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drawings/drawing93.xml" ContentType="application/vnd.openxmlformats-officedocument.drawing+xml"/>
  <Override PartName="/xl/drawings/drawing94.xml" ContentType="application/vnd.openxmlformats-officedocument.drawing+xml"/>
  <Override PartName="/xl/drawings/drawing95.xml" ContentType="application/vnd.openxmlformats-officedocument.drawing+xml"/>
  <Override PartName="/xl/drawings/drawing96.xml" ContentType="application/vnd.openxmlformats-officedocument.drawing+xml"/>
  <Override PartName="/xl/drawings/drawing97.xml" ContentType="application/vnd.openxmlformats-officedocument.drawing+xml"/>
  <Override PartName="/xl/drawings/drawing98.xml" ContentType="application/vnd.openxmlformats-officedocument.drawing+xml"/>
  <Override PartName="/xl/drawings/drawing99.xml" ContentType="application/vnd.openxmlformats-officedocument.drawing+xml"/>
  <Override PartName="/xl/drawings/drawing100.xml" ContentType="application/vnd.openxmlformats-officedocument.drawing+xml"/>
  <Override PartName="/xl/drawings/drawing101.xml" ContentType="application/vnd.openxmlformats-officedocument.drawing+xml"/>
  <Override PartName="/xl/drawings/drawing102.xml" ContentType="application/vnd.openxmlformats-officedocument.drawing+xml"/>
  <Override PartName="/xl/drawings/drawing103.xml" ContentType="application/vnd.openxmlformats-officedocument.drawing+xml"/>
  <Override PartName="/xl/drawings/drawing104.xml" ContentType="application/vnd.openxmlformats-officedocument.drawing+xml"/>
  <Override PartName="/xl/drawings/drawing105.xml" ContentType="application/vnd.openxmlformats-officedocument.drawing+xml"/>
  <Override PartName="/xl/drawings/drawing106.xml" ContentType="application/vnd.openxmlformats-officedocument.drawing+xml"/>
  <Override PartName="/xl/drawings/drawing107.xml" ContentType="application/vnd.openxmlformats-officedocument.drawing+xml"/>
  <Override PartName="/xl/drawings/drawing108.xml" ContentType="application/vnd.openxmlformats-officedocument.drawing+xml"/>
  <Override PartName="/xl/drawings/drawing10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Q:\Data\Dotace\Dokumentace_Akce_PLa\229160027_Divoká Orlice, Žamberk, protipovodňová ochrana - stavební část\ADMINISTRACE REALIZACE NEDOKONČENÉHO DÍLA\soupis prací a dodávek\"/>
    </mc:Choice>
  </mc:AlternateContent>
  <bookViews>
    <workbookView xWindow="615" yWindow="570" windowWidth="13110" windowHeight="8940"/>
  </bookViews>
  <sheets>
    <sheet name="Rekapitulace stavby" sheetId="1" r:id="rId1"/>
    <sheet name="B1 - Betonová stěna" sheetId="2" r:id="rId2"/>
    <sheet name="B.1.1 - Dokončení rozprac..." sheetId="3" r:id="rId3"/>
    <sheet name="P1 - Propustek" sheetId="4" r:id="rId4"/>
    <sheet name="P1.1. - Dokončení rozprac..." sheetId="5" r:id="rId5"/>
    <sheet name="O1 - Odvodňovací prostupy..." sheetId="6" r:id="rId6"/>
    <sheet name="M1 - Mobilní hrazení" sheetId="7" r:id="rId7"/>
    <sheet name="D1 - Odvedení srážkových vod" sheetId="8" r:id="rId8"/>
    <sheet name="B2 - Betonová stěna" sheetId="9" r:id="rId9"/>
    <sheet name="B2.1 - Zábrany (vyvolaná ..." sheetId="10" r:id="rId10"/>
    <sheet name="B2.2 - Dokončení rozpraco..." sheetId="11" r:id="rId11"/>
    <sheet name="M2 - Mobilní hrazení" sheetId="12" r:id="rId12"/>
    <sheet name="N1 - Nábřežní zeď" sheetId="13" r:id="rId13"/>
    <sheet name="N1.1 - Zábrany (vyvolaná ..." sheetId="14" r:id="rId14"/>
    <sheet name="N1.2 - Dokončení rozpraco..." sheetId="15" r:id="rId15"/>
    <sheet name="B3 - Betonová stěna" sheetId="16" r:id="rId16"/>
    <sheet name="B3.1 - Oplocení (vyvolaná..." sheetId="17" r:id="rId17"/>
    <sheet name="B3.2 - Zábrany (vyvolaná ..." sheetId="18" r:id="rId18"/>
    <sheet name="T1 - Tabulový uzávěr" sheetId="19" r:id="rId19"/>
    <sheet name="T2 - Tabulový uzávěr" sheetId="20" r:id="rId20"/>
    <sheet name="N2 - Nábřežní zeď" sheetId="21" r:id="rId21"/>
    <sheet name="N2.1 - Oplocení (vyvolaná..." sheetId="22" r:id="rId22"/>
    <sheet name="N2.2 - Zábrany (vyvolaná ..." sheetId="23" r:id="rId23"/>
    <sheet name="CH1 - Schodiště" sheetId="24" r:id="rId24"/>
    <sheet name="O2 - Odvodňovací prostupy..." sheetId="25" r:id="rId25"/>
    <sheet name="N3 - Nábřežní zeď" sheetId="26" r:id="rId26"/>
    <sheet name="N3.1 - Zábrany (vyvolaná ..." sheetId="27" r:id="rId27"/>
    <sheet name="O3 - Odvodňovací prostupy..." sheetId="28" r:id="rId28"/>
    <sheet name="T3 - Tabulový uzávěr" sheetId="29" r:id="rId29"/>
    <sheet name="P1 - Technický přístup" sheetId="30" r:id="rId30"/>
    <sheet name="T4 - Tabulový uzávěr na PB" sheetId="31" r:id="rId31"/>
    <sheet name="N4 - Nábřežní zeď" sheetId="32" r:id="rId32"/>
    <sheet name="N4.1 - Zábrany (vyvolaná ..." sheetId="33" r:id="rId33"/>
    <sheet name="O4 - Odvodňovací prostupy..." sheetId="34" r:id="rId34"/>
    <sheet name="CH2 - Schodiště" sheetId="35" r:id="rId35"/>
    <sheet name="M5 - Mobilní hrazení" sheetId="36" r:id="rId36"/>
    <sheet name="T5 - Tabulový uzávěr" sheetId="37" r:id="rId37"/>
    <sheet name="B4 - Betonová stěna" sheetId="38" r:id="rId38"/>
    <sheet name="B4.1 - Oplocení (vyvolaná..." sheetId="39" r:id="rId39"/>
    <sheet name="M6 - Mobilní hrazení" sheetId="40" r:id="rId40"/>
    <sheet name="M6.1 - Mobilní hrazení" sheetId="41" r:id="rId41"/>
    <sheet name="N5 - Nábřežní zeď" sheetId="42" r:id="rId42"/>
    <sheet name="N5.1 - Zábrany (vyvolaná ..." sheetId="43" r:id="rId43"/>
    <sheet name="S1 - Štětová stěna" sheetId="44" r:id="rId44"/>
    <sheet name="T6 - Tabulový uzávěr" sheetId="45" r:id="rId45"/>
    <sheet name="CH3 - Schodiště" sheetId="46" r:id="rId46"/>
    <sheet name="S2 - Štětová stěna" sheetId="47" r:id="rId47"/>
    <sheet name="B8 a M7 - Betonová stěna ..." sheetId="48" r:id="rId48"/>
    <sheet name="SO-02.1-1. - Pravý břeh z..." sheetId="49" r:id="rId49"/>
    <sheet name="SO-02.1-1.1. - Dokončení ..." sheetId="50" r:id="rId50"/>
    <sheet name="Z2 - Zemní hrázka" sheetId="51" r:id="rId51"/>
    <sheet name="Z2.1 - Dokončení rozpraco..." sheetId="52" r:id="rId52"/>
    <sheet name="B5 - Betonová stěna" sheetId="53" r:id="rId53"/>
    <sheet name="O6 - Odvodňovací prostupy..." sheetId="54" r:id="rId54"/>
    <sheet name="P2 - Technický přístup" sheetId="55" r:id="rId55"/>
    <sheet name="B6 - Betonová stěna" sheetId="56" r:id="rId56"/>
    <sheet name="Z3 - Zemní hrázka" sheetId="57" r:id="rId57"/>
    <sheet name="Z.3.1. - Dokončení rozpra..." sheetId="58" r:id="rId58"/>
    <sheet name="B7 - Betonová stěna" sheetId="59" r:id="rId59"/>
    <sheet name="B.7.1 - Dokončení rozprac..." sheetId="60" r:id="rId60"/>
    <sheet name="N6 - Nábřežní zeď" sheetId="61" r:id="rId61"/>
    <sheet name="N6.1 - Zábrany (vyvolaná ..." sheetId="62" r:id="rId62"/>
    <sheet name="N7 - Nábřežní zeď" sheetId="63" r:id="rId63"/>
    <sheet name="N7.1 - Oplocení (vyvolaná..." sheetId="64" r:id="rId64"/>
    <sheet name="N7.2 - Zábrany (vyvolaná ..." sheetId="65" r:id="rId65"/>
    <sheet name="CH4 - Schodiště" sheetId="66" r:id="rId66"/>
    <sheet name="P3 - Technický přístup" sheetId="67" r:id="rId67"/>
    <sheet name="O7 - Odvodňovací prostupy..." sheetId="68" r:id="rId68"/>
    <sheet name="SO-03.1. - Úprava výdřevy..." sheetId="69" r:id="rId69"/>
    <sheet name="SO-03.2.1 - Koryto" sheetId="70" r:id="rId70"/>
    <sheet name="SO-03.2.2 - Propustek" sheetId="71" r:id="rId71"/>
    <sheet name="SO-04 - Úprava jezu Líšnice" sheetId="72" r:id="rId72"/>
    <sheet name="SO-05.1.1. - Plynovod" sheetId="73" r:id="rId73"/>
    <sheet name="SO-05.2.7. - Sítě NN a VN" sheetId="74" r:id="rId74"/>
    <sheet name="SO-05.2.8. - Sítě NN a VN" sheetId="75" r:id="rId75"/>
    <sheet name="SO-05.2.9.  - Sítě NN a VN" sheetId="76" r:id="rId76"/>
    <sheet name="SO-05.3.1. - Přeložka ved..." sheetId="77" r:id="rId77"/>
    <sheet name="SO-05.3.3. - Přeložka ved..." sheetId="78" r:id="rId78"/>
    <sheet name="SO-05.3.4. - Přeložka ved..." sheetId="79" r:id="rId79"/>
    <sheet name="SO-05.3.5. - Přeložka ved..." sheetId="80" r:id="rId80"/>
    <sheet name="SO-05.3.6. - Přeložka ved..." sheetId="81" r:id="rId81"/>
    <sheet name="SO-05.3.7. - Přeložka ved..." sheetId="82" r:id="rId82"/>
    <sheet name="SO-05.4.1. - Přeložka vod..." sheetId="83" r:id="rId83"/>
    <sheet name="SO-05.4.2. - Přeložka vod..." sheetId="84" r:id="rId84"/>
    <sheet name="SO-05.4.3. - Přeložka vod..." sheetId="85" r:id="rId85"/>
    <sheet name="SO-05.4.4. - Přeložka vod..." sheetId="86" r:id="rId86"/>
    <sheet name="SO-05.5 - Opatření na kan..." sheetId="87" r:id="rId87"/>
    <sheet name="SO-05.6 - Veřejné osvětlení" sheetId="88" r:id="rId88"/>
    <sheet name="SO-06.1 - Kácení" sheetId="89" r:id="rId89"/>
    <sheet name="SO-06.2 - Výsadba" sheetId="90" r:id="rId90"/>
    <sheet name="PS-01.2.1. - P1 Hradící t..." sheetId="91" r:id="rId91"/>
    <sheet name="PS-01.2.2. - M1 Mobilní h..." sheetId="92" r:id="rId92"/>
    <sheet name="PS-01.2.-1.1. - M2 Mobiln..." sheetId="93" r:id="rId93"/>
    <sheet name="PS-01.3.1. - T2 Hradící t..." sheetId="94" r:id="rId94"/>
    <sheet name="PS-01.3.2. - T1 Hradící t..." sheetId="95" r:id="rId95"/>
    <sheet name="PS-01.4.1. - T3 Hradící t..." sheetId="96" r:id="rId96"/>
    <sheet name="PS-01.4.2. - T4 Hradící t..." sheetId="97" r:id="rId97"/>
    <sheet name="PS-01.5.1. - M5 Mobilní h..." sheetId="98" r:id="rId98"/>
    <sheet name="PS-01.5.2. - M6 Mobilní h..." sheetId="99" r:id="rId99"/>
    <sheet name="PS-01.5.3. - T5 Hradící t..." sheetId="100" r:id="rId100"/>
    <sheet name="PS-01.5.4. - M6.1 Mobilní..." sheetId="101" r:id="rId101"/>
    <sheet name="PS-01.6-1.1. - T6 Hradící..." sheetId="102" r:id="rId102"/>
    <sheet name="PS-01.6-2.1. - M7 Mobilní..." sheetId="103" r:id="rId103"/>
    <sheet name="PS-02.1-1.1. - Hradící ta..." sheetId="104" r:id="rId104"/>
    <sheet name="PS-03.1.1. - Hradící tabu..." sheetId="105" r:id="rId105"/>
    <sheet name="PS-03.2.3. - Hradící tabu..." sheetId="106" r:id="rId106"/>
    <sheet name="PS-04.1. - Hradící tabule..." sheetId="107" r:id="rId107"/>
    <sheet name="PS-07 - Čerpadla zahrázov..." sheetId="108" r:id="rId108"/>
    <sheet name="VON - Vedlejší a ostatní ..." sheetId="109" r:id="rId109"/>
    <sheet name="Pokyny pro vyplnění" sheetId="110" r:id="rId110"/>
  </sheets>
  <definedNames>
    <definedName name="_xlnm._FilterDatabase" localSheetId="2" hidden="1">'B.1.1 - Dokončení rozprac...'!$C$91:$K$118</definedName>
    <definedName name="_xlnm._FilterDatabase" localSheetId="59" hidden="1">'B.7.1 - Dokončení rozprac...'!$C$89:$K$102</definedName>
    <definedName name="_xlnm._FilterDatabase" localSheetId="1" hidden="1">'B1 - Betonová stěna'!$C$97:$K$214</definedName>
    <definedName name="_xlnm._FilterDatabase" localSheetId="8" hidden="1">'B2 - Betonová stěna'!$C$97:$K$195</definedName>
    <definedName name="_xlnm._FilterDatabase" localSheetId="9" hidden="1">'B2.1 - Zábrany (vyvolaná ...'!$C$89:$K$98</definedName>
    <definedName name="_xlnm._FilterDatabase" localSheetId="10" hidden="1">'B2.2 - Dokončení rozpraco...'!$C$94:$K$133</definedName>
    <definedName name="_xlnm._FilterDatabase" localSheetId="15" hidden="1">'B3 - Betonová stěna'!$C$91:$K$106</definedName>
    <definedName name="_xlnm._FilterDatabase" localSheetId="16" hidden="1">'B3.1 - Oplocení (vyvolaná...'!$C$93:$K$122</definedName>
    <definedName name="_xlnm._FilterDatabase" localSheetId="17" hidden="1">'B3.2 - Zábrany (vyvolaná ...'!$C$89:$K$98</definedName>
    <definedName name="_xlnm._FilterDatabase" localSheetId="37" hidden="1">'B4 - Betonová stěna'!$C$98:$K$202</definedName>
    <definedName name="_xlnm._FilterDatabase" localSheetId="38" hidden="1">'B4.1 - Oplocení (vyvolaná...'!$C$91:$K$116</definedName>
    <definedName name="_xlnm._FilterDatabase" localSheetId="52" hidden="1">'B5 - Betonová stěna'!$C$96:$K$177</definedName>
    <definedName name="_xlnm._FilterDatabase" localSheetId="55" hidden="1">'B6 - Betonová stěna'!$C$96:$K$211</definedName>
    <definedName name="_xlnm._FilterDatabase" localSheetId="58" hidden="1">'B7 - Betonová stěna'!$C$94:$K$154</definedName>
    <definedName name="_xlnm._FilterDatabase" localSheetId="47" hidden="1">'B8 a M7 - Betonová stěna ...'!$C$96:$K$175</definedName>
    <definedName name="_xlnm._FilterDatabase" localSheetId="7" hidden="1">'D1 - Odvedení srážkových vod'!$C$90:$K$101</definedName>
    <definedName name="_xlnm._FilterDatabase" localSheetId="23" hidden="1">'CH1 - Schodiště'!$C$98:$K$226</definedName>
    <definedName name="_xlnm._FilterDatabase" localSheetId="34" hidden="1">'CH2 - Schodiště'!$C$96:$K$154</definedName>
    <definedName name="_xlnm._FilterDatabase" localSheetId="45" hidden="1">'CH3 - Schodiště'!$C$97:$K$161</definedName>
    <definedName name="_xlnm._FilterDatabase" localSheetId="65" hidden="1">'CH4 - Schodiště'!$C$96:$K$242</definedName>
    <definedName name="_xlnm._FilterDatabase" localSheetId="6" hidden="1">'M1 - Mobilní hrazení'!$C$97:$K$167</definedName>
    <definedName name="_xlnm._FilterDatabase" localSheetId="11" hidden="1">'M2 - Mobilní hrazení'!$C$97:$K$143</definedName>
    <definedName name="_xlnm._FilterDatabase" localSheetId="35" hidden="1">'M5 - Mobilní hrazení'!$C$92:$K$131</definedName>
    <definedName name="_xlnm._FilterDatabase" localSheetId="39" hidden="1">'M6 - Mobilní hrazení'!$C$92:$K$119</definedName>
    <definedName name="_xlnm._FilterDatabase" localSheetId="40" hidden="1">'M6.1 - Mobilní hrazení'!$C$93:$K$111</definedName>
    <definedName name="_xlnm._FilterDatabase" localSheetId="12" hidden="1">'N1 - Nábřežní zeď'!$C$95:$K$130</definedName>
    <definedName name="_xlnm._FilterDatabase" localSheetId="13" hidden="1">'N1.1 - Zábrany (vyvolaná ...'!$C$89:$K$98</definedName>
    <definedName name="_xlnm._FilterDatabase" localSheetId="14" hidden="1">'N1.2 - Dokončení rozpraco...'!$C$89:$K$93</definedName>
    <definedName name="_xlnm._FilterDatabase" localSheetId="20" hidden="1">'N2 - Nábřežní zeď'!$C$101:$K$293</definedName>
    <definedName name="_xlnm._FilterDatabase" localSheetId="21" hidden="1">'N2.1 - Oplocení (vyvolaná...'!$C$93:$K$130</definedName>
    <definedName name="_xlnm._FilterDatabase" localSheetId="22" hidden="1">'N2.2 - Zábrany (vyvolaná ...'!$C$89:$K$97</definedName>
    <definedName name="_xlnm._FilterDatabase" localSheetId="25" hidden="1">'N3 - Nábřežní zeď'!$C$101:$K$290</definedName>
    <definedName name="_xlnm._FilterDatabase" localSheetId="26" hidden="1">'N3.1 - Zábrany (vyvolaná ...'!$C$89:$K$98</definedName>
    <definedName name="_xlnm._FilterDatabase" localSheetId="31" hidden="1">'N4 - Nábřežní zeď'!$C$98:$K$213</definedName>
    <definedName name="_xlnm._FilterDatabase" localSheetId="32" hidden="1">'N4.1 - Zábrany (vyvolaná ...'!$C$89:$K$100</definedName>
    <definedName name="_xlnm._FilterDatabase" localSheetId="41" hidden="1">'N5 - Nábřežní zeď'!$C$100:$K$225</definedName>
    <definedName name="_xlnm._FilterDatabase" localSheetId="42" hidden="1">'N5.1 - Zábrany (vyvolaná ...'!$C$89:$K$97</definedName>
    <definedName name="_xlnm._FilterDatabase" localSheetId="60" hidden="1">'N6 - Nábřežní zeď'!$C$101:$K$239</definedName>
    <definedName name="_xlnm._FilterDatabase" localSheetId="61" hidden="1">'N6.1 - Zábrany (vyvolaná ...'!$C$89:$K$98</definedName>
    <definedName name="_xlnm._FilterDatabase" localSheetId="62" hidden="1">'N7 - Nábřežní zeď'!$C$102:$K$310</definedName>
    <definedName name="_xlnm._FilterDatabase" localSheetId="63" hidden="1">'N7.1 - Oplocení (vyvolaná...'!$C$93:$K$120</definedName>
    <definedName name="_xlnm._FilterDatabase" localSheetId="64" hidden="1">'N7.2 - Zábrany (vyvolaná ...'!$C$89:$K$101</definedName>
    <definedName name="_xlnm._FilterDatabase" localSheetId="5" hidden="1">'O1 - Odvodňovací prostupy...'!$C$91:$K$102</definedName>
    <definedName name="_xlnm._FilterDatabase" localSheetId="24" hidden="1">'O2 - Odvodňovací prostupy...'!$C$90:$K$98</definedName>
    <definedName name="_xlnm._FilterDatabase" localSheetId="27" hidden="1">'O3 - Odvodňovací prostupy...'!$C$91:$K$104</definedName>
    <definedName name="_xlnm._FilterDatabase" localSheetId="33" hidden="1">'O4 - Odvodňovací prostupy...'!$C$91:$K$102</definedName>
    <definedName name="_xlnm._FilterDatabase" localSheetId="53" hidden="1">'O6 - Odvodňovací prostupy...'!$C$94:$K$135</definedName>
    <definedName name="_xlnm._FilterDatabase" localSheetId="67" hidden="1">'O7 - Odvodňovací prostupy...'!$C$93:$K$128</definedName>
    <definedName name="_xlnm._FilterDatabase" localSheetId="3" hidden="1">'P1 - Propustek'!$C$96:$K$127</definedName>
    <definedName name="_xlnm._FilterDatabase" localSheetId="29" hidden="1">'P1 - Technický přístup'!$C$98:$K$170</definedName>
    <definedName name="_xlnm._FilterDatabase" localSheetId="4" hidden="1">'P1.1. - Dokončení rozprac...'!$C$90:$K$101</definedName>
    <definedName name="_xlnm._FilterDatabase" localSheetId="54" hidden="1">'P2 - Technický přístup'!$C$95:$K$130</definedName>
    <definedName name="_xlnm._FilterDatabase" localSheetId="66" hidden="1">'P3 - Technický přístup'!$C$97:$K$165</definedName>
    <definedName name="_xlnm._FilterDatabase" localSheetId="90" hidden="1">'PS-01.2.1. - P1 Hradící t...'!$C$83:$K$88</definedName>
    <definedName name="_xlnm._FilterDatabase" localSheetId="92" hidden="1">'PS-01.2.-1.1. - M2 Mobiln...'!$C$83:$K$87</definedName>
    <definedName name="_xlnm._FilterDatabase" localSheetId="91" hidden="1">'PS-01.2.2. - M1 Mobilní h...'!$C$83:$K$87</definedName>
    <definedName name="_xlnm._FilterDatabase" localSheetId="93" hidden="1">'PS-01.3.1. - T2 Hradící t...'!$C$83:$K$88</definedName>
    <definedName name="_xlnm._FilterDatabase" localSheetId="94" hidden="1">'PS-01.3.2. - T1 Hradící t...'!$C$83:$K$88</definedName>
    <definedName name="_xlnm._FilterDatabase" localSheetId="95" hidden="1">'PS-01.4.1. - T3 Hradící t...'!$C$83:$K$88</definedName>
    <definedName name="_xlnm._FilterDatabase" localSheetId="96" hidden="1">'PS-01.4.2. - T4 Hradící t...'!$C$83:$K$88</definedName>
    <definedName name="_xlnm._FilterDatabase" localSheetId="97" hidden="1">'PS-01.5.1. - M5 Mobilní h...'!$C$83:$K$88</definedName>
    <definedName name="_xlnm._FilterDatabase" localSheetId="98" hidden="1">'PS-01.5.2. - M6 Mobilní h...'!$C$83:$K$87</definedName>
    <definedName name="_xlnm._FilterDatabase" localSheetId="99" hidden="1">'PS-01.5.3. - T5 Hradící t...'!$C$83:$K$88</definedName>
    <definedName name="_xlnm._FilterDatabase" localSheetId="100" hidden="1">'PS-01.5.4. - M6.1 Mobilní...'!$C$83:$K$89</definedName>
    <definedName name="_xlnm._FilterDatabase" localSheetId="101" hidden="1">'PS-01.6-1.1. - T6 Hradící...'!$C$83:$K$88</definedName>
    <definedName name="_xlnm._FilterDatabase" localSheetId="102" hidden="1">'PS-01.6-2.1. - M7 Mobilní...'!$C$83:$K$87</definedName>
    <definedName name="_xlnm._FilterDatabase" localSheetId="103" hidden="1">'PS-02.1-1.1. - Hradící ta...'!$C$83:$K$88</definedName>
    <definedName name="_xlnm._FilterDatabase" localSheetId="104" hidden="1">'PS-03.1.1. - Hradící tabu...'!$C$83:$K$88</definedName>
    <definedName name="_xlnm._FilterDatabase" localSheetId="105" hidden="1">'PS-03.2.3. - Hradící tabu...'!$C$83:$K$88</definedName>
    <definedName name="_xlnm._FilterDatabase" localSheetId="106" hidden="1">'PS-04.1. - Hradící tabule...'!$C$83:$K$88</definedName>
    <definedName name="_xlnm._FilterDatabase" localSheetId="107" hidden="1">'PS-07 - Čerpadla zahrázov...'!$C$83:$K$108</definedName>
    <definedName name="_xlnm._FilterDatabase" localSheetId="43" hidden="1">'S1 - Štětová stěna'!$C$93:$K$122</definedName>
    <definedName name="_xlnm._FilterDatabase" localSheetId="46" hidden="1">'S2 - Štětová stěna'!$C$97:$K$164</definedName>
    <definedName name="_xlnm._FilterDatabase" localSheetId="48" hidden="1">'SO-02.1-1. - Pravý břeh z...'!$C$91:$K$153</definedName>
    <definedName name="_xlnm._FilterDatabase" localSheetId="49" hidden="1">'SO-02.1-1.1. - Dokončení ...'!$C$94:$K$118</definedName>
    <definedName name="_xlnm._FilterDatabase" localSheetId="68" hidden="1">'SO-03.1. - Úprava výdřevy...'!$C$92:$K$151</definedName>
    <definedName name="_xlnm._FilterDatabase" localSheetId="69" hidden="1">'SO-03.2.1 - Koryto'!$C$91:$K$110</definedName>
    <definedName name="_xlnm._FilterDatabase" localSheetId="70" hidden="1">'SO-03.2.2 - Propustek'!$C$99:$K$202</definedName>
    <definedName name="_xlnm._FilterDatabase" localSheetId="71" hidden="1">'SO-04 - Úprava jezu Líšnice'!$C$93:$K$240</definedName>
    <definedName name="_xlnm._FilterDatabase" localSheetId="72" hidden="1">'SO-05.1.1. - Plynovod'!$C$89:$K$93</definedName>
    <definedName name="_xlnm._FilterDatabase" localSheetId="73" hidden="1">'SO-05.2.7. - Sítě NN a VN'!$C$89:$K$93</definedName>
    <definedName name="_xlnm._FilterDatabase" localSheetId="74" hidden="1">'SO-05.2.8. - Sítě NN a VN'!$C$91:$K$98</definedName>
    <definedName name="_xlnm._FilterDatabase" localSheetId="75" hidden="1">'SO-05.2.9.  - Sítě NN a VN'!$C$89:$K$94</definedName>
    <definedName name="_xlnm._FilterDatabase" localSheetId="76" hidden="1">'SO-05.3.1. - Přeložka ved...'!$C$89:$K$93</definedName>
    <definedName name="_xlnm._FilterDatabase" localSheetId="77" hidden="1">'SO-05.3.3. - Přeložka ved...'!$C$89:$K$93</definedName>
    <definedName name="_xlnm._FilterDatabase" localSheetId="78" hidden="1">'SO-05.3.4. - Přeložka ved...'!$C$89:$K$93</definedName>
    <definedName name="_xlnm._FilterDatabase" localSheetId="79" hidden="1">'SO-05.3.5. - Přeložka ved...'!$C$89:$K$93</definedName>
    <definedName name="_xlnm._FilterDatabase" localSheetId="80" hidden="1">'SO-05.3.6. - Přeložka ved...'!$C$89:$K$93</definedName>
    <definedName name="_xlnm._FilterDatabase" localSheetId="81" hidden="1">'SO-05.3.7. - Přeložka ved...'!$C$89:$K$93</definedName>
    <definedName name="_xlnm._FilterDatabase" localSheetId="82" hidden="1">'SO-05.4.1. - Přeložka vod...'!$C$92:$K$156</definedName>
    <definedName name="_xlnm._FilterDatabase" localSheetId="83" hidden="1">'SO-05.4.2. - Přeložka vod...'!$C$92:$K$134</definedName>
    <definedName name="_xlnm._FilterDatabase" localSheetId="84" hidden="1">'SO-05.4.3. - Přeložka vod...'!$C$87:$K$90</definedName>
    <definedName name="_xlnm._FilterDatabase" localSheetId="85" hidden="1">'SO-05.4.4. - Přeložka vod...'!$C$92:$K$145</definedName>
    <definedName name="_xlnm._FilterDatabase" localSheetId="86" hidden="1">'SO-05.5 - Opatření na kan...'!$C$83:$K$115</definedName>
    <definedName name="_xlnm._FilterDatabase" localSheetId="87" hidden="1">'SO-05.6 - Veřejné osvětlení'!$C$83:$K$88</definedName>
    <definedName name="_xlnm._FilterDatabase" localSheetId="88" hidden="1">'SO-06.1 - Kácení'!$C$84:$K$143</definedName>
    <definedName name="_xlnm._FilterDatabase" localSheetId="89" hidden="1">'SO-06.2 - Výsadba'!$C$84:$K$127</definedName>
    <definedName name="_xlnm._FilterDatabase" localSheetId="18" hidden="1">'T1 - Tabulový uzávěr'!$C$95:$K$162</definedName>
    <definedName name="_xlnm._FilterDatabase" localSheetId="19" hidden="1">'T2 - Tabulový uzávěr'!$C$98:$K$212</definedName>
    <definedName name="_xlnm._FilterDatabase" localSheetId="28" hidden="1">'T3 - Tabulový uzávěr'!$C$94:$K$129</definedName>
    <definedName name="_xlnm._FilterDatabase" localSheetId="30" hidden="1">'T4 - Tabulový uzávěr na PB'!$C$96:$K$166</definedName>
    <definedName name="_xlnm._FilterDatabase" localSheetId="36" hidden="1">'T5 - Tabulový uzávěr'!$C$95:$K$147</definedName>
    <definedName name="_xlnm._FilterDatabase" localSheetId="44" hidden="1">'T6 - Tabulový uzávěr'!$C$94:$K$150</definedName>
    <definedName name="_xlnm._FilterDatabase" localSheetId="108" hidden="1">'VON - Vedlejší a ostatní ...'!$C$78:$K$133</definedName>
    <definedName name="_xlnm._FilterDatabase" localSheetId="57" hidden="1">'Z.3.1. - Dokončení rozpra...'!$C$89:$K$93</definedName>
    <definedName name="_xlnm._FilterDatabase" localSheetId="50" hidden="1">'Z2 - Zemní hrázka'!$C$95:$K$151</definedName>
    <definedName name="_xlnm._FilterDatabase" localSheetId="51" hidden="1">'Z2.1 - Dokončení rozpraco...'!$C$89:$K$96</definedName>
    <definedName name="_xlnm._FilterDatabase" localSheetId="56" hidden="1">'Z3 - Zemní hrázka'!$C$99:$K$204</definedName>
    <definedName name="_xlnm.Print_Titles" localSheetId="2">'B.1.1 - Dokončení rozprac...'!$91:$91</definedName>
    <definedName name="_xlnm.Print_Titles" localSheetId="59">'B.7.1 - Dokončení rozprac...'!$89:$89</definedName>
    <definedName name="_xlnm.Print_Titles" localSheetId="1">'B1 - Betonová stěna'!$97:$97</definedName>
    <definedName name="_xlnm.Print_Titles" localSheetId="8">'B2 - Betonová stěna'!$97:$97</definedName>
    <definedName name="_xlnm.Print_Titles" localSheetId="9">'B2.1 - Zábrany (vyvolaná ...'!$89:$89</definedName>
    <definedName name="_xlnm.Print_Titles" localSheetId="10">'B2.2 - Dokončení rozpraco...'!$94:$94</definedName>
    <definedName name="_xlnm.Print_Titles" localSheetId="15">'B3 - Betonová stěna'!$91:$91</definedName>
    <definedName name="_xlnm.Print_Titles" localSheetId="16">'B3.1 - Oplocení (vyvolaná...'!$93:$93</definedName>
    <definedName name="_xlnm.Print_Titles" localSheetId="17">'B3.2 - Zábrany (vyvolaná ...'!$89:$89</definedName>
    <definedName name="_xlnm.Print_Titles" localSheetId="37">'B4 - Betonová stěna'!$98:$98</definedName>
    <definedName name="_xlnm.Print_Titles" localSheetId="38">'B4.1 - Oplocení (vyvolaná...'!$91:$91</definedName>
    <definedName name="_xlnm.Print_Titles" localSheetId="52">'B5 - Betonová stěna'!$96:$96</definedName>
    <definedName name="_xlnm.Print_Titles" localSheetId="55">'B6 - Betonová stěna'!$96:$96</definedName>
    <definedName name="_xlnm.Print_Titles" localSheetId="58">'B7 - Betonová stěna'!$94:$94</definedName>
    <definedName name="_xlnm.Print_Titles" localSheetId="47">'B8 a M7 - Betonová stěna ...'!$96:$96</definedName>
    <definedName name="_xlnm.Print_Titles" localSheetId="7">'D1 - Odvedení srážkových vod'!$90:$90</definedName>
    <definedName name="_xlnm.Print_Titles" localSheetId="23">'CH1 - Schodiště'!$98:$98</definedName>
    <definedName name="_xlnm.Print_Titles" localSheetId="34">'CH2 - Schodiště'!$96:$96</definedName>
    <definedName name="_xlnm.Print_Titles" localSheetId="45">'CH3 - Schodiště'!$97:$97</definedName>
    <definedName name="_xlnm.Print_Titles" localSheetId="65">'CH4 - Schodiště'!$96:$96</definedName>
    <definedName name="_xlnm.Print_Titles" localSheetId="6">'M1 - Mobilní hrazení'!$97:$97</definedName>
    <definedName name="_xlnm.Print_Titles" localSheetId="11">'M2 - Mobilní hrazení'!$97:$97</definedName>
    <definedName name="_xlnm.Print_Titles" localSheetId="35">'M5 - Mobilní hrazení'!$92:$92</definedName>
    <definedName name="_xlnm.Print_Titles" localSheetId="39">'M6 - Mobilní hrazení'!$92:$92</definedName>
    <definedName name="_xlnm.Print_Titles" localSheetId="40">'M6.1 - Mobilní hrazení'!$93:$93</definedName>
    <definedName name="_xlnm.Print_Titles" localSheetId="12">'N1 - Nábřežní zeď'!$95:$95</definedName>
    <definedName name="_xlnm.Print_Titles" localSheetId="13">'N1.1 - Zábrany (vyvolaná ...'!$89:$89</definedName>
    <definedName name="_xlnm.Print_Titles" localSheetId="14">'N1.2 - Dokončení rozpraco...'!$89:$89</definedName>
    <definedName name="_xlnm.Print_Titles" localSheetId="20">'N2 - Nábřežní zeď'!$101:$101</definedName>
    <definedName name="_xlnm.Print_Titles" localSheetId="21">'N2.1 - Oplocení (vyvolaná...'!$93:$93</definedName>
    <definedName name="_xlnm.Print_Titles" localSheetId="22">'N2.2 - Zábrany (vyvolaná ...'!$89:$89</definedName>
    <definedName name="_xlnm.Print_Titles" localSheetId="25">'N3 - Nábřežní zeď'!$101:$101</definedName>
    <definedName name="_xlnm.Print_Titles" localSheetId="26">'N3.1 - Zábrany (vyvolaná ...'!$89:$89</definedName>
    <definedName name="_xlnm.Print_Titles" localSheetId="31">'N4 - Nábřežní zeď'!$98:$98</definedName>
    <definedName name="_xlnm.Print_Titles" localSheetId="32">'N4.1 - Zábrany (vyvolaná ...'!$89:$89</definedName>
    <definedName name="_xlnm.Print_Titles" localSheetId="41">'N5 - Nábřežní zeď'!$100:$100</definedName>
    <definedName name="_xlnm.Print_Titles" localSheetId="42">'N5.1 - Zábrany (vyvolaná ...'!$89:$89</definedName>
    <definedName name="_xlnm.Print_Titles" localSheetId="60">'N6 - Nábřežní zeď'!$101:$101</definedName>
    <definedName name="_xlnm.Print_Titles" localSheetId="61">'N6.1 - Zábrany (vyvolaná ...'!$89:$89</definedName>
    <definedName name="_xlnm.Print_Titles" localSheetId="62">'N7 - Nábřežní zeď'!$102:$102</definedName>
    <definedName name="_xlnm.Print_Titles" localSheetId="63">'N7.1 - Oplocení (vyvolaná...'!$93:$93</definedName>
    <definedName name="_xlnm.Print_Titles" localSheetId="64">'N7.2 - Zábrany (vyvolaná ...'!$89:$89</definedName>
    <definedName name="_xlnm.Print_Titles" localSheetId="5">'O1 - Odvodňovací prostupy...'!$91:$91</definedName>
    <definedName name="_xlnm.Print_Titles" localSheetId="24">'O2 - Odvodňovací prostupy...'!$90:$90</definedName>
    <definedName name="_xlnm.Print_Titles" localSheetId="27">'O3 - Odvodňovací prostupy...'!$91:$91</definedName>
    <definedName name="_xlnm.Print_Titles" localSheetId="33">'O4 - Odvodňovací prostupy...'!$91:$91</definedName>
    <definedName name="_xlnm.Print_Titles" localSheetId="53">'O6 - Odvodňovací prostupy...'!$94:$94</definedName>
    <definedName name="_xlnm.Print_Titles" localSheetId="67">'O7 - Odvodňovací prostupy...'!$93:$93</definedName>
    <definedName name="_xlnm.Print_Titles" localSheetId="3">'P1 - Propustek'!$96:$96</definedName>
    <definedName name="_xlnm.Print_Titles" localSheetId="29">'P1 - Technický přístup'!$98:$98</definedName>
    <definedName name="_xlnm.Print_Titles" localSheetId="4">'P1.1. - Dokončení rozprac...'!$90:$90</definedName>
    <definedName name="_xlnm.Print_Titles" localSheetId="54">'P2 - Technický přístup'!$95:$95</definedName>
    <definedName name="_xlnm.Print_Titles" localSheetId="66">'P3 - Technický přístup'!$97:$97</definedName>
    <definedName name="_xlnm.Print_Titles" localSheetId="90">'PS-01.2.1. - P1 Hradící t...'!$83:$83</definedName>
    <definedName name="_xlnm.Print_Titles" localSheetId="92">'PS-01.2.-1.1. - M2 Mobiln...'!$83:$83</definedName>
    <definedName name="_xlnm.Print_Titles" localSheetId="91">'PS-01.2.2. - M1 Mobilní h...'!$83:$83</definedName>
    <definedName name="_xlnm.Print_Titles" localSheetId="93">'PS-01.3.1. - T2 Hradící t...'!$83:$83</definedName>
    <definedName name="_xlnm.Print_Titles" localSheetId="94">'PS-01.3.2. - T1 Hradící t...'!$83:$83</definedName>
    <definedName name="_xlnm.Print_Titles" localSheetId="95">'PS-01.4.1. - T3 Hradící t...'!$83:$83</definedName>
    <definedName name="_xlnm.Print_Titles" localSheetId="96">'PS-01.4.2. - T4 Hradící t...'!$83:$83</definedName>
    <definedName name="_xlnm.Print_Titles" localSheetId="97">'PS-01.5.1. - M5 Mobilní h...'!$83:$83</definedName>
    <definedName name="_xlnm.Print_Titles" localSheetId="98">'PS-01.5.2. - M6 Mobilní h...'!$83:$83</definedName>
    <definedName name="_xlnm.Print_Titles" localSheetId="99">'PS-01.5.3. - T5 Hradící t...'!$83:$83</definedName>
    <definedName name="_xlnm.Print_Titles" localSheetId="100">'PS-01.5.4. - M6.1 Mobilní...'!$83:$83</definedName>
    <definedName name="_xlnm.Print_Titles" localSheetId="101">'PS-01.6-1.1. - T6 Hradící...'!$83:$83</definedName>
    <definedName name="_xlnm.Print_Titles" localSheetId="102">'PS-01.6-2.1. - M7 Mobilní...'!$83:$83</definedName>
    <definedName name="_xlnm.Print_Titles" localSheetId="103">'PS-02.1-1.1. - Hradící ta...'!$83:$83</definedName>
    <definedName name="_xlnm.Print_Titles" localSheetId="104">'PS-03.1.1. - Hradící tabu...'!$83:$83</definedName>
    <definedName name="_xlnm.Print_Titles" localSheetId="105">'PS-03.2.3. - Hradící tabu...'!$83:$83</definedName>
    <definedName name="_xlnm.Print_Titles" localSheetId="106">'PS-04.1. - Hradící tabule...'!$83:$83</definedName>
    <definedName name="_xlnm.Print_Titles" localSheetId="107">'PS-07 - Čerpadla zahrázov...'!$83:$83</definedName>
    <definedName name="_xlnm.Print_Titles" localSheetId="0">'Rekapitulace stavby'!$49:$49</definedName>
    <definedName name="_xlnm.Print_Titles" localSheetId="43">'S1 - Štětová stěna'!$93:$93</definedName>
    <definedName name="_xlnm.Print_Titles" localSheetId="46">'S2 - Štětová stěna'!$97:$97</definedName>
    <definedName name="_xlnm.Print_Titles" localSheetId="48">'SO-02.1-1. - Pravý břeh z...'!$91:$91</definedName>
    <definedName name="_xlnm.Print_Titles" localSheetId="49">'SO-02.1-1.1. - Dokončení ...'!$94:$94</definedName>
    <definedName name="_xlnm.Print_Titles" localSheetId="68">'SO-03.1. - Úprava výdřevy...'!$92:$92</definedName>
    <definedName name="_xlnm.Print_Titles" localSheetId="69">'SO-03.2.1 - Koryto'!$91:$91</definedName>
    <definedName name="_xlnm.Print_Titles" localSheetId="70">'SO-03.2.2 - Propustek'!$99:$99</definedName>
    <definedName name="_xlnm.Print_Titles" localSheetId="71">'SO-04 - Úprava jezu Líšnice'!$93:$93</definedName>
    <definedName name="_xlnm.Print_Titles" localSheetId="72">'SO-05.1.1. - Plynovod'!$89:$89</definedName>
    <definedName name="_xlnm.Print_Titles" localSheetId="73">'SO-05.2.7. - Sítě NN a VN'!$89:$89</definedName>
    <definedName name="_xlnm.Print_Titles" localSheetId="74">'SO-05.2.8. - Sítě NN a VN'!$91:$91</definedName>
    <definedName name="_xlnm.Print_Titles" localSheetId="75">'SO-05.2.9.  - Sítě NN a VN'!$89:$89</definedName>
    <definedName name="_xlnm.Print_Titles" localSheetId="76">'SO-05.3.1. - Přeložka ved...'!$89:$89</definedName>
    <definedName name="_xlnm.Print_Titles" localSheetId="77">'SO-05.3.3. - Přeložka ved...'!$89:$89</definedName>
    <definedName name="_xlnm.Print_Titles" localSheetId="78">'SO-05.3.4. - Přeložka ved...'!$89:$89</definedName>
    <definedName name="_xlnm.Print_Titles" localSheetId="79">'SO-05.3.5. - Přeložka ved...'!$89:$89</definedName>
    <definedName name="_xlnm.Print_Titles" localSheetId="80">'SO-05.3.6. - Přeložka ved...'!$89:$89</definedName>
    <definedName name="_xlnm.Print_Titles" localSheetId="81">'SO-05.3.7. - Přeložka ved...'!$89:$89</definedName>
    <definedName name="_xlnm.Print_Titles" localSheetId="82">'SO-05.4.1. - Přeložka vod...'!$92:$92</definedName>
    <definedName name="_xlnm.Print_Titles" localSheetId="83">'SO-05.4.2. - Přeložka vod...'!$92:$92</definedName>
    <definedName name="_xlnm.Print_Titles" localSheetId="84">'SO-05.4.3. - Přeložka vod...'!$87:$87</definedName>
    <definedName name="_xlnm.Print_Titles" localSheetId="85">'SO-05.4.4. - Přeložka vod...'!$92:$92</definedName>
    <definedName name="_xlnm.Print_Titles" localSheetId="86">'SO-05.5 - Opatření na kan...'!$83:$83</definedName>
    <definedName name="_xlnm.Print_Titles" localSheetId="87">'SO-05.6 - Veřejné osvětlení'!$83:$83</definedName>
    <definedName name="_xlnm.Print_Titles" localSheetId="88">'SO-06.1 - Kácení'!$84:$84</definedName>
    <definedName name="_xlnm.Print_Titles" localSheetId="89">'SO-06.2 - Výsadba'!$84:$84</definedName>
    <definedName name="_xlnm.Print_Titles" localSheetId="18">'T1 - Tabulový uzávěr'!$95:$95</definedName>
    <definedName name="_xlnm.Print_Titles" localSheetId="19">'T2 - Tabulový uzávěr'!$98:$98</definedName>
    <definedName name="_xlnm.Print_Titles" localSheetId="28">'T3 - Tabulový uzávěr'!$94:$94</definedName>
    <definedName name="_xlnm.Print_Titles" localSheetId="30">'T4 - Tabulový uzávěr na PB'!$96:$96</definedName>
    <definedName name="_xlnm.Print_Titles" localSheetId="36">'T5 - Tabulový uzávěr'!$95:$95</definedName>
    <definedName name="_xlnm.Print_Titles" localSheetId="44">'T6 - Tabulový uzávěr'!$94:$94</definedName>
    <definedName name="_xlnm.Print_Titles" localSheetId="108">'VON - Vedlejší a ostatní ...'!$78:$78</definedName>
    <definedName name="_xlnm.Print_Titles" localSheetId="57">'Z.3.1. - Dokončení rozpra...'!$89:$89</definedName>
    <definedName name="_xlnm.Print_Titles" localSheetId="50">'Z2 - Zemní hrázka'!$95:$95</definedName>
    <definedName name="_xlnm.Print_Titles" localSheetId="51">'Z2.1 - Dokončení rozpraco...'!$89:$89</definedName>
    <definedName name="_xlnm.Print_Titles" localSheetId="56">'Z3 - Zemní hrázka'!$99:$99</definedName>
    <definedName name="_xlnm.Print_Area" localSheetId="2">'B.1.1 - Dokončení rozprac...'!$C$4:$J$40,'B.1.1 - Dokončení rozprac...'!$C$46:$J$69,'B.1.1 - Dokončení rozprac...'!$C$75:$K$118</definedName>
    <definedName name="_xlnm.Print_Area" localSheetId="59">'B.7.1 - Dokončení rozprac...'!$C$4:$J$40,'B.7.1 - Dokončení rozprac...'!$C$46:$J$67,'B.7.1 - Dokončení rozprac...'!$C$73:$K$102</definedName>
    <definedName name="_xlnm.Print_Area" localSheetId="1">'B1 - Betonová stěna'!$C$4:$J$40,'B1 - Betonová stěna'!$C$46:$J$75,'B1 - Betonová stěna'!$C$81:$K$214</definedName>
    <definedName name="_xlnm.Print_Area" localSheetId="8">'B2 - Betonová stěna'!$C$4:$J$40,'B2 - Betonová stěna'!$C$46:$J$75,'B2 - Betonová stěna'!$C$81:$K$195</definedName>
    <definedName name="_xlnm.Print_Area" localSheetId="9">'B2.1 - Zábrany (vyvolaná ...'!$C$4:$J$40,'B2.1 - Zábrany (vyvolaná ...'!$C$46:$J$67,'B2.1 - Zábrany (vyvolaná ...'!$C$73:$K$98</definedName>
    <definedName name="_xlnm.Print_Area" localSheetId="10">'B2.2 - Dokončení rozpraco...'!$C$4:$J$40,'B2.2 - Dokončení rozpraco...'!$C$46:$J$72,'B2.2 - Dokončení rozpraco...'!$C$78:$K$133</definedName>
    <definedName name="_xlnm.Print_Area" localSheetId="15">'B3 - Betonová stěna'!$C$4:$J$40,'B3 - Betonová stěna'!$C$46:$J$69,'B3 - Betonová stěna'!$C$75:$K$106</definedName>
    <definedName name="_xlnm.Print_Area" localSheetId="16">'B3.1 - Oplocení (vyvolaná...'!$C$4:$J$40,'B3.1 - Oplocení (vyvolaná...'!$C$46:$J$71,'B3.1 - Oplocení (vyvolaná...'!$C$77:$K$122</definedName>
    <definedName name="_xlnm.Print_Area" localSheetId="17">'B3.2 - Zábrany (vyvolaná ...'!$C$4:$J$40,'B3.2 - Zábrany (vyvolaná ...'!$C$46:$J$67,'B3.2 - Zábrany (vyvolaná ...'!$C$73:$K$98</definedName>
    <definedName name="_xlnm.Print_Area" localSheetId="37">'B4 - Betonová stěna'!$C$4:$J$40,'B4 - Betonová stěna'!$C$46:$J$76,'B4 - Betonová stěna'!$C$82:$K$202</definedName>
    <definedName name="_xlnm.Print_Area" localSheetId="38">'B4.1 - Oplocení (vyvolaná...'!$C$4:$J$40,'B4.1 - Oplocení (vyvolaná...'!$C$46:$J$69,'B4.1 - Oplocení (vyvolaná...'!$C$75:$K$116</definedName>
    <definedName name="_xlnm.Print_Area" localSheetId="52">'B5 - Betonová stěna'!$C$4:$J$40,'B5 - Betonová stěna'!$C$46:$J$74,'B5 - Betonová stěna'!$C$80:$K$177</definedName>
    <definedName name="_xlnm.Print_Area" localSheetId="55">'B6 - Betonová stěna'!$C$4:$J$40,'B6 - Betonová stěna'!$C$46:$J$74,'B6 - Betonová stěna'!$C$80:$K$211</definedName>
    <definedName name="_xlnm.Print_Area" localSheetId="58">'B7 - Betonová stěna'!$C$4:$J$40,'B7 - Betonová stěna'!$C$46:$J$72,'B7 - Betonová stěna'!$C$78:$K$154</definedName>
    <definedName name="_xlnm.Print_Area" localSheetId="47">'B8 a M7 - Betonová stěna ...'!$C$4:$J$40,'B8 a M7 - Betonová stěna ...'!$C$46:$J$74,'B8 a M7 - Betonová stěna ...'!$C$80:$K$175</definedName>
    <definedName name="_xlnm.Print_Area" localSheetId="7">'D1 - Odvedení srážkových vod'!$C$4:$J$40,'D1 - Odvedení srážkových vod'!$C$46:$J$68,'D1 - Odvedení srážkových vod'!$C$74:$K$101</definedName>
    <definedName name="_xlnm.Print_Area" localSheetId="23">'CH1 - Schodiště'!$C$4:$J$40,'CH1 - Schodiště'!$C$46:$J$76,'CH1 - Schodiště'!$C$82:$K$226</definedName>
    <definedName name="_xlnm.Print_Area" localSheetId="34">'CH2 - Schodiště'!$C$4:$J$40,'CH2 - Schodiště'!$C$46:$J$74,'CH2 - Schodiště'!$C$80:$K$154</definedName>
    <definedName name="_xlnm.Print_Area" localSheetId="45">'CH3 - Schodiště'!$C$4:$J$40,'CH3 - Schodiště'!$C$46:$J$75,'CH3 - Schodiště'!$C$81:$K$161</definedName>
    <definedName name="_xlnm.Print_Area" localSheetId="65">'CH4 - Schodiště'!$C$4:$J$40,'CH4 - Schodiště'!$C$46:$J$74,'CH4 - Schodiště'!$C$80:$K$242</definedName>
    <definedName name="_xlnm.Print_Area" localSheetId="6">'M1 - Mobilní hrazení'!$C$4:$J$40,'M1 - Mobilní hrazení'!$C$46:$J$75,'M1 - Mobilní hrazení'!$C$81:$K$167</definedName>
    <definedName name="_xlnm.Print_Area" localSheetId="11">'M2 - Mobilní hrazení'!$C$4:$J$40,'M2 - Mobilní hrazení'!$C$46:$J$75,'M2 - Mobilní hrazení'!$C$81:$K$143</definedName>
    <definedName name="_xlnm.Print_Area" localSheetId="35">'M5 - Mobilní hrazení'!$C$4:$J$40,'M5 - Mobilní hrazení'!$C$46:$J$70,'M5 - Mobilní hrazení'!$C$76:$K$131</definedName>
    <definedName name="_xlnm.Print_Area" localSheetId="39">'M6 - Mobilní hrazení'!$C$4:$J$40,'M6 - Mobilní hrazení'!$C$46:$J$70,'M6 - Mobilní hrazení'!$C$76:$K$119</definedName>
    <definedName name="_xlnm.Print_Area" localSheetId="40">'M6.1 - Mobilní hrazení'!$C$4:$J$40,'M6.1 - Mobilní hrazení'!$C$46:$J$71,'M6.1 - Mobilní hrazení'!$C$77:$K$111</definedName>
    <definedName name="_xlnm.Print_Area" localSheetId="12">'N1 - Nábřežní zeď'!$C$4:$J$40,'N1 - Nábřežní zeď'!$C$46:$J$73,'N1 - Nábřežní zeď'!$C$79:$K$130</definedName>
    <definedName name="_xlnm.Print_Area" localSheetId="13">'N1.1 - Zábrany (vyvolaná ...'!$C$4:$J$40,'N1.1 - Zábrany (vyvolaná ...'!$C$46:$J$67,'N1.1 - Zábrany (vyvolaná ...'!$C$73:$K$98</definedName>
    <definedName name="_xlnm.Print_Area" localSheetId="14">'N1.2 - Dokončení rozpraco...'!$C$4:$J$40,'N1.2 - Dokončení rozpraco...'!$C$46:$J$67,'N1.2 - Dokončení rozpraco...'!$C$73:$K$93</definedName>
    <definedName name="_xlnm.Print_Area" localSheetId="20">'N2 - Nábřežní zeď'!$C$4:$J$40,'N2 - Nábřežní zeď'!$C$46:$J$79,'N2 - Nábřežní zeď'!$C$85:$K$293</definedName>
    <definedName name="_xlnm.Print_Area" localSheetId="21">'N2.1 - Oplocení (vyvolaná...'!$C$4:$J$40,'N2.1 - Oplocení (vyvolaná...'!$C$46:$J$71,'N2.1 - Oplocení (vyvolaná...'!$C$77:$K$130</definedName>
    <definedName name="_xlnm.Print_Area" localSheetId="22">'N2.2 - Zábrany (vyvolaná ...'!$C$4:$J$40,'N2.2 - Zábrany (vyvolaná ...'!$C$46:$J$67,'N2.2 - Zábrany (vyvolaná ...'!$C$73:$K$97</definedName>
    <definedName name="_xlnm.Print_Area" localSheetId="25">'N3 - Nábřežní zeď'!$C$4:$J$40,'N3 - Nábřežní zeď'!$C$46:$J$79,'N3 - Nábřežní zeď'!$C$85:$K$290</definedName>
    <definedName name="_xlnm.Print_Area" localSheetId="26">'N3.1 - Zábrany (vyvolaná ...'!$C$4:$J$40,'N3.1 - Zábrany (vyvolaná ...'!$C$46:$J$67,'N3.1 - Zábrany (vyvolaná ...'!$C$73:$K$98</definedName>
    <definedName name="_xlnm.Print_Area" localSheetId="31">'N4 - Nábřežní zeď'!$C$4:$J$40,'N4 - Nábřežní zeď'!$C$46:$J$76,'N4 - Nábřežní zeď'!$C$82:$K$213</definedName>
    <definedName name="_xlnm.Print_Area" localSheetId="32">'N4.1 - Zábrany (vyvolaná ...'!$C$4:$J$40,'N4.1 - Zábrany (vyvolaná ...'!$C$46:$J$67,'N4.1 - Zábrany (vyvolaná ...'!$C$73:$K$100</definedName>
    <definedName name="_xlnm.Print_Area" localSheetId="41">'N5 - Nábřežní zeď'!$C$4:$J$40,'N5 - Nábřežní zeď'!$C$46:$J$78,'N5 - Nábřežní zeď'!$C$84:$K$225</definedName>
    <definedName name="_xlnm.Print_Area" localSheetId="42">'N5.1 - Zábrany (vyvolaná ...'!$C$4:$J$40,'N5.1 - Zábrany (vyvolaná ...'!$C$46:$J$67,'N5.1 - Zábrany (vyvolaná ...'!$C$73:$K$97</definedName>
    <definedName name="_xlnm.Print_Area" localSheetId="60">'N6 - Nábřežní zeď'!$C$4:$J$40,'N6 - Nábřežní zeď'!$C$46:$J$79,'N6 - Nábřežní zeď'!$C$85:$K$239</definedName>
    <definedName name="_xlnm.Print_Area" localSheetId="61">'N6.1 - Zábrany (vyvolaná ...'!$C$4:$J$40,'N6.1 - Zábrany (vyvolaná ...'!$C$46:$J$67,'N6.1 - Zábrany (vyvolaná ...'!$C$73:$K$98</definedName>
    <definedName name="_xlnm.Print_Area" localSheetId="62">'N7 - Nábřežní zeď'!$C$4:$J$40,'N7 - Nábřežní zeď'!$C$46:$J$80,'N7 - Nábřežní zeď'!$C$86:$K$310</definedName>
    <definedName name="_xlnm.Print_Area" localSheetId="63">'N7.1 - Oplocení (vyvolaná...'!$C$4:$J$40,'N7.1 - Oplocení (vyvolaná...'!$C$46:$J$71,'N7.1 - Oplocení (vyvolaná...'!$C$77:$K$120</definedName>
    <definedName name="_xlnm.Print_Area" localSheetId="64">'N7.2 - Zábrany (vyvolaná ...'!$C$4:$J$40,'N7.2 - Zábrany (vyvolaná ...'!$C$46:$J$67,'N7.2 - Zábrany (vyvolaná ...'!$C$73:$K$101</definedName>
    <definedName name="_xlnm.Print_Area" localSheetId="5">'O1 - Odvodňovací prostupy...'!$C$4:$J$40,'O1 - Odvodňovací prostupy...'!$C$46:$J$69,'O1 - Odvodňovací prostupy...'!$C$75:$K$102</definedName>
    <definedName name="_xlnm.Print_Area" localSheetId="24">'O2 - Odvodňovací prostupy...'!$C$4:$J$40,'O2 - Odvodňovací prostupy...'!$C$46:$J$68,'O2 - Odvodňovací prostupy...'!$C$74:$K$98</definedName>
    <definedName name="_xlnm.Print_Area" localSheetId="27">'O3 - Odvodňovací prostupy...'!$C$4:$J$40,'O3 - Odvodňovací prostupy...'!$C$46:$J$69,'O3 - Odvodňovací prostupy...'!$C$75:$K$104</definedName>
    <definedName name="_xlnm.Print_Area" localSheetId="33">'O4 - Odvodňovací prostupy...'!$C$4:$J$40,'O4 - Odvodňovací prostupy...'!$C$46:$J$69,'O4 - Odvodňovací prostupy...'!$C$75:$K$102</definedName>
    <definedName name="_xlnm.Print_Area" localSheetId="53">'O6 - Odvodňovací prostupy...'!$C$4:$J$40,'O6 - Odvodňovací prostupy...'!$C$46:$J$72,'O6 - Odvodňovací prostupy...'!$C$78:$K$135</definedName>
    <definedName name="_xlnm.Print_Area" localSheetId="67">'O7 - Odvodňovací prostupy...'!$C$4:$J$40,'O7 - Odvodňovací prostupy...'!$C$46:$J$71,'O7 - Odvodňovací prostupy...'!$C$77:$K$128</definedName>
    <definedName name="_xlnm.Print_Area" localSheetId="3">'P1 - Propustek'!$C$4:$J$40,'P1 - Propustek'!$C$46:$J$74,'P1 - Propustek'!$C$80:$K$127</definedName>
    <definedName name="_xlnm.Print_Area" localSheetId="29">'P1 - Technický přístup'!$C$4:$J$40,'P1 - Technický přístup'!$C$46:$J$76,'P1 - Technický přístup'!$C$82:$K$170</definedName>
    <definedName name="_xlnm.Print_Area" localSheetId="4">'P1.1. - Dokončení rozprac...'!$C$4:$J$40,'P1.1. - Dokončení rozprac...'!$C$46:$J$68,'P1.1. - Dokončení rozprac...'!$C$74:$K$101</definedName>
    <definedName name="_xlnm.Print_Area" localSheetId="54">'P2 - Technický přístup'!$C$4:$J$40,'P2 - Technický přístup'!$C$46:$J$73,'P2 - Technický přístup'!$C$79:$K$130</definedName>
    <definedName name="_xlnm.Print_Area" localSheetId="66">'P3 - Technický přístup'!$C$4:$J$40,'P3 - Technický přístup'!$C$46:$J$75,'P3 - Technický přístup'!$C$81:$K$165</definedName>
    <definedName name="_xlnm.Print_Area" localSheetId="109">'Pokyny pro vyplnění'!$B$2:$K$69,'Pokyny pro vyplnění'!$B$72:$K$116,'Pokyny pro vyplnění'!$B$119:$K$188,'Pokyny pro vyplnění'!$B$196:$K$216</definedName>
    <definedName name="_xlnm.Print_Area" localSheetId="90">'PS-01.2.1. - P1 Hradící t...'!$C$4:$J$38,'PS-01.2.1. - P1 Hradící t...'!$C$44:$J$63,'PS-01.2.1. - P1 Hradící t...'!$C$69:$K$88</definedName>
    <definedName name="_xlnm.Print_Area" localSheetId="92">'PS-01.2.-1.1. - M2 Mobiln...'!$C$4:$J$38,'PS-01.2.-1.1. - M2 Mobiln...'!$C$44:$J$63,'PS-01.2.-1.1. - M2 Mobiln...'!$C$69:$K$87</definedName>
    <definedName name="_xlnm.Print_Area" localSheetId="91">'PS-01.2.2. - M1 Mobilní h...'!$C$4:$J$38,'PS-01.2.2. - M1 Mobilní h...'!$C$44:$J$63,'PS-01.2.2. - M1 Mobilní h...'!$C$69:$K$87</definedName>
    <definedName name="_xlnm.Print_Area" localSheetId="93">'PS-01.3.1. - T2 Hradící t...'!$C$4:$J$38,'PS-01.3.1. - T2 Hradící t...'!$C$44:$J$63,'PS-01.3.1. - T2 Hradící t...'!$C$69:$K$88</definedName>
    <definedName name="_xlnm.Print_Area" localSheetId="94">'PS-01.3.2. - T1 Hradící t...'!$C$4:$J$38,'PS-01.3.2. - T1 Hradící t...'!$C$44:$J$63,'PS-01.3.2. - T1 Hradící t...'!$C$69:$K$88</definedName>
    <definedName name="_xlnm.Print_Area" localSheetId="95">'PS-01.4.1. - T3 Hradící t...'!$C$4:$J$38,'PS-01.4.1. - T3 Hradící t...'!$C$44:$J$63,'PS-01.4.1. - T3 Hradící t...'!$C$69:$K$88</definedName>
    <definedName name="_xlnm.Print_Area" localSheetId="96">'PS-01.4.2. - T4 Hradící t...'!$C$4:$J$38,'PS-01.4.2. - T4 Hradící t...'!$C$44:$J$63,'PS-01.4.2. - T4 Hradící t...'!$C$69:$K$88</definedName>
    <definedName name="_xlnm.Print_Area" localSheetId="97">'PS-01.5.1. - M5 Mobilní h...'!$C$4:$J$38,'PS-01.5.1. - M5 Mobilní h...'!$C$44:$J$63,'PS-01.5.1. - M5 Mobilní h...'!$C$69:$K$88</definedName>
    <definedName name="_xlnm.Print_Area" localSheetId="98">'PS-01.5.2. - M6 Mobilní h...'!$C$4:$J$38,'PS-01.5.2. - M6 Mobilní h...'!$C$44:$J$63,'PS-01.5.2. - M6 Mobilní h...'!$C$69:$K$87</definedName>
    <definedName name="_xlnm.Print_Area" localSheetId="99">'PS-01.5.3. - T5 Hradící t...'!$C$4:$J$38,'PS-01.5.3. - T5 Hradící t...'!$C$44:$J$63,'PS-01.5.3. - T5 Hradící t...'!$C$69:$K$88</definedName>
    <definedName name="_xlnm.Print_Area" localSheetId="100">'PS-01.5.4. - M6.1 Mobilní...'!$C$4:$J$38,'PS-01.5.4. - M6.1 Mobilní...'!$C$44:$J$63,'PS-01.5.4. - M6.1 Mobilní...'!$C$69:$K$89</definedName>
    <definedName name="_xlnm.Print_Area" localSheetId="101">'PS-01.6-1.1. - T6 Hradící...'!$C$4:$J$38,'PS-01.6-1.1. - T6 Hradící...'!$C$44:$J$63,'PS-01.6-1.1. - T6 Hradící...'!$C$69:$K$88</definedName>
    <definedName name="_xlnm.Print_Area" localSheetId="102">'PS-01.6-2.1. - M7 Mobilní...'!$C$4:$J$38,'PS-01.6-2.1. - M7 Mobilní...'!$C$44:$J$63,'PS-01.6-2.1. - M7 Mobilní...'!$C$69:$K$87</definedName>
    <definedName name="_xlnm.Print_Area" localSheetId="103">'PS-02.1-1.1. - Hradící ta...'!$C$4:$J$38,'PS-02.1-1.1. - Hradící ta...'!$C$44:$J$63,'PS-02.1-1.1. - Hradící ta...'!$C$69:$K$88</definedName>
    <definedName name="_xlnm.Print_Area" localSheetId="104">'PS-03.1.1. - Hradící tabu...'!$C$4:$J$38,'PS-03.1.1. - Hradící tabu...'!$C$44:$J$63,'PS-03.1.1. - Hradící tabu...'!$C$69:$K$88</definedName>
    <definedName name="_xlnm.Print_Area" localSheetId="105">'PS-03.2.3. - Hradící tabu...'!$C$4:$J$38,'PS-03.2.3. - Hradící tabu...'!$C$44:$J$63,'PS-03.2.3. - Hradící tabu...'!$C$69:$K$88</definedName>
    <definedName name="_xlnm.Print_Area" localSheetId="106">'PS-04.1. - Hradící tabule...'!$C$4:$J$38,'PS-04.1. - Hradící tabule...'!$C$44:$J$63,'PS-04.1. - Hradící tabule...'!$C$69:$K$88</definedName>
    <definedName name="_xlnm.Print_Area" localSheetId="107">'PS-07 - Čerpadla zahrázov...'!$C$4:$J$38,'PS-07 - Čerpadla zahrázov...'!$C$44:$J$63,'PS-07 - Čerpadla zahrázov...'!$C$69:$K$108</definedName>
    <definedName name="_xlnm.Print_Area" localSheetId="0">'Rekapitulace stavby'!$D$4:$AO$33,'Rekapitulace stavby'!$C$39:$AQ$197</definedName>
    <definedName name="_xlnm.Print_Area" localSheetId="43">'S1 - Štětová stěna'!$C$4:$J$40,'S1 - Štětová stěna'!$C$46:$J$71,'S1 - Štětová stěna'!$C$77:$K$122</definedName>
    <definedName name="_xlnm.Print_Area" localSheetId="46">'S2 - Štětová stěna'!$C$4:$J$40,'S2 - Štětová stěna'!$C$46:$J$75,'S2 - Štětová stěna'!$C$81:$K$164</definedName>
    <definedName name="_xlnm.Print_Area" localSheetId="48">'SO-02.1-1. - Pravý břeh z...'!$C$4:$J$38,'SO-02.1-1. - Pravý břeh z...'!$C$44:$J$71,'SO-02.1-1. - Pravý břeh z...'!$C$77:$K$153</definedName>
    <definedName name="_xlnm.Print_Area" localSheetId="49">'SO-02.1-1.1. - Dokončení ...'!$C$4:$J$40,'SO-02.1-1.1. - Dokončení ...'!$C$46:$J$72,'SO-02.1-1.1. - Dokončení ...'!$C$78:$K$118</definedName>
    <definedName name="_xlnm.Print_Area" localSheetId="68">'SO-03.1. - Úprava výdřevy...'!$C$4:$J$38,'SO-03.1. - Úprava výdřevy...'!$C$44:$J$72,'SO-03.1. - Úprava výdřevy...'!$C$78:$K$151</definedName>
    <definedName name="_xlnm.Print_Area" localSheetId="69">'SO-03.2.1 - Koryto'!$C$4:$J$40,'SO-03.2.1 - Koryto'!$C$46:$J$69,'SO-03.2.1 - Koryto'!$C$75:$K$110</definedName>
    <definedName name="_xlnm.Print_Area" localSheetId="70">'SO-03.2.2 - Propustek'!$C$4:$J$40,'SO-03.2.2 - Propustek'!$C$46:$J$77,'SO-03.2.2 - Propustek'!$C$83:$K$202</definedName>
    <definedName name="_xlnm.Print_Area" localSheetId="71">'SO-04 - Úprava jezu Líšnice'!$C$4:$J$38,'SO-04 - Úprava jezu Líšnice'!$C$44:$J$73,'SO-04 - Úprava jezu Líšnice'!$C$79:$K$240</definedName>
    <definedName name="_xlnm.Print_Area" localSheetId="72">'SO-05.1.1. - Plynovod'!$C$4:$J$40,'SO-05.1.1. - Plynovod'!$C$46:$J$67,'SO-05.1.1. - Plynovod'!$C$73:$K$93</definedName>
    <definedName name="_xlnm.Print_Area" localSheetId="73">'SO-05.2.7. - Sítě NN a VN'!$C$4:$J$40,'SO-05.2.7. - Sítě NN a VN'!$C$46:$J$67,'SO-05.2.7. - Sítě NN a VN'!$C$73:$K$93</definedName>
    <definedName name="_xlnm.Print_Area" localSheetId="74">'SO-05.2.8. - Sítě NN a VN'!$C$4:$J$40,'SO-05.2.8. - Sítě NN a VN'!$C$46:$J$69,'SO-05.2.8. - Sítě NN a VN'!$C$75:$K$98</definedName>
    <definedName name="_xlnm.Print_Area" localSheetId="75">'SO-05.2.9.  - Sítě NN a VN'!$C$4:$J$40,'SO-05.2.9.  - Sítě NN a VN'!$C$46:$J$67,'SO-05.2.9.  - Sítě NN a VN'!$C$73:$K$94</definedName>
    <definedName name="_xlnm.Print_Area" localSheetId="76">'SO-05.3.1. - Přeložka ved...'!$C$4:$J$40,'SO-05.3.1. - Přeložka ved...'!$C$46:$J$67,'SO-05.3.1. - Přeložka ved...'!$C$73:$K$93</definedName>
    <definedName name="_xlnm.Print_Area" localSheetId="77">'SO-05.3.3. - Přeložka ved...'!$C$4:$J$40,'SO-05.3.3. - Přeložka ved...'!$C$46:$J$67,'SO-05.3.3. - Přeložka ved...'!$C$73:$K$93</definedName>
    <definedName name="_xlnm.Print_Area" localSheetId="78">'SO-05.3.4. - Přeložka ved...'!$C$4:$J$40,'SO-05.3.4. - Přeložka ved...'!$C$46:$J$67,'SO-05.3.4. - Přeložka ved...'!$C$73:$K$93</definedName>
    <definedName name="_xlnm.Print_Area" localSheetId="79">'SO-05.3.5. - Přeložka ved...'!$C$4:$J$40,'SO-05.3.5. - Přeložka ved...'!$C$46:$J$67,'SO-05.3.5. - Přeložka ved...'!$C$73:$K$93</definedName>
    <definedName name="_xlnm.Print_Area" localSheetId="80">'SO-05.3.6. - Přeložka ved...'!$C$4:$J$40,'SO-05.3.6. - Přeložka ved...'!$C$46:$J$67,'SO-05.3.6. - Přeložka ved...'!$C$73:$K$93</definedName>
    <definedName name="_xlnm.Print_Area" localSheetId="81">'SO-05.3.7. - Přeložka ved...'!$C$4:$J$40,'SO-05.3.7. - Přeložka ved...'!$C$46:$J$67,'SO-05.3.7. - Přeložka ved...'!$C$73:$K$93</definedName>
    <definedName name="_xlnm.Print_Area" localSheetId="82">'SO-05.4.1. - Přeložka vod...'!$C$4:$J$40,'SO-05.4.1. - Přeložka vod...'!$C$46:$J$70,'SO-05.4.1. - Přeložka vod...'!$C$76:$K$156</definedName>
    <definedName name="_xlnm.Print_Area" localSheetId="83">'SO-05.4.2. - Přeložka vod...'!$C$4:$J$40,'SO-05.4.2. - Přeložka vod...'!$C$46:$J$70,'SO-05.4.2. - Přeložka vod...'!$C$76:$K$134</definedName>
    <definedName name="_xlnm.Print_Area" localSheetId="84">'SO-05.4.3. - Přeložka vod...'!$C$4:$J$40,'SO-05.4.3. - Přeložka vod...'!$C$46:$J$65,'SO-05.4.3. - Přeložka vod...'!$C$71:$K$90</definedName>
    <definedName name="_xlnm.Print_Area" localSheetId="85">'SO-05.4.4. - Přeložka vod...'!$C$4:$J$40,'SO-05.4.4. - Přeložka vod...'!$C$46:$J$70,'SO-05.4.4. - Přeložka vod...'!$C$76:$K$145</definedName>
    <definedName name="_xlnm.Print_Area" localSheetId="86">'SO-05.5 - Opatření na kan...'!$C$4:$J$38,'SO-05.5 - Opatření na kan...'!$C$44:$J$63,'SO-05.5 - Opatření na kan...'!$C$69:$K$115</definedName>
    <definedName name="_xlnm.Print_Area" localSheetId="87">'SO-05.6 - Veřejné osvětlení'!$C$4:$J$38,'SO-05.6 - Veřejné osvětlení'!$C$44:$J$63,'SO-05.6 - Veřejné osvětlení'!$C$69:$K$88</definedName>
    <definedName name="_xlnm.Print_Area" localSheetId="88">'SO-06.1 - Kácení'!$C$4:$J$38,'SO-06.1 - Kácení'!$C$44:$J$64,'SO-06.1 - Kácení'!$C$70:$K$143</definedName>
    <definedName name="_xlnm.Print_Area" localSheetId="89">'SO-06.2 - Výsadba'!$C$4:$J$38,'SO-06.2 - Výsadba'!$C$44:$J$64,'SO-06.2 - Výsadba'!$C$70:$K$127</definedName>
    <definedName name="_xlnm.Print_Area" localSheetId="18">'T1 - Tabulový uzávěr'!$C$4:$J$40,'T1 - Tabulový uzávěr'!$C$46:$J$73,'T1 - Tabulový uzávěr'!$C$79:$K$162</definedName>
    <definedName name="_xlnm.Print_Area" localSheetId="19">'T2 - Tabulový uzávěr'!$C$4:$J$40,'T2 - Tabulový uzávěr'!$C$46:$J$76,'T2 - Tabulový uzávěr'!$C$82:$K$212</definedName>
    <definedName name="_xlnm.Print_Area" localSheetId="28">'T3 - Tabulový uzávěr'!$C$4:$J$40,'T3 - Tabulový uzávěr'!$C$46:$J$72,'T3 - Tabulový uzávěr'!$C$78:$K$129</definedName>
    <definedName name="_xlnm.Print_Area" localSheetId="30">'T4 - Tabulový uzávěr na PB'!$C$4:$J$40,'T4 - Tabulový uzávěr na PB'!$C$46:$J$74,'T4 - Tabulový uzávěr na PB'!$C$80:$K$166</definedName>
    <definedName name="_xlnm.Print_Area" localSheetId="36">'T5 - Tabulový uzávěr'!$C$4:$J$40,'T5 - Tabulový uzávěr'!$C$46:$J$73,'T5 - Tabulový uzávěr'!$C$79:$K$147</definedName>
    <definedName name="_xlnm.Print_Area" localSheetId="44">'T6 - Tabulový uzávěr'!$C$4:$J$40,'T6 - Tabulový uzávěr'!$C$46:$J$72,'T6 - Tabulový uzávěr'!$C$78:$K$150</definedName>
    <definedName name="_xlnm.Print_Area" localSheetId="108">'VON - Vedlejší a ostatní ...'!$C$4:$J$36,'VON - Vedlejší a ostatní ...'!$C$42:$J$60,'VON - Vedlejší a ostatní ...'!$C$66:$K$133</definedName>
    <definedName name="_xlnm.Print_Area" localSheetId="57">'Z.3.1. - Dokončení rozpra...'!$C$4:$J$40,'Z.3.1. - Dokončení rozpra...'!$C$46:$J$67,'Z.3.1. - Dokončení rozpra...'!$C$73:$K$93</definedName>
    <definedName name="_xlnm.Print_Area" localSheetId="50">'Z2 - Zemní hrázka'!$C$4:$J$40,'Z2 - Zemní hrázka'!$C$46:$J$73,'Z2 - Zemní hrázka'!$C$79:$K$151</definedName>
    <definedName name="_xlnm.Print_Area" localSheetId="51">'Z2.1 - Dokončení rozpraco...'!$C$4:$J$40,'Z2.1 - Dokončení rozpraco...'!$C$46:$J$67,'Z2.1 - Dokončení rozpraco...'!$C$73:$K$96</definedName>
    <definedName name="_xlnm.Print_Area" localSheetId="56">'Z3 - Zemní hrázka'!$C$4:$J$40,'Z3 - Zemní hrázka'!$C$46:$J$77,'Z3 - Zemní hrázka'!$C$83:$K$204</definedName>
  </definedNames>
  <calcPr calcId="162913"/>
</workbook>
</file>

<file path=xl/calcChain.xml><?xml version="1.0" encoding="utf-8"?>
<calcChain xmlns="http://schemas.openxmlformats.org/spreadsheetml/2006/main">
  <c r="E55" i="4" l="1"/>
  <c r="AY196" i="1"/>
  <c r="AX196" i="1"/>
  <c r="BI133" i="109"/>
  <c r="BH133" i="109"/>
  <c r="BG133" i="109"/>
  <c r="BF133" i="109"/>
  <c r="T133" i="109"/>
  <c r="R133" i="109"/>
  <c r="P133" i="109"/>
  <c r="BK133" i="109"/>
  <c r="J133" i="109"/>
  <c r="BE133" i="109" s="1"/>
  <c r="BI132" i="109"/>
  <c r="BH132" i="109"/>
  <c r="BG132" i="109"/>
  <c r="BF132" i="109"/>
  <c r="T132" i="109"/>
  <c r="R132" i="109"/>
  <c r="P132" i="109"/>
  <c r="BK132" i="109"/>
  <c r="J132" i="109"/>
  <c r="BE132" i="109"/>
  <c r="BI131" i="109"/>
  <c r="BH131" i="109"/>
  <c r="BG131" i="109"/>
  <c r="BF131" i="109"/>
  <c r="T131" i="109"/>
  <c r="R131" i="109"/>
  <c r="P131" i="109"/>
  <c r="BK131" i="109"/>
  <c r="J131" i="109"/>
  <c r="BE131" i="109" s="1"/>
  <c r="BI130" i="109"/>
  <c r="BH130" i="109"/>
  <c r="BG130" i="109"/>
  <c r="BF130" i="109"/>
  <c r="T130" i="109"/>
  <c r="R130" i="109"/>
  <c r="P130" i="109"/>
  <c r="BK130" i="109"/>
  <c r="J130" i="109"/>
  <c r="BE130" i="109"/>
  <c r="BI128" i="109"/>
  <c r="BH128" i="109"/>
  <c r="BG128" i="109"/>
  <c r="BF128" i="109"/>
  <c r="T128" i="109"/>
  <c r="R128" i="109"/>
  <c r="P128" i="109"/>
  <c r="BK128" i="109"/>
  <c r="J128" i="109"/>
  <c r="BE128" i="109" s="1"/>
  <c r="BI126" i="109"/>
  <c r="BH126" i="109"/>
  <c r="BG126" i="109"/>
  <c r="BF126" i="109"/>
  <c r="T126" i="109"/>
  <c r="R126" i="109"/>
  <c r="P126" i="109"/>
  <c r="BK126" i="109"/>
  <c r="J126" i="109"/>
  <c r="BE126" i="109"/>
  <c r="BI125" i="109"/>
  <c r="BH125" i="109"/>
  <c r="BG125" i="109"/>
  <c r="BF125" i="109"/>
  <c r="T125" i="109"/>
  <c r="R125" i="109"/>
  <c r="P125" i="109"/>
  <c r="BK125" i="109"/>
  <c r="J125" i="109"/>
  <c r="BE125" i="109" s="1"/>
  <c r="BI124" i="109"/>
  <c r="BH124" i="109"/>
  <c r="BG124" i="109"/>
  <c r="BF124" i="109"/>
  <c r="T124" i="109"/>
  <c r="R124" i="109"/>
  <c r="P124" i="109"/>
  <c r="BK124" i="109"/>
  <c r="J124" i="109"/>
  <c r="BE124" i="109"/>
  <c r="BI123" i="109"/>
  <c r="BH123" i="109"/>
  <c r="BG123" i="109"/>
  <c r="BF123" i="109"/>
  <c r="T123" i="109"/>
  <c r="R123" i="109"/>
  <c r="P123" i="109"/>
  <c r="BK123" i="109"/>
  <c r="J123" i="109"/>
  <c r="BE123" i="109" s="1"/>
  <c r="BI122" i="109"/>
  <c r="BH122" i="109"/>
  <c r="BG122" i="109"/>
  <c r="BF122" i="109"/>
  <c r="T122" i="109"/>
  <c r="R122" i="109"/>
  <c r="P122" i="109"/>
  <c r="BK122" i="109"/>
  <c r="J122" i="109"/>
  <c r="BE122" i="109"/>
  <c r="BI120" i="109"/>
  <c r="BH120" i="109"/>
  <c r="BG120" i="109"/>
  <c r="BF120" i="109"/>
  <c r="T120" i="109"/>
  <c r="R120" i="109"/>
  <c r="P120" i="109"/>
  <c r="BK120" i="109"/>
  <c r="J120" i="109"/>
  <c r="BE120" i="109" s="1"/>
  <c r="BI119" i="109"/>
  <c r="BH119" i="109"/>
  <c r="BG119" i="109"/>
  <c r="BF119" i="109"/>
  <c r="T119" i="109"/>
  <c r="R119" i="109"/>
  <c r="P119" i="109"/>
  <c r="BK119" i="109"/>
  <c r="J119" i="109"/>
  <c r="BE119" i="109"/>
  <c r="BI118" i="109"/>
  <c r="BH118" i="109"/>
  <c r="BG118" i="109"/>
  <c r="BF118" i="109"/>
  <c r="T118" i="109"/>
  <c r="R118" i="109"/>
  <c r="P118" i="109"/>
  <c r="BK118" i="109"/>
  <c r="J118" i="109"/>
  <c r="BE118" i="109" s="1"/>
  <c r="BI116" i="109"/>
  <c r="BH116" i="109"/>
  <c r="BG116" i="109"/>
  <c r="BF116" i="109"/>
  <c r="T116" i="109"/>
  <c r="R116" i="109"/>
  <c r="P116" i="109"/>
  <c r="BK116" i="109"/>
  <c r="J116" i="109"/>
  <c r="BE116" i="109"/>
  <c r="BI114" i="109"/>
  <c r="BH114" i="109"/>
  <c r="BG114" i="109"/>
  <c r="BF114" i="109"/>
  <c r="T114" i="109"/>
  <c r="R114" i="109"/>
  <c r="P114" i="109"/>
  <c r="BK114" i="109"/>
  <c r="J114" i="109"/>
  <c r="BE114" i="109" s="1"/>
  <c r="BI112" i="109"/>
  <c r="BH112" i="109"/>
  <c r="BG112" i="109"/>
  <c r="BF112" i="109"/>
  <c r="T112" i="109"/>
  <c r="R112" i="109"/>
  <c r="P112" i="109"/>
  <c r="BK112" i="109"/>
  <c r="J112" i="109"/>
  <c r="BE112" i="109"/>
  <c r="BI111" i="109"/>
  <c r="BH111" i="109"/>
  <c r="BG111" i="109"/>
  <c r="BF111" i="109"/>
  <c r="T111" i="109"/>
  <c r="R111" i="109"/>
  <c r="P111" i="109"/>
  <c r="BK111" i="109"/>
  <c r="J111" i="109"/>
  <c r="BE111" i="109" s="1"/>
  <c r="BI110" i="109"/>
  <c r="BH110" i="109"/>
  <c r="BG110" i="109"/>
  <c r="BF110" i="109"/>
  <c r="T110" i="109"/>
  <c r="R110" i="109"/>
  <c r="P110" i="109"/>
  <c r="BK110" i="109"/>
  <c r="J110" i="109"/>
  <c r="BE110" i="109"/>
  <c r="BI108" i="109"/>
  <c r="BH108" i="109"/>
  <c r="BG108" i="109"/>
  <c r="BF108" i="109"/>
  <c r="T108" i="109"/>
  <c r="R108" i="109"/>
  <c r="P108" i="109"/>
  <c r="BK108" i="109"/>
  <c r="J108" i="109"/>
  <c r="BE108" i="109" s="1"/>
  <c r="BI106" i="109"/>
  <c r="BH106" i="109"/>
  <c r="BG106" i="109"/>
  <c r="BF106" i="109"/>
  <c r="T106" i="109"/>
  <c r="R106" i="109"/>
  <c r="P106" i="109"/>
  <c r="BK106" i="109"/>
  <c r="J106" i="109"/>
  <c r="BE106" i="109"/>
  <c r="BI104" i="109"/>
  <c r="BH104" i="109"/>
  <c r="BG104" i="109"/>
  <c r="BF104" i="109"/>
  <c r="T104" i="109"/>
  <c r="R104" i="109"/>
  <c r="P104" i="109"/>
  <c r="BK104" i="109"/>
  <c r="J104" i="109"/>
  <c r="BE104" i="109" s="1"/>
  <c r="BI102" i="109"/>
  <c r="BH102" i="109"/>
  <c r="BG102" i="109"/>
  <c r="BF102" i="109"/>
  <c r="T102" i="109"/>
  <c r="R102" i="109"/>
  <c r="P102" i="109"/>
  <c r="BK102" i="109"/>
  <c r="J102" i="109"/>
  <c r="BE102" i="109"/>
  <c r="BI101" i="109"/>
  <c r="F34" i="109" s="1"/>
  <c r="BD196" i="1" s="1"/>
  <c r="BH101" i="109"/>
  <c r="BG101" i="109"/>
  <c r="BF101" i="109"/>
  <c r="T101" i="109"/>
  <c r="T99" i="109" s="1"/>
  <c r="R101" i="109"/>
  <c r="P101" i="109"/>
  <c r="BK101" i="109"/>
  <c r="J101" i="109"/>
  <c r="BE101" i="109" s="1"/>
  <c r="BI100" i="109"/>
  <c r="BH100" i="109"/>
  <c r="BG100" i="109"/>
  <c r="BF100" i="109"/>
  <c r="T100" i="109"/>
  <c r="R100" i="109"/>
  <c r="P100" i="109"/>
  <c r="P99" i="109" s="1"/>
  <c r="BK100" i="109"/>
  <c r="J100" i="109"/>
  <c r="BE100" i="109" s="1"/>
  <c r="BI97" i="109"/>
  <c r="BH97" i="109"/>
  <c r="BG97" i="109"/>
  <c r="BF97" i="109"/>
  <c r="T97" i="109"/>
  <c r="R97" i="109"/>
  <c r="P97" i="109"/>
  <c r="BK97" i="109"/>
  <c r="J97" i="109"/>
  <c r="BE97" i="109" s="1"/>
  <c r="BI96" i="109"/>
  <c r="BH96" i="109"/>
  <c r="BG96" i="109"/>
  <c r="BF96" i="109"/>
  <c r="T96" i="109"/>
  <c r="R96" i="109"/>
  <c r="P96" i="109"/>
  <c r="BK96" i="109"/>
  <c r="J96" i="109"/>
  <c r="BE96" i="109"/>
  <c r="BI95" i="109"/>
  <c r="BH95" i="109"/>
  <c r="BG95" i="109"/>
  <c r="BF95" i="109"/>
  <c r="T95" i="109"/>
  <c r="R95" i="109"/>
  <c r="P95" i="109"/>
  <c r="BK95" i="109"/>
  <c r="J95" i="109"/>
  <c r="BE95" i="109" s="1"/>
  <c r="BI93" i="109"/>
  <c r="BH93" i="109"/>
  <c r="BG93" i="109"/>
  <c r="BF93" i="109"/>
  <c r="T93" i="109"/>
  <c r="R93" i="109"/>
  <c r="P93" i="109"/>
  <c r="BK93" i="109"/>
  <c r="J93" i="109"/>
  <c r="BE93" i="109"/>
  <c r="BI92" i="109"/>
  <c r="BH92" i="109"/>
  <c r="BG92" i="109"/>
  <c r="BF92" i="109"/>
  <c r="T92" i="109"/>
  <c r="R92" i="109"/>
  <c r="P92" i="109"/>
  <c r="BK92" i="109"/>
  <c r="J92" i="109"/>
  <c r="BE92" i="109" s="1"/>
  <c r="BI90" i="109"/>
  <c r="BH90" i="109"/>
  <c r="BG90" i="109"/>
  <c r="BF90" i="109"/>
  <c r="T90" i="109"/>
  <c r="R90" i="109"/>
  <c r="P90" i="109"/>
  <c r="BK90" i="109"/>
  <c r="J90" i="109"/>
  <c r="BE90" i="109"/>
  <c r="BI89" i="109"/>
  <c r="BH89" i="109"/>
  <c r="BG89" i="109"/>
  <c r="BF89" i="109"/>
  <c r="T89" i="109"/>
  <c r="R89" i="109"/>
  <c r="P89" i="109"/>
  <c r="BK89" i="109"/>
  <c r="J89" i="109"/>
  <c r="BE89" i="109" s="1"/>
  <c r="BI88" i="109"/>
  <c r="BH88" i="109"/>
  <c r="BG88" i="109"/>
  <c r="BF88" i="109"/>
  <c r="T88" i="109"/>
  <c r="R88" i="109"/>
  <c r="P88" i="109"/>
  <c r="BK88" i="109"/>
  <c r="J88" i="109"/>
  <c r="BE88" i="109"/>
  <c r="BI86" i="109"/>
  <c r="BH86" i="109"/>
  <c r="BG86" i="109"/>
  <c r="BF86" i="109"/>
  <c r="T86" i="109"/>
  <c r="R86" i="109"/>
  <c r="P86" i="109"/>
  <c r="BK86" i="109"/>
  <c r="J86" i="109"/>
  <c r="BE86" i="109"/>
  <c r="BI84" i="109"/>
  <c r="BH84" i="109"/>
  <c r="BG84" i="109"/>
  <c r="BF84" i="109"/>
  <c r="T84" i="109"/>
  <c r="R84" i="109"/>
  <c r="P84" i="109"/>
  <c r="BK84" i="109"/>
  <c r="J84" i="109"/>
  <c r="BE84" i="109"/>
  <c r="BI82" i="109"/>
  <c r="BH82" i="109"/>
  <c r="BG82" i="109"/>
  <c r="F32" i="109" s="1"/>
  <c r="BB196" i="1" s="1"/>
  <c r="BF82" i="109"/>
  <c r="T82" i="109"/>
  <c r="T81" i="109"/>
  <c r="T80" i="109" s="1"/>
  <c r="T79" i="109" s="1"/>
  <c r="R82" i="109"/>
  <c r="P82" i="109"/>
  <c r="P81" i="109" s="1"/>
  <c r="P80" i="109" s="1"/>
  <c r="P79" i="109" s="1"/>
  <c r="AU196" i="1" s="1"/>
  <c r="BK82" i="109"/>
  <c r="J82" i="109"/>
  <c r="BE82" i="109" s="1"/>
  <c r="J75" i="109"/>
  <c r="F75" i="109"/>
  <c r="F73" i="109"/>
  <c r="E71" i="109"/>
  <c r="J51" i="109"/>
  <c r="F51" i="109"/>
  <c r="F49" i="109"/>
  <c r="E47" i="109"/>
  <c r="J18" i="109"/>
  <c r="E18" i="109"/>
  <c r="F52" i="109" s="1"/>
  <c r="J17" i="109"/>
  <c r="J12" i="109"/>
  <c r="J49" i="109" s="1"/>
  <c r="E7" i="109"/>
  <c r="E45" i="109" s="1"/>
  <c r="E69" i="109"/>
  <c r="AY195" i="1"/>
  <c r="AX195" i="1"/>
  <c r="BI108" i="108"/>
  <c r="BH108" i="108"/>
  <c r="BG108" i="108"/>
  <c r="BF108" i="108"/>
  <c r="T108" i="108"/>
  <c r="R108" i="108"/>
  <c r="P108" i="108"/>
  <c r="BK108" i="108"/>
  <c r="J108" i="108"/>
  <c r="BE108" i="108" s="1"/>
  <c r="BI107" i="108"/>
  <c r="BH107" i="108"/>
  <c r="BG107" i="108"/>
  <c r="BF107" i="108"/>
  <c r="T107" i="108"/>
  <c r="R107" i="108"/>
  <c r="P107" i="108"/>
  <c r="BK107" i="108"/>
  <c r="J107" i="108"/>
  <c r="BE107" i="108" s="1"/>
  <c r="BI106" i="108"/>
  <c r="BH106" i="108"/>
  <c r="BG106" i="108"/>
  <c r="BF106" i="108"/>
  <c r="T106" i="108"/>
  <c r="R106" i="108"/>
  <c r="P106" i="108"/>
  <c r="BK106" i="108"/>
  <c r="J106" i="108"/>
  <c r="BE106" i="108" s="1"/>
  <c r="BI105" i="108"/>
  <c r="BH105" i="108"/>
  <c r="BG105" i="108"/>
  <c r="BF105" i="108"/>
  <c r="T105" i="108"/>
  <c r="R105" i="108"/>
  <c r="P105" i="108"/>
  <c r="BK105" i="108"/>
  <c r="J105" i="108"/>
  <c r="BE105" i="108" s="1"/>
  <c r="BI104" i="108"/>
  <c r="BH104" i="108"/>
  <c r="BG104" i="108"/>
  <c r="BF104" i="108"/>
  <c r="T104" i="108"/>
  <c r="R104" i="108"/>
  <c r="P104" i="108"/>
  <c r="BK104" i="108"/>
  <c r="J104" i="108"/>
  <c r="BE104" i="108" s="1"/>
  <c r="BI103" i="108"/>
  <c r="BH103" i="108"/>
  <c r="BG103" i="108"/>
  <c r="BF103" i="108"/>
  <c r="T103" i="108"/>
  <c r="R103" i="108"/>
  <c r="P103" i="108"/>
  <c r="BK103" i="108"/>
  <c r="J103" i="108"/>
  <c r="BE103" i="108" s="1"/>
  <c r="BI102" i="108"/>
  <c r="BH102" i="108"/>
  <c r="BG102" i="108"/>
  <c r="BF102" i="108"/>
  <c r="T102" i="108"/>
  <c r="R102" i="108"/>
  <c r="P102" i="108"/>
  <c r="BK102" i="108"/>
  <c r="J102" i="108"/>
  <c r="BE102" i="108" s="1"/>
  <c r="BI101" i="108"/>
  <c r="BH101" i="108"/>
  <c r="BG101" i="108"/>
  <c r="BF101" i="108"/>
  <c r="T101" i="108"/>
  <c r="R101" i="108"/>
  <c r="P101" i="108"/>
  <c r="BK101" i="108"/>
  <c r="J101" i="108"/>
  <c r="BE101" i="108" s="1"/>
  <c r="BI100" i="108"/>
  <c r="BH100" i="108"/>
  <c r="BG100" i="108"/>
  <c r="BF100" i="108"/>
  <c r="T100" i="108"/>
  <c r="R100" i="108"/>
  <c r="P100" i="108"/>
  <c r="BK100" i="108"/>
  <c r="J100" i="108"/>
  <c r="BE100" i="108" s="1"/>
  <c r="BI99" i="108"/>
  <c r="BH99" i="108"/>
  <c r="BG99" i="108"/>
  <c r="BF99" i="108"/>
  <c r="T99" i="108"/>
  <c r="R99" i="108"/>
  <c r="P99" i="108"/>
  <c r="BK99" i="108"/>
  <c r="J99" i="108"/>
  <c r="BE99" i="108" s="1"/>
  <c r="BI98" i="108"/>
  <c r="BH98" i="108"/>
  <c r="BG98" i="108"/>
  <c r="BF98" i="108"/>
  <c r="T98" i="108"/>
  <c r="R98" i="108"/>
  <c r="P98" i="108"/>
  <c r="BK98" i="108"/>
  <c r="J98" i="108"/>
  <c r="BE98" i="108" s="1"/>
  <c r="BI97" i="108"/>
  <c r="BH97" i="108"/>
  <c r="BG97" i="108"/>
  <c r="BF97" i="108"/>
  <c r="T97" i="108"/>
  <c r="R97" i="108"/>
  <c r="P97" i="108"/>
  <c r="BK97" i="108"/>
  <c r="J97" i="108"/>
  <c r="BE97" i="108" s="1"/>
  <c r="BI96" i="108"/>
  <c r="BH96" i="108"/>
  <c r="BG96" i="108"/>
  <c r="BF96" i="108"/>
  <c r="T96" i="108"/>
  <c r="R96" i="108"/>
  <c r="P96" i="108"/>
  <c r="BK96" i="108"/>
  <c r="J96" i="108"/>
  <c r="BE96" i="108" s="1"/>
  <c r="BI95" i="108"/>
  <c r="BH95" i="108"/>
  <c r="BG95" i="108"/>
  <c r="BF95" i="108"/>
  <c r="T95" i="108"/>
  <c r="R95" i="108"/>
  <c r="P95" i="108"/>
  <c r="BK95" i="108"/>
  <c r="J95" i="108"/>
  <c r="BE95" i="108" s="1"/>
  <c r="BI94" i="108"/>
  <c r="BH94" i="108"/>
  <c r="BG94" i="108"/>
  <c r="BF94" i="108"/>
  <c r="T94" i="108"/>
  <c r="R94" i="108"/>
  <c r="P94" i="108"/>
  <c r="BK94" i="108"/>
  <c r="J94" i="108"/>
  <c r="BE94" i="108" s="1"/>
  <c r="BI93" i="108"/>
  <c r="BH93" i="108"/>
  <c r="BG93" i="108"/>
  <c r="BF93" i="108"/>
  <c r="T93" i="108"/>
  <c r="R93" i="108"/>
  <c r="P93" i="108"/>
  <c r="BK93" i="108"/>
  <c r="J93" i="108"/>
  <c r="BE93" i="108" s="1"/>
  <c r="BI92" i="108"/>
  <c r="BH92" i="108"/>
  <c r="BG92" i="108"/>
  <c r="BF92" i="108"/>
  <c r="T92" i="108"/>
  <c r="R92" i="108"/>
  <c r="P92" i="108"/>
  <c r="BK92" i="108"/>
  <c r="J92" i="108"/>
  <c r="BE92" i="108" s="1"/>
  <c r="BI91" i="108"/>
  <c r="BH91" i="108"/>
  <c r="BG91" i="108"/>
  <c r="BF91" i="108"/>
  <c r="T91" i="108"/>
  <c r="R91" i="108"/>
  <c r="P91" i="108"/>
  <c r="BK91" i="108"/>
  <c r="J91" i="108"/>
  <c r="BE91" i="108" s="1"/>
  <c r="BI90" i="108"/>
  <c r="BH90" i="108"/>
  <c r="BG90" i="108"/>
  <c r="BF90" i="108"/>
  <c r="T90" i="108"/>
  <c r="R90" i="108"/>
  <c r="P90" i="108"/>
  <c r="BK90" i="108"/>
  <c r="J90" i="108"/>
  <c r="BE90" i="108" s="1"/>
  <c r="BI89" i="108"/>
  <c r="BH89" i="108"/>
  <c r="BG89" i="108"/>
  <c r="BF89" i="108"/>
  <c r="T89" i="108"/>
  <c r="R89" i="108"/>
  <c r="P89" i="108"/>
  <c r="BK89" i="108"/>
  <c r="BK86" i="108" s="1"/>
  <c r="J86" i="108" s="1"/>
  <c r="J62" i="108" s="1"/>
  <c r="J89" i="108"/>
  <c r="BE89" i="108"/>
  <c r="BI88" i="108"/>
  <c r="BH88" i="108"/>
  <c r="F35" i="108" s="1"/>
  <c r="BC195" i="1" s="1"/>
  <c r="BG88" i="108"/>
  <c r="BF88" i="108"/>
  <c r="T88" i="108"/>
  <c r="R88" i="108"/>
  <c r="P88" i="108"/>
  <c r="BK88" i="108"/>
  <c r="J88" i="108"/>
  <c r="BE88" i="108" s="1"/>
  <c r="BI87" i="108"/>
  <c r="BH87" i="108"/>
  <c r="BG87" i="108"/>
  <c r="BF87" i="108"/>
  <c r="T87" i="108"/>
  <c r="R87" i="108"/>
  <c r="R86" i="108" s="1"/>
  <c r="R85" i="108" s="1"/>
  <c r="R84" i="108" s="1"/>
  <c r="P87" i="108"/>
  <c r="BK87" i="108"/>
  <c r="BK85" i="108"/>
  <c r="BK84" i="108" s="1"/>
  <c r="J84" i="108" s="1"/>
  <c r="J87" i="108"/>
  <c r="BE87" i="108"/>
  <c r="J80" i="108"/>
  <c r="F80" i="108"/>
  <c r="F78" i="108"/>
  <c r="E76" i="108"/>
  <c r="J55" i="108"/>
  <c r="F55" i="108"/>
  <c r="F53" i="108"/>
  <c r="E51" i="108"/>
  <c r="J20" i="108"/>
  <c r="E20" i="108"/>
  <c r="J19" i="108"/>
  <c r="J14" i="108"/>
  <c r="E7" i="108"/>
  <c r="E47" i="108" s="1"/>
  <c r="AY194" i="1"/>
  <c r="AX194" i="1"/>
  <c r="BI88" i="107"/>
  <c r="BH88" i="107"/>
  <c r="BG88" i="107"/>
  <c r="BF88" i="107"/>
  <c r="T88" i="107"/>
  <c r="R88" i="107"/>
  <c r="P88" i="107"/>
  <c r="P86" i="107" s="1"/>
  <c r="P85" i="107" s="1"/>
  <c r="P84" i="107" s="1"/>
  <c r="AU194" i="1" s="1"/>
  <c r="BK88" i="107"/>
  <c r="J88" i="107"/>
  <c r="BE88" i="107"/>
  <c r="BI87" i="107"/>
  <c r="F36" i="107" s="1"/>
  <c r="BD194" i="1" s="1"/>
  <c r="BH87" i="107"/>
  <c r="BG87" i="107"/>
  <c r="F34" i="107"/>
  <c r="BB194" i="1" s="1"/>
  <c r="BF87" i="107"/>
  <c r="F33" i="107" s="1"/>
  <c r="BA194" i="1" s="1"/>
  <c r="T87" i="107"/>
  <c r="T86" i="107"/>
  <c r="T85" i="107" s="1"/>
  <c r="T84" i="107" s="1"/>
  <c r="R87" i="107"/>
  <c r="R86" i="107" s="1"/>
  <c r="R85" i="107" s="1"/>
  <c r="R84" i="107" s="1"/>
  <c r="P87" i="107"/>
  <c r="BK87" i="107"/>
  <c r="BK86" i="107" s="1"/>
  <c r="J87" i="107"/>
  <c r="BE87" i="107" s="1"/>
  <c r="J80" i="107"/>
  <c r="F80" i="107"/>
  <c r="F78" i="107"/>
  <c r="E76" i="107"/>
  <c r="J55" i="107"/>
  <c r="F55" i="107"/>
  <c r="F53" i="107"/>
  <c r="E51" i="107"/>
  <c r="J20" i="107"/>
  <c r="E20" i="107"/>
  <c r="F81" i="107" s="1"/>
  <c r="F56" i="107"/>
  <c r="J19" i="107"/>
  <c r="J14" i="107"/>
  <c r="J78" i="107" s="1"/>
  <c r="E7" i="107"/>
  <c r="E47" i="107" s="1"/>
  <c r="AY193" i="1"/>
  <c r="AX193" i="1"/>
  <c r="BI88" i="106"/>
  <c r="BH88" i="106"/>
  <c r="F35" i="106" s="1"/>
  <c r="BC193" i="1" s="1"/>
  <c r="BG88" i="106"/>
  <c r="BF88" i="106"/>
  <c r="T88" i="106"/>
  <c r="R88" i="106"/>
  <c r="P88" i="106"/>
  <c r="BK88" i="106"/>
  <c r="J88" i="106"/>
  <c r="BE88" i="106"/>
  <c r="BI87" i="106"/>
  <c r="F36" i="106" s="1"/>
  <c r="BD193" i="1" s="1"/>
  <c r="BH87" i="106"/>
  <c r="BG87" i="106"/>
  <c r="BF87" i="106"/>
  <c r="J33" i="106" s="1"/>
  <c r="AW193" i="1" s="1"/>
  <c r="T87" i="106"/>
  <c r="T86" i="106" s="1"/>
  <c r="T85" i="106" s="1"/>
  <c r="T84" i="106" s="1"/>
  <c r="R87" i="106"/>
  <c r="P87" i="106"/>
  <c r="BK87" i="106"/>
  <c r="BK86" i="106" s="1"/>
  <c r="BK85" i="106" s="1"/>
  <c r="J87" i="106"/>
  <c r="BE87" i="106"/>
  <c r="J80" i="106"/>
  <c r="F80" i="106"/>
  <c r="F78" i="106"/>
  <c r="E76" i="106"/>
  <c r="J55" i="106"/>
  <c r="F55" i="106"/>
  <c r="F53" i="106"/>
  <c r="E51" i="106"/>
  <c r="J20" i="106"/>
  <c r="E20" i="106"/>
  <c r="F56" i="106" s="1"/>
  <c r="J19" i="106"/>
  <c r="J14" i="106"/>
  <c r="E7" i="106"/>
  <c r="E72" i="106" s="1"/>
  <c r="E47" i="106"/>
  <c r="AY192" i="1"/>
  <c r="AX192" i="1"/>
  <c r="BI88" i="105"/>
  <c r="BH88" i="105"/>
  <c r="BG88" i="105"/>
  <c r="BF88" i="105"/>
  <c r="T88" i="105"/>
  <c r="R88" i="105"/>
  <c r="P88" i="105"/>
  <c r="P86" i="105" s="1"/>
  <c r="P85" i="105" s="1"/>
  <c r="P84" i="105" s="1"/>
  <c r="AU192" i="1" s="1"/>
  <c r="BK88" i="105"/>
  <c r="J88" i="105"/>
  <c r="BE88" i="105"/>
  <c r="BI87" i="105"/>
  <c r="F36" i="105" s="1"/>
  <c r="BD192" i="1" s="1"/>
  <c r="BH87" i="105"/>
  <c r="BG87" i="105"/>
  <c r="F34" i="105"/>
  <c r="BB192" i="1" s="1"/>
  <c r="BF87" i="105"/>
  <c r="J33" i="105" s="1"/>
  <c r="AW192" i="1" s="1"/>
  <c r="T87" i="105"/>
  <c r="T86" i="105"/>
  <c r="T85" i="105" s="1"/>
  <c r="T84" i="105" s="1"/>
  <c r="R87" i="105"/>
  <c r="R86" i="105" s="1"/>
  <c r="R85" i="105" s="1"/>
  <c r="R84" i="105" s="1"/>
  <c r="P87" i="105"/>
  <c r="BK87" i="105"/>
  <c r="BK86" i="105" s="1"/>
  <c r="J87" i="105"/>
  <c r="BE87" i="105" s="1"/>
  <c r="J80" i="105"/>
  <c r="F80" i="105"/>
  <c r="F78" i="105"/>
  <c r="E76" i="105"/>
  <c r="J55" i="105"/>
  <c r="F55" i="105"/>
  <c r="F53" i="105"/>
  <c r="E51" i="105"/>
  <c r="J20" i="105"/>
  <c r="E20" i="105"/>
  <c r="F56" i="105" s="1"/>
  <c r="J19" i="105"/>
  <c r="J14" i="105"/>
  <c r="J53" i="105" s="1"/>
  <c r="E7" i="105"/>
  <c r="AY191" i="1"/>
  <c r="AX191" i="1"/>
  <c r="BI88" i="104"/>
  <c r="F36" i="104" s="1"/>
  <c r="BD191" i="1" s="1"/>
  <c r="BH88" i="104"/>
  <c r="BG88" i="104"/>
  <c r="BF88" i="104"/>
  <c r="T88" i="104"/>
  <c r="R88" i="104"/>
  <c r="P88" i="104"/>
  <c r="BK88" i="104"/>
  <c r="J88" i="104"/>
  <c r="BE88" i="104" s="1"/>
  <c r="BI87" i="104"/>
  <c r="BH87" i="104"/>
  <c r="BG87" i="104"/>
  <c r="F34" i="104" s="1"/>
  <c r="BB191" i="1" s="1"/>
  <c r="BF87" i="104"/>
  <c r="T87" i="104"/>
  <c r="R87" i="104"/>
  <c r="R86" i="104" s="1"/>
  <c r="R85" i="104" s="1"/>
  <c r="R84" i="104" s="1"/>
  <c r="P87" i="104"/>
  <c r="P86" i="104" s="1"/>
  <c r="P85" i="104" s="1"/>
  <c r="P84" i="104" s="1"/>
  <c r="AU191" i="1" s="1"/>
  <c r="BK87" i="104"/>
  <c r="BK86" i="104" s="1"/>
  <c r="J87" i="104"/>
  <c r="BE87" i="104"/>
  <c r="J80" i="104"/>
  <c r="F80" i="104"/>
  <c r="F78" i="104"/>
  <c r="E76" i="104"/>
  <c r="J55" i="104"/>
  <c r="F55" i="104"/>
  <c r="F53" i="104"/>
  <c r="E51" i="104"/>
  <c r="J20" i="104"/>
  <c r="E20" i="104"/>
  <c r="F56" i="104" s="1"/>
  <c r="J19" i="104"/>
  <c r="J14" i="104"/>
  <c r="J53" i="104" s="1"/>
  <c r="E7" i="104"/>
  <c r="E47" i="104" s="1"/>
  <c r="AY190" i="1"/>
  <c r="AX190" i="1"/>
  <c r="BI87" i="103"/>
  <c r="F36" i="103" s="1"/>
  <c r="BD190" i="1" s="1"/>
  <c r="BH87" i="103"/>
  <c r="F35" i="103" s="1"/>
  <c r="BC190" i="1" s="1"/>
  <c r="BG87" i="103"/>
  <c r="F34" i="103" s="1"/>
  <c r="BB190" i="1" s="1"/>
  <c r="BF87" i="103"/>
  <c r="F33" i="103" s="1"/>
  <c r="BA190" i="1" s="1"/>
  <c r="J33" i="103"/>
  <c r="AW190" i="1" s="1"/>
  <c r="T87" i="103"/>
  <c r="T86" i="103"/>
  <c r="T85" i="103" s="1"/>
  <c r="T84" i="103" s="1"/>
  <c r="R87" i="103"/>
  <c r="R86" i="103" s="1"/>
  <c r="R85" i="103" s="1"/>
  <c r="R84" i="103" s="1"/>
  <c r="P87" i="103"/>
  <c r="P86" i="103"/>
  <c r="P85" i="103" s="1"/>
  <c r="P84" i="103" s="1"/>
  <c r="AU190" i="1" s="1"/>
  <c r="BK87" i="103"/>
  <c r="BK86" i="103" s="1"/>
  <c r="J87" i="103"/>
  <c r="BE87" i="103"/>
  <c r="F32" i="103" s="1"/>
  <c r="AZ190" i="1" s="1"/>
  <c r="J32" i="103"/>
  <c r="AV190" i="1" s="1"/>
  <c r="J80" i="103"/>
  <c r="F80" i="103"/>
  <c r="F78" i="103"/>
  <c r="E76" i="103"/>
  <c r="J55" i="103"/>
  <c r="F55" i="103"/>
  <c r="F53" i="103"/>
  <c r="E51" i="103"/>
  <c r="J20" i="103"/>
  <c r="E20" i="103"/>
  <c r="F56" i="103" s="1"/>
  <c r="J19" i="103"/>
  <c r="J14" i="103"/>
  <c r="J53" i="103" s="1"/>
  <c r="E7" i="103"/>
  <c r="E47" i="103" s="1"/>
  <c r="AY189" i="1"/>
  <c r="AX189" i="1"/>
  <c r="BI88" i="102"/>
  <c r="F36" i="102" s="1"/>
  <c r="BD189" i="1" s="1"/>
  <c r="BH88" i="102"/>
  <c r="BG88" i="102"/>
  <c r="BF88" i="102"/>
  <c r="T88" i="102"/>
  <c r="R88" i="102"/>
  <c r="P88" i="102"/>
  <c r="BK88" i="102"/>
  <c r="J88" i="102"/>
  <c r="BE88" i="102" s="1"/>
  <c r="BI87" i="102"/>
  <c r="BH87" i="102"/>
  <c r="F35" i="102" s="1"/>
  <c r="BC189" i="1" s="1"/>
  <c r="BG87" i="102"/>
  <c r="F34" i="102" s="1"/>
  <c r="BB189" i="1" s="1"/>
  <c r="BF87" i="102"/>
  <c r="J33" i="102" s="1"/>
  <c r="AW189" i="1" s="1"/>
  <c r="T87" i="102"/>
  <c r="T86" i="102" s="1"/>
  <c r="T85" i="102" s="1"/>
  <c r="T84" i="102" s="1"/>
  <c r="R87" i="102"/>
  <c r="R86" i="102" s="1"/>
  <c r="R85" i="102" s="1"/>
  <c r="R84" i="102" s="1"/>
  <c r="P87" i="102"/>
  <c r="P86" i="102" s="1"/>
  <c r="P85" i="102" s="1"/>
  <c r="P84" i="102" s="1"/>
  <c r="AU189" i="1" s="1"/>
  <c r="BK87" i="102"/>
  <c r="J87" i="102"/>
  <c r="BE87" i="102"/>
  <c r="J80" i="102"/>
  <c r="F80" i="102"/>
  <c r="F78" i="102"/>
  <c r="E76" i="102"/>
  <c r="J55" i="102"/>
  <c r="F55" i="102"/>
  <c r="F53" i="102"/>
  <c r="E51" i="102"/>
  <c r="J20" i="102"/>
  <c r="E20" i="102"/>
  <c r="F56" i="102" s="1"/>
  <c r="J19" i="102"/>
  <c r="J14" i="102"/>
  <c r="J53" i="102" s="1"/>
  <c r="E7" i="102"/>
  <c r="E47" i="102" s="1"/>
  <c r="AY188" i="1"/>
  <c r="AX188" i="1"/>
  <c r="BI87" i="101"/>
  <c r="F36" i="101" s="1"/>
  <c r="BD188" i="1" s="1"/>
  <c r="BH87" i="101"/>
  <c r="F35" i="101" s="1"/>
  <c r="BC188" i="1" s="1"/>
  <c r="BG87" i="101"/>
  <c r="F34" i="101"/>
  <c r="BB188" i="1" s="1"/>
  <c r="BF87" i="101"/>
  <c r="T87" i="101"/>
  <c r="T86" i="101" s="1"/>
  <c r="T85" i="101" s="1"/>
  <c r="T84" i="101" s="1"/>
  <c r="R87" i="101"/>
  <c r="R86" i="101"/>
  <c r="R85" i="101" s="1"/>
  <c r="R84" i="101" s="1"/>
  <c r="P87" i="101"/>
  <c r="P86" i="101" s="1"/>
  <c r="P85" i="101" s="1"/>
  <c r="P84" i="101" s="1"/>
  <c r="AU188" i="1" s="1"/>
  <c r="BK87" i="101"/>
  <c r="BK86" i="101" s="1"/>
  <c r="J87" i="101"/>
  <c r="BE87" i="101"/>
  <c r="J80" i="101"/>
  <c r="F80" i="101"/>
  <c r="F78" i="101"/>
  <c r="E76" i="101"/>
  <c r="J55" i="101"/>
  <c r="F55" i="101"/>
  <c r="F53" i="101"/>
  <c r="E51" i="101"/>
  <c r="J20" i="101"/>
  <c r="E20" i="101"/>
  <c r="F56" i="101" s="1"/>
  <c r="J19" i="101"/>
  <c r="J14" i="101"/>
  <c r="J53" i="101" s="1"/>
  <c r="E7" i="101"/>
  <c r="E47" i="101" s="1"/>
  <c r="E72" i="101"/>
  <c r="AY187" i="1"/>
  <c r="AX187" i="1"/>
  <c r="BI88" i="100"/>
  <c r="BH88" i="100"/>
  <c r="BG88" i="100"/>
  <c r="BF88" i="100"/>
  <c r="T88" i="100"/>
  <c r="R88" i="100"/>
  <c r="P88" i="100"/>
  <c r="BK88" i="100"/>
  <c r="J88" i="100"/>
  <c r="BE88" i="100" s="1"/>
  <c r="BI87" i="100"/>
  <c r="BH87" i="100"/>
  <c r="F35" i="100" s="1"/>
  <c r="BC187" i="1" s="1"/>
  <c r="BG87" i="100"/>
  <c r="BF87" i="100"/>
  <c r="F33" i="100" s="1"/>
  <c r="BA187" i="1" s="1"/>
  <c r="T87" i="100"/>
  <c r="T86" i="100" s="1"/>
  <c r="T85" i="100" s="1"/>
  <c r="T84" i="100" s="1"/>
  <c r="R87" i="100"/>
  <c r="R86" i="100" s="1"/>
  <c r="R85" i="100" s="1"/>
  <c r="R84" i="100" s="1"/>
  <c r="P87" i="100"/>
  <c r="BK87" i="100"/>
  <c r="BK86" i="100" s="1"/>
  <c r="J87" i="100"/>
  <c r="BE87" i="100" s="1"/>
  <c r="F32" i="100" s="1"/>
  <c r="AZ187" i="1" s="1"/>
  <c r="J80" i="100"/>
  <c r="F80" i="100"/>
  <c r="F78" i="100"/>
  <c r="E76" i="100"/>
  <c r="J55" i="100"/>
  <c r="F55" i="100"/>
  <c r="F53" i="100"/>
  <c r="E51" i="100"/>
  <c r="J20" i="100"/>
  <c r="E20" i="100"/>
  <c r="F56" i="100" s="1"/>
  <c r="J19" i="100"/>
  <c r="J14" i="100"/>
  <c r="J53" i="100" s="1"/>
  <c r="E7" i="100"/>
  <c r="E47" i="100" s="1"/>
  <c r="AY186" i="1"/>
  <c r="AX186" i="1"/>
  <c r="BI87" i="99"/>
  <c r="F36" i="99" s="1"/>
  <c r="BD186" i="1" s="1"/>
  <c r="BH87" i="99"/>
  <c r="F35" i="99" s="1"/>
  <c r="BC186" i="1" s="1"/>
  <c r="BG87" i="99"/>
  <c r="F34" i="99"/>
  <c r="BB186" i="1" s="1"/>
  <c r="BF87" i="99"/>
  <c r="J33" i="99" s="1"/>
  <c r="AW186" i="1" s="1"/>
  <c r="F33" i="99"/>
  <c r="BA186" i="1" s="1"/>
  <c r="T87" i="99"/>
  <c r="T86" i="99"/>
  <c r="T85" i="99" s="1"/>
  <c r="T84" i="99" s="1"/>
  <c r="R87" i="99"/>
  <c r="R86" i="99"/>
  <c r="R85" i="99" s="1"/>
  <c r="R84" i="99" s="1"/>
  <c r="P87" i="99"/>
  <c r="P86" i="99"/>
  <c r="P85" i="99" s="1"/>
  <c r="P84" i="99" s="1"/>
  <c r="AU186" i="1" s="1"/>
  <c r="BK87" i="99"/>
  <c r="BK86" i="99" s="1"/>
  <c r="J87" i="99"/>
  <c r="BE87" i="99" s="1"/>
  <c r="J80" i="99"/>
  <c r="F80" i="99"/>
  <c r="F78" i="99"/>
  <c r="E76" i="99"/>
  <c r="J55" i="99"/>
  <c r="F55" i="99"/>
  <c r="F53" i="99"/>
  <c r="E51" i="99"/>
  <c r="J20" i="99"/>
  <c r="E20" i="99"/>
  <c r="F56" i="99" s="1"/>
  <c r="J19" i="99"/>
  <c r="J14" i="99"/>
  <c r="J53" i="99" s="1"/>
  <c r="E7" i="99"/>
  <c r="E47" i="99" s="1"/>
  <c r="E72" i="99"/>
  <c r="AY185" i="1"/>
  <c r="AX185" i="1"/>
  <c r="BI88" i="98"/>
  <c r="BH88" i="98"/>
  <c r="BG88" i="98"/>
  <c r="BF88" i="98"/>
  <c r="T88" i="98"/>
  <c r="R88" i="98"/>
  <c r="P88" i="98"/>
  <c r="BK88" i="98"/>
  <c r="J88" i="98"/>
  <c r="BE88" i="98" s="1"/>
  <c r="BI87" i="98"/>
  <c r="BH87" i="98"/>
  <c r="BG87" i="98"/>
  <c r="F34" i="98" s="1"/>
  <c r="BB185" i="1" s="1"/>
  <c r="BF87" i="98"/>
  <c r="F33" i="98" s="1"/>
  <c r="BA185" i="1" s="1"/>
  <c r="J33" i="98"/>
  <c r="AW185" i="1" s="1"/>
  <c r="T87" i="98"/>
  <c r="T86" i="98" s="1"/>
  <c r="T85" i="98" s="1"/>
  <c r="T84" i="98" s="1"/>
  <c r="R87" i="98"/>
  <c r="P87" i="98"/>
  <c r="P86" i="98" s="1"/>
  <c r="P85" i="98" s="1"/>
  <c r="P84" i="98" s="1"/>
  <c r="AU185" i="1" s="1"/>
  <c r="BK87" i="98"/>
  <c r="BK86" i="98" s="1"/>
  <c r="J87" i="98"/>
  <c r="BE87" i="98"/>
  <c r="F32" i="98" s="1"/>
  <c r="AZ185" i="1" s="1"/>
  <c r="J80" i="98"/>
  <c r="F80" i="98"/>
  <c r="F78" i="98"/>
  <c r="E76" i="98"/>
  <c r="J55" i="98"/>
  <c r="F55" i="98"/>
  <c r="F53" i="98"/>
  <c r="E51" i="98"/>
  <c r="J20" i="98"/>
  <c r="E20" i="98"/>
  <c r="F56" i="98" s="1"/>
  <c r="J19" i="98"/>
  <c r="J14" i="98"/>
  <c r="J53" i="98" s="1"/>
  <c r="E7" i="98"/>
  <c r="E47" i="98" s="1"/>
  <c r="AY184" i="1"/>
  <c r="AX184" i="1"/>
  <c r="BI88" i="97"/>
  <c r="BH88" i="97"/>
  <c r="BG88" i="97"/>
  <c r="F34" i="97" s="1"/>
  <c r="BB184" i="1" s="1"/>
  <c r="BF88" i="97"/>
  <c r="T88" i="97"/>
  <c r="R88" i="97"/>
  <c r="P88" i="97"/>
  <c r="P86" i="97" s="1"/>
  <c r="P85" i="97" s="1"/>
  <c r="P84" i="97" s="1"/>
  <c r="AU184" i="1" s="1"/>
  <c r="BK88" i="97"/>
  <c r="J88" i="97"/>
  <c r="BE88" i="97"/>
  <c r="BI87" i="97"/>
  <c r="F36" i="97" s="1"/>
  <c r="BD184" i="1" s="1"/>
  <c r="BH87" i="97"/>
  <c r="F35" i="97" s="1"/>
  <c r="BC184" i="1" s="1"/>
  <c r="BG87" i="97"/>
  <c r="BF87" i="97"/>
  <c r="F33" i="97" s="1"/>
  <c r="BA184" i="1" s="1"/>
  <c r="T87" i="97"/>
  <c r="T86" i="97" s="1"/>
  <c r="T85" i="97" s="1"/>
  <c r="T84" i="97" s="1"/>
  <c r="R87" i="97"/>
  <c r="R86" i="97"/>
  <c r="R85" i="97" s="1"/>
  <c r="R84" i="97" s="1"/>
  <c r="P87" i="97"/>
  <c r="BK87" i="97"/>
  <c r="BK86" i="97" s="1"/>
  <c r="J87" i="97"/>
  <c r="BE87" i="97" s="1"/>
  <c r="J80" i="97"/>
  <c r="F80" i="97"/>
  <c r="F78" i="97"/>
  <c r="E76" i="97"/>
  <c r="J55" i="97"/>
  <c r="F55" i="97"/>
  <c r="F53" i="97"/>
  <c r="E51" i="97"/>
  <c r="J20" i="97"/>
  <c r="E20" i="97"/>
  <c r="F81" i="97" s="1"/>
  <c r="J19" i="97"/>
  <c r="J14" i="97"/>
  <c r="J78" i="97" s="1"/>
  <c r="J53" i="97"/>
  <c r="E7" i="97"/>
  <c r="E47" i="97" s="1"/>
  <c r="AY183" i="1"/>
  <c r="AX183" i="1"/>
  <c r="BI88" i="96"/>
  <c r="BH88" i="96"/>
  <c r="BG88" i="96"/>
  <c r="BF88" i="96"/>
  <c r="T88" i="96"/>
  <c r="R88" i="96"/>
  <c r="P88" i="96"/>
  <c r="BK88" i="96"/>
  <c r="J88" i="96"/>
  <c r="BE88" i="96"/>
  <c r="BI87" i="96"/>
  <c r="F36" i="96" s="1"/>
  <c r="BD183" i="1" s="1"/>
  <c r="BH87" i="96"/>
  <c r="F35" i="96" s="1"/>
  <c r="BC183" i="1" s="1"/>
  <c r="BG87" i="96"/>
  <c r="BF87" i="96"/>
  <c r="T87" i="96"/>
  <c r="T86" i="96" s="1"/>
  <c r="T85" i="96" s="1"/>
  <c r="T84" i="96" s="1"/>
  <c r="R87" i="96"/>
  <c r="R86" i="96" s="1"/>
  <c r="R85" i="96" s="1"/>
  <c r="R84" i="96" s="1"/>
  <c r="P87" i="96"/>
  <c r="BK87" i="96"/>
  <c r="BK86" i="96"/>
  <c r="BK85" i="96" s="1"/>
  <c r="J87" i="96"/>
  <c r="BE87" i="96"/>
  <c r="J32" i="96" s="1"/>
  <c r="AV183" i="1" s="1"/>
  <c r="J80" i="96"/>
  <c r="F80" i="96"/>
  <c r="F78" i="96"/>
  <c r="E76" i="96"/>
  <c r="J55" i="96"/>
  <c r="F55" i="96"/>
  <c r="F53" i="96"/>
  <c r="E51" i="96"/>
  <c r="J20" i="96"/>
  <c r="E20" i="96"/>
  <c r="F56" i="96" s="1"/>
  <c r="J19" i="96"/>
  <c r="J14" i="96"/>
  <c r="J53" i="96" s="1"/>
  <c r="E7" i="96"/>
  <c r="E72" i="96" s="1"/>
  <c r="E47" i="96"/>
  <c r="AY182" i="1"/>
  <c r="AX182" i="1"/>
  <c r="BI88" i="95"/>
  <c r="BH88" i="95"/>
  <c r="BG88" i="95"/>
  <c r="BF88" i="95"/>
  <c r="T88" i="95"/>
  <c r="R88" i="95"/>
  <c r="R86" i="95" s="1"/>
  <c r="R85" i="95" s="1"/>
  <c r="R84" i="95" s="1"/>
  <c r="P88" i="95"/>
  <c r="BK88" i="95"/>
  <c r="J88" i="95"/>
  <c r="BE88" i="95"/>
  <c r="BI87" i="95"/>
  <c r="F36" i="95" s="1"/>
  <c r="BD182" i="1" s="1"/>
  <c r="BH87" i="95"/>
  <c r="BG87" i="95"/>
  <c r="F34" i="95" s="1"/>
  <c r="BB182" i="1" s="1"/>
  <c r="BF87" i="95"/>
  <c r="J33" i="95" s="1"/>
  <c r="AW182" i="1" s="1"/>
  <c r="T87" i="95"/>
  <c r="T86" i="95"/>
  <c r="T85" i="95" s="1"/>
  <c r="T84" i="95" s="1"/>
  <c r="R87" i="95"/>
  <c r="P87" i="95"/>
  <c r="P86" i="95"/>
  <c r="P85" i="95" s="1"/>
  <c r="P84" i="95" s="1"/>
  <c r="AU182" i="1" s="1"/>
  <c r="BK87" i="95"/>
  <c r="BK86" i="95" s="1"/>
  <c r="J87" i="95"/>
  <c r="BE87" i="95" s="1"/>
  <c r="J32" i="95"/>
  <c r="AV182" i="1" s="1"/>
  <c r="J80" i="95"/>
  <c r="F80" i="95"/>
  <c r="F78" i="95"/>
  <c r="E76" i="95"/>
  <c r="J55" i="95"/>
  <c r="F55" i="95"/>
  <c r="F53" i="95"/>
  <c r="E51" i="95"/>
  <c r="J20" i="95"/>
  <c r="E20" i="95"/>
  <c r="F56" i="95" s="1"/>
  <c r="J19" i="95"/>
  <c r="J14" i="95"/>
  <c r="J53" i="95" s="1"/>
  <c r="E7" i="95"/>
  <c r="E72" i="95" s="1"/>
  <c r="AY181" i="1"/>
  <c r="AX181" i="1"/>
  <c r="BI88" i="94"/>
  <c r="BH88" i="94"/>
  <c r="BG88" i="94"/>
  <c r="BF88" i="94"/>
  <c r="T88" i="94"/>
  <c r="R88" i="94"/>
  <c r="P88" i="94"/>
  <c r="BK88" i="94"/>
  <c r="J88" i="94"/>
  <c r="BE88" i="94" s="1"/>
  <c r="BI87" i="94"/>
  <c r="BH87" i="94"/>
  <c r="F35" i="94" s="1"/>
  <c r="BC181" i="1" s="1"/>
  <c r="BG87" i="94"/>
  <c r="F34" i="94" s="1"/>
  <c r="BB181" i="1" s="1"/>
  <c r="BF87" i="94"/>
  <c r="J33" i="94" s="1"/>
  <c r="AW181" i="1" s="1"/>
  <c r="T87" i="94"/>
  <c r="R87" i="94"/>
  <c r="R86" i="94" s="1"/>
  <c r="R85" i="94" s="1"/>
  <c r="R84" i="94" s="1"/>
  <c r="P87" i="94"/>
  <c r="P86" i="94"/>
  <c r="P85" i="94" s="1"/>
  <c r="P84" i="94" s="1"/>
  <c r="AU181" i="1" s="1"/>
  <c r="BK87" i="94"/>
  <c r="BK86" i="94" s="1"/>
  <c r="J87" i="94"/>
  <c r="BE87" i="94" s="1"/>
  <c r="F32" i="94" s="1"/>
  <c r="AZ181" i="1" s="1"/>
  <c r="J80" i="94"/>
  <c r="F80" i="94"/>
  <c r="F78" i="94"/>
  <c r="E76" i="94"/>
  <c r="J55" i="94"/>
  <c r="F55" i="94"/>
  <c r="F53" i="94"/>
  <c r="E51" i="94"/>
  <c r="J20" i="94"/>
  <c r="E20" i="94"/>
  <c r="F56" i="94" s="1"/>
  <c r="J19" i="94"/>
  <c r="J14" i="94"/>
  <c r="J53" i="94" s="1"/>
  <c r="E7" i="94"/>
  <c r="E47" i="94" s="1"/>
  <c r="AY180" i="1"/>
  <c r="AX180" i="1"/>
  <c r="BI87" i="93"/>
  <c r="F36" i="93" s="1"/>
  <c r="BD180" i="1" s="1"/>
  <c r="BH87" i="93"/>
  <c r="F35" i="93" s="1"/>
  <c r="BC180" i="1" s="1"/>
  <c r="BG87" i="93"/>
  <c r="F34" i="93"/>
  <c r="BB180" i="1" s="1"/>
  <c r="BF87" i="93"/>
  <c r="J33" i="93"/>
  <c r="AW180" i="1" s="1"/>
  <c r="F33" i="93"/>
  <c r="BA180" i="1" s="1"/>
  <c r="T87" i="93"/>
  <c r="T86" i="93"/>
  <c r="T85" i="93" s="1"/>
  <c r="T84" i="93" s="1"/>
  <c r="R87" i="93"/>
  <c r="R86" i="93"/>
  <c r="R85" i="93" s="1"/>
  <c r="R84" i="93" s="1"/>
  <c r="P87" i="93"/>
  <c r="P86" i="93"/>
  <c r="P85" i="93" s="1"/>
  <c r="P84" i="93" s="1"/>
  <c r="AU180" i="1" s="1"/>
  <c r="BK87" i="93"/>
  <c r="BK86" i="93" s="1"/>
  <c r="J87" i="93"/>
  <c r="BE87" i="93" s="1"/>
  <c r="J80" i="93"/>
  <c r="F80" i="93"/>
  <c r="F78" i="93"/>
  <c r="E76" i="93"/>
  <c r="J55" i="93"/>
  <c r="F55" i="93"/>
  <c r="F53" i="93"/>
  <c r="E51" i="93"/>
  <c r="J20" i="93"/>
  <c r="E20" i="93"/>
  <c r="F56" i="93" s="1"/>
  <c r="J19" i="93"/>
  <c r="J14" i="93"/>
  <c r="J53" i="93" s="1"/>
  <c r="E7" i="93"/>
  <c r="E72" i="93" s="1"/>
  <c r="AY179" i="1"/>
  <c r="AX179" i="1"/>
  <c r="BI87" i="92"/>
  <c r="F36" i="92" s="1"/>
  <c r="BD179" i="1" s="1"/>
  <c r="BH87" i="92"/>
  <c r="F35" i="92" s="1"/>
  <c r="BC179" i="1" s="1"/>
  <c r="BG87" i="92"/>
  <c r="F34" i="92" s="1"/>
  <c r="BB179" i="1" s="1"/>
  <c r="BF87" i="92"/>
  <c r="F33" i="92" s="1"/>
  <c r="BA179" i="1" s="1"/>
  <c r="T87" i="92"/>
  <c r="T86" i="92" s="1"/>
  <c r="T85" i="92" s="1"/>
  <c r="T84" i="92" s="1"/>
  <c r="R87" i="92"/>
  <c r="R86" i="92" s="1"/>
  <c r="R85" i="92" s="1"/>
  <c r="R84" i="92" s="1"/>
  <c r="P87" i="92"/>
  <c r="P86" i="92" s="1"/>
  <c r="P85" i="92" s="1"/>
  <c r="P84" i="92" s="1"/>
  <c r="AU179" i="1" s="1"/>
  <c r="BK87" i="92"/>
  <c r="BK86" i="92" s="1"/>
  <c r="J87" i="92"/>
  <c r="BE87" i="92"/>
  <c r="F32" i="92" s="1"/>
  <c r="AZ179" i="1" s="1"/>
  <c r="J80" i="92"/>
  <c r="F80" i="92"/>
  <c r="F78" i="92"/>
  <c r="E76" i="92"/>
  <c r="J55" i="92"/>
  <c r="F55" i="92"/>
  <c r="F53" i="92"/>
  <c r="E51" i="92"/>
  <c r="J20" i="92"/>
  <c r="E20" i="92"/>
  <c r="F81" i="92" s="1"/>
  <c r="J19" i="92"/>
  <c r="J14" i="92"/>
  <c r="J78" i="92" s="1"/>
  <c r="E7" i="92"/>
  <c r="E47" i="92" s="1"/>
  <c r="AY178" i="1"/>
  <c r="AX178" i="1"/>
  <c r="BI88" i="91"/>
  <c r="BH88" i="91"/>
  <c r="BG88" i="91"/>
  <c r="BF88" i="91"/>
  <c r="T88" i="91"/>
  <c r="R88" i="91"/>
  <c r="P88" i="91"/>
  <c r="BK88" i="91"/>
  <c r="J88" i="91"/>
  <c r="BE88" i="91" s="1"/>
  <c r="BI87" i="91"/>
  <c r="F36" i="91" s="1"/>
  <c r="BD178" i="1" s="1"/>
  <c r="BH87" i="91"/>
  <c r="BG87" i="91"/>
  <c r="F34" i="91" s="1"/>
  <c r="BB178" i="1" s="1"/>
  <c r="BF87" i="91"/>
  <c r="J33" i="91" s="1"/>
  <c r="AW178" i="1" s="1"/>
  <c r="T87" i="91"/>
  <c r="T86" i="91" s="1"/>
  <c r="T85" i="91" s="1"/>
  <c r="T84" i="91" s="1"/>
  <c r="R87" i="91"/>
  <c r="P87" i="91"/>
  <c r="P86" i="91" s="1"/>
  <c r="P85" i="91" s="1"/>
  <c r="P84" i="91" s="1"/>
  <c r="AU178" i="1" s="1"/>
  <c r="BK87" i="91"/>
  <c r="BK86" i="91" s="1"/>
  <c r="J87" i="91"/>
  <c r="BE87" i="91"/>
  <c r="J80" i="91"/>
  <c r="F80" i="91"/>
  <c r="F78" i="91"/>
  <c r="E76" i="91"/>
  <c r="J55" i="91"/>
  <c r="F55" i="91"/>
  <c r="F53" i="91"/>
  <c r="E51" i="91"/>
  <c r="J20" i="91"/>
  <c r="E20" i="91"/>
  <c r="F56" i="91" s="1"/>
  <c r="J19" i="91"/>
  <c r="J14" i="91"/>
  <c r="J53" i="91" s="1"/>
  <c r="E7" i="91"/>
  <c r="E72" i="91" s="1"/>
  <c r="AY176" i="1"/>
  <c r="AX176" i="1"/>
  <c r="BI127" i="90"/>
  <c r="BH127" i="90"/>
  <c r="BG127" i="90"/>
  <c r="BF127" i="90"/>
  <c r="T127" i="90"/>
  <c r="T126" i="90" s="1"/>
  <c r="R127" i="90"/>
  <c r="R126" i="90"/>
  <c r="P127" i="90"/>
  <c r="P126" i="90" s="1"/>
  <c r="BK127" i="90"/>
  <c r="BK126" i="90"/>
  <c r="J126" i="90" s="1"/>
  <c r="J63" i="90" s="1"/>
  <c r="J127" i="90"/>
  <c r="BE127" i="90" s="1"/>
  <c r="BI123" i="90"/>
  <c r="BH123" i="90"/>
  <c r="BG123" i="90"/>
  <c r="BF123" i="90"/>
  <c r="T123" i="90"/>
  <c r="R123" i="90"/>
  <c r="P123" i="90"/>
  <c r="BK123" i="90"/>
  <c r="J123" i="90"/>
  <c r="BE123" i="90"/>
  <c r="BI120" i="90"/>
  <c r="BH120" i="90"/>
  <c r="BG120" i="90"/>
  <c r="BF120" i="90"/>
  <c r="T120" i="90"/>
  <c r="R120" i="90"/>
  <c r="P120" i="90"/>
  <c r="BK120" i="90"/>
  <c r="J120" i="90"/>
  <c r="BE120" i="90" s="1"/>
  <c r="BI117" i="90"/>
  <c r="BH117" i="90"/>
  <c r="BG117" i="90"/>
  <c r="BF117" i="90"/>
  <c r="T117" i="90"/>
  <c r="R117" i="90"/>
  <c r="P117" i="90"/>
  <c r="BK117" i="90"/>
  <c r="J117" i="90"/>
  <c r="BE117" i="90"/>
  <c r="BI115" i="90"/>
  <c r="BH115" i="90"/>
  <c r="BG115" i="90"/>
  <c r="BF115" i="90"/>
  <c r="T115" i="90"/>
  <c r="R115" i="90"/>
  <c r="P115" i="90"/>
  <c r="BK115" i="90"/>
  <c r="J115" i="90"/>
  <c r="BE115" i="90" s="1"/>
  <c r="BI113" i="90"/>
  <c r="BH113" i="90"/>
  <c r="BG113" i="90"/>
  <c r="BF113" i="90"/>
  <c r="T113" i="90"/>
  <c r="R113" i="90"/>
  <c r="P113" i="90"/>
  <c r="BK113" i="90"/>
  <c r="J113" i="90"/>
  <c r="BE113" i="90"/>
  <c r="BI111" i="90"/>
  <c r="BH111" i="90"/>
  <c r="BG111" i="90"/>
  <c r="BF111" i="90"/>
  <c r="T111" i="90"/>
  <c r="R111" i="90"/>
  <c r="P111" i="90"/>
  <c r="BK111" i="90"/>
  <c r="J111" i="90"/>
  <c r="BE111" i="90" s="1"/>
  <c r="BI108" i="90"/>
  <c r="BH108" i="90"/>
  <c r="BG108" i="90"/>
  <c r="BF108" i="90"/>
  <c r="T108" i="90"/>
  <c r="R108" i="90"/>
  <c r="P108" i="90"/>
  <c r="BK108" i="90"/>
  <c r="J108" i="90"/>
  <c r="BE108" i="90"/>
  <c r="BI106" i="90"/>
  <c r="BH106" i="90"/>
  <c r="BG106" i="90"/>
  <c r="BF106" i="90"/>
  <c r="T106" i="90"/>
  <c r="R106" i="90"/>
  <c r="P106" i="90"/>
  <c r="BK106" i="90"/>
  <c r="J106" i="90"/>
  <c r="BE106" i="90" s="1"/>
  <c r="BI104" i="90"/>
  <c r="BH104" i="90"/>
  <c r="BG104" i="90"/>
  <c r="BF104" i="90"/>
  <c r="T104" i="90"/>
  <c r="R104" i="90"/>
  <c r="P104" i="90"/>
  <c r="BK104" i="90"/>
  <c r="J104" i="90"/>
  <c r="BE104" i="90"/>
  <c r="BI102" i="90"/>
  <c r="BH102" i="90"/>
  <c r="BG102" i="90"/>
  <c r="BF102" i="90"/>
  <c r="T102" i="90"/>
  <c r="R102" i="90"/>
  <c r="P102" i="90"/>
  <c r="BK102" i="90"/>
  <c r="J102" i="90"/>
  <c r="BE102" i="90" s="1"/>
  <c r="BI100" i="90"/>
  <c r="BH100" i="90"/>
  <c r="BG100" i="90"/>
  <c r="BF100" i="90"/>
  <c r="T100" i="90"/>
  <c r="R100" i="90"/>
  <c r="P100" i="90"/>
  <c r="BK100" i="90"/>
  <c r="J100" i="90"/>
  <c r="BE100" i="90"/>
  <c r="BI98" i="90"/>
  <c r="BH98" i="90"/>
  <c r="BG98" i="90"/>
  <c r="BF98" i="90"/>
  <c r="T98" i="90"/>
  <c r="R98" i="90"/>
  <c r="P98" i="90"/>
  <c r="BK98" i="90"/>
  <c r="J98" i="90"/>
  <c r="BE98" i="90" s="1"/>
  <c r="BI97" i="90"/>
  <c r="BH97" i="90"/>
  <c r="BG97" i="90"/>
  <c r="BF97" i="90"/>
  <c r="T97" i="90"/>
  <c r="R97" i="90"/>
  <c r="P97" i="90"/>
  <c r="BK97" i="90"/>
  <c r="J97" i="90"/>
  <c r="BE97" i="90"/>
  <c r="BI95" i="90"/>
  <c r="BH95" i="90"/>
  <c r="BG95" i="90"/>
  <c r="BF95" i="90"/>
  <c r="T95" i="90"/>
  <c r="R95" i="90"/>
  <c r="P95" i="90"/>
  <c r="BK95" i="90"/>
  <c r="J95" i="90"/>
  <c r="BE95" i="90" s="1"/>
  <c r="BI94" i="90"/>
  <c r="BH94" i="90"/>
  <c r="BG94" i="90"/>
  <c r="F34" i="90" s="1"/>
  <c r="BB176" i="1" s="1"/>
  <c r="BF94" i="90"/>
  <c r="T94" i="90"/>
  <c r="R94" i="90"/>
  <c r="P94" i="90"/>
  <c r="BK94" i="90"/>
  <c r="J94" i="90"/>
  <c r="BE94" i="90"/>
  <c r="BI92" i="90"/>
  <c r="BH92" i="90"/>
  <c r="BG92" i="90"/>
  <c r="BF92" i="90"/>
  <c r="T92" i="90"/>
  <c r="T87" i="90" s="1"/>
  <c r="T86" i="90" s="1"/>
  <c r="T85" i="90" s="1"/>
  <c r="R92" i="90"/>
  <c r="P92" i="90"/>
  <c r="BK92" i="90"/>
  <c r="J92" i="90"/>
  <c r="BE92" i="90" s="1"/>
  <c r="BI90" i="90"/>
  <c r="BH90" i="90"/>
  <c r="BG90" i="90"/>
  <c r="BF90" i="90"/>
  <c r="T90" i="90"/>
  <c r="R90" i="90"/>
  <c r="P90" i="90"/>
  <c r="BK90" i="90"/>
  <c r="J90" i="90"/>
  <c r="BE90" i="90"/>
  <c r="BI88" i="90"/>
  <c r="BH88" i="90"/>
  <c r="BG88" i="90"/>
  <c r="BF88" i="90"/>
  <c r="J33" i="90" s="1"/>
  <c r="AW176" i="1" s="1"/>
  <c r="T88" i="90"/>
  <c r="R88" i="90"/>
  <c r="R87" i="90" s="1"/>
  <c r="P88" i="90"/>
  <c r="BK88" i="90"/>
  <c r="BK87" i="90" s="1"/>
  <c r="J88" i="90"/>
  <c r="BE88" i="90" s="1"/>
  <c r="J81" i="90"/>
  <c r="F81" i="90"/>
  <c r="F79" i="90"/>
  <c r="E77" i="90"/>
  <c r="J55" i="90"/>
  <c r="F55" i="90"/>
  <c r="F53" i="90"/>
  <c r="E51" i="90"/>
  <c r="J20" i="90"/>
  <c r="E20" i="90"/>
  <c r="F56" i="90" s="1"/>
  <c r="J19" i="90"/>
  <c r="J14" i="90"/>
  <c r="J53" i="90" s="1"/>
  <c r="E7" i="90"/>
  <c r="E47" i="90" s="1"/>
  <c r="E73" i="90"/>
  <c r="AY175" i="1"/>
  <c r="AX175" i="1"/>
  <c r="BI143" i="89"/>
  <c r="BH143" i="89"/>
  <c r="BG143" i="89"/>
  <c r="BF143" i="89"/>
  <c r="T143" i="89"/>
  <c r="T142" i="89" s="1"/>
  <c r="R143" i="89"/>
  <c r="R142" i="89"/>
  <c r="P143" i="89"/>
  <c r="P142" i="89" s="1"/>
  <c r="BK143" i="89"/>
  <c r="BK142" i="89"/>
  <c r="J142" i="89"/>
  <c r="J63" i="89" s="1"/>
  <c r="J143" i="89"/>
  <c r="BE143" i="89" s="1"/>
  <c r="BI140" i="89"/>
  <c r="BH140" i="89"/>
  <c r="BG140" i="89"/>
  <c r="BF140" i="89"/>
  <c r="T140" i="89"/>
  <c r="R140" i="89"/>
  <c r="P140" i="89"/>
  <c r="BK140" i="89"/>
  <c r="J140" i="89"/>
  <c r="BE140" i="89" s="1"/>
  <c r="BI139" i="89"/>
  <c r="BH139" i="89"/>
  <c r="BG139" i="89"/>
  <c r="BF139" i="89"/>
  <c r="T139" i="89"/>
  <c r="R139" i="89"/>
  <c r="P139" i="89"/>
  <c r="BK139" i="89"/>
  <c r="J139" i="89"/>
  <c r="BE139" i="89" s="1"/>
  <c r="BI137" i="89"/>
  <c r="BH137" i="89"/>
  <c r="BG137" i="89"/>
  <c r="BF137" i="89"/>
  <c r="T137" i="89"/>
  <c r="R137" i="89"/>
  <c r="P137" i="89"/>
  <c r="BK137" i="89"/>
  <c r="J137" i="89"/>
  <c r="BE137" i="89" s="1"/>
  <c r="BI136" i="89"/>
  <c r="BH136" i="89"/>
  <c r="BG136" i="89"/>
  <c r="BF136" i="89"/>
  <c r="T136" i="89"/>
  <c r="R136" i="89"/>
  <c r="P136" i="89"/>
  <c r="BK136" i="89"/>
  <c r="J136" i="89"/>
  <c r="BE136" i="89"/>
  <c r="BI134" i="89"/>
  <c r="BH134" i="89"/>
  <c r="BG134" i="89"/>
  <c r="BF134" i="89"/>
  <c r="T134" i="89"/>
  <c r="R134" i="89"/>
  <c r="P134" i="89"/>
  <c r="BK134" i="89"/>
  <c r="J134" i="89"/>
  <c r="BE134" i="89" s="1"/>
  <c r="BI131" i="89"/>
  <c r="BH131" i="89"/>
  <c r="BG131" i="89"/>
  <c r="BF131" i="89"/>
  <c r="T131" i="89"/>
  <c r="R131" i="89"/>
  <c r="P131" i="89"/>
  <c r="P87" i="89" s="1"/>
  <c r="P86" i="89" s="1"/>
  <c r="P85" i="89" s="1"/>
  <c r="AU175" i="1" s="1"/>
  <c r="BK131" i="89"/>
  <c r="J131" i="89"/>
  <c r="BE131" i="89"/>
  <c r="BI129" i="89"/>
  <c r="BH129" i="89"/>
  <c r="BG129" i="89"/>
  <c r="BF129" i="89"/>
  <c r="T129" i="89"/>
  <c r="R129" i="89"/>
  <c r="P129" i="89"/>
  <c r="BK129" i="89"/>
  <c r="J129" i="89"/>
  <c r="BE129" i="89" s="1"/>
  <c r="BI127" i="89"/>
  <c r="BH127" i="89"/>
  <c r="BG127" i="89"/>
  <c r="BF127" i="89"/>
  <c r="T127" i="89"/>
  <c r="R127" i="89"/>
  <c r="P127" i="89"/>
  <c r="BK127" i="89"/>
  <c r="J127" i="89"/>
  <c r="BE127" i="89" s="1"/>
  <c r="BI125" i="89"/>
  <c r="BH125" i="89"/>
  <c r="BG125" i="89"/>
  <c r="BF125" i="89"/>
  <c r="T125" i="89"/>
  <c r="R125" i="89"/>
  <c r="P125" i="89"/>
  <c r="BK125" i="89"/>
  <c r="J125" i="89"/>
  <c r="BE125" i="89"/>
  <c r="BI124" i="89"/>
  <c r="BH124" i="89"/>
  <c r="BG124" i="89"/>
  <c r="BF124" i="89"/>
  <c r="T124" i="89"/>
  <c r="R124" i="89"/>
  <c r="P124" i="89"/>
  <c r="BK124" i="89"/>
  <c r="J124" i="89"/>
  <c r="BE124" i="89" s="1"/>
  <c r="BI123" i="89"/>
  <c r="BH123" i="89"/>
  <c r="BG123" i="89"/>
  <c r="BF123" i="89"/>
  <c r="T123" i="89"/>
  <c r="R123" i="89"/>
  <c r="P123" i="89"/>
  <c r="BK123" i="89"/>
  <c r="J123" i="89"/>
  <c r="BE123" i="89"/>
  <c r="BI121" i="89"/>
  <c r="BH121" i="89"/>
  <c r="BG121" i="89"/>
  <c r="BF121" i="89"/>
  <c r="T121" i="89"/>
  <c r="R121" i="89"/>
  <c r="P121" i="89"/>
  <c r="BK121" i="89"/>
  <c r="J121" i="89"/>
  <c r="BE121" i="89" s="1"/>
  <c r="BI119" i="89"/>
  <c r="BH119" i="89"/>
  <c r="BG119" i="89"/>
  <c r="BF119" i="89"/>
  <c r="T119" i="89"/>
  <c r="R119" i="89"/>
  <c r="P119" i="89"/>
  <c r="BK119" i="89"/>
  <c r="J119" i="89"/>
  <c r="BE119" i="89"/>
  <c r="BI118" i="89"/>
  <c r="BH118" i="89"/>
  <c r="BG118" i="89"/>
  <c r="BF118" i="89"/>
  <c r="T118" i="89"/>
  <c r="R118" i="89"/>
  <c r="P118" i="89"/>
  <c r="BK118" i="89"/>
  <c r="J118" i="89"/>
  <c r="BE118" i="89"/>
  <c r="BI117" i="89"/>
  <c r="BH117" i="89"/>
  <c r="BG117" i="89"/>
  <c r="BF117" i="89"/>
  <c r="T117" i="89"/>
  <c r="R117" i="89"/>
  <c r="P117" i="89"/>
  <c r="BK117" i="89"/>
  <c r="J117" i="89"/>
  <c r="BE117" i="89"/>
  <c r="BI116" i="89"/>
  <c r="BH116" i="89"/>
  <c r="BG116" i="89"/>
  <c r="BF116" i="89"/>
  <c r="T116" i="89"/>
  <c r="R116" i="89"/>
  <c r="P116" i="89"/>
  <c r="BK116" i="89"/>
  <c r="J116" i="89"/>
  <c r="BE116" i="89"/>
  <c r="BI115" i="89"/>
  <c r="BH115" i="89"/>
  <c r="BG115" i="89"/>
  <c r="BF115" i="89"/>
  <c r="T115" i="89"/>
  <c r="R115" i="89"/>
  <c r="P115" i="89"/>
  <c r="BK115" i="89"/>
  <c r="J115" i="89"/>
  <c r="BE115" i="89"/>
  <c r="BI114" i="89"/>
  <c r="BH114" i="89"/>
  <c r="BG114" i="89"/>
  <c r="BF114" i="89"/>
  <c r="T114" i="89"/>
  <c r="R114" i="89"/>
  <c r="P114" i="89"/>
  <c r="BK114" i="89"/>
  <c r="J114" i="89"/>
  <c r="BE114" i="89"/>
  <c r="BI113" i="89"/>
  <c r="BH113" i="89"/>
  <c r="BG113" i="89"/>
  <c r="BF113" i="89"/>
  <c r="T113" i="89"/>
  <c r="R113" i="89"/>
  <c r="P113" i="89"/>
  <c r="BK113" i="89"/>
  <c r="J113" i="89"/>
  <c r="BE113" i="89"/>
  <c r="BI112" i="89"/>
  <c r="BH112" i="89"/>
  <c r="BG112" i="89"/>
  <c r="BF112" i="89"/>
  <c r="T112" i="89"/>
  <c r="R112" i="89"/>
  <c r="P112" i="89"/>
  <c r="BK112" i="89"/>
  <c r="J112" i="89"/>
  <c r="BE112" i="89"/>
  <c r="BI111" i="89"/>
  <c r="BH111" i="89"/>
  <c r="BG111" i="89"/>
  <c r="BF111" i="89"/>
  <c r="T111" i="89"/>
  <c r="R111" i="89"/>
  <c r="P111" i="89"/>
  <c r="BK111" i="89"/>
  <c r="J111" i="89"/>
  <c r="BE111" i="89"/>
  <c r="BI110" i="89"/>
  <c r="BH110" i="89"/>
  <c r="BG110" i="89"/>
  <c r="BF110" i="89"/>
  <c r="T110" i="89"/>
  <c r="R110" i="89"/>
  <c r="P110" i="89"/>
  <c r="BK110" i="89"/>
  <c r="J110" i="89"/>
  <c r="BE110" i="89"/>
  <c r="BI108" i="89"/>
  <c r="BH108" i="89"/>
  <c r="BG108" i="89"/>
  <c r="BF108" i="89"/>
  <c r="T108" i="89"/>
  <c r="R108" i="89"/>
  <c r="P108" i="89"/>
  <c r="BK108" i="89"/>
  <c r="J108" i="89"/>
  <c r="BE108" i="89"/>
  <c r="BI106" i="89"/>
  <c r="BH106" i="89"/>
  <c r="BG106" i="89"/>
  <c r="BF106" i="89"/>
  <c r="T106" i="89"/>
  <c r="R106" i="89"/>
  <c r="P106" i="89"/>
  <c r="BK106" i="89"/>
  <c r="J106" i="89"/>
  <c r="BE106" i="89"/>
  <c r="BI104" i="89"/>
  <c r="BH104" i="89"/>
  <c r="BG104" i="89"/>
  <c r="BF104" i="89"/>
  <c r="T104" i="89"/>
  <c r="R104" i="89"/>
  <c r="P104" i="89"/>
  <c r="BK104" i="89"/>
  <c r="J104" i="89"/>
  <c r="BE104" i="89"/>
  <c r="BI102" i="89"/>
  <c r="BH102" i="89"/>
  <c r="BG102" i="89"/>
  <c r="BF102" i="89"/>
  <c r="T102" i="89"/>
  <c r="R102" i="89"/>
  <c r="P102" i="89"/>
  <c r="BK102" i="89"/>
  <c r="J102" i="89"/>
  <c r="BE102" i="89"/>
  <c r="BI100" i="89"/>
  <c r="BH100" i="89"/>
  <c r="BG100" i="89"/>
  <c r="BF100" i="89"/>
  <c r="T100" i="89"/>
  <c r="R100" i="89"/>
  <c r="P100" i="89"/>
  <c r="BK100" i="89"/>
  <c r="J100" i="89"/>
  <c r="BE100" i="89"/>
  <c r="BI98" i="89"/>
  <c r="BH98" i="89"/>
  <c r="BG98" i="89"/>
  <c r="BF98" i="89"/>
  <c r="T98" i="89"/>
  <c r="R98" i="89"/>
  <c r="P98" i="89"/>
  <c r="BK98" i="89"/>
  <c r="J98" i="89"/>
  <c r="BE98" i="89"/>
  <c r="BI96" i="89"/>
  <c r="BH96" i="89"/>
  <c r="BG96" i="89"/>
  <c r="BF96" i="89"/>
  <c r="T96" i="89"/>
  <c r="R96" i="89"/>
  <c r="P96" i="89"/>
  <c r="BK96" i="89"/>
  <c r="J96" i="89"/>
  <c r="BE96" i="89"/>
  <c r="BI94" i="89"/>
  <c r="BH94" i="89"/>
  <c r="BG94" i="89"/>
  <c r="BF94" i="89"/>
  <c r="T94" i="89"/>
  <c r="R94" i="89"/>
  <c r="P94" i="89"/>
  <c r="BK94" i="89"/>
  <c r="J94" i="89"/>
  <c r="BE94" i="89"/>
  <c r="BI92" i="89"/>
  <c r="BH92" i="89"/>
  <c r="BG92" i="89"/>
  <c r="BF92" i="89"/>
  <c r="T92" i="89"/>
  <c r="R92" i="89"/>
  <c r="P92" i="89"/>
  <c r="BK92" i="89"/>
  <c r="J92" i="89"/>
  <c r="BE92" i="89"/>
  <c r="BI90" i="89"/>
  <c r="BH90" i="89"/>
  <c r="BG90" i="89"/>
  <c r="BF90" i="89"/>
  <c r="T90" i="89"/>
  <c r="R90" i="89"/>
  <c r="P90" i="89"/>
  <c r="BK90" i="89"/>
  <c r="J90" i="89"/>
  <c r="BE90" i="89"/>
  <c r="BI88" i="89"/>
  <c r="F36" i="89"/>
  <c r="BD175" i="1" s="1"/>
  <c r="BH88" i="89"/>
  <c r="BG88" i="89"/>
  <c r="F34" i="89" s="1"/>
  <c r="BB175" i="1" s="1"/>
  <c r="BF88" i="89"/>
  <c r="T88" i="89"/>
  <c r="R88" i="89"/>
  <c r="R87" i="89"/>
  <c r="R86" i="89" s="1"/>
  <c r="R85" i="89" s="1"/>
  <c r="P88" i="89"/>
  <c r="BK88" i="89"/>
  <c r="J88" i="89"/>
  <c r="BE88" i="89" s="1"/>
  <c r="J81" i="89"/>
  <c r="F81" i="89"/>
  <c r="F79" i="89"/>
  <c r="E77" i="89"/>
  <c r="J55" i="89"/>
  <c r="F55" i="89"/>
  <c r="F53" i="89"/>
  <c r="E51" i="89"/>
  <c r="J20" i="89"/>
  <c r="E20" i="89"/>
  <c r="J19" i="89"/>
  <c r="J14" i="89"/>
  <c r="E7" i="89"/>
  <c r="E47" i="89" s="1"/>
  <c r="E73" i="89"/>
  <c r="AY173" i="1"/>
  <c r="AX173" i="1"/>
  <c r="BI87" i="88"/>
  <c r="F36" i="88" s="1"/>
  <c r="BD173" i="1"/>
  <c r="BH87" i="88"/>
  <c r="F35" i="88" s="1"/>
  <c r="BC173" i="1" s="1"/>
  <c r="BG87" i="88"/>
  <c r="F34" i="88" s="1"/>
  <c r="BB173" i="1" s="1"/>
  <c r="BF87" i="88"/>
  <c r="J33" i="88" s="1"/>
  <c r="AW173" i="1" s="1"/>
  <c r="F33" i="88"/>
  <c r="BA173" i="1" s="1"/>
  <c r="T87" i="88"/>
  <c r="T86" i="88" s="1"/>
  <c r="T85" i="88" s="1"/>
  <c r="T84" i="88" s="1"/>
  <c r="R87" i="88"/>
  <c r="R86" i="88" s="1"/>
  <c r="R85" i="88" s="1"/>
  <c r="R84" i="88" s="1"/>
  <c r="P87" i="88"/>
  <c r="P86" i="88" s="1"/>
  <c r="P85" i="88" s="1"/>
  <c r="P84" i="88" s="1"/>
  <c r="AU173" i="1" s="1"/>
  <c r="BK87" i="88"/>
  <c r="BK86" i="88" s="1"/>
  <c r="J87" i="88"/>
  <c r="BE87" i="88"/>
  <c r="F32" i="88" s="1"/>
  <c r="AZ173" i="1" s="1"/>
  <c r="J80" i="88"/>
  <c r="F80" i="88"/>
  <c r="F78" i="88"/>
  <c r="E76" i="88"/>
  <c r="J55" i="88"/>
  <c r="F55" i="88"/>
  <c r="F53" i="88"/>
  <c r="E51" i="88"/>
  <c r="J20" i="88"/>
  <c r="E20" i="88"/>
  <c r="F56" i="88" s="1"/>
  <c r="J19" i="88"/>
  <c r="J14" i="88"/>
  <c r="J53" i="88" s="1"/>
  <c r="E7" i="88"/>
  <c r="E47" i="88" s="1"/>
  <c r="AY172" i="1"/>
  <c r="AX172" i="1"/>
  <c r="BI115" i="87"/>
  <c r="BH115" i="87"/>
  <c r="BG115" i="87"/>
  <c r="BF115" i="87"/>
  <c r="T115" i="87"/>
  <c r="R115" i="87"/>
  <c r="P115" i="87"/>
  <c r="BK115" i="87"/>
  <c r="J115" i="87"/>
  <c r="BE115" i="87" s="1"/>
  <c r="BI114" i="87"/>
  <c r="BH114" i="87"/>
  <c r="BG114" i="87"/>
  <c r="BF114" i="87"/>
  <c r="T114" i="87"/>
  <c r="R114" i="87"/>
  <c r="P114" i="87"/>
  <c r="BK114" i="87"/>
  <c r="J114" i="87"/>
  <c r="BE114" i="87"/>
  <c r="BI111" i="87"/>
  <c r="BH111" i="87"/>
  <c r="BG111" i="87"/>
  <c r="BF111" i="87"/>
  <c r="T111" i="87"/>
  <c r="R111" i="87"/>
  <c r="P111" i="87"/>
  <c r="BK111" i="87"/>
  <c r="J111" i="87"/>
  <c r="BE111" i="87" s="1"/>
  <c r="BI110" i="87"/>
  <c r="BH110" i="87"/>
  <c r="BG110" i="87"/>
  <c r="BF110" i="87"/>
  <c r="T110" i="87"/>
  <c r="R110" i="87"/>
  <c r="P110" i="87"/>
  <c r="P86" i="87" s="1"/>
  <c r="P85" i="87" s="1"/>
  <c r="P84" i="87" s="1"/>
  <c r="AU172" i="1" s="1"/>
  <c r="BK110" i="87"/>
  <c r="J110" i="87"/>
  <c r="BE110" i="87"/>
  <c r="BI108" i="87"/>
  <c r="BH108" i="87"/>
  <c r="BG108" i="87"/>
  <c r="BF108" i="87"/>
  <c r="T108" i="87"/>
  <c r="T86" i="87" s="1"/>
  <c r="T85" i="87" s="1"/>
  <c r="T84" i="87" s="1"/>
  <c r="R108" i="87"/>
  <c r="P108" i="87"/>
  <c r="BK108" i="87"/>
  <c r="J108" i="87"/>
  <c r="BE108" i="87" s="1"/>
  <c r="BI107" i="87"/>
  <c r="BH107" i="87"/>
  <c r="BG107" i="87"/>
  <c r="BF107" i="87"/>
  <c r="T107" i="87"/>
  <c r="R107" i="87"/>
  <c r="P107" i="87"/>
  <c r="BK107" i="87"/>
  <c r="J107" i="87"/>
  <c r="BE107" i="87"/>
  <c r="BI105" i="87"/>
  <c r="BH105" i="87"/>
  <c r="BG105" i="87"/>
  <c r="BF105" i="87"/>
  <c r="T105" i="87"/>
  <c r="R105" i="87"/>
  <c r="P105" i="87"/>
  <c r="BK105" i="87"/>
  <c r="J105" i="87"/>
  <c r="BE105" i="87"/>
  <c r="BI104" i="87"/>
  <c r="BH104" i="87"/>
  <c r="BG104" i="87"/>
  <c r="BF104" i="87"/>
  <c r="T104" i="87"/>
  <c r="R104" i="87"/>
  <c r="P104" i="87"/>
  <c r="BK104" i="87"/>
  <c r="J104" i="87"/>
  <c r="BE104" i="87"/>
  <c r="BI102" i="87"/>
  <c r="BH102" i="87"/>
  <c r="BG102" i="87"/>
  <c r="BF102" i="87"/>
  <c r="T102" i="87"/>
  <c r="R102" i="87"/>
  <c r="P102" i="87"/>
  <c r="BK102" i="87"/>
  <c r="J102" i="87"/>
  <c r="BE102" i="87"/>
  <c r="BI101" i="87"/>
  <c r="BH101" i="87"/>
  <c r="BG101" i="87"/>
  <c r="BF101" i="87"/>
  <c r="T101" i="87"/>
  <c r="R101" i="87"/>
  <c r="P101" i="87"/>
  <c r="BK101" i="87"/>
  <c r="J101" i="87"/>
  <c r="BE101" i="87"/>
  <c r="BI98" i="87"/>
  <c r="BH98" i="87"/>
  <c r="BG98" i="87"/>
  <c r="BF98" i="87"/>
  <c r="T98" i="87"/>
  <c r="R98" i="87"/>
  <c r="P98" i="87"/>
  <c r="BK98" i="87"/>
  <c r="J98" i="87"/>
  <c r="BE98" i="87"/>
  <c r="BI97" i="87"/>
  <c r="BH97" i="87"/>
  <c r="BG97" i="87"/>
  <c r="BF97" i="87"/>
  <c r="T97" i="87"/>
  <c r="R97" i="87"/>
  <c r="P97" i="87"/>
  <c r="BK97" i="87"/>
  <c r="J97" i="87"/>
  <c r="BE97" i="87"/>
  <c r="BI95" i="87"/>
  <c r="BH95" i="87"/>
  <c r="BG95" i="87"/>
  <c r="BF95" i="87"/>
  <c r="T95" i="87"/>
  <c r="R95" i="87"/>
  <c r="P95" i="87"/>
  <c r="BK95" i="87"/>
  <c r="J95" i="87"/>
  <c r="BE95" i="87"/>
  <c r="BI94" i="87"/>
  <c r="BH94" i="87"/>
  <c r="BG94" i="87"/>
  <c r="BF94" i="87"/>
  <c r="T94" i="87"/>
  <c r="R94" i="87"/>
  <c r="P94" i="87"/>
  <c r="BK94" i="87"/>
  <c r="J94" i="87"/>
  <c r="BE94" i="87"/>
  <c r="BI92" i="87"/>
  <c r="BH92" i="87"/>
  <c r="BG92" i="87"/>
  <c r="BF92" i="87"/>
  <c r="T92" i="87"/>
  <c r="R92" i="87"/>
  <c r="R86" i="87" s="1"/>
  <c r="R85" i="87" s="1"/>
  <c r="R84" i="87" s="1"/>
  <c r="P92" i="87"/>
  <c r="BK92" i="87"/>
  <c r="J92" i="87"/>
  <c r="BE92" i="87"/>
  <c r="BI91" i="87"/>
  <c r="BH91" i="87"/>
  <c r="BG91" i="87"/>
  <c r="BF91" i="87"/>
  <c r="T91" i="87"/>
  <c r="R91" i="87"/>
  <c r="P91" i="87"/>
  <c r="BK91" i="87"/>
  <c r="J91" i="87"/>
  <c r="BE91" i="87"/>
  <c r="BI87" i="87"/>
  <c r="F36" i="87"/>
  <c r="BD172" i="1" s="1"/>
  <c r="BH87" i="87"/>
  <c r="BG87" i="87"/>
  <c r="BF87" i="87"/>
  <c r="J33" i="87" s="1"/>
  <c r="AW172" i="1" s="1"/>
  <c r="T87" i="87"/>
  <c r="R87" i="87"/>
  <c r="P87" i="87"/>
  <c r="BK87" i="87"/>
  <c r="J87" i="87"/>
  <c r="BE87" i="87" s="1"/>
  <c r="J80" i="87"/>
  <c r="F80" i="87"/>
  <c r="F78" i="87"/>
  <c r="E76" i="87"/>
  <c r="J55" i="87"/>
  <c r="F55" i="87"/>
  <c r="F53" i="87"/>
  <c r="E51" i="87"/>
  <c r="J20" i="87"/>
  <c r="E20" i="87"/>
  <c r="F56" i="87" s="1"/>
  <c r="J19" i="87"/>
  <c r="J14" i="87"/>
  <c r="J53" i="87" s="1"/>
  <c r="E7" i="87"/>
  <c r="E72" i="87"/>
  <c r="E47" i="87"/>
  <c r="AY171" i="1"/>
  <c r="AX171" i="1"/>
  <c r="BI145" i="86"/>
  <c r="BH145" i="86"/>
  <c r="BG145" i="86"/>
  <c r="BF145" i="86"/>
  <c r="T145" i="86"/>
  <c r="T144" i="86" s="1"/>
  <c r="R145" i="86"/>
  <c r="R144" i="86" s="1"/>
  <c r="P145" i="86"/>
  <c r="P144" i="86" s="1"/>
  <c r="BK145" i="86"/>
  <c r="BK144" i="86" s="1"/>
  <c r="J144" i="86" s="1"/>
  <c r="J69" i="86" s="1"/>
  <c r="J145" i="86"/>
  <c r="BE145" i="86" s="1"/>
  <c r="BI143" i="86"/>
  <c r="BH143" i="86"/>
  <c r="BG143" i="86"/>
  <c r="BF143" i="86"/>
  <c r="T143" i="86"/>
  <c r="R143" i="86"/>
  <c r="P143" i="86"/>
  <c r="BK143" i="86"/>
  <c r="J143" i="86"/>
  <c r="BE143" i="86" s="1"/>
  <c r="BI142" i="86"/>
  <c r="BH142" i="86"/>
  <c r="BG142" i="86"/>
  <c r="BF142" i="86"/>
  <c r="T142" i="86"/>
  <c r="R142" i="86"/>
  <c r="P142" i="86"/>
  <c r="BK142" i="86"/>
  <c r="J142" i="86"/>
  <c r="BE142" i="86" s="1"/>
  <c r="BI141" i="86"/>
  <c r="BH141" i="86"/>
  <c r="BG141" i="86"/>
  <c r="BF141" i="86"/>
  <c r="T141" i="86"/>
  <c r="R141" i="86"/>
  <c r="P141" i="86"/>
  <c r="BK141" i="86"/>
  <c r="J141" i="86"/>
  <c r="BE141" i="86" s="1"/>
  <c r="BI140" i="86"/>
  <c r="BH140" i="86"/>
  <c r="BG140" i="86"/>
  <c r="BF140" i="86"/>
  <c r="T140" i="86"/>
  <c r="R140" i="86"/>
  <c r="P140" i="86"/>
  <c r="BK140" i="86"/>
  <c r="J140" i="86"/>
  <c r="BE140" i="86" s="1"/>
  <c r="BI139" i="86"/>
  <c r="BH139" i="86"/>
  <c r="BG139" i="86"/>
  <c r="BF139" i="86"/>
  <c r="T139" i="86"/>
  <c r="R139" i="86"/>
  <c r="P139" i="86"/>
  <c r="BK139" i="86"/>
  <c r="J139" i="86"/>
  <c r="BE139" i="86" s="1"/>
  <c r="BI138" i="86"/>
  <c r="BH138" i="86"/>
  <c r="BG138" i="86"/>
  <c r="BF138" i="86"/>
  <c r="T138" i="86"/>
  <c r="R138" i="86"/>
  <c r="P138" i="86"/>
  <c r="BK138" i="86"/>
  <c r="J138" i="86"/>
  <c r="BE138" i="86" s="1"/>
  <c r="BI137" i="86"/>
  <c r="BH137" i="86"/>
  <c r="BG137" i="86"/>
  <c r="BF137" i="86"/>
  <c r="T137" i="86"/>
  <c r="R137" i="86"/>
  <c r="P137" i="86"/>
  <c r="BK137" i="86"/>
  <c r="J137" i="86"/>
  <c r="BE137" i="86" s="1"/>
  <c r="BI136" i="86"/>
  <c r="BH136" i="86"/>
  <c r="BG136" i="86"/>
  <c r="BF136" i="86"/>
  <c r="T136" i="86"/>
  <c r="R136" i="86"/>
  <c r="P136" i="86"/>
  <c r="BK136" i="86"/>
  <c r="J136" i="86"/>
  <c r="BE136" i="86"/>
  <c r="BI135" i="86"/>
  <c r="BH135" i="86"/>
  <c r="BG135" i="86"/>
  <c r="BF135" i="86"/>
  <c r="T135" i="86"/>
  <c r="R135" i="86"/>
  <c r="P135" i="86"/>
  <c r="BK135" i="86"/>
  <c r="J135" i="86"/>
  <c r="BE135" i="86" s="1"/>
  <c r="BI134" i="86"/>
  <c r="BH134" i="86"/>
  <c r="BG134" i="86"/>
  <c r="BF134" i="86"/>
  <c r="T134" i="86"/>
  <c r="R134" i="86"/>
  <c r="P134" i="86"/>
  <c r="BK134" i="86"/>
  <c r="J134" i="86"/>
  <c r="BE134" i="86"/>
  <c r="BI133" i="86"/>
  <c r="BH133" i="86"/>
  <c r="BG133" i="86"/>
  <c r="BF133" i="86"/>
  <c r="T133" i="86"/>
  <c r="R133" i="86"/>
  <c r="P133" i="86"/>
  <c r="BK133" i="86"/>
  <c r="J133" i="86"/>
  <c r="BE133" i="86" s="1"/>
  <c r="BI132" i="86"/>
  <c r="BH132" i="86"/>
  <c r="BG132" i="86"/>
  <c r="BF132" i="86"/>
  <c r="T132" i="86"/>
  <c r="R132" i="86"/>
  <c r="P132" i="86"/>
  <c r="BK132" i="86"/>
  <c r="J132" i="86"/>
  <c r="BE132" i="86"/>
  <c r="BI131" i="86"/>
  <c r="BH131" i="86"/>
  <c r="BG131" i="86"/>
  <c r="BF131" i="86"/>
  <c r="T131" i="86"/>
  <c r="R131" i="86"/>
  <c r="P131" i="86"/>
  <c r="BK131" i="86"/>
  <c r="J131" i="86"/>
  <c r="BE131" i="86" s="1"/>
  <c r="BI130" i="86"/>
  <c r="BH130" i="86"/>
  <c r="BG130" i="86"/>
  <c r="BF130" i="86"/>
  <c r="T130" i="86"/>
  <c r="T116" i="86" s="1"/>
  <c r="R130" i="86"/>
  <c r="P130" i="86"/>
  <c r="BK130" i="86"/>
  <c r="J130" i="86"/>
  <c r="BE130" i="86" s="1"/>
  <c r="BI129" i="86"/>
  <c r="BH129" i="86"/>
  <c r="BG129" i="86"/>
  <c r="BF129" i="86"/>
  <c r="T129" i="86"/>
  <c r="R129" i="86"/>
  <c r="P129" i="86"/>
  <c r="BK129" i="86"/>
  <c r="J129" i="86"/>
  <c r="BE129" i="86" s="1"/>
  <c r="BI127" i="86"/>
  <c r="BH127" i="86"/>
  <c r="BG127" i="86"/>
  <c r="BF127" i="86"/>
  <c r="T127" i="86"/>
  <c r="R127" i="86"/>
  <c r="P127" i="86"/>
  <c r="BK127" i="86"/>
  <c r="J127" i="86"/>
  <c r="BE127" i="86"/>
  <c r="BI126" i="86"/>
  <c r="BH126" i="86"/>
  <c r="BG126" i="86"/>
  <c r="BF126" i="86"/>
  <c r="T126" i="86"/>
  <c r="R126" i="86"/>
  <c r="P126" i="86"/>
  <c r="BK126" i="86"/>
  <c r="J126" i="86"/>
  <c r="BE126" i="86"/>
  <c r="BI124" i="86"/>
  <c r="BH124" i="86"/>
  <c r="BG124" i="86"/>
  <c r="BF124" i="86"/>
  <c r="T124" i="86"/>
  <c r="R124" i="86"/>
  <c r="P124" i="86"/>
  <c r="BK124" i="86"/>
  <c r="J124" i="86"/>
  <c r="BE124" i="86"/>
  <c r="BI123" i="86"/>
  <c r="BH123" i="86"/>
  <c r="BG123" i="86"/>
  <c r="BF123" i="86"/>
  <c r="T123" i="86"/>
  <c r="R123" i="86"/>
  <c r="P123" i="86"/>
  <c r="BK123" i="86"/>
  <c r="J123" i="86"/>
  <c r="BE123" i="86"/>
  <c r="BI122" i="86"/>
  <c r="BH122" i="86"/>
  <c r="BG122" i="86"/>
  <c r="BF122" i="86"/>
  <c r="T122" i="86"/>
  <c r="R122" i="86"/>
  <c r="P122" i="86"/>
  <c r="BK122" i="86"/>
  <c r="J122" i="86"/>
  <c r="BE122" i="86"/>
  <c r="BI121" i="86"/>
  <c r="BH121" i="86"/>
  <c r="BG121" i="86"/>
  <c r="BF121" i="86"/>
  <c r="T121" i="86"/>
  <c r="R121" i="86"/>
  <c r="P121" i="86"/>
  <c r="BK121" i="86"/>
  <c r="J121" i="86"/>
  <c r="BE121" i="86"/>
  <c r="BI120" i="86"/>
  <c r="BH120" i="86"/>
  <c r="BG120" i="86"/>
  <c r="BF120" i="86"/>
  <c r="T120" i="86"/>
  <c r="R120" i="86"/>
  <c r="P120" i="86"/>
  <c r="BK120" i="86"/>
  <c r="J120" i="86"/>
  <c r="BE120" i="86"/>
  <c r="BI119" i="86"/>
  <c r="BH119" i="86"/>
  <c r="BG119" i="86"/>
  <c r="BF119" i="86"/>
  <c r="T119" i="86"/>
  <c r="R119" i="86"/>
  <c r="P119" i="86"/>
  <c r="BK119" i="86"/>
  <c r="BK116" i="86" s="1"/>
  <c r="J116" i="86" s="1"/>
  <c r="J68" i="86" s="1"/>
  <c r="J119" i="86"/>
  <c r="BE119" i="86"/>
  <c r="BI118" i="86"/>
  <c r="BH118" i="86"/>
  <c r="BG118" i="86"/>
  <c r="BF118" i="86"/>
  <c r="T118" i="86"/>
  <c r="R118" i="86"/>
  <c r="R116" i="86" s="1"/>
  <c r="P118" i="86"/>
  <c r="BK118" i="86"/>
  <c r="J118" i="86"/>
  <c r="BE118" i="86"/>
  <c r="BI117" i="86"/>
  <c r="BH117" i="86"/>
  <c r="BG117" i="86"/>
  <c r="BF117" i="86"/>
  <c r="T117" i="86"/>
  <c r="R117" i="86"/>
  <c r="P117" i="86"/>
  <c r="BK117" i="86"/>
  <c r="J117" i="86"/>
  <c r="BE117" i="86" s="1"/>
  <c r="BI114" i="86"/>
  <c r="BH114" i="86"/>
  <c r="BG114" i="86"/>
  <c r="BF114" i="86"/>
  <c r="T114" i="86"/>
  <c r="T113" i="86" s="1"/>
  <c r="R114" i="86"/>
  <c r="R113" i="86" s="1"/>
  <c r="P114" i="86"/>
  <c r="P113" i="86" s="1"/>
  <c r="BK114" i="86"/>
  <c r="BK113" i="86" s="1"/>
  <c r="J113" i="86" s="1"/>
  <c r="J67" i="86" s="1"/>
  <c r="J114" i="86"/>
  <c r="BE114" i="86" s="1"/>
  <c r="BI111" i="86"/>
  <c r="BH111" i="86"/>
  <c r="BG111" i="86"/>
  <c r="BF111" i="86"/>
  <c r="T111" i="86"/>
  <c r="R111" i="86"/>
  <c r="P111" i="86"/>
  <c r="BK111" i="86"/>
  <c r="J111" i="86"/>
  <c r="BE111" i="86" s="1"/>
  <c r="BI109" i="86"/>
  <c r="BH109" i="86"/>
  <c r="BG109" i="86"/>
  <c r="BF109" i="86"/>
  <c r="T109" i="86"/>
  <c r="R109" i="86"/>
  <c r="P109" i="86"/>
  <c r="BK109" i="86"/>
  <c r="J109" i="86"/>
  <c r="BE109" i="86" s="1"/>
  <c r="BI107" i="86"/>
  <c r="BH107" i="86"/>
  <c r="BG107" i="86"/>
  <c r="BF107" i="86"/>
  <c r="T107" i="86"/>
  <c r="R107" i="86"/>
  <c r="P107" i="86"/>
  <c r="BK107" i="86"/>
  <c r="J107" i="86"/>
  <c r="BE107" i="86" s="1"/>
  <c r="BI105" i="86"/>
  <c r="BH105" i="86"/>
  <c r="BG105" i="86"/>
  <c r="BF105" i="86"/>
  <c r="T105" i="86"/>
  <c r="R105" i="86"/>
  <c r="P105" i="86"/>
  <c r="BK105" i="86"/>
  <c r="J105" i="86"/>
  <c r="BE105" i="86"/>
  <c r="BI103" i="86"/>
  <c r="BH103" i="86"/>
  <c r="BG103" i="86"/>
  <c r="BF103" i="86"/>
  <c r="T103" i="86"/>
  <c r="R103" i="86"/>
  <c r="P103" i="86"/>
  <c r="BK103" i="86"/>
  <c r="J103" i="86"/>
  <c r="BE103" i="86" s="1"/>
  <c r="BI101" i="86"/>
  <c r="BH101" i="86"/>
  <c r="BG101" i="86"/>
  <c r="BF101" i="86"/>
  <c r="T101" i="86"/>
  <c r="R101" i="86"/>
  <c r="P101" i="86"/>
  <c r="BK101" i="86"/>
  <c r="J101" i="86"/>
  <c r="BE101" i="86"/>
  <c r="BI100" i="86"/>
  <c r="BH100" i="86"/>
  <c r="BG100" i="86"/>
  <c r="BF100" i="86"/>
  <c r="T100" i="86"/>
  <c r="R100" i="86"/>
  <c r="P100" i="86"/>
  <c r="BK100" i="86"/>
  <c r="J100" i="86"/>
  <c r="BE100" i="86" s="1"/>
  <c r="BI98" i="86"/>
  <c r="BH98" i="86"/>
  <c r="BG98" i="86"/>
  <c r="F36" i="86" s="1"/>
  <c r="BB171" i="1" s="1"/>
  <c r="BF98" i="86"/>
  <c r="T98" i="86"/>
  <c r="R98" i="86"/>
  <c r="P98" i="86"/>
  <c r="BK98" i="86"/>
  <c r="J98" i="86"/>
  <c r="BE98" i="86"/>
  <c r="BI96" i="86"/>
  <c r="F38" i="86" s="1"/>
  <c r="BD171" i="1" s="1"/>
  <c r="BH96" i="86"/>
  <c r="BG96" i="86"/>
  <c r="BF96" i="86"/>
  <c r="T96" i="86"/>
  <c r="T95" i="86" s="1"/>
  <c r="T94" i="86" s="1"/>
  <c r="T93" i="86" s="1"/>
  <c r="R96" i="86"/>
  <c r="R95" i="86"/>
  <c r="P96" i="86"/>
  <c r="BK96" i="86"/>
  <c r="BK95" i="86" s="1"/>
  <c r="J96" i="86"/>
  <c r="BE96" i="86"/>
  <c r="J89" i="86"/>
  <c r="F89" i="86"/>
  <c r="F87" i="86"/>
  <c r="E85" i="86"/>
  <c r="J59" i="86"/>
  <c r="F59" i="86"/>
  <c r="F57" i="86"/>
  <c r="E55" i="86"/>
  <c r="J22" i="86"/>
  <c r="E22" i="86"/>
  <c r="F90" i="86" s="1"/>
  <c r="J21" i="86"/>
  <c r="J16" i="86"/>
  <c r="J87" i="86" s="1"/>
  <c r="E7" i="86"/>
  <c r="E49" i="86" s="1"/>
  <c r="AY170" i="1"/>
  <c r="AX170" i="1"/>
  <c r="BI90" i="85"/>
  <c r="BH90" i="85"/>
  <c r="BG90" i="85"/>
  <c r="BF90" i="85"/>
  <c r="T90" i="85"/>
  <c r="R90" i="85"/>
  <c r="P90" i="85"/>
  <c r="BK90" i="85"/>
  <c r="J90" i="85"/>
  <c r="BE90" i="85" s="1"/>
  <c r="BI89" i="85"/>
  <c r="BH89" i="85"/>
  <c r="F37" i="85" s="1"/>
  <c r="BC170" i="1" s="1"/>
  <c r="BG89" i="85"/>
  <c r="F36" i="85" s="1"/>
  <c r="BB170" i="1" s="1"/>
  <c r="BF89" i="85"/>
  <c r="J35" i="85" s="1"/>
  <c r="AW170" i="1" s="1"/>
  <c r="T89" i="85"/>
  <c r="R89" i="85"/>
  <c r="R88" i="85"/>
  <c r="P89" i="85"/>
  <c r="P88" i="85" s="1"/>
  <c r="AU170" i="1" s="1"/>
  <c r="BK89" i="85"/>
  <c r="BK88" i="85" s="1"/>
  <c r="J88" i="85" s="1"/>
  <c r="J89" i="85"/>
  <c r="BE89" i="85"/>
  <c r="F34" i="85" s="1"/>
  <c r="AZ170" i="1" s="1"/>
  <c r="J84" i="85"/>
  <c r="F84" i="85"/>
  <c r="F82" i="85"/>
  <c r="E80" i="85"/>
  <c r="J59" i="85"/>
  <c r="F59" i="85"/>
  <c r="F57" i="85"/>
  <c r="E55" i="85"/>
  <c r="J22" i="85"/>
  <c r="E22" i="85"/>
  <c r="F85" i="85" s="1"/>
  <c r="J21" i="85"/>
  <c r="J16" i="85"/>
  <c r="J82" i="85" s="1"/>
  <c r="E7" i="85"/>
  <c r="E74" i="85" s="1"/>
  <c r="AY169" i="1"/>
  <c r="AX169" i="1"/>
  <c r="BI134" i="84"/>
  <c r="BH134" i="84"/>
  <c r="BG134" i="84"/>
  <c r="BF134" i="84"/>
  <c r="T134" i="84"/>
  <c r="T133" i="84" s="1"/>
  <c r="R134" i="84"/>
  <c r="R133" i="84" s="1"/>
  <c r="P134" i="84"/>
  <c r="P133" i="84" s="1"/>
  <c r="BK134" i="84"/>
  <c r="BK133" i="84" s="1"/>
  <c r="J133" i="84" s="1"/>
  <c r="J69" i="84" s="1"/>
  <c r="J134" i="84"/>
  <c r="BE134" i="84"/>
  <c r="BI132" i="84"/>
  <c r="BH132" i="84"/>
  <c r="BG132" i="84"/>
  <c r="BF132" i="84"/>
  <c r="T132" i="84"/>
  <c r="R132" i="84"/>
  <c r="P132" i="84"/>
  <c r="BK132" i="84"/>
  <c r="J132" i="84"/>
  <c r="BE132" i="84" s="1"/>
  <c r="BI131" i="84"/>
  <c r="BH131" i="84"/>
  <c r="BG131" i="84"/>
  <c r="BF131" i="84"/>
  <c r="T131" i="84"/>
  <c r="R131" i="84"/>
  <c r="P131" i="84"/>
  <c r="BK131" i="84"/>
  <c r="J131" i="84"/>
  <c r="BE131" i="84" s="1"/>
  <c r="BI130" i="84"/>
  <c r="BH130" i="84"/>
  <c r="BG130" i="84"/>
  <c r="BF130" i="84"/>
  <c r="T130" i="84"/>
  <c r="R130" i="84"/>
  <c r="P130" i="84"/>
  <c r="BK130" i="84"/>
  <c r="J130" i="84"/>
  <c r="BE130" i="84"/>
  <c r="BI129" i="84"/>
  <c r="BH129" i="84"/>
  <c r="BG129" i="84"/>
  <c r="BF129" i="84"/>
  <c r="T129" i="84"/>
  <c r="R129" i="84"/>
  <c r="P129" i="84"/>
  <c r="BK129" i="84"/>
  <c r="J129" i="84"/>
  <c r="BE129" i="84" s="1"/>
  <c r="BI128" i="84"/>
  <c r="BH128" i="84"/>
  <c r="BG128" i="84"/>
  <c r="BF128" i="84"/>
  <c r="T128" i="84"/>
  <c r="R128" i="84"/>
  <c r="P128" i="84"/>
  <c r="BK128" i="84"/>
  <c r="J128" i="84"/>
  <c r="BE128" i="84" s="1"/>
  <c r="BI127" i="84"/>
  <c r="BH127" i="84"/>
  <c r="BG127" i="84"/>
  <c r="BF127" i="84"/>
  <c r="T127" i="84"/>
  <c r="R127" i="84"/>
  <c r="P127" i="84"/>
  <c r="BK127" i="84"/>
  <c r="J127" i="84"/>
  <c r="BE127" i="84" s="1"/>
  <c r="BI126" i="84"/>
  <c r="BH126" i="84"/>
  <c r="BG126" i="84"/>
  <c r="BF126" i="84"/>
  <c r="T126" i="84"/>
  <c r="R126" i="84"/>
  <c r="P126" i="84"/>
  <c r="BK126" i="84"/>
  <c r="J126" i="84"/>
  <c r="BE126" i="84"/>
  <c r="BI125" i="84"/>
  <c r="BH125" i="84"/>
  <c r="BG125" i="84"/>
  <c r="BF125" i="84"/>
  <c r="T125" i="84"/>
  <c r="R125" i="84"/>
  <c r="P125" i="84"/>
  <c r="BK125" i="84"/>
  <c r="J125" i="84"/>
  <c r="BE125" i="84" s="1"/>
  <c r="BI124" i="84"/>
  <c r="BH124" i="84"/>
  <c r="BG124" i="84"/>
  <c r="BF124" i="84"/>
  <c r="T124" i="84"/>
  <c r="R124" i="84"/>
  <c r="P124" i="84"/>
  <c r="BK124" i="84"/>
  <c r="J124" i="84"/>
  <c r="BE124" i="84"/>
  <c r="BI122" i="84"/>
  <c r="BH122" i="84"/>
  <c r="BG122" i="84"/>
  <c r="BF122" i="84"/>
  <c r="T122" i="84"/>
  <c r="R122" i="84"/>
  <c r="P122" i="84"/>
  <c r="BK122" i="84"/>
  <c r="J122" i="84"/>
  <c r="BE122" i="84" s="1"/>
  <c r="BI121" i="84"/>
  <c r="BH121" i="84"/>
  <c r="BG121" i="84"/>
  <c r="BF121" i="84"/>
  <c r="T121" i="84"/>
  <c r="R121" i="84"/>
  <c r="P121" i="84"/>
  <c r="BK121" i="84"/>
  <c r="J121" i="84"/>
  <c r="BE121" i="84"/>
  <c r="BI120" i="84"/>
  <c r="BH120" i="84"/>
  <c r="BG120" i="84"/>
  <c r="BF120" i="84"/>
  <c r="T120" i="84"/>
  <c r="R120" i="84"/>
  <c r="P120" i="84"/>
  <c r="BK120" i="84"/>
  <c r="J120" i="84"/>
  <c r="BE120" i="84" s="1"/>
  <c r="BI119" i="84"/>
  <c r="BH119" i="84"/>
  <c r="BG119" i="84"/>
  <c r="BF119" i="84"/>
  <c r="T119" i="84"/>
  <c r="R119" i="84"/>
  <c r="P119" i="84"/>
  <c r="BK119" i="84"/>
  <c r="J119" i="84"/>
  <c r="BE119" i="84"/>
  <c r="BI118" i="84"/>
  <c r="BH118" i="84"/>
  <c r="BG118" i="84"/>
  <c r="BF118" i="84"/>
  <c r="T118" i="84"/>
  <c r="R118" i="84"/>
  <c r="P118" i="84"/>
  <c r="BK118" i="84"/>
  <c r="J118" i="84"/>
  <c r="BE118" i="84" s="1"/>
  <c r="BI117" i="84"/>
  <c r="BH117" i="84"/>
  <c r="BG117" i="84"/>
  <c r="BF117" i="84"/>
  <c r="T117" i="84"/>
  <c r="R117" i="84"/>
  <c r="P117" i="84"/>
  <c r="BK117" i="84"/>
  <c r="BK116" i="84" s="1"/>
  <c r="J116" i="84" s="1"/>
  <c r="J68" i="84" s="1"/>
  <c r="J117" i="84"/>
  <c r="BE117" i="84" s="1"/>
  <c r="BI114" i="84"/>
  <c r="BH114" i="84"/>
  <c r="BG114" i="84"/>
  <c r="BF114" i="84"/>
  <c r="T114" i="84"/>
  <c r="T113" i="84"/>
  <c r="R114" i="84"/>
  <c r="R113" i="84" s="1"/>
  <c r="P114" i="84"/>
  <c r="P113" i="84"/>
  <c r="BK114" i="84"/>
  <c r="BK113" i="84" s="1"/>
  <c r="J113" i="84" s="1"/>
  <c r="J67" i="84" s="1"/>
  <c r="J114" i="84"/>
  <c r="BE114" i="84"/>
  <c r="BI111" i="84"/>
  <c r="BH111" i="84"/>
  <c r="BG111" i="84"/>
  <c r="BF111" i="84"/>
  <c r="T111" i="84"/>
  <c r="R111" i="84"/>
  <c r="P111" i="84"/>
  <c r="BK111" i="84"/>
  <c r="J111" i="84"/>
  <c r="BE111" i="84"/>
  <c r="BI109" i="84"/>
  <c r="BH109" i="84"/>
  <c r="BG109" i="84"/>
  <c r="BF109" i="84"/>
  <c r="T109" i="84"/>
  <c r="R109" i="84"/>
  <c r="P109" i="84"/>
  <c r="BK109" i="84"/>
  <c r="J109" i="84"/>
  <c r="BE109" i="84"/>
  <c r="BI107" i="84"/>
  <c r="BH107" i="84"/>
  <c r="BG107" i="84"/>
  <c r="BF107" i="84"/>
  <c r="T107" i="84"/>
  <c r="R107" i="84"/>
  <c r="P107" i="84"/>
  <c r="BK107" i="84"/>
  <c r="J107" i="84"/>
  <c r="BE107" i="84"/>
  <c r="BI105" i="84"/>
  <c r="BH105" i="84"/>
  <c r="BG105" i="84"/>
  <c r="BF105" i="84"/>
  <c r="T105" i="84"/>
  <c r="R105" i="84"/>
  <c r="P105" i="84"/>
  <c r="BK105" i="84"/>
  <c r="J105" i="84"/>
  <c r="BE105" i="84"/>
  <c r="BI103" i="84"/>
  <c r="BH103" i="84"/>
  <c r="BG103" i="84"/>
  <c r="BF103" i="84"/>
  <c r="T103" i="84"/>
  <c r="R103" i="84"/>
  <c r="P103" i="84"/>
  <c r="BK103" i="84"/>
  <c r="J103" i="84"/>
  <c r="BE103" i="84"/>
  <c r="BI101" i="84"/>
  <c r="BH101" i="84"/>
  <c r="BG101" i="84"/>
  <c r="BF101" i="84"/>
  <c r="T101" i="84"/>
  <c r="R101" i="84"/>
  <c r="P101" i="84"/>
  <c r="BK101" i="84"/>
  <c r="J101" i="84"/>
  <c r="BE101" i="84"/>
  <c r="BI100" i="84"/>
  <c r="BH100" i="84"/>
  <c r="BG100" i="84"/>
  <c r="BF100" i="84"/>
  <c r="T100" i="84"/>
  <c r="R100" i="84"/>
  <c r="P100" i="84"/>
  <c r="BK100" i="84"/>
  <c r="J100" i="84"/>
  <c r="BE100" i="84"/>
  <c r="BI98" i="84"/>
  <c r="BH98" i="84"/>
  <c r="BG98" i="84"/>
  <c r="BF98" i="84"/>
  <c r="T98" i="84"/>
  <c r="R98" i="84"/>
  <c r="P98" i="84"/>
  <c r="BK98" i="84"/>
  <c r="J98" i="84"/>
  <c r="BE98" i="84"/>
  <c r="BI96" i="84"/>
  <c r="BH96" i="84"/>
  <c r="BG96" i="84"/>
  <c r="F36" i="84" s="1"/>
  <c r="BB169" i="1" s="1"/>
  <c r="BF96" i="84"/>
  <c r="F35" i="84" s="1"/>
  <c r="BA169" i="1" s="1"/>
  <c r="T96" i="84"/>
  <c r="T95" i="84"/>
  <c r="R96" i="84"/>
  <c r="R95" i="84"/>
  <c r="P96" i="84"/>
  <c r="P95" i="84"/>
  <c r="BK96" i="84"/>
  <c r="J96" i="84"/>
  <c r="BE96" i="84" s="1"/>
  <c r="J89" i="84"/>
  <c r="F89" i="84"/>
  <c r="F87" i="84"/>
  <c r="E85" i="84"/>
  <c r="J59" i="84"/>
  <c r="F59" i="84"/>
  <c r="F57" i="84"/>
  <c r="E55" i="84"/>
  <c r="J22" i="84"/>
  <c r="E22" i="84"/>
  <c r="F90" i="84" s="1"/>
  <c r="J21" i="84"/>
  <c r="J16" i="84"/>
  <c r="J87" i="84" s="1"/>
  <c r="E7" i="84"/>
  <c r="E49" i="84" s="1"/>
  <c r="AY168" i="1"/>
  <c r="AX168" i="1"/>
  <c r="BI156" i="83"/>
  <c r="BH156" i="83"/>
  <c r="BG156" i="83"/>
  <c r="BF156" i="83"/>
  <c r="T156" i="83"/>
  <c r="T155" i="83" s="1"/>
  <c r="R156" i="83"/>
  <c r="R155" i="83"/>
  <c r="P156" i="83"/>
  <c r="P155" i="83" s="1"/>
  <c r="BK156" i="83"/>
  <c r="BK155" i="83" s="1"/>
  <c r="J155" i="83" s="1"/>
  <c r="J69" i="83" s="1"/>
  <c r="J156" i="83"/>
  <c r="BE156" i="83" s="1"/>
  <c r="BI154" i="83"/>
  <c r="BH154" i="83"/>
  <c r="BG154" i="83"/>
  <c r="BF154" i="83"/>
  <c r="T154" i="83"/>
  <c r="R154" i="83"/>
  <c r="P154" i="83"/>
  <c r="BK154" i="83"/>
  <c r="J154" i="83"/>
  <c r="BE154" i="83" s="1"/>
  <c r="BI153" i="83"/>
  <c r="BH153" i="83"/>
  <c r="BG153" i="83"/>
  <c r="BF153" i="83"/>
  <c r="T153" i="83"/>
  <c r="R153" i="83"/>
  <c r="P153" i="83"/>
  <c r="BK153" i="83"/>
  <c r="J153" i="83"/>
  <c r="BE153" i="83" s="1"/>
  <c r="BI151" i="83"/>
  <c r="BH151" i="83"/>
  <c r="BG151" i="83"/>
  <c r="BF151" i="83"/>
  <c r="T151" i="83"/>
  <c r="R151" i="83"/>
  <c r="P151" i="83"/>
  <c r="BK151" i="83"/>
  <c r="J151" i="83"/>
  <c r="BE151" i="83" s="1"/>
  <c r="BI149" i="83"/>
  <c r="BH149" i="83"/>
  <c r="BG149" i="83"/>
  <c r="BF149" i="83"/>
  <c r="T149" i="83"/>
  <c r="R149" i="83"/>
  <c r="P149" i="83"/>
  <c r="BK149" i="83"/>
  <c r="J149" i="83"/>
  <c r="BE149" i="83" s="1"/>
  <c r="BI148" i="83"/>
  <c r="BH148" i="83"/>
  <c r="BG148" i="83"/>
  <c r="BF148" i="83"/>
  <c r="T148" i="83"/>
  <c r="R148" i="83"/>
  <c r="P148" i="83"/>
  <c r="BK148" i="83"/>
  <c r="J148" i="83"/>
  <c r="BE148" i="83" s="1"/>
  <c r="BI147" i="83"/>
  <c r="BH147" i="83"/>
  <c r="BG147" i="83"/>
  <c r="BF147" i="83"/>
  <c r="T147" i="83"/>
  <c r="R147" i="83"/>
  <c r="P147" i="83"/>
  <c r="BK147" i="83"/>
  <c r="J147" i="83"/>
  <c r="BE147" i="83"/>
  <c r="BI146" i="83"/>
  <c r="BH146" i="83"/>
  <c r="BG146" i="83"/>
  <c r="BF146" i="83"/>
  <c r="T146" i="83"/>
  <c r="R146" i="83"/>
  <c r="P146" i="83"/>
  <c r="BK146" i="83"/>
  <c r="J146" i="83"/>
  <c r="BE146" i="83" s="1"/>
  <c r="BI145" i="83"/>
  <c r="BH145" i="83"/>
  <c r="BG145" i="83"/>
  <c r="BF145" i="83"/>
  <c r="T145" i="83"/>
  <c r="R145" i="83"/>
  <c r="P145" i="83"/>
  <c r="BK145" i="83"/>
  <c r="J145" i="83"/>
  <c r="BE145" i="83"/>
  <c r="BI144" i="83"/>
  <c r="BH144" i="83"/>
  <c r="BG144" i="83"/>
  <c r="BF144" i="83"/>
  <c r="T144" i="83"/>
  <c r="R144" i="83"/>
  <c r="P144" i="83"/>
  <c r="BK144" i="83"/>
  <c r="J144" i="83"/>
  <c r="BE144" i="83" s="1"/>
  <c r="BI143" i="83"/>
  <c r="BH143" i="83"/>
  <c r="BG143" i="83"/>
  <c r="BF143" i="83"/>
  <c r="T143" i="83"/>
  <c r="R143" i="83"/>
  <c r="P143" i="83"/>
  <c r="BK143" i="83"/>
  <c r="J143" i="83"/>
  <c r="BE143" i="83"/>
  <c r="BI142" i="83"/>
  <c r="BH142" i="83"/>
  <c r="BG142" i="83"/>
  <c r="BF142" i="83"/>
  <c r="T142" i="83"/>
  <c r="R142" i="83"/>
  <c r="P142" i="83"/>
  <c r="BK142" i="83"/>
  <c r="J142" i="83"/>
  <c r="BE142" i="83" s="1"/>
  <c r="BI141" i="83"/>
  <c r="BH141" i="83"/>
  <c r="BG141" i="83"/>
  <c r="BF141" i="83"/>
  <c r="T141" i="83"/>
  <c r="R141" i="83"/>
  <c r="P141" i="83"/>
  <c r="BK141" i="83"/>
  <c r="J141" i="83"/>
  <c r="BE141" i="83"/>
  <c r="BI140" i="83"/>
  <c r="BH140" i="83"/>
  <c r="BG140" i="83"/>
  <c r="BF140" i="83"/>
  <c r="T140" i="83"/>
  <c r="R140" i="83"/>
  <c r="P140" i="83"/>
  <c r="BK140" i="83"/>
  <c r="J140" i="83"/>
  <c r="BE140" i="83" s="1"/>
  <c r="BI139" i="83"/>
  <c r="BH139" i="83"/>
  <c r="BG139" i="83"/>
  <c r="BF139" i="83"/>
  <c r="T139" i="83"/>
  <c r="R139" i="83"/>
  <c r="P139" i="83"/>
  <c r="BK139" i="83"/>
  <c r="J139" i="83"/>
  <c r="BE139" i="83"/>
  <c r="BI137" i="83"/>
  <c r="BH137" i="83"/>
  <c r="BG137" i="83"/>
  <c r="BF137" i="83"/>
  <c r="T137" i="83"/>
  <c r="R137" i="83"/>
  <c r="P137" i="83"/>
  <c r="BK137" i="83"/>
  <c r="J137" i="83"/>
  <c r="BE137" i="83" s="1"/>
  <c r="BI136" i="83"/>
  <c r="BH136" i="83"/>
  <c r="BG136" i="83"/>
  <c r="BF136" i="83"/>
  <c r="T136" i="83"/>
  <c r="R136" i="83"/>
  <c r="P136" i="83"/>
  <c r="BK136" i="83"/>
  <c r="J136" i="83"/>
  <c r="BE136" i="83"/>
  <c r="BI134" i="83"/>
  <c r="BH134" i="83"/>
  <c r="BG134" i="83"/>
  <c r="BF134" i="83"/>
  <c r="T134" i="83"/>
  <c r="R134" i="83"/>
  <c r="P134" i="83"/>
  <c r="BK134" i="83"/>
  <c r="J134" i="83"/>
  <c r="BE134" i="83" s="1"/>
  <c r="BI133" i="83"/>
  <c r="BH133" i="83"/>
  <c r="BG133" i="83"/>
  <c r="BF133" i="83"/>
  <c r="T133" i="83"/>
  <c r="R133" i="83"/>
  <c r="P133" i="83"/>
  <c r="BK133" i="83"/>
  <c r="J133" i="83"/>
  <c r="BE133" i="83"/>
  <c r="BI131" i="83"/>
  <c r="BH131" i="83"/>
  <c r="BG131" i="83"/>
  <c r="BF131" i="83"/>
  <c r="T131" i="83"/>
  <c r="R131" i="83"/>
  <c r="P131" i="83"/>
  <c r="BK131" i="83"/>
  <c r="J131" i="83"/>
  <c r="BE131" i="83" s="1"/>
  <c r="BI130" i="83"/>
  <c r="BH130" i="83"/>
  <c r="BG130" i="83"/>
  <c r="BF130" i="83"/>
  <c r="T130" i="83"/>
  <c r="R130" i="83"/>
  <c r="P130" i="83"/>
  <c r="BK130" i="83"/>
  <c r="J130" i="83"/>
  <c r="BE130" i="83"/>
  <c r="BI129" i="83"/>
  <c r="BH129" i="83"/>
  <c r="BG129" i="83"/>
  <c r="BF129" i="83"/>
  <c r="T129" i="83"/>
  <c r="R129" i="83"/>
  <c r="P129" i="83"/>
  <c r="BK129" i="83"/>
  <c r="J129" i="83"/>
  <c r="BE129" i="83" s="1"/>
  <c r="BI128" i="83"/>
  <c r="BH128" i="83"/>
  <c r="BG128" i="83"/>
  <c r="BF128" i="83"/>
  <c r="T128" i="83"/>
  <c r="R128" i="83"/>
  <c r="P128" i="83"/>
  <c r="BK128" i="83"/>
  <c r="J128" i="83"/>
  <c r="BE128" i="83"/>
  <c r="BI127" i="83"/>
  <c r="BH127" i="83"/>
  <c r="BG127" i="83"/>
  <c r="BF127" i="83"/>
  <c r="T127" i="83"/>
  <c r="R127" i="83"/>
  <c r="P127" i="83"/>
  <c r="BK127" i="83"/>
  <c r="J127" i="83"/>
  <c r="BE127" i="83" s="1"/>
  <c r="BI126" i="83"/>
  <c r="BH126" i="83"/>
  <c r="BG126" i="83"/>
  <c r="BF126" i="83"/>
  <c r="T126" i="83"/>
  <c r="R126" i="83"/>
  <c r="P126" i="83"/>
  <c r="BK126" i="83"/>
  <c r="J126" i="83"/>
  <c r="BE126" i="83"/>
  <c r="BI125" i="83"/>
  <c r="BH125" i="83"/>
  <c r="BG125" i="83"/>
  <c r="BF125" i="83"/>
  <c r="T125" i="83"/>
  <c r="R125" i="83"/>
  <c r="P125" i="83"/>
  <c r="BK125" i="83"/>
  <c r="J125" i="83"/>
  <c r="BE125" i="83" s="1"/>
  <c r="BI124" i="83"/>
  <c r="BH124" i="83"/>
  <c r="BG124" i="83"/>
  <c r="BF124" i="83"/>
  <c r="T124" i="83"/>
  <c r="R124" i="83"/>
  <c r="P124" i="83"/>
  <c r="BK124" i="83"/>
  <c r="J124" i="83"/>
  <c r="BE124" i="83"/>
  <c r="BI123" i="83"/>
  <c r="BH123" i="83"/>
  <c r="BG123" i="83"/>
  <c r="BF123" i="83"/>
  <c r="T123" i="83"/>
  <c r="R123" i="83"/>
  <c r="P123" i="83"/>
  <c r="BK123" i="83"/>
  <c r="J123" i="83"/>
  <c r="BE123" i="83" s="1"/>
  <c r="BI122" i="83"/>
  <c r="BH122" i="83"/>
  <c r="BG122" i="83"/>
  <c r="BF122" i="83"/>
  <c r="T122" i="83"/>
  <c r="R122" i="83"/>
  <c r="P122" i="83"/>
  <c r="BK122" i="83"/>
  <c r="J122" i="83"/>
  <c r="BE122" i="83"/>
  <c r="BI121" i="83"/>
  <c r="BH121" i="83"/>
  <c r="BG121" i="83"/>
  <c r="BF121" i="83"/>
  <c r="T121" i="83"/>
  <c r="R121" i="83"/>
  <c r="P121" i="83"/>
  <c r="BK121" i="83"/>
  <c r="J121" i="83"/>
  <c r="BE121" i="83" s="1"/>
  <c r="BI120" i="83"/>
  <c r="BH120" i="83"/>
  <c r="BG120" i="83"/>
  <c r="BF120" i="83"/>
  <c r="T120" i="83"/>
  <c r="R120" i="83"/>
  <c r="P120" i="83"/>
  <c r="BK120" i="83"/>
  <c r="J120" i="83"/>
  <c r="BE120" i="83"/>
  <c r="BI119" i="83"/>
  <c r="BH119" i="83"/>
  <c r="BG119" i="83"/>
  <c r="BF119" i="83"/>
  <c r="T119" i="83"/>
  <c r="R119" i="83"/>
  <c r="P119" i="83"/>
  <c r="BK119" i="83"/>
  <c r="J119" i="83"/>
  <c r="BE119" i="83" s="1"/>
  <c r="BI118" i="83"/>
  <c r="BH118" i="83"/>
  <c r="BG118" i="83"/>
  <c r="BF118" i="83"/>
  <c r="T118" i="83"/>
  <c r="R118" i="83"/>
  <c r="P118" i="83"/>
  <c r="BK118" i="83"/>
  <c r="J118" i="83"/>
  <c r="BE118" i="83"/>
  <c r="BI117" i="83"/>
  <c r="BH117" i="83"/>
  <c r="BG117" i="83"/>
  <c r="BF117" i="83"/>
  <c r="T117" i="83"/>
  <c r="T116" i="83" s="1"/>
  <c r="R117" i="83"/>
  <c r="R116" i="83"/>
  <c r="P117" i="83"/>
  <c r="P116" i="83" s="1"/>
  <c r="BK117" i="83"/>
  <c r="BK116" i="83"/>
  <c r="J116" i="83" s="1"/>
  <c r="J68" i="83" s="1"/>
  <c r="J117" i="83"/>
  <c r="BE117" i="83" s="1"/>
  <c r="BI114" i="83"/>
  <c r="BH114" i="83"/>
  <c r="BG114" i="83"/>
  <c r="BF114" i="83"/>
  <c r="T114" i="83"/>
  <c r="T113" i="83"/>
  <c r="R114" i="83"/>
  <c r="R113" i="83" s="1"/>
  <c r="P114" i="83"/>
  <c r="P113" i="83"/>
  <c r="BK114" i="83"/>
  <c r="BK113" i="83" s="1"/>
  <c r="J113" i="83" s="1"/>
  <c r="J67" i="83" s="1"/>
  <c r="J114" i="83"/>
  <c r="BE114" i="83" s="1"/>
  <c r="BI111" i="83"/>
  <c r="BH111" i="83"/>
  <c r="BG111" i="83"/>
  <c r="BF111" i="83"/>
  <c r="T111" i="83"/>
  <c r="R111" i="83"/>
  <c r="P111" i="83"/>
  <c r="BK111" i="83"/>
  <c r="J111" i="83"/>
  <c r="BE111" i="83"/>
  <c r="BI109" i="83"/>
  <c r="BH109" i="83"/>
  <c r="BG109" i="83"/>
  <c r="BF109" i="83"/>
  <c r="T109" i="83"/>
  <c r="R109" i="83"/>
  <c r="P109" i="83"/>
  <c r="BK109" i="83"/>
  <c r="J109" i="83"/>
  <c r="BE109" i="83" s="1"/>
  <c r="BI107" i="83"/>
  <c r="BH107" i="83"/>
  <c r="BG107" i="83"/>
  <c r="BF107" i="83"/>
  <c r="T107" i="83"/>
  <c r="R107" i="83"/>
  <c r="P107" i="83"/>
  <c r="BK107" i="83"/>
  <c r="J107" i="83"/>
  <c r="BE107" i="83"/>
  <c r="BI105" i="83"/>
  <c r="BH105" i="83"/>
  <c r="BG105" i="83"/>
  <c r="BF105" i="83"/>
  <c r="T105" i="83"/>
  <c r="R105" i="83"/>
  <c r="P105" i="83"/>
  <c r="BK105" i="83"/>
  <c r="J105" i="83"/>
  <c r="BE105" i="83" s="1"/>
  <c r="BI103" i="83"/>
  <c r="BH103" i="83"/>
  <c r="BG103" i="83"/>
  <c r="BF103" i="83"/>
  <c r="T103" i="83"/>
  <c r="R103" i="83"/>
  <c r="P103" i="83"/>
  <c r="BK103" i="83"/>
  <c r="J103" i="83"/>
  <c r="BE103" i="83"/>
  <c r="BI101" i="83"/>
  <c r="BH101" i="83"/>
  <c r="BG101" i="83"/>
  <c r="BF101" i="83"/>
  <c r="T101" i="83"/>
  <c r="R101" i="83"/>
  <c r="P101" i="83"/>
  <c r="BK101" i="83"/>
  <c r="J101" i="83"/>
  <c r="BE101" i="83" s="1"/>
  <c r="BI100" i="83"/>
  <c r="BH100" i="83"/>
  <c r="BG100" i="83"/>
  <c r="BF100" i="83"/>
  <c r="T100" i="83"/>
  <c r="R100" i="83"/>
  <c r="P100" i="83"/>
  <c r="BK100" i="83"/>
  <c r="J100" i="83"/>
  <c r="BE100" i="83"/>
  <c r="BI98" i="83"/>
  <c r="BH98" i="83"/>
  <c r="BG98" i="83"/>
  <c r="BF98" i="83"/>
  <c r="T98" i="83"/>
  <c r="R98" i="83"/>
  <c r="P98" i="83"/>
  <c r="BK98" i="83"/>
  <c r="J98" i="83"/>
  <c r="BE98" i="83" s="1"/>
  <c r="BI96" i="83"/>
  <c r="F38" i="83"/>
  <c r="BD168" i="1" s="1"/>
  <c r="BH96" i="83"/>
  <c r="BG96" i="83"/>
  <c r="F36" i="83"/>
  <c r="BB168" i="1" s="1"/>
  <c r="BF96" i="83"/>
  <c r="F35" i="83" s="1"/>
  <c r="BA168" i="1" s="1"/>
  <c r="T96" i="83"/>
  <c r="T95" i="83" s="1"/>
  <c r="T94" i="83" s="1"/>
  <c r="T93" i="83" s="1"/>
  <c r="R96" i="83"/>
  <c r="R95" i="83"/>
  <c r="P96" i="83"/>
  <c r="P95" i="83" s="1"/>
  <c r="P94" i="83" s="1"/>
  <c r="P93" i="83" s="1"/>
  <c r="AU168" i="1" s="1"/>
  <c r="BK96" i="83"/>
  <c r="J96" i="83"/>
  <c r="BE96" i="83" s="1"/>
  <c r="J89" i="83"/>
  <c r="F89" i="83"/>
  <c r="F87" i="83"/>
  <c r="E85" i="83"/>
  <c r="J59" i="83"/>
  <c r="F59" i="83"/>
  <c r="F57" i="83"/>
  <c r="E55" i="83"/>
  <c r="J22" i="83"/>
  <c r="E22" i="83"/>
  <c r="F60" i="83" s="1"/>
  <c r="J21" i="83"/>
  <c r="J16" i="83"/>
  <c r="J57" i="83" s="1"/>
  <c r="E7" i="83"/>
  <c r="E49" i="83" s="1"/>
  <c r="AY166" i="1"/>
  <c r="AX166" i="1"/>
  <c r="BI93" i="82"/>
  <c r="F38" i="82" s="1"/>
  <c r="BD166" i="1" s="1"/>
  <c r="BH93" i="82"/>
  <c r="F37" i="82"/>
  <c r="BC166" i="1" s="1"/>
  <c r="BG93" i="82"/>
  <c r="F36" i="82" s="1"/>
  <c r="BB166" i="1" s="1"/>
  <c r="BF93" i="82"/>
  <c r="F35" i="82" s="1"/>
  <c r="BA166" i="1" s="1"/>
  <c r="J35" i="82"/>
  <c r="AW166" i="1" s="1"/>
  <c r="T93" i="82"/>
  <c r="T92" i="82"/>
  <c r="T91" i="82" s="1"/>
  <c r="T90" i="82" s="1"/>
  <c r="R93" i="82"/>
  <c r="R92" i="82"/>
  <c r="R91" i="82"/>
  <c r="R90" i="82" s="1"/>
  <c r="P93" i="82"/>
  <c r="P92" i="82" s="1"/>
  <c r="P91" i="82" s="1"/>
  <c r="P90" i="82" s="1"/>
  <c r="AU166" i="1" s="1"/>
  <c r="BK93" i="82"/>
  <c r="BK92" i="82" s="1"/>
  <c r="BK91" i="82" s="1"/>
  <c r="J93" i="82"/>
  <c r="BE93" i="82"/>
  <c r="F34" i="82" s="1"/>
  <c r="AZ166" i="1" s="1"/>
  <c r="J34" i="82"/>
  <c r="AV166" i="1" s="1"/>
  <c r="J86" i="82"/>
  <c r="F86" i="82"/>
  <c r="F84" i="82"/>
  <c r="E82" i="82"/>
  <c r="J59" i="82"/>
  <c r="F59" i="82"/>
  <c r="F57" i="82"/>
  <c r="E55" i="82"/>
  <c r="J22" i="82"/>
  <c r="E22" i="82"/>
  <c r="F60" i="82" s="1"/>
  <c r="F87" i="82"/>
  <c r="J21" i="82"/>
  <c r="J16" i="82"/>
  <c r="J57" i="82" s="1"/>
  <c r="E7" i="82"/>
  <c r="E76" i="82" s="1"/>
  <c r="AY165" i="1"/>
  <c r="AX165" i="1"/>
  <c r="BI93" i="81"/>
  <c r="F38" i="81" s="1"/>
  <c r="BD165" i="1" s="1"/>
  <c r="BH93" i="81"/>
  <c r="F37" i="81" s="1"/>
  <c r="BC165" i="1" s="1"/>
  <c r="BG93" i="81"/>
  <c r="F36" i="81"/>
  <c r="BB165" i="1" s="1"/>
  <c r="BF93" i="81"/>
  <c r="J35" i="81" s="1"/>
  <c r="AW165" i="1" s="1"/>
  <c r="T93" i="81"/>
  <c r="T92" i="81"/>
  <c r="T91" i="81" s="1"/>
  <c r="T90" i="81" s="1"/>
  <c r="R93" i="81"/>
  <c r="R92" i="81" s="1"/>
  <c r="R91" i="81" s="1"/>
  <c r="R90" i="81" s="1"/>
  <c r="P93" i="81"/>
  <c r="P92" i="81" s="1"/>
  <c r="P91" i="81" s="1"/>
  <c r="P90" i="81" s="1"/>
  <c r="AU165" i="1" s="1"/>
  <c r="BK93" i="81"/>
  <c r="BK92" i="81" s="1"/>
  <c r="J93" i="81"/>
  <c r="BE93" i="81" s="1"/>
  <c r="J86" i="81"/>
  <c r="F86" i="81"/>
  <c r="F84" i="81"/>
  <c r="E82" i="81"/>
  <c r="J59" i="81"/>
  <c r="F59" i="81"/>
  <c r="F57" i="81"/>
  <c r="E55" i="81"/>
  <c r="J22" i="81"/>
  <c r="E22" i="81"/>
  <c r="F87" i="81" s="1"/>
  <c r="J21" i="81"/>
  <c r="J16" i="81"/>
  <c r="J84" i="81" s="1"/>
  <c r="E7" i="81"/>
  <c r="E76" i="81" s="1"/>
  <c r="AY164" i="1"/>
  <c r="AX164" i="1"/>
  <c r="BI93" i="80"/>
  <c r="F38" i="80" s="1"/>
  <c r="BD164" i="1" s="1"/>
  <c r="BH93" i="80"/>
  <c r="F37" i="80" s="1"/>
  <c r="BC164" i="1" s="1"/>
  <c r="BG93" i="80"/>
  <c r="F36" i="80" s="1"/>
  <c r="BB164" i="1" s="1"/>
  <c r="BF93" i="80"/>
  <c r="J35" i="80" s="1"/>
  <c r="AW164" i="1" s="1"/>
  <c r="T93" i="80"/>
  <c r="T92" i="80" s="1"/>
  <c r="T91" i="80" s="1"/>
  <c r="T90" i="80" s="1"/>
  <c r="R93" i="80"/>
  <c r="R92" i="80" s="1"/>
  <c r="R91" i="80" s="1"/>
  <c r="R90" i="80" s="1"/>
  <c r="P93" i="80"/>
  <c r="P92" i="80" s="1"/>
  <c r="P91" i="80" s="1"/>
  <c r="P90" i="80" s="1"/>
  <c r="AU164" i="1" s="1"/>
  <c r="BK93" i="80"/>
  <c r="BK92" i="80" s="1"/>
  <c r="J93" i="80"/>
  <c r="BE93" i="80"/>
  <c r="J34" i="80" s="1"/>
  <c r="AV164" i="1" s="1"/>
  <c r="J86" i="80"/>
  <c r="F86" i="80"/>
  <c r="F84" i="80"/>
  <c r="E82" i="80"/>
  <c r="J59" i="80"/>
  <c r="F59" i="80"/>
  <c r="F57" i="80"/>
  <c r="E55" i="80"/>
  <c r="J22" i="80"/>
  <c r="E22" i="80"/>
  <c r="F87" i="80" s="1"/>
  <c r="J21" i="80"/>
  <c r="J16" i="80"/>
  <c r="J84" i="80" s="1"/>
  <c r="E7" i="80"/>
  <c r="E49" i="80" s="1"/>
  <c r="AY163" i="1"/>
  <c r="AX163" i="1"/>
  <c r="BI93" i="79"/>
  <c r="F38" i="79" s="1"/>
  <c r="BD163" i="1" s="1"/>
  <c r="BH93" i="79"/>
  <c r="F37" i="79" s="1"/>
  <c r="BC163" i="1" s="1"/>
  <c r="BG93" i="79"/>
  <c r="F36" i="79"/>
  <c r="BB163" i="1" s="1"/>
  <c r="BF93" i="79"/>
  <c r="J35" i="79" s="1"/>
  <c r="AW163" i="1" s="1"/>
  <c r="T93" i="79"/>
  <c r="T92" i="79" s="1"/>
  <c r="T91" i="79" s="1"/>
  <c r="T90" i="79" s="1"/>
  <c r="R93" i="79"/>
  <c r="R92" i="79"/>
  <c r="R91" i="79" s="1"/>
  <c r="R90" i="79" s="1"/>
  <c r="P93" i="79"/>
  <c r="P92" i="79" s="1"/>
  <c r="P91" i="79" s="1"/>
  <c r="P90" i="79" s="1"/>
  <c r="AU163" i="1" s="1"/>
  <c r="BK93" i="79"/>
  <c r="BK92" i="79" s="1"/>
  <c r="J93" i="79"/>
  <c r="BE93" i="79"/>
  <c r="F34" i="79" s="1"/>
  <c r="AZ163" i="1" s="1"/>
  <c r="J86" i="79"/>
  <c r="F86" i="79"/>
  <c r="F84" i="79"/>
  <c r="E82" i="79"/>
  <c r="J59" i="79"/>
  <c r="F59" i="79"/>
  <c r="F57" i="79"/>
  <c r="E55" i="79"/>
  <c r="J22" i="79"/>
  <c r="E22" i="79"/>
  <c r="F60" i="79" s="1"/>
  <c r="J21" i="79"/>
  <c r="J16" i="79"/>
  <c r="J57" i="79" s="1"/>
  <c r="E7" i="79"/>
  <c r="E49" i="79" s="1"/>
  <c r="E76" i="79"/>
  <c r="AY162" i="1"/>
  <c r="AX162" i="1"/>
  <c r="BI93" i="78"/>
  <c r="F38" i="78" s="1"/>
  <c r="BD162" i="1" s="1"/>
  <c r="BH93" i="78"/>
  <c r="F37" i="78"/>
  <c r="BC162" i="1" s="1"/>
  <c r="BG93" i="78"/>
  <c r="F36" i="78" s="1"/>
  <c r="BB162" i="1" s="1"/>
  <c r="BF93" i="78"/>
  <c r="J35" i="78" s="1"/>
  <c r="AW162" i="1" s="1"/>
  <c r="T93" i="78"/>
  <c r="T92" i="78" s="1"/>
  <c r="T91" i="78" s="1"/>
  <c r="T90" i="78" s="1"/>
  <c r="R93" i="78"/>
  <c r="R92" i="78"/>
  <c r="R91" i="78" s="1"/>
  <c r="R90" i="78" s="1"/>
  <c r="P93" i="78"/>
  <c r="P92" i="78"/>
  <c r="P91" i="78"/>
  <c r="P90" i="78" s="1"/>
  <c r="AU162" i="1" s="1"/>
  <c r="BK93" i="78"/>
  <c r="BK92" i="78" s="1"/>
  <c r="BK91" i="78" s="1"/>
  <c r="J93" i="78"/>
  <c r="BE93" i="78"/>
  <c r="F34" i="78" s="1"/>
  <c r="AZ162" i="1" s="1"/>
  <c r="J86" i="78"/>
  <c r="F86" i="78"/>
  <c r="F84" i="78"/>
  <c r="E82" i="78"/>
  <c r="J59" i="78"/>
  <c r="F59" i="78"/>
  <c r="F57" i="78"/>
  <c r="E55" i="78"/>
  <c r="J22" i="78"/>
  <c r="E22" i="78"/>
  <c r="F60" i="78" s="1"/>
  <c r="J21" i="78"/>
  <c r="J16" i="78"/>
  <c r="J57" i="78" s="1"/>
  <c r="E7" i="78"/>
  <c r="E76" i="78" s="1"/>
  <c r="AY161" i="1"/>
  <c r="AX161" i="1"/>
  <c r="BI93" i="77"/>
  <c r="F38" i="77" s="1"/>
  <c r="BD161" i="1" s="1"/>
  <c r="BH93" i="77"/>
  <c r="F37" i="77" s="1"/>
  <c r="BC161" i="1" s="1"/>
  <c r="BG93" i="77"/>
  <c r="F36" i="77" s="1"/>
  <c r="BB161" i="1" s="1"/>
  <c r="BF93" i="77"/>
  <c r="J35" i="77" s="1"/>
  <c r="AW161" i="1" s="1"/>
  <c r="T93" i="77"/>
  <c r="T92" i="77"/>
  <c r="T91" i="77" s="1"/>
  <c r="T90" i="77" s="1"/>
  <c r="R93" i="77"/>
  <c r="R92" i="77" s="1"/>
  <c r="R91" i="77" s="1"/>
  <c r="R90" i="77" s="1"/>
  <c r="P93" i="77"/>
  <c r="P92" i="77"/>
  <c r="P91" i="77" s="1"/>
  <c r="P90" i="77" s="1"/>
  <c r="AU161" i="1" s="1"/>
  <c r="BK93" i="77"/>
  <c r="BK92" i="77" s="1"/>
  <c r="J93" i="77"/>
  <c r="BE93" i="77" s="1"/>
  <c r="J86" i="77"/>
  <c r="F86" i="77"/>
  <c r="F84" i="77"/>
  <c r="E82" i="77"/>
  <c r="J59" i="77"/>
  <c r="F59" i="77"/>
  <c r="F57" i="77"/>
  <c r="E55" i="77"/>
  <c r="J22" i="77"/>
  <c r="E22" i="77"/>
  <c r="F87" i="77" s="1"/>
  <c r="J21" i="77"/>
  <c r="J16" i="77"/>
  <c r="J84" i="77" s="1"/>
  <c r="E7" i="77"/>
  <c r="E76" i="77" s="1"/>
  <c r="AY159" i="1"/>
  <c r="AX159" i="1"/>
  <c r="BI93" i="76"/>
  <c r="F38" i="76" s="1"/>
  <c r="BD159" i="1" s="1"/>
  <c r="BH93" i="76"/>
  <c r="F37" i="76" s="1"/>
  <c r="BC159" i="1" s="1"/>
  <c r="BG93" i="76"/>
  <c r="F36" i="76" s="1"/>
  <c r="BB159" i="1" s="1"/>
  <c r="BF93" i="76"/>
  <c r="F35" i="76" s="1"/>
  <c r="BA159" i="1" s="1"/>
  <c r="J35" i="76"/>
  <c r="AW159" i="1" s="1"/>
  <c r="T93" i="76"/>
  <c r="T92" i="76" s="1"/>
  <c r="T91" i="76" s="1"/>
  <c r="T90" i="76" s="1"/>
  <c r="R93" i="76"/>
  <c r="R92" i="76" s="1"/>
  <c r="R91" i="76" s="1"/>
  <c r="R90" i="76" s="1"/>
  <c r="P93" i="76"/>
  <c r="P92" i="76" s="1"/>
  <c r="P91" i="76" s="1"/>
  <c r="P90" i="76" s="1"/>
  <c r="AU159" i="1" s="1"/>
  <c r="BK93" i="76"/>
  <c r="BK92" i="76" s="1"/>
  <c r="J93" i="76"/>
  <c r="BE93" i="76"/>
  <c r="J34" i="76" s="1"/>
  <c r="AV159" i="1" s="1"/>
  <c r="J86" i="76"/>
  <c r="F86" i="76"/>
  <c r="F84" i="76"/>
  <c r="E82" i="76"/>
  <c r="J59" i="76"/>
  <c r="F59" i="76"/>
  <c r="F57" i="76"/>
  <c r="E55" i="76"/>
  <c r="J22" i="76"/>
  <c r="E22" i="76"/>
  <c r="F87" i="76" s="1"/>
  <c r="J21" i="76"/>
  <c r="J16" i="76"/>
  <c r="J84" i="76" s="1"/>
  <c r="E7" i="76"/>
  <c r="E49" i="76" s="1"/>
  <c r="AY158" i="1"/>
  <c r="AX158" i="1"/>
  <c r="BI98" i="75"/>
  <c r="BH98" i="75"/>
  <c r="BG98" i="75"/>
  <c r="BF98" i="75"/>
  <c r="T98" i="75"/>
  <c r="T97" i="75" s="1"/>
  <c r="T96" i="75" s="1"/>
  <c r="R98" i="75"/>
  <c r="R97" i="75" s="1"/>
  <c r="R96" i="75" s="1"/>
  <c r="P98" i="75"/>
  <c r="P97" i="75" s="1"/>
  <c r="P96" i="75" s="1"/>
  <c r="BK98" i="75"/>
  <c r="BK97" i="75"/>
  <c r="BK96" i="75" s="1"/>
  <c r="J96" i="75" s="1"/>
  <c r="J67" i="75" s="1"/>
  <c r="J98" i="75"/>
  <c r="BE98" i="75"/>
  <c r="BI95" i="75"/>
  <c r="F38" i="75" s="1"/>
  <c r="BD158" i="1" s="1"/>
  <c r="BH95" i="75"/>
  <c r="BG95" i="75"/>
  <c r="F36" i="75"/>
  <c r="BB158" i="1" s="1"/>
  <c r="BF95" i="75"/>
  <c r="J35" i="75" s="1"/>
  <c r="AW158" i="1" s="1"/>
  <c r="T95" i="75"/>
  <c r="T94" i="75" s="1"/>
  <c r="T93" i="75" s="1"/>
  <c r="R95" i="75"/>
  <c r="R94" i="75" s="1"/>
  <c r="R93" i="75" s="1"/>
  <c r="P95" i="75"/>
  <c r="P94" i="75" s="1"/>
  <c r="P93" i="75" s="1"/>
  <c r="BK95" i="75"/>
  <c r="BK94" i="75" s="1"/>
  <c r="J95" i="75"/>
  <c r="BE95" i="75" s="1"/>
  <c r="J88" i="75"/>
  <c r="F88" i="75"/>
  <c r="F86" i="75"/>
  <c r="E84" i="75"/>
  <c r="J59" i="75"/>
  <c r="F59" i="75"/>
  <c r="F57" i="75"/>
  <c r="E55" i="75"/>
  <c r="J22" i="75"/>
  <c r="E22" i="75"/>
  <c r="F89" i="75" s="1"/>
  <c r="J21" i="75"/>
  <c r="J16" i="75"/>
  <c r="J86" i="75" s="1"/>
  <c r="E7" i="75"/>
  <c r="E78" i="75" s="1"/>
  <c r="AY157" i="1"/>
  <c r="AX157" i="1"/>
  <c r="BI93" i="74"/>
  <c r="F38" i="74" s="1"/>
  <c r="BD157" i="1" s="1"/>
  <c r="BH93" i="74"/>
  <c r="F37" i="74" s="1"/>
  <c r="BC157" i="1" s="1"/>
  <c r="BG93" i="74"/>
  <c r="F36" i="74"/>
  <c r="BB157" i="1" s="1"/>
  <c r="BF93" i="74"/>
  <c r="J35" i="74" s="1"/>
  <c r="AW157" i="1" s="1"/>
  <c r="T93" i="74"/>
  <c r="T92" i="74" s="1"/>
  <c r="T91" i="74" s="1"/>
  <c r="T90" i="74" s="1"/>
  <c r="R93" i="74"/>
  <c r="R92" i="74"/>
  <c r="R91" i="74" s="1"/>
  <c r="R90" i="74" s="1"/>
  <c r="P93" i="74"/>
  <c r="P92" i="74" s="1"/>
  <c r="P91" i="74" s="1"/>
  <c r="P90" i="74" s="1"/>
  <c r="AU157" i="1" s="1"/>
  <c r="BK93" i="74"/>
  <c r="BK92" i="74" s="1"/>
  <c r="J93" i="74"/>
  <c r="BE93" i="74"/>
  <c r="J34" i="74" s="1"/>
  <c r="AV157" i="1" s="1"/>
  <c r="J86" i="74"/>
  <c r="F86" i="74"/>
  <c r="F84" i="74"/>
  <c r="E82" i="74"/>
  <c r="J59" i="74"/>
  <c r="F59" i="74"/>
  <c r="F57" i="74"/>
  <c r="E55" i="74"/>
  <c r="J22" i="74"/>
  <c r="E22" i="74"/>
  <c r="F87" i="74" s="1"/>
  <c r="J21" i="74"/>
  <c r="J16" i="74"/>
  <c r="J84" i="74" s="1"/>
  <c r="E7" i="74"/>
  <c r="E49" i="74" s="1"/>
  <c r="AY155" i="1"/>
  <c r="AX155" i="1"/>
  <c r="BI93" i="73"/>
  <c r="F38" i="73" s="1"/>
  <c r="BD155" i="1" s="1"/>
  <c r="BH93" i="73"/>
  <c r="F37" i="73" s="1"/>
  <c r="BC155" i="1" s="1"/>
  <c r="BG93" i="73"/>
  <c r="F36" i="73"/>
  <c r="BB155" i="1" s="1"/>
  <c r="BF93" i="73"/>
  <c r="J35" i="73" s="1"/>
  <c r="AW155" i="1" s="1"/>
  <c r="T93" i="73"/>
  <c r="T92" i="73" s="1"/>
  <c r="T91" i="73" s="1"/>
  <c r="T90" i="73" s="1"/>
  <c r="R93" i="73"/>
  <c r="R92" i="73"/>
  <c r="R91" i="73" s="1"/>
  <c r="R90" i="73" s="1"/>
  <c r="P93" i="73"/>
  <c r="P92" i="73" s="1"/>
  <c r="P91" i="73" s="1"/>
  <c r="P90" i="73" s="1"/>
  <c r="AU155" i="1" s="1"/>
  <c r="BK93" i="73"/>
  <c r="BK92" i="73" s="1"/>
  <c r="J93" i="73"/>
  <c r="BE93" i="73"/>
  <c r="F34" i="73" s="1"/>
  <c r="AZ155" i="1" s="1"/>
  <c r="J86" i="73"/>
  <c r="F86" i="73"/>
  <c r="F84" i="73"/>
  <c r="E82" i="73"/>
  <c r="J59" i="73"/>
  <c r="F59" i="73"/>
  <c r="F57" i="73"/>
  <c r="E55" i="73"/>
  <c r="J22" i="73"/>
  <c r="E22" i="73"/>
  <c r="F60" i="73" s="1"/>
  <c r="J21" i="73"/>
  <c r="J16" i="73"/>
  <c r="J57" i="73" s="1"/>
  <c r="E7" i="73"/>
  <c r="E49" i="73" s="1"/>
  <c r="AY152" i="1"/>
  <c r="AX152" i="1"/>
  <c r="BI239" i="72"/>
  <c r="BH239" i="72"/>
  <c r="BG239" i="72"/>
  <c r="BF239" i="72"/>
  <c r="T239" i="72"/>
  <c r="T238" i="72" s="1"/>
  <c r="R239" i="72"/>
  <c r="R238" i="72"/>
  <c r="P239" i="72"/>
  <c r="P238" i="72" s="1"/>
  <c r="BK239" i="72"/>
  <c r="BK238" i="72" s="1"/>
  <c r="J238" i="72" s="1"/>
  <c r="J72" i="72" s="1"/>
  <c r="J239" i="72"/>
  <c r="BE239" i="72"/>
  <c r="BI237" i="72"/>
  <c r="BH237" i="72"/>
  <c r="BG237" i="72"/>
  <c r="BF237" i="72"/>
  <c r="T237" i="72"/>
  <c r="R237" i="72"/>
  <c r="P237" i="72"/>
  <c r="BK237" i="72"/>
  <c r="J237" i="72"/>
  <c r="BE237" i="72" s="1"/>
  <c r="BI236" i="72"/>
  <c r="BH236" i="72"/>
  <c r="BG236" i="72"/>
  <c r="BF236" i="72"/>
  <c r="T236" i="72"/>
  <c r="R236" i="72"/>
  <c r="P236" i="72"/>
  <c r="BK236" i="72"/>
  <c r="J236" i="72"/>
  <c r="BE236" i="72"/>
  <c r="BI235" i="72"/>
  <c r="BH235" i="72"/>
  <c r="BG235" i="72"/>
  <c r="BF235" i="72"/>
  <c r="T235" i="72"/>
  <c r="R235" i="72"/>
  <c r="P235" i="72"/>
  <c r="BK235" i="72"/>
  <c r="J235" i="72"/>
  <c r="BE235" i="72" s="1"/>
  <c r="BI234" i="72"/>
  <c r="BH234" i="72"/>
  <c r="BG234" i="72"/>
  <c r="BF234" i="72"/>
  <c r="T234" i="72"/>
  <c r="R234" i="72"/>
  <c r="P234" i="72"/>
  <c r="BK234" i="72"/>
  <c r="J234" i="72"/>
  <c r="BE234" i="72"/>
  <c r="BI230" i="72"/>
  <c r="BH230" i="72"/>
  <c r="BG230" i="72"/>
  <c r="BF230" i="72"/>
  <c r="T230" i="72"/>
  <c r="R230" i="72"/>
  <c r="P230" i="72"/>
  <c r="BK230" i="72"/>
  <c r="J230" i="72"/>
  <c r="BE230" i="72" s="1"/>
  <c r="BI229" i="72"/>
  <c r="BH229" i="72"/>
  <c r="BG229" i="72"/>
  <c r="BF229" i="72"/>
  <c r="T229" i="72"/>
  <c r="R229" i="72"/>
  <c r="P229" i="72"/>
  <c r="BK229" i="72"/>
  <c r="J229" i="72"/>
  <c r="BE229" i="72"/>
  <c r="BI228" i="72"/>
  <c r="BH228" i="72"/>
  <c r="BG228" i="72"/>
  <c r="BF228" i="72"/>
  <c r="T228" i="72"/>
  <c r="R228" i="72"/>
  <c r="P228" i="72"/>
  <c r="BK228" i="72"/>
  <c r="J228" i="72"/>
  <c r="BE228" i="72" s="1"/>
  <c r="BI225" i="72"/>
  <c r="BH225" i="72"/>
  <c r="BG225" i="72"/>
  <c r="BF225" i="72"/>
  <c r="T225" i="72"/>
  <c r="R225" i="72"/>
  <c r="P225" i="72"/>
  <c r="BK225" i="72"/>
  <c r="J225" i="72"/>
  <c r="BE225" i="72"/>
  <c r="BI224" i="72"/>
  <c r="BH224" i="72"/>
  <c r="BG224" i="72"/>
  <c r="BF224" i="72"/>
  <c r="T224" i="72"/>
  <c r="R224" i="72"/>
  <c r="P224" i="72"/>
  <c r="BK224" i="72"/>
  <c r="J224" i="72"/>
  <c r="BE224" i="72" s="1"/>
  <c r="BI223" i="72"/>
  <c r="BH223" i="72"/>
  <c r="BG223" i="72"/>
  <c r="BF223" i="72"/>
  <c r="T223" i="72"/>
  <c r="R223" i="72"/>
  <c r="P223" i="72"/>
  <c r="BK223" i="72"/>
  <c r="J223" i="72"/>
  <c r="BE223" i="72"/>
  <c r="BI220" i="72"/>
  <c r="BH220" i="72"/>
  <c r="BG220" i="72"/>
  <c r="BF220" i="72"/>
  <c r="T220" i="72"/>
  <c r="T219" i="72" s="1"/>
  <c r="T218" i="72" s="1"/>
  <c r="R220" i="72"/>
  <c r="P220" i="72"/>
  <c r="P219" i="72"/>
  <c r="P218" i="72" s="1"/>
  <c r="BK220" i="72"/>
  <c r="J220" i="72"/>
  <c r="BE220" i="72"/>
  <c r="BI217" i="72"/>
  <c r="BH217" i="72"/>
  <c r="BG217" i="72"/>
  <c r="BF217" i="72"/>
  <c r="T217" i="72"/>
  <c r="T216" i="72" s="1"/>
  <c r="R217" i="72"/>
  <c r="R216" i="72"/>
  <c r="P217" i="72"/>
  <c r="P216" i="72" s="1"/>
  <c r="BK217" i="72"/>
  <c r="BK216" i="72"/>
  <c r="J216" i="72" s="1"/>
  <c r="J69" i="72" s="1"/>
  <c r="J217" i="72"/>
  <c r="BE217" i="72" s="1"/>
  <c r="BI211" i="72"/>
  <c r="BH211" i="72"/>
  <c r="BG211" i="72"/>
  <c r="BF211" i="72"/>
  <c r="T211" i="72"/>
  <c r="T210" i="72" s="1"/>
  <c r="R211" i="72"/>
  <c r="R210" i="72" s="1"/>
  <c r="P211" i="72"/>
  <c r="P210" i="72" s="1"/>
  <c r="BK211" i="72"/>
  <c r="BK210" i="72" s="1"/>
  <c r="J210" i="72" s="1"/>
  <c r="J68" i="72" s="1"/>
  <c r="J211" i="72"/>
  <c r="BE211" i="72" s="1"/>
  <c r="BI209" i="72"/>
  <c r="BH209" i="72"/>
  <c r="BG209" i="72"/>
  <c r="BF209" i="72"/>
  <c r="T209" i="72"/>
  <c r="R209" i="72"/>
  <c r="P209" i="72"/>
  <c r="BK209" i="72"/>
  <c r="J209" i="72"/>
  <c r="BE209" i="72" s="1"/>
  <c r="BI208" i="72"/>
  <c r="BH208" i="72"/>
  <c r="BG208" i="72"/>
  <c r="BF208" i="72"/>
  <c r="T208" i="72"/>
  <c r="R208" i="72"/>
  <c r="P208" i="72"/>
  <c r="BK208" i="72"/>
  <c r="J208" i="72"/>
  <c r="BE208" i="72" s="1"/>
  <c r="BI205" i="72"/>
  <c r="BH205" i="72"/>
  <c r="BG205" i="72"/>
  <c r="BF205" i="72"/>
  <c r="T205" i="72"/>
  <c r="R205" i="72"/>
  <c r="P205" i="72"/>
  <c r="BK205" i="72"/>
  <c r="J205" i="72"/>
  <c r="BE205" i="72"/>
  <c r="BI203" i="72"/>
  <c r="BH203" i="72"/>
  <c r="BG203" i="72"/>
  <c r="BF203" i="72"/>
  <c r="T203" i="72"/>
  <c r="R203" i="72"/>
  <c r="P203" i="72"/>
  <c r="BK203" i="72"/>
  <c r="J203" i="72"/>
  <c r="BE203" i="72" s="1"/>
  <c r="BI199" i="72"/>
  <c r="BH199" i="72"/>
  <c r="BG199" i="72"/>
  <c r="BF199" i="72"/>
  <c r="T199" i="72"/>
  <c r="R199" i="72"/>
  <c r="P199" i="72"/>
  <c r="BK199" i="72"/>
  <c r="J199" i="72"/>
  <c r="BE199" i="72"/>
  <c r="BI196" i="72"/>
  <c r="BH196" i="72"/>
  <c r="BG196" i="72"/>
  <c r="BF196" i="72"/>
  <c r="T196" i="72"/>
  <c r="R196" i="72"/>
  <c r="P196" i="72"/>
  <c r="BK196" i="72"/>
  <c r="J196" i="72"/>
  <c r="BE196" i="72" s="1"/>
  <c r="BI193" i="72"/>
  <c r="BH193" i="72"/>
  <c r="BG193" i="72"/>
  <c r="BF193" i="72"/>
  <c r="T193" i="72"/>
  <c r="R193" i="72"/>
  <c r="P193" i="72"/>
  <c r="BK193" i="72"/>
  <c r="J193" i="72"/>
  <c r="BE193" i="72"/>
  <c r="BI190" i="72"/>
  <c r="BH190" i="72"/>
  <c r="BG190" i="72"/>
  <c r="BF190" i="72"/>
  <c r="T190" i="72"/>
  <c r="R190" i="72"/>
  <c r="P190" i="72"/>
  <c r="BK190" i="72"/>
  <c r="J190" i="72"/>
  <c r="BE190" i="72" s="1"/>
  <c r="BI188" i="72"/>
  <c r="BH188" i="72"/>
  <c r="BG188" i="72"/>
  <c r="BF188" i="72"/>
  <c r="T188" i="72"/>
  <c r="T187" i="72"/>
  <c r="R188" i="72"/>
  <c r="R187" i="72" s="1"/>
  <c r="P188" i="72"/>
  <c r="P187" i="72"/>
  <c r="BK188" i="72"/>
  <c r="BK187" i="72" s="1"/>
  <c r="J187" i="72" s="1"/>
  <c r="J67" i="72" s="1"/>
  <c r="J188" i="72"/>
  <c r="BE188" i="72" s="1"/>
  <c r="BI183" i="72"/>
  <c r="BH183" i="72"/>
  <c r="BG183" i="72"/>
  <c r="BF183" i="72"/>
  <c r="T183" i="72"/>
  <c r="T182" i="72" s="1"/>
  <c r="R183" i="72"/>
  <c r="R182" i="72"/>
  <c r="P183" i="72"/>
  <c r="P182" i="72" s="1"/>
  <c r="BK183" i="72"/>
  <c r="BK182" i="72"/>
  <c r="J182" i="72" s="1"/>
  <c r="J66" i="72" s="1"/>
  <c r="J183" i="72"/>
  <c r="BE183" i="72" s="1"/>
  <c r="BI180" i="72"/>
  <c r="BH180" i="72"/>
  <c r="BG180" i="72"/>
  <c r="BF180" i="72"/>
  <c r="T180" i="72"/>
  <c r="R180" i="72"/>
  <c r="P180" i="72"/>
  <c r="BK180" i="72"/>
  <c r="J180" i="72"/>
  <c r="BE180" i="72" s="1"/>
  <c r="BI177" i="72"/>
  <c r="BH177" i="72"/>
  <c r="BG177" i="72"/>
  <c r="BF177" i="72"/>
  <c r="T177" i="72"/>
  <c r="T176" i="72"/>
  <c r="R177" i="72"/>
  <c r="R176" i="72" s="1"/>
  <c r="P177" i="72"/>
  <c r="P176" i="72"/>
  <c r="BK177" i="72"/>
  <c r="BK176" i="72" s="1"/>
  <c r="J176" i="72" s="1"/>
  <c r="J65" i="72" s="1"/>
  <c r="J177" i="72"/>
  <c r="BE177" i="72" s="1"/>
  <c r="BI173" i="72"/>
  <c r="BH173" i="72"/>
  <c r="BG173" i="72"/>
  <c r="BF173" i="72"/>
  <c r="T173" i="72"/>
  <c r="R173" i="72"/>
  <c r="P173" i="72"/>
  <c r="BK173" i="72"/>
  <c r="J173" i="72"/>
  <c r="BE173" i="72" s="1"/>
  <c r="BI170" i="72"/>
  <c r="BH170" i="72"/>
  <c r="BG170" i="72"/>
  <c r="BF170" i="72"/>
  <c r="T170" i="72"/>
  <c r="R170" i="72"/>
  <c r="P170" i="72"/>
  <c r="BK170" i="72"/>
  <c r="J170" i="72"/>
  <c r="BE170" i="72"/>
  <c r="BI165" i="72"/>
  <c r="BH165" i="72"/>
  <c r="BG165" i="72"/>
  <c r="BF165" i="72"/>
  <c r="T165" i="72"/>
  <c r="R165" i="72"/>
  <c r="P165" i="72"/>
  <c r="BK165" i="72"/>
  <c r="J165" i="72"/>
  <c r="BE165" i="72" s="1"/>
  <c r="BI164" i="72"/>
  <c r="BH164" i="72"/>
  <c r="BG164" i="72"/>
  <c r="BF164" i="72"/>
  <c r="T164" i="72"/>
  <c r="R164" i="72"/>
  <c r="P164" i="72"/>
  <c r="BK164" i="72"/>
  <c r="J164" i="72"/>
  <c r="BE164" i="72"/>
  <c r="BI159" i="72"/>
  <c r="BH159" i="72"/>
  <c r="BG159" i="72"/>
  <c r="BF159" i="72"/>
  <c r="T159" i="72"/>
  <c r="R159" i="72"/>
  <c r="P159" i="72"/>
  <c r="BK159" i="72"/>
  <c r="J159" i="72"/>
  <c r="BE159" i="72" s="1"/>
  <c r="BI154" i="72"/>
  <c r="BH154" i="72"/>
  <c r="BG154" i="72"/>
  <c r="BF154" i="72"/>
  <c r="T154" i="72"/>
  <c r="R154" i="72"/>
  <c r="P154" i="72"/>
  <c r="BK154" i="72"/>
  <c r="J154" i="72"/>
  <c r="BE154" i="72"/>
  <c r="BI152" i="72"/>
  <c r="BH152" i="72"/>
  <c r="BG152" i="72"/>
  <c r="BF152" i="72"/>
  <c r="T152" i="72"/>
  <c r="T151" i="72" s="1"/>
  <c r="R152" i="72"/>
  <c r="R151" i="72"/>
  <c r="P152" i="72"/>
  <c r="P151" i="72" s="1"/>
  <c r="BK152" i="72"/>
  <c r="BK151" i="72"/>
  <c r="J151" i="72" s="1"/>
  <c r="J64" i="72" s="1"/>
  <c r="J152" i="72"/>
  <c r="BE152" i="72" s="1"/>
  <c r="BI150" i="72"/>
  <c r="BH150" i="72"/>
  <c r="BG150" i="72"/>
  <c r="BF150" i="72"/>
  <c r="T150" i="72"/>
  <c r="R150" i="72"/>
  <c r="P150" i="72"/>
  <c r="BK150" i="72"/>
  <c r="J150" i="72"/>
  <c r="BE150" i="72" s="1"/>
  <c r="BI146" i="72"/>
  <c r="BH146" i="72"/>
  <c r="BG146" i="72"/>
  <c r="BF146" i="72"/>
  <c r="T146" i="72"/>
  <c r="R146" i="72"/>
  <c r="P146" i="72"/>
  <c r="BK146" i="72"/>
  <c r="J146" i="72"/>
  <c r="BE146" i="72"/>
  <c r="BI142" i="72"/>
  <c r="BH142" i="72"/>
  <c r="BG142" i="72"/>
  <c r="BF142" i="72"/>
  <c r="T142" i="72"/>
  <c r="R142" i="72"/>
  <c r="P142" i="72"/>
  <c r="BK142" i="72"/>
  <c r="J142" i="72"/>
  <c r="BE142" i="72" s="1"/>
  <c r="BI140" i="72"/>
  <c r="BH140" i="72"/>
  <c r="BG140" i="72"/>
  <c r="BF140" i="72"/>
  <c r="T140" i="72"/>
  <c r="T139" i="72"/>
  <c r="R140" i="72"/>
  <c r="R139" i="72" s="1"/>
  <c r="P140" i="72"/>
  <c r="P139" i="72"/>
  <c r="BK140" i="72"/>
  <c r="BK139" i="72" s="1"/>
  <c r="J139" i="72" s="1"/>
  <c r="J63" i="72" s="1"/>
  <c r="J140" i="72"/>
  <c r="BE140" i="72" s="1"/>
  <c r="BI137" i="72"/>
  <c r="BH137" i="72"/>
  <c r="BG137" i="72"/>
  <c r="BF137" i="72"/>
  <c r="T137" i="72"/>
  <c r="R137" i="72"/>
  <c r="P137" i="72"/>
  <c r="BK137" i="72"/>
  <c r="J137" i="72"/>
  <c r="BE137" i="72" s="1"/>
  <c r="BI135" i="72"/>
  <c r="BH135" i="72"/>
  <c r="BG135" i="72"/>
  <c r="BF135" i="72"/>
  <c r="T135" i="72"/>
  <c r="R135" i="72"/>
  <c r="P135" i="72"/>
  <c r="BK135" i="72"/>
  <c r="J135" i="72"/>
  <c r="BE135" i="72"/>
  <c r="BI133" i="72"/>
  <c r="BH133" i="72"/>
  <c r="BG133" i="72"/>
  <c r="BF133" i="72"/>
  <c r="T133" i="72"/>
  <c r="R133" i="72"/>
  <c r="P133" i="72"/>
  <c r="BK133" i="72"/>
  <c r="J133" i="72"/>
  <c r="BE133" i="72" s="1"/>
  <c r="BI131" i="72"/>
  <c r="BH131" i="72"/>
  <c r="BG131" i="72"/>
  <c r="BF131" i="72"/>
  <c r="T131" i="72"/>
  <c r="R131" i="72"/>
  <c r="P131" i="72"/>
  <c r="BK131" i="72"/>
  <c r="J131" i="72"/>
  <c r="BE131" i="72"/>
  <c r="BI129" i="72"/>
  <c r="BH129" i="72"/>
  <c r="BG129" i="72"/>
  <c r="BF129" i="72"/>
  <c r="T129" i="72"/>
  <c r="R129" i="72"/>
  <c r="P129" i="72"/>
  <c r="BK129" i="72"/>
  <c r="J129" i="72"/>
  <c r="BE129" i="72" s="1"/>
  <c r="BI125" i="72"/>
  <c r="BH125" i="72"/>
  <c r="BG125" i="72"/>
  <c r="BF125" i="72"/>
  <c r="T125" i="72"/>
  <c r="R125" i="72"/>
  <c r="P125" i="72"/>
  <c r="BK125" i="72"/>
  <c r="J125" i="72"/>
  <c r="BE125" i="72"/>
  <c r="BI123" i="72"/>
  <c r="BH123" i="72"/>
  <c r="BG123" i="72"/>
  <c r="BF123" i="72"/>
  <c r="T123" i="72"/>
  <c r="R123" i="72"/>
  <c r="P123" i="72"/>
  <c r="BK123" i="72"/>
  <c r="J123" i="72"/>
  <c r="BE123" i="72" s="1"/>
  <c r="BI121" i="72"/>
  <c r="BH121" i="72"/>
  <c r="BG121" i="72"/>
  <c r="BF121" i="72"/>
  <c r="T121" i="72"/>
  <c r="R121" i="72"/>
  <c r="P121" i="72"/>
  <c r="BK121" i="72"/>
  <c r="J121" i="72"/>
  <c r="BE121" i="72"/>
  <c r="BI119" i="72"/>
  <c r="BH119" i="72"/>
  <c r="BG119" i="72"/>
  <c r="BF119" i="72"/>
  <c r="T119" i="72"/>
  <c r="R119" i="72"/>
  <c r="P119" i="72"/>
  <c r="BK119" i="72"/>
  <c r="J119" i="72"/>
  <c r="BE119" i="72" s="1"/>
  <c r="BI118" i="72"/>
  <c r="BH118" i="72"/>
  <c r="BG118" i="72"/>
  <c r="BF118" i="72"/>
  <c r="T118" i="72"/>
  <c r="R118" i="72"/>
  <c r="P118" i="72"/>
  <c r="BK118" i="72"/>
  <c r="J118" i="72"/>
  <c r="BE118" i="72"/>
  <c r="BI115" i="72"/>
  <c r="BH115" i="72"/>
  <c r="BG115" i="72"/>
  <c r="BF115" i="72"/>
  <c r="T115" i="72"/>
  <c r="R115" i="72"/>
  <c r="P115" i="72"/>
  <c r="BK115" i="72"/>
  <c r="J115" i="72"/>
  <c r="BE115" i="72" s="1"/>
  <c r="BI114" i="72"/>
  <c r="BH114" i="72"/>
  <c r="BG114" i="72"/>
  <c r="BF114" i="72"/>
  <c r="T114" i="72"/>
  <c r="R114" i="72"/>
  <c r="P114" i="72"/>
  <c r="BK114" i="72"/>
  <c r="J114" i="72"/>
  <c r="BE114" i="72"/>
  <c r="BI113" i="72"/>
  <c r="BH113" i="72"/>
  <c r="BG113" i="72"/>
  <c r="BF113" i="72"/>
  <c r="T113" i="72"/>
  <c r="R113" i="72"/>
  <c r="P113" i="72"/>
  <c r="BK113" i="72"/>
  <c r="J113" i="72"/>
  <c r="BE113" i="72" s="1"/>
  <c r="BI112" i="72"/>
  <c r="BH112" i="72"/>
  <c r="BG112" i="72"/>
  <c r="BF112" i="72"/>
  <c r="T112" i="72"/>
  <c r="R112" i="72"/>
  <c r="P112" i="72"/>
  <c r="BK112" i="72"/>
  <c r="J112" i="72"/>
  <c r="BE112" i="72"/>
  <c r="BI110" i="72"/>
  <c r="BH110" i="72"/>
  <c r="BG110" i="72"/>
  <c r="BF110" i="72"/>
  <c r="T110" i="72"/>
  <c r="R110" i="72"/>
  <c r="P110" i="72"/>
  <c r="BK110" i="72"/>
  <c r="J110" i="72"/>
  <c r="BE110" i="72" s="1"/>
  <c r="BI109" i="72"/>
  <c r="BH109" i="72"/>
  <c r="BG109" i="72"/>
  <c r="BF109" i="72"/>
  <c r="T109" i="72"/>
  <c r="R109" i="72"/>
  <c r="P109" i="72"/>
  <c r="BK109" i="72"/>
  <c r="J109" i="72"/>
  <c r="BE109" i="72"/>
  <c r="BI107" i="72"/>
  <c r="BH107" i="72"/>
  <c r="BG107" i="72"/>
  <c r="BF107" i="72"/>
  <c r="T107" i="72"/>
  <c r="R107" i="72"/>
  <c r="P107" i="72"/>
  <c r="BK107" i="72"/>
  <c r="J107" i="72"/>
  <c r="BE107" i="72" s="1"/>
  <c r="BI104" i="72"/>
  <c r="BH104" i="72"/>
  <c r="BG104" i="72"/>
  <c r="BF104" i="72"/>
  <c r="T104" i="72"/>
  <c r="R104" i="72"/>
  <c r="P104" i="72"/>
  <c r="BK104" i="72"/>
  <c r="J104" i="72"/>
  <c r="BE104" i="72"/>
  <c r="BI101" i="72"/>
  <c r="BH101" i="72"/>
  <c r="BG101" i="72"/>
  <c r="BF101" i="72"/>
  <c r="T101" i="72"/>
  <c r="T96" i="72" s="1"/>
  <c r="R101" i="72"/>
  <c r="P101" i="72"/>
  <c r="BK101" i="72"/>
  <c r="J101" i="72"/>
  <c r="BE101" i="72" s="1"/>
  <c r="BI98" i="72"/>
  <c r="BH98" i="72"/>
  <c r="BG98" i="72"/>
  <c r="BF98" i="72"/>
  <c r="T98" i="72"/>
  <c r="R98" i="72"/>
  <c r="P98" i="72"/>
  <c r="P96" i="72" s="1"/>
  <c r="P95" i="72" s="1"/>
  <c r="P94" i="72" s="1"/>
  <c r="AU152" i="1" s="1"/>
  <c r="BK98" i="72"/>
  <c r="J98" i="72"/>
  <c r="BE98" i="72"/>
  <c r="BI97" i="72"/>
  <c r="F36" i="72" s="1"/>
  <c r="BD152" i="1" s="1"/>
  <c r="BH97" i="72"/>
  <c r="BG97" i="72"/>
  <c r="F34" i="72"/>
  <c r="BB152" i="1" s="1"/>
  <c r="BF97" i="72"/>
  <c r="F33" i="72" s="1"/>
  <c r="BA152" i="1" s="1"/>
  <c r="T97" i="72"/>
  <c r="R97" i="72"/>
  <c r="R96" i="72" s="1"/>
  <c r="P97" i="72"/>
  <c r="BK97" i="72"/>
  <c r="BK96" i="72" s="1"/>
  <c r="J97" i="72"/>
  <c r="BE97" i="72" s="1"/>
  <c r="J90" i="72"/>
  <c r="F90" i="72"/>
  <c r="F88" i="72"/>
  <c r="E86" i="72"/>
  <c r="J55" i="72"/>
  <c r="F55" i="72"/>
  <c r="F53" i="72"/>
  <c r="E51" i="72"/>
  <c r="J20" i="72"/>
  <c r="E20" i="72"/>
  <c r="F91" i="72" s="1"/>
  <c r="J19" i="72"/>
  <c r="J14" i="72"/>
  <c r="J88" i="72" s="1"/>
  <c r="E7" i="72"/>
  <c r="E47" i="72" s="1"/>
  <c r="E82" i="72"/>
  <c r="AY150" i="1"/>
  <c r="AX150" i="1"/>
  <c r="BI202" i="71"/>
  <c r="BH202" i="71"/>
  <c r="BG202" i="71"/>
  <c r="BF202" i="71"/>
  <c r="T202" i="71"/>
  <c r="R202" i="71"/>
  <c r="P202" i="71"/>
  <c r="BK202" i="71"/>
  <c r="J202" i="71"/>
  <c r="BE202" i="71" s="1"/>
  <c r="BI201" i="71"/>
  <c r="BH201" i="71"/>
  <c r="BG201" i="71"/>
  <c r="BF201" i="71"/>
  <c r="T201" i="71"/>
  <c r="R201" i="71"/>
  <c r="P201" i="71"/>
  <c r="BK201" i="71"/>
  <c r="J201" i="71"/>
  <c r="BE201" i="71" s="1"/>
  <c r="BI199" i="71"/>
  <c r="BH199" i="71"/>
  <c r="BG199" i="71"/>
  <c r="BF199" i="71"/>
  <c r="T199" i="71"/>
  <c r="T198" i="71" s="1"/>
  <c r="R199" i="71"/>
  <c r="P199" i="71"/>
  <c r="BK199" i="71"/>
  <c r="J199" i="71"/>
  <c r="BE199" i="71" s="1"/>
  <c r="BI196" i="71"/>
  <c r="BH196" i="71"/>
  <c r="BG196" i="71"/>
  <c r="BF196" i="71"/>
  <c r="T196" i="71"/>
  <c r="T195" i="71" s="1"/>
  <c r="R196" i="71"/>
  <c r="R195" i="71"/>
  <c r="P196" i="71"/>
  <c r="P195" i="71" s="1"/>
  <c r="BK196" i="71"/>
  <c r="BK195" i="71"/>
  <c r="J195" i="71" s="1"/>
  <c r="J75" i="71" s="1"/>
  <c r="J196" i="71"/>
  <c r="BE196" i="71" s="1"/>
  <c r="BI193" i="71"/>
  <c r="BH193" i="71"/>
  <c r="BG193" i="71"/>
  <c r="BF193" i="71"/>
  <c r="T193" i="71"/>
  <c r="T192" i="71" s="1"/>
  <c r="R193" i="71"/>
  <c r="R192" i="71" s="1"/>
  <c r="P193" i="71"/>
  <c r="P192" i="71" s="1"/>
  <c r="BK193" i="71"/>
  <c r="BK192" i="71" s="1"/>
  <c r="J192" i="71" s="1"/>
  <c r="J73" i="71" s="1"/>
  <c r="J193" i="71"/>
  <c r="BE193" i="71" s="1"/>
  <c r="BI188" i="71"/>
  <c r="BH188" i="71"/>
  <c r="BG188" i="71"/>
  <c r="BF188" i="71"/>
  <c r="T188" i="71"/>
  <c r="T187" i="71" s="1"/>
  <c r="R188" i="71"/>
  <c r="R187" i="71" s="1"/>
  <c r="P188" i="71"/>
  <c r="P187" i="71" s="1"/>
  <c r="BK188" i="71"/>
  <c r="BK187" i="71" s="1"/>
  <c r="J187" i="71" s="1"/>
  <c r="J72" i="71" s="1"/>
  <c r="J188" i="71"/>
  <c r="BE188" i="71"/>
  <c r="BI185" i="71"/>
  <c r="BH185" i="71"/>
  <c r="BG185" i="71"/>
  <c r="BF185" i="71"/>
  <c r="T185" i="71"/>
  <c r="R185" i="71"/>
  <c r="P185" i="71"/>
  <c r="BK185" i="71"/>
  <c r="J185" i="71"/>
  <c r="BE185" i="71" s="1"/>
  <c r="BI184" i="71"/>
  <c r="BH184" i="71"/>
  <c r="BG184" i="71"/>
  <c r="BF184" i="71"/>
  <c r="T184" i="71"/>
  <c r="R184" i="71"/>
  <c r="P184" i="71"/>
  <c r="BK184" i="71"/>
  <c r="J184" i="71"/>
  <c r="BE184" i="71" s="1"/>
  <c r="BI182" i="71"/>
  <c r="BH182" i="71"/>
  <c r="BG182" i="71"/>
  <c r="BF182" i="71"/>
  <c r="T182" i="71"/>
  <c r="R182" i="71"/>
  <c r="P182" i="71"/>
  <c r="BK182" i="71"/>
  <c r="J182" i="71"/>
  <c r="BE182" i="71" s="1"/>
  <c r="BI180" i="71"/>
  <c r="BH180" i="71"/>
  <c r="BG180" i="71"/>
  <c r="BF180" i="71"/>
  <c r="T180" i="71"/>
  <c r="R180" i="71"/>
  <c r="P180" i="71"/>
  <c r="BK180" i="71"/>
  <c r="J180" i="71"/>
  <c r="BE180" i="71" s="1"/>
  <c r="BI179" i="71"/>
  <c r="BH179" i="71"/>
  <c r="BG179" i="71"/>
  <c r="BF179" i="71"/>
  <c r="T179" i="71"/>
  <c r="R179" i="71"/>
  <c r="P179" i="71"/>
  <c r="BK179" i="71"/>
  <c r="J179" i="71"/>
  <c r="BE179" i="71" s="1"/>
  <c r="BI177" i="71"/>
  <c r="BH177" i="71"/>
  <c r="BG177" i="71"/>
  <c r="BF177" i="71"/>
  <c r="T177" i="71"/>
  <c r="R177" i="71"/>
  <c r="P177" i="71"/>
  <c r="BK177" i="71"/>
  <c r="J177" i="71"/>
  <c r="BE177" i="71" s="1"/>
  <c r="BI175" i="71"/>
  <c r="BH175" i="71"/>
  <c r="BG175" i="71"/>
  <c r="BF175" i="71"/>
  <c r="T175" i="71"/>
  <c r="R175" i="71"/>
  <c r="P175" i="71"/>
  <c r="BK175" i="71"/>
  <c r="J175" i="71"/>
  <c r="BE175" i="71" s="1"/>
  <c r="BI173" i="71"/>
  <c r="BH173" i="71"/>
  <c r="BG173" i="71"/>
  <c r="BF173" i="71"/>
  <c r="T173" i="71"/>
  <c r="R173" i="71"/>
  <c r="R172" i="71" s="1"/>
  <c r="P173" i="71"/>
  <c r="BK173" i="71"/>
  <c r="J173" i="71"/>
  <c r="BE173" i="71"/>
  <c r="BI171" i="71"/>
  <c r="BH171" i="71"/>
  <c r="BG171" i="71"/>
  <c r="BF171" i="71"/>
  <c r="T171" i="71"/>
  <c r="R171" i="71"/>
  <c r="P171" i="71"/>
  <c r="BK171" i="71"/>
  <c r="J171" i="71"/>
  <c r="BE171" i="71" s="1"/>
  <c r="BI169" i="71"/>
  <c r="BH169" i="71"/>
  <c r="BG169" i="71"/>
  <c r="BF169" i="71"/>
  <c r="T169" i="71"/>
  <c r="R169" i="71"/>
  <c r="P169" i="71"/>
  <c r="BK169" i="71"/>
  <c r="J169" i="71"/>
  <c r="BE169" i="71" s="1"/>
  <c r="BI167" i="71"/>
  <c r="BH167" i="71"/>
  <c r="BG167" i="71"/>
  <c r="BF167" i="71"/>
  <c r="T167" i="71"/>
  <c r="R167" i="71"/>
  <c r="P167" i="71"/>
  <c r="BK167" i="71"/>
  <c r="J167" i="71"/>
  <c r="BE167" i="71" s="1"/>
  <c r="BI165" i="71"/>
  <c r="BH165" i="71"/>
  <c r="BG165" i="71"/>
  <c r="BF165" i="71"/>
  <c r="T165" i="71"/>
  <c r="R165" i="71"/>
  <c r="P165" i="71"/>
  <c r="BK165" i="71"/>
  <c r="J165" i="71"/>
  <c r="BE165" i="71" s="1"/>
  <c r="BI163" i="71"/>
  <c r="BH163" i="71"/>
  <c r="BG163" i="71"/>
  <c r="BF163" i="71"/>
  <c r="T163" i="71"/>
  <c r="R163" i="71"/>
  <c r="P163" i="71"/>
  <c r="BK163" i="71"/>
  <c r="J163" i="71"/>
  <c r="BE163" i="71" s="1"/>
  <c r="BI161" i="71"/>
  <c r="BH161" i="71"/>
  <c r="BG161" i="71"/>
  <c r="BF161" i="71"/>
  <c r="T161" i="71"/>
  <c r="R161" i="71"/>
  <c r="P161" i="71"/>
  <c r="BK161" i="71"/>
  <c r="J161" i="71"/>
  <c r="BE161" i="71" s="1"/>
  <c r="BI159" i="71"/>
  <c r="BH159" i="71"/>
  <c r="BG159" i="71"/>
  <c r="BF159" i="71"/>
  <c r="T159" i="71"/>
  <c r="T156" i="71" s="1"/>
  <c r="R159" i="71"/>
  <c r="P159" i="71"/>
  <c r="BK159" i="71"/>
  <c r="J159" i="71"/>
  <c r="BE159" i="71" s="1"/>
  <c r="BI157" i="71"/>
  <c r="BH157" i="71"/>
  <c r="BG157" i="71"/>
  <c r="BF157" i="71"/>
  <c r="T157" i="71"/>
  <c r="R157" i="71"/>
  <c r="P157" i="71"/>
  <c r="P156" i="71" s="1"/>
  <c r="BK157" i="71"/>
  <c r="BK156" i="71" s="1"/>
  <c r="J156" i="71" s="1"/>
  <c r="J70" i="71" s="1"/>
  <c r="J157" i="71"/>
  <c r="BE157" i="71" s="1"/>
  <c r="BI154" i="71"/>
  <c r="BH154" i="71"/>
  <c r="BG154" i="71"/>
  <c r="BF154" i="71"/>
  <c r="T154" i="71"/>
  <c r="R154" i="71"/>
  <c r="P154" i="71"/>
  <c r="BK154" i="71"/>
  <c r="J154" i="71"/>
  <c r="BE154" i="71"/>
  <c r="BI151" i="71"/>
  <c r="BH151" i="71"/>
  <c r="BG151" i="71"/>
  <c r="BF151" i="71"/>
  <c r="T151" i="71"/>
  <c r="T150" i="71" s="1"/>
  <c r="R151" i="71"/>
  <c r="P151" i="71"/>
  <c r="P150" i="71" s="1"/>
  <c r="BK151" i="71"/>
  <c r="BK150" i="71" s="1"/>
  <c r="J150" i="71" s="1"/>
  <c r="J69" i="71" s="1"/>
  <c r="J151" i="71"/>
  <c r="BE151" i="71"/>
  <c r="BI148" i="71"/>
  <c r="BH148" i="71"/>
  <c r="BG148" i="71"/>
  <c r="BF148" i="71"/>
  <c r="T148" i="71"/>
  <c r="R148" i="71"/>
  <c r="P148" i="71"/>
  <c r="BK148" i="71"/>
  <c r="J148" i="71"/>
  <c r="BE148" i="71" s="1"/>
  <c r="BI147" i="71"/>
  <c r="BH147" i="71"/>
  <c r="BG147" i="71"/>
  <c r="BF147" i="71"/>
  <c r="T147" i="71"/>
  <c r="R147" i="71"/>
  <c r="P147" i="71"/>
  <c r="BK147" i="71"/>
  <c r="J147" i="71"/>
  <c r="BE147" i="71" s="1"/>
  <c r="BI145" i="71"/>
  <c r="BH145" i="71"/>
  <c r="BG145" i="71"/>
  <c r="BF145" i="71"/>
  <c r="T145" i="71"/>
  <c r="R145" i="71"/>
  <c r="P145" i="71"/>
  <c r="BK145" i="71"/>
  <c r="J145" i="71"/>
  <c r="BE145" i="71"/>
  <c r="BI143" i="71"/>
  <c r="BH143" i="71"/>
  <c r="BG143" i="71"/>
  <c r="BF143" i="71"/>
  <c r="T143" i="71"/>
  <c r="T142" i="71" s="1"/>
  <c r="R143" i="71"/>
  <c r="R142" i="71" s="1"/>
  <c r="P143" i="71"/>
  <c r="BK143" i="71"/>
  <c r="BK142" i="71" s="1"/>
  <c r="J142" i="71" s="1"/>
  <c r="J68" i="71" s="1"/>
  <c r="J143" i="71"/>
  <c r="BE143" i="71"/>
  <c r="BI141" i="71"/>
  <c r="BH141" i="71"/>
  <c r="BG141" i="71"/>
  <c r="BF141" i="71"/>
  <c r="T141" i="71"/>
  <c r="R141" i="71"/>
  <c r="P141" i="71"/>
  <c r="BK141" i="71"/>
  <c r="J141" i="71"/>
  <c r="BE141" i="71" s="1"/>
  <c r="BI139" i="71"/>
  <c r="BH139" i="71"/>
  <c r="BG139" i="71"/>
  <c r="BF139" i="71"/>
  <c r="T139" i="71"/>
  <c r="R139" i="71"/>
  <c r="P139" i="71"/>
  <c r="BK139" i="71"/>
  <c r="J139" i="71"/>
  <c r="BE139" i="71"/>
  <c r="BI137" i="71"/>
  <c r="BH137" i="71"/>
  <c r="BG137" i="71"/>
  <c r="BF137" i="71"/>
  <c r="T137" i="71"/>
  <c r="T136" i="71" s="1"/>
  <c r="R137" i="71"/>
  <c r="R136" i="71"/>
  <c r="P137" i="71"/>
  <c r="P136" i="71" s="1"/>
  <c r="BK137" i="71"/>
  <c r="BK136" i="71"/>
  <c r="J136" i="71" s="1"/>
  <c r="J67" i="71" s="1"/>
  <c r="J137" i="71"/>
  <c r="BE137" i="71" s="1"/>
  <c r="BI134" i="71"/>
  <c r="BH134" i="71"/>
  <c r="BG134" i="71"/>
  <c r="BF134" i="71"/>
  <c r="T134" i="71"/>
  <c r="R134" i="71"/>
  <c r="P134" i="71"/>
  <c r="BK134" i="71"/>
  <c r="J134" i="71"/>
  <c r="BE134" i="71" s="1"/>
  <c r="BI132" i="71"/>
  <c r="BH132" i="71"/>
  <c r="BG132" i="71"/>
  <c r="BF132" i="71"/>
  <c r="T132" i="71"/>
  <c r="R132" i="71"/>
  <c r="P132" i="71"/>
  <c r="BK132" i="71"/>
  <c r="J132" i="71"/>
  <c r="BE132" i="71"/>
  <c r="BI130" i="71"/>
  <c r="BH130" i="71"/>
  <c r="BG130" i="71"/>
  <c r="BF130" i="71"/>
  <c r="T130" i="71"/>
  <c r="R130" i="71"/>
  <c r="P130" i="71"/>
  <c r="BK130" i="71"/>
  <c r="J130" i="71"/>
  <c r="BE130" i="71" s="1"/>
  <c r="BI128" i="71"/>
  <c r="BH128" i="71"/>
  <c r="BG128" i="71"/>
  <c r="BF128" i="71"/>
  <c r="T128" i="71"/>
  <c r="R128" i="71"/>
  <c r="P128" i="71"/>
  <c r="BK128" i="71"/>
  <c r="J128" i="71"/>
  <c r="BE128" i="71"/>
  <c r="BI125" i="71"/>
  <c r="BH125" i="71"/>
  <c r="BG125" i="71"/>
  <c r="BF125" i="71"/>
  <c r="T125" i="71"/>
  <c r="R125" i="71"/>
  <c r="P125" i="71"/>
  <c r="BK125" i="71"/>
  <c r="J125" i="71"/>
  <c r="BE125" i="71" s="1"/>
  <c r="BI123" i="71"/>
  <c r="BH123" i="71"/>
  <c r="BG123" i="71"/>
  <c r="BF123" i="71"/>
  <c r="T123" i="71"/>
  <c r="R123" i="71"/>
  <c r="P123" i="71"/>
  <c r="BK123" i="71"/>
  <c r="J123" i="71"/>
  <c r="BE123" i="71"/>
  <c r="BI120" i="71"/>
  <c r="BH120" i="71"/>
  <c r="BG120" i="71"/>
  <c r="BF120" i="71"/>
  <c r="T120" i="71"/>
  <c r="R120" i="71"/>
  <c r="P120" i="71"/>
  <c r="BK120" i="71"/>
  <c r="J120" i="71"/>
  <c r="BE120" i="71" s="1"/>
  <c r="BI117" i="71"/>
  <c r="BH117" i="71"/>
  <c r="BG117" i="71"/>
  <c r="BF117" i="71"/>
  <c r="T117" i="71"/>
  <c r="R117" i="71"/>
  <c r="P117" i="71"/>
  <c r="BK117" i="71"/>
  <c r="J117" i="71"/>
  <c r="BE117" i="71"/>
  <c r="BI116" i="71"/>
  <c r="BH116" i="71"/>
  <c r="BG116" i="71"/>
  <c r="BF116" i="71"/>
  <c r="T116" i="71"/>
  <c r="R116" i="71"/>
  <c r="P116" i="71"/>
  <c r="BK116" i="71"/>
  <c r="J116" i="71"/>
  <c r="BE116" i="71" s="1"/>
  <c r="BI114" i="71"/>
  <c r="BH114" i="71"/>
  <c r="BG114" i="71"/>
  <c r="BF114" i="71"/>
  <c r="T114" i="71"/>
  <c r="R114" i="71"/>
  <c r="P114" i="71"/>
  <c r="BK114" i="71"/>
  <c r="J114" i="71"/>
  <c r="BE114" i="71"/>
  <c r="BI112" i="71"/>
  <c r="BH112" i="71"/>
  <c r="BG112" i="71"/>
  <c r="BF112" i="71"/>
  <c r="T112" i="71"/>
  <c r="R112" i="71"/>
  <c r="P112" i="71"/>
  <c r="BK112" i="71"/>
  <c r="J112" i="71"/>
  <c r="BE112" i="71" s="1"/>
  <c r="BI111" i="71"/>
  <c r="BH111" i="71"/>
  <c r="BG111" i="71"/>
  <c r="BF111" i="71"/>
  <c r="T111" i="71"/>
  <c r="R111" i="71"/>
  <c r="P111" i="71"/>
  <c r="BK111" i="71"/>
  <c r="J111" i="71"/>
  <c r="BE111" i="71"/>
  <c r="BI109" i="71"/>
  <c r="BH109" i="71"/>
  <c r="BG109" i="71"/>
  <c r="BF109" i="71"/>
  <c r="T109" i="71"/>
  <c r="R109" i="71"/>
  <c r="P109" i="71"/>
  <c r="BK109" i="71"/>
  <c r="J109" i="71"/>
  <c r="BE109" i="71" s="1"/>
  <c r="BI107" i="71"/>
  <c r="BH107" i="71"/>
  <c r="BG107" i="71"/>
  <c r="BF107" i="71"/>
  <c r="T107" i="71"/>
  <c r="R107" i="71"/>
  <c r="P107" i="71"/>
  <c r="BK107" i="71"/>
  <c r="J107" i="71"/>
  <c r="BE107" i="71"/>
  <c r="BI105" i="71"/>
  <c r="BH105" i="71"/>
  <c r="BG105" i="71"/>
  <c r="BF105" i="71"/>
  <c r="T105" i="71"/>
  <c r="R105" i="71"/>
  <c r="P105" i="71"/>
  <c r="BK105" i="71"/>
  <c r="J105" i="71"/>
  <c r="BE105" i="71"/>
  <c r="BI103" i="71"/>
  <c r="F38" i="71"/>
  <c r="BD150" i="1" s="1"/>
  <c r="BH103" i="71"/>
  <c r="BG103" i="71"/>
  <c r="F36" i="71"/>
  <c r="BB150" i="1" s="1"/>
  <c r="BF103" i="71"/>
  <c r="F35" i="71" s="1"/>
  <c r="BA150" i="1" s="1"/>
  <c r="T103" i="71"/>
  <c r="T102" i="71" s="1"/>
  <c r="R103" i="71"/>
  <c r="R102" i="71"/>
  <c r="P103" i="71"/>
  <c r="P102" i="71" s="1"/>
  <c r="BK103" i="71"/>
  <c r="BK102" i="71" s="1"/>
  <c r="J103" i="71"/>
  <c r="BE103" i="71" s="1"/>
  <c r="J96" i="71"/>
  <c r="F96" i="71"/>
  <c r="F94" i="71"/>
  <c r="E92" i="71"/>
  <c r="J59" i="71"/>
  <c r="F59" i="71"/>
  <c r="F57" i="71"/>
  <c r="E55" i="71"/>
  <c r="J22" i="71"/>
  <c r="E22" i="71"/>
  <c r="F60" i="71" s="1"/>
  <c r="J21" i="71"/>
  <c r="J16" i="71"/>
  <c r="J57" i="71" s="1"/>
  <c r="E7" i="71"/>
  <c r="E49" i="71" s="1"/>
  <c r="E86" i="71"/>
  <c r="AY149" i="1"/>
  <c r="AX149" i="1"/>
  <c r="BI110" i="70"/>
  <c r="BH110" i="70"/>
  <c r="BG110" i="70"/>
  <c r="BF110" i="70"/>
  <c r="T110" i="70"/>
  <c r="T109" i="70" s="1"/>
  <c r="R110" i="70"/>
  <c r="R109" i="70" s="1"/>
  <c r="P110" i="70"/>
  <c r="P109" i="70" s="1"/>
  <c r="BK110" i="70"/>
  <c r="BK109" i="70" s="1"/>
  <c r="J109" i="70" s="1"/>
  <c r="J68" i="70" s="1"/>
  <c r="J110" i="70"/>
  <c r="BE110" i="70"/>
  <c r="BI107" i="70"/>
  <c r="BH107" i="70"/>
  <c r="BG107" i="70"/>
  <c r="BF107" i="70"/>
  <c r="T107" i="70"/>
  <c r="T106" i="70" s="1"/>
  <c r="R107" i="70"/>
  <c r="R106" i="70" s="1"/>
  <c r="P107" i="70"/>
  <c r="P106" i="70" s="1"/>
  <c r="BK107" i="70"/>
  <c r="BK106" i="70" s="1"/>
  <c r="J106" i="70" s="1"/>
  <c r="J67" i="70" s="1"/>
  <c r="J107" i="70"/>
  <c r="BE107" i="70"/>
  <c r="BI104" i="70"/>
  <c r="BH104" i="70"/>
  <c r="BG104" i="70"/>
  <c r="BF104" i="70"/>
  <c r="J35" i="70" s="1"/>
  <c r="AW149" i="1" s="1"/>
  <c r="T104" i="70"/>
  <c r="R104" i="70"/>
  <c r="P104" i="70"/>
  <c r="BK104" i="70"/>
  <c r="J104" i="70"/>
  <c r="BE104" i="70" s="1"/>
  <c r="BI102" i="70"/>
  <c r="BH102" i="70"/>
  <c r="BG102" i="70"/>
  <c r="BF102" i="70"/>
  <c r="T102" i="70"/>
  <c r="R102" i="70"/>
  <c r="P102" i="70"/>
  <c r="BK102" i="70"/>
  <c r="J102" i="70"/>
  <c r="BE102" i="70" s="1"/>
  <c r="BI99" i="70"/>
  <c r="BH99" i="70"/>
  <c r="BG99" i="70"/>
  <c r="BF99" i="70"/>
  <c r="T99" i="70"/>
  <c r="R99" i="70"/>
  <c r="P99" i="70"/>
  <c r="BK99" i="70"/>
  <c r="J99" i="70"/>
  <c r="BE99" i="70" s="1"/>
  <c r="BI97" i="70"/>
  <c r="BH97" i="70"/>
  <c r="BG97" i="70"/>
  <c r="BF97" i="70"/>
  <c r="T97" i="70"/>
  <c r="R97" i="70"/>
  <c r="P97" i="70"/>
  <c r="BK97" i="70"/>
  <c r="J97" i="70"/>
  <c r="BE97" i="70" s="1"/>
  <c r="BI95" i="70"/>
  <c r="BH95" i="70"/>
  <c r="F37" i="70"/>
  <c r="BC149" i="1" s="1"/>
  <c r="BG95" i="70"/>
  <c r="BF95" i="70"/>
  <c r="F35" i="70"/>
  <c r="BA149" i="1" s="1"/>
  <c r="T95" i="70"/>
  <c r="R95" i="70"/>
  <c r="P95" i="70"/>
  <c r="BK95" i="70"/>
  <c r="BK94" i="70" s="1"/>
  <c r="BK93" i="70" s="1"/>
  <c r="J95" i="70"/>
  <c r="BE95" i="70"/>
  <c r="J88" i="70"/>
  <c r="F88" i="70"/>
  <c r="F86" i="70"/>
  <c r="E84" i="70"/>
  <c r="J59" i="70"/>
  <c r="F59" i="70"/>
  <c r="F57" i="70"/>
  <c r="E55" i="70"/>
  <c r="J22" i="70"/>
  <c r="E22" i="70"/>
  <c r="F60" i="70" s="1"/>
  <c r="J21" i="70"/>
  <c r="J16" i="70"/>
  <c r="J57" i="70" s="1"/>
  <c r="E7" i="70"/>
  <c r="E49" i="70" s="1"/>
  <c r="AY147" i="1"/>
  <c r="AX147" i="1"/>
  <c r="BI151" i="69"/>
  <c r="BH151" i="69"/>
  <c r="BG151" i="69"/>
  <c r="BF151" i="69"/>
  <c r="T151" i="69"/>
  <c r="R151" i="69"/>
  <c r="P151" i="69"/>
  <c r="BK151" i="69"/>
  <c r="BK146" i="69" s="1"/>
  <c r="J146" i="69" s="1"/>
  <c r="J71" i="69" s="1"/>
  <c r="J151" i="69"/>
  <c r="BE151" i="69"/>
  <c r="BI147" i="69"/>
  <c r="BH147" i="69"/>
  <c r="BG147" i="69"/>
  <c r="BF147" i="69"/>
  <c r="T147" i="69"/>
  <c r="T146" i="69"/>
  <c r="R147" i="69"/>
  <c r="R146" i="69"/>
  <c r="P147" i="69"/>
  <c r="P146" i="69"/>
  <c r="BK147" i="69"/>
  <c r="J147" i="69"/>
  <c r="BE147" i="69" s="1"/>
  <c r="BI145" i="69"/>
  <c r="BH145" i="69"/>
  <c r="BG145" i="69"/>
  <c r="BF145" i="69"/>
  <c r="T145" i="69"/>
  <c r="R145" i="69"/>
  <c r="P145" i="69"/>
  <c r="BK145" i="69"/>
  <c r="J145" i="69"/>
  <c r="BE145" i="69" s="1"/>
  <c r="BI143" i="69"/>
  <c r="BH143" i="69"/>
  <c r="BG143" i="69"/>
  <c r="BF143" i="69"/>
  <c r="T143" i="69"/>
  <c r="R143" i="69"/>
  <c r="P143" i="69"/>
  <c r="BK143" i="69"/>
  <c r="J143" i="69"/>
  <c r="BE143" i="69"/>
  <c r="BI141" i="69"/>
  <c r="BH141" i="69"/>
  <c r="BG141" i="69"/>
  <c r="BF141" i="69"/>
  <c r="T141" i="69"/>
  <c r="T140" i="69" s="1"/>
  <c r="T139" i="69" s="1"/>
  <c r="R141" i="69"/>
  <c r="P141" i="69"/>
  <c r="P140" i="69"/>
  <c r="P139" i="69" s="1"/>
  <c r="BK141" i="69"/>
  <c r="J141" i="69"/>
  <c r="BE141" i="69"/>
  <c r="BI138" i="69"/>
  <c r="BH138" i="69"/>
  <c r="BG138" i="69"/>
  <c r="BF138" i="69"/>
  <c r="T138" i="69"/>
  <c r="T137" i="69" s="1"/>
  <c r="R138" i="69"/>
  <c r="R137" i="69"/>
  <c r="P138" i="69"/>
  <c r="P137" i="69" s="1"/>
  <c r="BK138" i="69"/>
  <c r="BK137" i="69"/>
  <c r="J137" i="69" s="1"/>
  <c r="J68" i="69" s="1"/>
  <c r="J138" i="69"/>
  <c r="BE138" i="69" s="1"/>
  <c r="BI134" i="69"/>
  <c r="BH134" i="69"/>
  <c r="BG134" i="69"/>
  <c r="BF134" i="69"/>
  <c r="T134" i="69"/>
  <c r="T133" i="69"/>
  <c r="R134" i="69"/>
  <c r="R133" i="69"/>
  <c r="P134" i="69"/>
  <c r="P133" i="69"/>
  <c r="BK134" i="69"/>
  <c r="BK133" i="69"/>
  <c r="J133" i="69" s="1"/>
  <c r="J67" i="69" s="1"/>
  <c r="J134" i="69"/>
  <c r="BE134" i="69"/>
  <c r="BI131" i="69"/>
  <c r="BH131" i="69"/>
  <c r="BG131" i="69"/>
  <c r="BF131" i="69"/>
  <c r="T131" i="69"/>
  <c r="R131" i="69"/>
  <c r="P131" i="69"/>
  <c r="BK131" i="69"/>
  <c r="J131" i="69"/>
  <c r="BE131" i="69"/>
  <c r="BI129" i="69"/>
  <c r="BH129" i="69"/>
  <c r="BG129" i="69"/>
  <c r="BF129" i="69"/>
  <c r="T129" i="69"/>
  <c r="R129" i="69"/>
  <c r="P129" i="69"/>
  <c r="BK129" i="69"/>
  <c r="J129" i="69"/>
  <c r="BE129" i="69"/>
  <c r="BI127" i="69"/>
  <c r="BH127" i="69"/>
  <c r="BG127" i="69"/>
  <c r="BF127" i="69"/>
  <c r="T127" i="69"/>
  <c r="R127" i="69"/>
  <c r="P127" i="69"/>
  <c r="BK127" i="69"/>
  <c r="J127" i="69"/>
  <c r="BE127" i="69"/>
  <c r="BI126" i="69"/>
  <c r="BH126" i="69"/>
  <c r="BG126" i="69"/>
  <c r="BF126" i="69"/>
  <c r="T126" i="69"/>
  <c r="R126" i="69"/>
  <c r="P126" i="69"/>
  <c r="P121" i="69" s="1"/>
  <c r="BK126" i="69"/>
  <c r="J126" i="69"/>
  <c r="BE126" i="69"/>
  <c r="BI124" i="69"/>
  <c r="BH124" i="69"/>
  <c r="BG124" i="69"/>
  <c r="BF124" i="69"/>
  <c r="T124" i="69"/>
  <c r="T121" i="69" s="1"/>
  <c r="R124" i="69"/>
  <c r="P124" i="69"/>
  <c r="BK124" i="69"/>
  <c r="J124" i="69"/>
  <c r="BE124" i="69"/>
  <c r="BI122" i="69"/>
  <c r="BH122" i="69"/>
  <c r="BG122" i="69"/>
  <c r="BF122" i="69"/>
  <c r="T122" i="69"/>
  <c r="R122" i="69"/>
  <c r="R121" i="69"/>
  <c r="P122" i="69"/>
  <c r="BK122" i="69"/>
  <c r="BK121" i="69"/>
  <c r="J121" i="69" s="1"/>
  <c r="J66" i="69" s="1"/>
  <c r="J122" i="69"/>
  <c r="BE122" i="69" s="1"/>
  <c r="BI119" i="69"/>
  <c r="BH119" i="69"/>
  <c r="BG119" i="69"/>
  <c r="BF119" i="69"/>
  <c r="T119" i="69"/>
  <c r="T118" i="69"/>
  <c r="R119" i="69"/>
  <c r="R118" i="69" s="1"/>
  <c r="P119" i="69"/>
  <c r="P118" i="69"/>
  <c r="BK119" i="69"/>
  <c r="BK118" i="69" s="1"/>
  <c r="J118" i="69" s="1"/>
  <c r="J65" i="69" s="1"/>
  <c r="J119" i="69"/>
  <c r="BE119" i="69" s="1"/>
  <c r="BI116" i="69"/>
  <c r="BH116" i="69"/>
  <c r="BG116" i="69"/>
  <c r="BF116" i="69"/>
  <c r="T116" i="69"/>
  <c r="R116" i="69"/>
  <c r="P116" i="69"/>
  <c r="BK116" i="69"/>
  <c r="J116" i="69"/>
  <c r="BE116" i="69"/>
  <c r="BI113" i="69"/>
  <c r="BH113" i="69"/>
  <c r="BG113" i="69"/>
  <c r="BF113" i="69"/>
  <c r="T113" i="69"/>
  <c r="T112" i="69" s="1"/>
  <c r="R113" i="69"/>
  <c r="R112" i="69" s="1"/>
  <c r="P113" i="69"/>
  <c r="BK113" i="69"/>
  <c r="BK112" i="69" s="1"/>
  <c r="J112" i="69" s="1"/>
  <c r="J64" i="69" s="1"/>
  <c r="J113" i="69"/>
  <c r="BE113" i="69"/>
  <c r="BI111" i="69"/>
  <c r="BH111" i="69"/>
  <c r="BG111" i="69"/>
  <c r="BF111" i="69"/>
  <c r="T111" i="69"/>
  <c r="R111" i="69"/>
  <c r="P111" i="69"/>
  <c r="BK111" i="69"/>
  <c r="J111" i="69"/>
  <c r="BE111" i="69" s="1"/>
  <c r="BI109" i="69"/>
  <c r="BH109" i="69"/>
  <c r="BG109" i="69"/>
  <c r="BF109" i="69"/>
  <c r="T109" i="69"/>
  <c r="R109" i="69"/>
  <c r="P109" i="69"/>
  <c r="BK109" i="69"/>
  <c r="J109" i="69"/>
  <c r="BE109" i="69"/>
  <c r="BI108" i="69"/>
  <c r="BH108" i="69"/>
  <c r="BG108" i="69"/>
  <c r="BF108" i="69"/>
  <c r="T108" i="69"/>
  <c r="R108" i="69"/>
  <c r="P108" i="69"/>
  <c r="BK108" i="69"/>
  <c r="J108" i="69"/>
  <c r="BE108" i="69" s="1"/>
  <c r="BI105" i="69"/>
  <c r="BH105" i="69"/>
  <c r="BG105" i="69"/>
  <c r="BF105" i="69"/>
  <c r="T105" i="69"/>
  <c r="R105" i="69"/>
  <c r="P105" i="69"/>
  <c r="P100" i="69" s="1"/>
  <c r="BK105" i="69"/>
  <c r="J105" i="69"/>
  <c r="BE105" i="69"/>
  <c r="BI103" i="69"/>
  <c r="BH103" i="69"/>
  <c r="BG103" i="69"/>
  <c r="BF103" i="69"/>
  <c r="T103" i="69"/>
  <c r="T100" i="69" s="1"/>
  <c r="R103" i="69"/>
  <c r="P103" i="69"/>
  <c r="BK103" i="69"/>
  <c r="J103" i="69"/>
  <c r="BE103" i="69" s="1"/>
  <c r="BI101" i="69"/>
  <c r="BH101" i="69"/>
  <c r="BG101" i="69"/>
  <c r="BF101" i="69"/>
  <c r="T101" i="69"/>
  <c r="R101" i="69"/>
  <c r="R100" i="69" s="1"/>
  <c r="P101" i="69"/>
  <c r="BK101" i="69"/>
  <c r="BK100" i="69" s="1"/>
  <c r="J100" i="69" s="1"/>
  <c r="J63" i="69" s="1"/>
  <c r="J101" i="69"/>
  <c r="BE101" i="69" s="1"/>
  <c r="BI98" i="69"/>
  <c r="BH98" i="69"/>
  <c r="BG98" i="69"/>
  <c r="BF98" i="69"/>
  <c r="T98" i="69"/>
  <c r="R98" i="69"/>
  <c r="P98" i="69"/>
  <c r="BK98" i="69"/>
  <c r="J98" i="69"/>
  <c r="BE98" i="69"/>
  <c r="BI96" i="69"/>
  <c r="BH96" i="69"/>
  <c r="BG96" i="69"/>
  <c r="F34" i="69"/>
  <c r="BB147" i="1" s="1"/>
  <c r="BF96" i="69"/>
  <c r="F33" i="69" s="1"/>
  <c r="BA147" i="1" s="1"/>
  <c r="T96" i="69"/>
  <c r="T95" i="69"/>
  <c r="R96" i="69"/>
  <c r="R95" i="69" s="1"/>
  <c r="P96" i="69"/>
  <c r="P95" i="69"/>
  <c r="BK96" i="69"/>
  <c r="BK95" i="69" s="1"/>
  <c r="J96" i="69"/>
  <c r="BE96" i="69"/>
  <c r="J89" i="69"/>
  <c r="F89" i="69"/>
  <c r="F87" i="69"/>
  <c r="E85" i="69"/>
  <c r="J55" i="69"/>
  <c r="F55" i="69"/>
  <c r="F53" i="69"/>
  <c r="E51" i="69"/>
  <c r="J20" i="69"/>
  <c r="E20" i="69"/>
  <c r="F56" i="69" s="1"/>
  <c r="J19" i="69"/>
  <c r="J14" i="69"/>
  <c r="J53" i="69" s="1"/>
  <c r="E7" i="69"/>
  <c r="E81" i="69" s="1"/>
  <c r="AY145" i="1"/>
  <c r="AX145" i="1"/>
  <c r="BI128" i="68"/>
  <c r="BH128" i="68"/>
  <c r="BG128" i="68"/>
  <c r="BF128" i="68"/>
  <c r="T128" i="68"/>
  <c r="T127" i="68" s="1"/>
  <c r="R128" i="68"/>
  <c r="R127" i="68" s="1"/>
  <c r="P128" i="68"/>
  <c r="P127" i="68" s="1"/>
  <c r="BK128" i="68"/>
  <c r="BK127" i="68"/>
  <c r="J127" i="68" s="1"/>
  <c r="J70" i="68" s="1"/>
  <c r="J128" i="68"/>
  <c r="BE128" i="68"/>
  <c r="BI126" i="68"/>
  <c r="BH126" i="68"/>
  <c r="BG126" i="68"/>
  <c r="BF126" i="68"/>
  <c r="T126" i="68"/>
  <c r="R126" i="68"/>
  <c r="P126" i="68"/>
  <c r="BK126" i="68"/>
  <c r="J126" i="68"/>
  <c r="BE126" i="68" s="1"/>
  <c r="BI124" i="68"/>
  <c r="BH124" i="68"/>
  <c r="BG124" i="68"/>
  <c r="BF124" i="68"/>
  <c r="T124" i="68"/>
  <c r="R124" i="68"/>
  <c r="P124" i="68"/>
  <c r="BK124" i="68"/>
  <c r="J124" i="68"/>
  <c r="BE124" i="68" s="1"/>
  <c r="BI123" i="68"/>
  <c r="BH123" i="68"/>
  <c r="BG123" i="68"/>
  <c r="BF123" i="68"/>
  <c r="T123" i="68"/>
  <c r="R123" i="68"/>
  <c r="P123" i="68"/>
  <c r="BK123" i="68"/>
  <c r="J123" i="68"/>
  <c r="BE123" i="68"/>
  <c r="BI121" i="68"/>
  <c r="BH121" i="68"/>
  <c r="BG121" i="68"/>
  <c r="BF121" i="68"/>
  <c r="T121" i="68"/>
  <c r="R121" i="68"/>
  <c r="P121" i="68"/>
  <c r="BK121" i="68"/>
  <c r="J121" i="68"/>
  <c r="BE121" i="68" s="1"/>
  <c r="BI120" i="68"/>
  <c r="BH120" i="68"/>
  <c r="BG120" i="68"/>
  <c r="BF120" i="68"/>
  <c r="T120" i="68"/>
  <c r="R120" i="68"/>
  <c r="P120" i="68"/>
  <c r="P115" i="68" s="1"/>
  <c r="BK120" i="68"/>
  <c r="J120" i="68"/>
  <c r="BE120" i="68"/>
  <c r="BI118" i="68"/>
  <c r="BH118" i="68"/>
  <c r="BG118" i="68"/>
  <c r="BF118" i="68"/>
  <c r="T118" i="68"/>
  <c r="T115" i="68" s="1"/>
  <c r="R118" i="68"/>
  <c r="P118" i="68"/>
  <c r="BK118" i="68"/>
  <c r="J118" i="68"/>
  <c r="BE118" i="68" s="1"/>
  <c r="BI116" i="68"/>
  <c r="BH116" i="68"/>
  <c r="BG116" i="68"/>
  <c r="BF116" i="68"/>
  <c r="T116" i="68"/>
  <c r="R116" i="68"/>
  <c r="R115" i="68" s="1"/>
  <c r="P116" i="68"/>
  <c r="BK116" i="68"/>
  <c r="BK115" i="68" s="1"/>
  <c r="J115" i="68" s="1"/>
  <c r="J69" i="68" s="1"/>
  <c r="J116" i="68"/>
  <c r="BE116" i="68" s="1"/>
  <c r="BI113" i="68"/>
  <c r="BH113" i="68"/>
  <c r="BG113" i="68"/>
  <c r="BF113" i="68"/>
  <c r="T113" i="68"/>
  <c r="R113" i="68"/>
  <c r="P113" i="68"/>
  <c r="BK113" i="68"/>
  <c r="J113" i="68"/>
  <c r="BE113" i="68"/>
  <c r="BI112" i="68"/>
  <c r="BH112" i="68"/>
  <c r="BG112" i="68"/>
  <c r="BF112" i="68"/>
  <c r="T112" i="68"/>
  <c r="R112" i="68"/>
  <c r="P112" i="68"/>
  <c r="P107" i="68" s="1"/>
  <c r="BK112" i="68"/>
  <c r="J112" i="68"/>
  <c r="BE112" i="68" s="1"/>
  <c r="BI110" i="68"/>
  <c r="BH110" i="68"/>
  <c r="BG110" i="68"/>
  <c r="BF110" i="68"/>
  <c r="T110" i="68"/>
  <c r="R110" i="68"/>
  <c r="P110" i="68"/>
  <c r="BK110" i="68"/>
  <c r="J110" i="68"/>
  <c r="BE110" i="68"/>
  <c r="BI108" i="68"/>
  <c r="BH108" i="68"/>
  <c r="BG108" i="68"/>
  <c r="BF108" i="68"/>
  <c r="T108" i="68"/>
  <c r="T107" i="68" s="1"/>
  <c r="R108" i="68"/>
  <c r="R107" i="68"/>
  <c r="P108" i="68"/>
  <c r="BK108" i="68"/>
  <c r="BK107" i="68"/>
  <c r="J107" i="68" s="1"/>
  <c r="J68" i="68" s="1"/>
  <c r="J108" i="68"/>
  <c r="BE108" i="68" s="1"/>
  <c r="BI106" i="68"/>
  <c r="BH106" i="68"/>
  <c r="BG106" i="68"/>
  <c r="BF106" i="68"/>
  <c r="T106" i="68"/>
  <c r="R106" i="68"/>
  <c r="P106" i="68"/>
  <c r="P101" i="68" s="1"/>
  <c r="BK106" i="68"/>
  <c r="J106" i="68"/>
  <c r="BE106" i="68"/>
  <c r="BI104" i="68"/>
  <c r="BH104" i="68"/>
  <c r="BG104" i="68"/>
  <c r="BF104" i="68"/>
  <c r="T104" i="68"/>
  <c r="T101" i="68" s="1"/>
  <c r="R104" i="68"/>
  <c r="P104" i="68"/>
  <c r="BK104" i="68"/>
  <c r="J104" i="68"/>
  <c r="BE104" i="68" s="1"/>
  <c r="J34" i="68" s="1"/>
  <c r="AV145" i="1" s="1"/>
  <c r="BI102" i="68"/>
  <c r="BH102" i="68"/>
  <c r="BG102" i="68"/>
  <c r="BF102" i="68"/>
  <c r="T102" i="68"/>
  <c r="R102" i="68"/>
  <c r="R101" i="68" s="1"/>
  <c r="P102" i="68"/>
  <c r="BK102" i="68"/>
  <c r="BK101" i="68" s="1"/>
  <c r="J101" i="68" s="1"/>
  <c r="J67" i="68" s="1"/>
  <c r="J102" i="68"/>
  <c r="BE102" i="68" s="1"/>
  <c r="BI99" i="68"/>
  <c r="F38" i="68" s="1"/>
  <c r="BD145" i="1" s="1"/>
  <c r="BH99" i="68"/>
  <c r="BG99" i="68"/>
  <c r="BF99" i="68"/>
  <c r="T99" i="68"/>
  <c r="R99" i="68"/>
  <c r="R96" i="68" s="1"/>
  <c r="P99" i="68"/>
  <c r="BK99" i="68"/>
  <c r="J99" i="68"/>
  <c r="BE99" i="68"/>
  <c r="BI97" i="68"/>
  <c r="BH97" i="68"/>
  <c r="BG97" i="68"/>
  <c r="F36" i="68" s="1"/>
  <c r="BB145" i="1" s="1"/>
  <c r="BF97" i="68"/>
  <c r="T97" i="68"/>
  <c r="T96" i="68"/>
  <c r="R97" i="68"/>
  <c r="P97" i="68"/>
  <c r="P96" i="68"/>
  <c r="BK97" i="68"/>
  <c r="BK96" i="68" s="1"/>
  <c r="J97" i="68"/>
  <c r="BE97" i="68"/>
  <c r="J90" i="68"/>
  <c r="F90" i="68"/>
  <c r="F88" i="68"/>
  <c r="E86" i="68"/>
  <c r="J59" i="68"/>
  <c r="F59" i="68"/>
  <c r="F57" i="68"/>
  <c r="E55" i="68"/>
  <c r="J22" i="68"/>
  <c r="E22" i="68"/>
  <c r="F60" i="68" s="1"/>
  <c r="J21" i="68"/>
  <c r="J16" i="68"/>
  <c r="J57" i="68" s="1"/>
  <c r="E7" i="68"/>
  <c r="E80" i="68"/>
  <c r="E49" i="68"/>
  <c r="AY144" i="1"/>
  <c r="AX144" i="1"/>
  <c r="BI164" i="67"/>
  <c r="BH164" i="67"/>
  <c r="BG164" i="67"/>
  <c r="BF164" i="67"/>
  <c r="T164" i="67"/>
  <c r="T163" i="67" s="1"/>
  <c r="R164" i="67"/>
  <c r="R163" i="67"/>
  <c r="P164" i="67"/>
  <c r="P163" i="67" s="1"/>
  <c r="BK164" i="67"/>
  <c r="BK163" i="67"/>
  <c r="J163" i="67"/>
  <c r="J74" i="67" s="1"/>
  <c r="J164" i="67"/>
  <c r="BE164" i="67" s="1"/>
  <c r="BI162" i="67"/>
  <c r="BH162" i="67"/>
  <c r="BG162" i="67"/>
  <c r="BF162" i="67"/>
  <c r="T162" i="67"/>
  <c r="R162" i="67"/>
  <c r="P162" i="67"/>
  <c r="BK162" i="67"/>
  <c r="J162" i="67"/>
  <c r="BE162" i="67" s="1"/>
  <c r="BI159" i="67"/>
  <c r="BH159" i="67"/>
  <c r="BG159" i="67"/>
  <c r="BF159" i="67"/>
  <c r="T159" i="67"/>
  <c r="R159" i="67"/>
  <c r="R156" i="67" s="1"/>
  <c r="P159" i="67"/>
  <c r="BK159" i="67"/>
  <c r="J159" i="67"/>
  <c r="BE159" i="67"/>
  <c r="BI157" i="67"/>
  <c r="BH157" i="67"/>
  <c r="BG157" i="67"/>
  <c r="BF157" i="67"/>
  <c r="T157" i="67"/>
  <c r="R157" i="67"/>
  <c r="P157" i="67"/>
  <c r="P156" i="67" s="1"/>
  <c r="BK157" i="67"/>
  <c r="J157" i="67"/>
  <c r="BE157" i="67" s="1"/>
  <c r="BI155" i="67"/>
  <c r="BH155" i="67"/>
  <c r="BG155" i="67"/>
  <c r="BF155" i="67"/>
  <c r="T155" i="67"/>
  <c r="R155" i="67"/>
  <c r="P155" i="67"/>
  <c r="BK155" i="67"/>
  <c r="J155" i="67"/>
  <c r="BE155" i="67" s="1"/>
  <c r="BI153" i="67"/>
  <c r="BH153" i="67"/>
  <c r="BG153" i="67"/>
  <c r="BF153" i="67"/>
  <c r="T153" i="67"/>
  <c r="R153" i="67"/>
  <c r="P153" i="67"/>
  <c r="BK153" i="67"/>
  <c r="J153" i="67"/>
  <c r="BE153" i="67" s="1"/>
  <c r="BI151" i="67"/>
  <c r="BH151" i="67"/>
  <c r="BG151" i="67"/>
  <c r="BF151" i="67"/>
  <c r="T151" i="67"/>
  <c r="R151" i="67"/>
  <c r="P151" i="67"/>
  <c r="BK151" i="67"/>
  <c r="J151" i="67"/>
  <c r="BE151" i="67" s="1"/>
  <c r="BI149" i="67"/>
  <c r="BH149" i="67"/>
  <c r="BG149" i="67"/>
  <c r="BF149" i="67"/>
  <c r="T149" i="67"/>
  <c r="R149" i="67"/>
  <c r="P149" i="67"/>
  <c r="BK149" i="67"/>
  <c r="J149" i="67"/>
  <c r="BE149" i="67"/>
  <c r="BI147" i="67"/>
  <c r="BH147" i="67"/>
  <c r="BG147" i="67"/>
  <c r="BF147" i="67"/>
  <c r="T147" i="67"/>
  <c r="R147" i="67"/>
  <c r="P147" i="67"/>
  <c r="BK147" i="67"/>
  <c r="BK143" i="67" s="1"/>
  <c r="J147" i="67"/>
  <c r="BE147" i="67"/>
  <c r="BI144" i="67"/>
  <c r="BH144" i="67"/>
  <c r="BG144" i="67"/>
  <c r="BF144" i="67"/>
  <c r="T144" i="67"/>
  <c r="R144" i="67"/>
  <c r="R143" i="67" s="1"/>
  <c r="P144" i="67"/>
  <c r="BK144" i="67"/>
  <c r="J144" i="67"/>
  <c r="BE144" i="67" s="1"/>
  <c r="BI141" i="67"/>
  <c r="BH141" i="67"/>
  <c r="BG141" i="67"/>
  <c r="BF141" i="67"/>
  <c r="T141" i="67"/>
  <c r="T140" i="67"/>
  <c r="R141" i="67"/>
  <c r="R140" i="67" s="1"/>
  <c r="P141" i="67"/>
  <c r="P140" i="67"/>
  <c r="BK141" i="67"/>
  <c r="BK140" i="67" s="1"/>
  <c r="J140" i="67" s="1"/>
  <c r="J70" i="67" s="1"/>
  <c r="J141" i="67"/>
  <c r="BE141" i="67" s="1"/>
  <c r="BI138" i="67"/>
  <c r="BH138" i="67"/>
  <c r="BG138" i="67"/>
  <c r="BF138" i="67"/>
  <c r="T138" i="67"/>
  <c r="T135" i="67" s="1"/>
  <c r="R138" i="67"/>
  <c r="P138" i="67"/>
  <c r="BK138" i="67"/>
  <c r="J138" i="67"/>
  <c r="BE138" i="67" s="1"/>
  <c r="BI136" i="67"/>
  <c r="BH136" i="67"/>
  <c r="BG136" i="67"/>
  <c r="BF136" i="67"/>
  <c r="T136" i="67"/>
  <c r="R136" i="67"/>
  <c r="R135" i="67"/>
  <c r="P136" i="67"/>
  <c r="P135" i="67" s="1"/>
  <c r="BK136" i="67"/>
  <c r="BK135" i="67"/>
  <c r="J135" i="67" s="1"/>
  <c r="J69" i="67" s="1"/>
  <c r="J136" i="67"/>
  <c r="BE136" i="67" s="1"/>
  <c r="BI133" i="67"/>
  <c r="BH133" i="67"/>
  <c r="BG133" i="67"/>
  <c r="BF133" i="67"/>
  <c r="T133" i="67"/>
  <c r="R133" i="67"/>
  <c r="P133" i="67"/>
  <c r="BK133" i="67"/>
  <c r="J133" i="67"/>
  <c r="BE133" i="67"/>
  <c r="BI131" i="67"/>
  <c r="BH131" i="67"/>
  <c r="BG131" i="67"/>
  <c r="BF131" i="67"/>
  <c r="T131" i="67"/>
  <c r="R131" i="67"/>
  <c r="P131" i="67"/>
  <c r="BK131" i="67"/>
  <c r="J131" i="67"/>
  <c r="BE131" i="67"/>
  <c r="BI129" i="67"/>
  <c r="BH129" i="67"/>
  <c r="BG129" i="67"/>
  <c r="BF129" i="67"/>
  <c r="T129" i="67"/>
  <c r="R129" i="67"/>
  <c r="P129" i="67"/>
  <c r="BK129" i="67"/>
  <c r="J129" i="67"/>
  <c r="BE129" i="67"/>
  <c r="BI127" i="67"/>
  <c r="BH127" i="67"/>
  <c r="BG127" i="67"/>
  <c r="BF127" i="67"/>
  <c r="T127" i="67"/>
  <c r="R127" i="67"/>
  <c r="P127" i="67"/>
  <c r="BK127" i="67"/>
  <c r="J127" i="67"/>
  <c r="BE127" i="67"/>
  <c r="BI126" i="67"/>
  <c r="BH126" i="67"/>
  <c r="BG126" i="67"/>
  <c r="BF126" i="67"/>
  <c r="T126" i="67"/>
  <c r="R126" i="67"/>
  <c r="P126" i="67"/>
  <c r="BK126" i="67"/>
  <c r="J126" i="67"/>
  <c r="BE126" i="67"/>
  <c r="BI123" i="67"/>
  <c r="BH123" i="67"/>
  <c r="BG123" i="67"/>
  <c r="BF123" i="67"/>
  <c r="T123" i="67"/>
  <c r="R123" i="67"/>
  <c r="P123" i="67"/>
  <c r="BK123" i="67"/>
  <c r="J123" i="67"/>
  <c r="BE123" i="67"/>
  <c r="BI121" i="67"/>
  <c r="BH121" i="67"/>
  <c r="BG121" i="67"/>
  <c r="BF121" i="67"/>
  <c r="T121" i="67"/>
  <c r="R121" i="67"/>
  <c r="P121" i="67"/>
  <c r="BK121" i="67"/>
  <c r="J121" i="67"/>
  <c r="BE121" i="67"/>
  <c r="BI119" i="67"/>
  <c r="BH119" i="67"/>
  <c r="BG119" i="67"/>
  <c r="BF119" i="67"/>
  <c r="T119" i="67"/>
  <c r="R119" i="67"/>
  <c r="P119" i="67"/>
  <c r="BK119" i="67"/>
  <c r="J119" i="67"/>
  <c r="BE119" i="67"/>
  <c r="BI117" i="67"/>
  <c r="BH117" i="67"/>
  <c r="BG117" i="67"/>
  <c r="BF117" i="67"/>
  <c r="T117" i="67"/>
  <c r="R117" i="67"/>
  <c r="R112" i="67" s="1"/>
  <c r="P117" i="67"/>
  <c r="BK117" i="67"/>
  <c r="J117" i="67"/>
  <c r="BE117" i="67"/>
  <c r="BI115" i="67"/>
  <c r="BH115" i="67"/>
  <c r="BG115" i="67"/>
  <c r="BF115" i="67"/>
  <c r="T115" i="67"/>
  <c r="R115" i="67"/>
  <c r="P115" i="67"/>
  <c r="BK115" i="67"/>
  <c r="BK112" i="67" s="1"/>
  <c r="J112" i="67" s="1"/>
  <c r="J68" i="67" s="1"/>
  <c r="J115" i="67"/>
  <c r="BE115" i="67"/>
  <c r="BI113" i="67"/>
  <c r="BH113" i="67"/>
  <c r="BG113" i="67"/>
  <c r="BF113" i="67"/>
  <c r="T113" i="67"/>
  <c r="T112" i="67"/>
  <c r="R113" i="67"/>
  <c r="P113" i="67"/>
  <c r="P112" i="67"/>
  <c r="BK113" i="67"/>
  <c r="J113" i="67"/>
  <c r="BE113" i="67" s="1"/>
  <c r="BI111" i="67"/>
  <c r="BH111" i="67"/>
  <c r="BG111" i="67"/>
  <c r="BF111" i="67"/>
  <c r="T111" i="67"/>
  <c r="R111" i="67"/>
  <c r="P111" i="67"/>
  <c r="BK111" i="67"/>
  <c r="J111" i="67"/>
  <c r="BE111" i="67" s="1"/>
  <c r="BI109" i="67"/>
  <c r="BH109" i="67"/>
  <c r="BG109" i="67"/>
  <c r="BF109" i="67"/>
  <c r="T109" i="67"/>
  <c r="R109" i="67"/>
  <c r="P109" i="67"/>
  <c r="P104" i="67" s="1"/>
  <c r="BK109" i="67"/>
  <c r="J109" i="67"/>
  <c r="BE109" i="67"/>
  <c r="BI107" i="67"/>
  <c r="BH107" i="67"/>
  <c r="BG107" i="67"/>
  <c r="BF107" i="67"/>
  <c r="T107" i="67"/>
  <c r="T104" i="67" s="1"/>
  <c r="R107" i="67"/>
  <c r="P107" i="67"/>
  <c r="BK107" i="67"/>
  <c r="J107" i="67"/>
  <c r="BE107" i="67" s="1"/>
  <c r="BI105" i="67"/>
  <c r="BH105" i="67"/>
  <c r="BG105" i="67"/>
  <c r="BF105" i="67"/>
  <c r="T105" i="67"/>
  <c r="R105" i="67"/>
  <c r="R104" i="67" s="1"/>
  <c r="P105" i="67"/>
  <c r="BK105" i="67"/>
  <c r="BK104" i="67" s="1"/>
  <c r="J104" i="67" s="1"/>
  <c r="J67" i="67" s="1"/>
  <c r="J105" i="67"/>
  <c r="BE105" i="67" s="1"/>
  <c r="BI102" i="67"/>
  <c r="BH102" i="67"/>
  <c r="BG102" i="67"/>
  <c r="BF102" i="67"/>
  <c r="T102" i="67"/>
  <c r="R102" i="67"/>
  <c r="R100" i="67" s="1"/>
  <c r="P102" i="67"/>
  <c r="BK102" i="67"/>
  <c r="J102" i="67"/>
  <c r="BE102" i="67"/>
  <c r="BI101" i="67"/>
  <c r="F38" i="67" s="1"/>
  <c r="BD144" i="1" s="1"/>
  <c r="BH101" i="67"/>
  <c r="BG101" i="67"/>
  <c r="F36" i="67" s="1"/>
  <c r="BB144" i="1" s="1"/>
  <c r="BF101" i="67"/>
  <c r="T101" i="67"/>
  <c r="T100" i="67"/>
  <c r="R101" i="67"/>
  <c r="P101" i="67"/>
  <c r="P100" i="67"/>
  <c r="BK101" i="67"/>
  <c r="BK100" i="67" s="1"/>
  <c r="J101" i="67"/>
  <c r="BE101" i="67" s="1"/>
  <c r="J94" i="67"/>
  <c r="F94" i="67"/>
  <c r="F92" i="67"/>
  <c r="E90" i="67"/>
  <c r="J59" i="67"/>
  <c r="F59" i="67"/>
  <c r="F57" i="67"/>
  <c r="E55" i="67"/>
  <c r="J22" i="67"/>
  <c r="E22" i="67"/>
  <c r="F60" i="67" s="1"/>
  <c r="J21" i="67"/>
  <c r="J16" i="67"/>
  <c r="J57" i="67" s="1"/>
  <c r="E7" i="67"/>
  <c r="E49" i="67" s="1"/>
  <c r="E84" i="67"/>
  <c r="AY143" i="1"/>
  <c r="AX143" i="1"/>
  <c r="BI237" i="66"/>
  <c r="BH237" i="66"/>
  <c r="BG237" i="66"/>
  <c r="BF237" i="66"/>
  <c r="T237" i="66"/>
  <c r="T236" i="66" s="1"/>
  <c r="R237" i="66"/>
  <c r="R236" i="66" s="1"/>
  <c r="P237" i="66"/>
  <c r="P236" i="66" s="1"/>
  <c r="BK237" i="66"/>
  <c r="BK236" i="66"/>
  <c r="J236" i="66" s="1"/>
  <c r="J73" i="66" s="1"/>
  <c r="J237" i="66"/>
  <c r="BE237" i="66"/>
  <c r="BI235" i="66"/>
  <c r="BH235" i="66"/>
  <c r="BG235" i="66"/>
  <c r="BF235" i="66"/>
  <c r="T235" i="66"/>
  <c r="R235" i="66"/>
  <c r="P235" i="66"/>
  <c r="BK235" i="66"/>
  <c r="J235" i="66"/>
  <c r="BE235" i="66" s="1"/>
  <c r="BI228" i="66"/>
  <c r="BH228" i="66"/>
  <c r="BG228" i="66"/>
  <c r="BF228" i="66"/>
  <c r="T228" i="66"/>
  <c r="R228" i="66"/>
  <c r="P228" i="66"/>
  <c r="BK228" i="66"/>
  <c r="BK218" i="66" s="1"/>
  <c r="J228" i="66"/>
  <c r="BE228" i="66"/>
  <c r="BI222" i="66"/>
  <c r="BH222" i="66"/>
  <c r="BG222" i="66"/>
  <c r="BF222" i="66"/>
  <c r="T222" i="66"/>
  <c r="R222" i="66"/>
  <c r="P222" i="66"/>
  <c r="BK222" i="66"/>
  <c r="J222" i="66"/>
  <c r="BE222" i="66" s="1"/>
  <c r="BI221" i="66"/>
  <c r="BH221" i="66"/>
  <c r="BG221" i="66"/>
  <c r="BF221" i="66"/>
  <c r="T221" i="66"/>
  <c r="R221" i="66"/>
  <c r="P221" i="66"/>
  <c r="BK221" i="66"/>
  <c r="J221" i="66"/>
  <c r="BE221" i="66" s="1"/>
  <c r="BI219" i="66"/>
  <c r="BH219" i="66"/>
  <c r="BG219" i="66"/>
  <c r="BF219" i="66"/>
  <c r="T219" i="66"/>
  <c r="R219" i="66"/>
  <c r="P219" i="66"/>
  <c r="P218" i="66" s="1"/>
  <c r="P217" i="66" s="1"/>
  <c r="BK219" i="66"/>
  <c r="J219" i="66"/>
  <c r="BE219" i="66"/>
  <c r="BI216" i="66"/>
  <c r="BH216" i="66"/>
  <c r="BG216" i="66"/>
  <c r="BF216" i="66"/>
  <c r="T216" i="66"/>
  <c r="T215" i="66"/>
  <c r="R216" i="66"/>
  <c r="R215" i="66" s="1"/>
  <c r="P216" i="66"/>
  <c r="P215" i="66"/>
  <c r="BK216" i="66"/>
  <c r="BK215" i="66" s="1"/>
  <c r="J215" i="66" s="1"/>
  <c r="J70" i="66" s="1"/>
  <c r="J216" i="66"/>
  <c r="BE216" i="66" s="1"/>
  <c r="BI214" i="66"/>
  <c r="BH214" i="66"/>
  <c r="BG214" i="66"/>
  <c r="BF214" i="66"/>
  <c r="T214" i="66"/>
  <c r="R214" i="66"/>
  <c r="P214" i="66"/>
  <c r="P187" i="66" s="1"/>
  <c r="BK214" i="66"/>
  <c r="J214" i="66"/>
  <c r="BE214" i="66"/>
  <c r="BI212" i="66"/>
  <c r="BH212" i="66"/>
  <c r="BG212" i="66"/>
  <c r="BF212" i="66"/>
  <c r="T212" i="66"/>
  <c r="R212" i="66"/>
  <c r="P212" i="66"/>
  <c r="BK212" i="66"/>
  <c r="J212" i="66"/>
  <c r="BE212" i="66" s="1"/>
  <c r="BI206" i="66"/>
  <c r="BH206" i="66"/>
  <c r="BG206" i="66"/>
  <c r="BF206" i="66"/>
  <c r="T206" i="66"/>
  <c r="R206" i="66"/>
  <c r="P206" i="66"/>
  <c r="BK206" i="66"/>
  <c r="J206" i="66"/>
  <c r="BE206" i="66"/>
  <c r="BI200" i="66"/>
  <c r="BH200" i="66"/>
  <c r="BG200" i="66"/>
  <c r="BF200" i="66"/>
  <c r="T200" i="66"/>
  <c r="R200" i="66"/>
  <c r="P200" i="66"/>
  <c r="BK200" i="66"/>
  <c r="J200" i="66"/>
  <c r="BE200" i="66"/>
  <c r="BI194" i="66"/>
  <c r="BH194" i="66"/>
  <c r="BG194" i="66"/>
  <c r="BF194" i="66"/>
  <c r="T194" i="66"/>
  <c r="R194" i="66"/>
  <c r="P194" i="66"/>
  <c r="BK194" i="66"/>
  <c r="J194" i="66"/>
  <c r="BE194" i="66"/>
  <c r="BI188" i="66"/>
  <c r="BH188" i="66"/>
  <c r="BG188" i="66"/>
  <c r="BF188" i="66"/>
  <c r="T188" i="66"/>
  <c r="R188" i="66"/>
  <c r="R187" i="66" s="1"/>
  <c r="P188" i="66"/>
  <c r="BK188" i="66"/>
  <c r="BK187" i="66" s="1"/>
  <c r="J187" i="66" s="1"/>
  <c r="J69" i="66" s="1"/>
  <c r="J188" i="66"/>
  <c r="BE188" i="66"/>
  <c r="BI186" i="66"/>
  <c r="BH186" i="66"/>
  <c r="BG186" i="66"/>
  <c r="BF186" i="66"/>
  <c r="T186" i="66"/>
  <c r="R186" i="66"/>
  <c r="P186" i="66"/>
  <c r="BK186" i="66"/>
  <c r="J186" i="66"/>
  <c r="BE186" i="66" s="1"/>
  <c r="BI184" i="66"/>
  <c r="BH184" i="66"/>
  <c r="BG184" i="66"/>
  <c r="BF184" i="66"/>
  <c r="T184" i="66"/>
  <c r="R184" i="66"/>
  <c r="P184" i="66"/>
  <c r="BK184" i="66"/>
  <c r="J184" i="66"/>
  <c r="BE184" i="66"/>
  <c r="BI183" i="66"/>
  <c r="BH183" i="66"/>
  <c r="BG183" i="66"/>
  <c r="BF183" i="66"/>
  <c r="T183" i="66"/>
  <c r="R183" i="66"/>
  <c r="P183" i="66"/>
  <c r="BK183" i="66"/>
  <c r="J183" i="66"/>
  <c r="BE183" i="66" s="1"/>
  <c r="BI182" i="66"/>
  <c r="BH182" i="66"/>
  <c r="BG182" i="66"/>
  <c r="BF182" i="66"/>
  <c r="T182" i="66"/>
  <c r="R182" i="66"/>
  <c r="P182" i="66"/>
  <c r="BK182" i="66"/>
  <c r="J182" i="66"/>
  <c r="BE182" i="66"/>
  <c r="BI176" i="66"/>
  <c r="BH176" i="66"/>
  <c r="BG176" i="66"/>
  <c r="BF176" i="66"/>
  <c r="T176" i="66"/>
  <c r="R176" i="66"/>
  <c r="P176" i="66"/>
  <c r="BK176" i="66"/>
  <c r="J176" i="66"/>
  <c r="BE176" i="66" s="1"/>
  <c r="BI170" i="66"/>
  <c r="BH170" i="66"/>
  <c r="BG170" i="66"/>
  <c r="BF170" i="66"/>
  <c r="T170" i="66"/>
  <c r="R170" i="66"/>
  <c r="P170" i="66"/>
  <c r="BK170" i="66"/>
  <c r="J170" i="66"/>
  <c r="BE170" i="66"/>
  <c r="BI164" i="66"/>
  <c r="BH164" i="66"/>
  <c r="BG164" i="66"/>
  <c r="BF164" i="66"/>
  <c r="T164" i="66"/>
  <c r="R164" i="66"/>
  <c r="P164" i="66"/>
  <c r="BK164" i="66"/>
  <c r="J164" i="66"/>
  <c r="BE164" i="66" s="1"/>
  <c r="BI163" i="66"/>
  <c r="BH163" i="66"/>
  <c r="BG163" i="66"/>
  <c r="BF163" i="66"/>
  <c r="T163" i="66"/>
  <c r="R163" i="66"/>
  <c r="P163" i="66"/>
  <c r="BK163" i="66"/>
  <c r="J163" i="66"/>
  <c r="BE163" i="66"/>
  <c r="BI157" i="66"/>
  <c r="BH157" i="66"/>
  <c r="BG157" i="66"/>
  <c r="BF157" i="66"/>
  <c r="T157" i="66"/>
  <c r="R157" i="66"/>
  <c r="P157" i="66"/>
  <c r="BK157" i="66"/>
  <c r="J157" i="66"/>
  <c r="BE157" i="66" s="1"/>
  <c r="BI151" i="66"/>
  <c r="BH151" i="66"/>
  <c r="BG151" i="66"/>
  <c r="BF151" i="66"/>
  <c r="T151" i="66"/>
  <c r="R151" i="66"/>
  <c r="P151" i="66"/>
  <c r="BK151" i="66"/>
  <c r="J151" i="66"/>
  <c r="BE151" i="66"/>
  <c r="BI145" i="66"/>
  <c r="BH145" i="66"/>
  <c r="BG145" i="66"/>
  <c r="BF145" i="66"/>
  <c r="T145" i="66"/>
  <c r="R145" i="66"/>
  <c r="P145" i="66"/>
  <c r="BK145" i="66"/>
  <c r="J145" i="66"/>
  <c r="BE145" i="66" s="1"/>
  <c r="BI143" i="66"/>
  <c r="BH143" i="66"/>
  <c r="BG143" i="66"/>
  <c r="BF143" i="66"/>
  <c r="T143" i="66"/>
  <c r="R143" i="66"/>
  <c r="P143" i="66"/>
  <c r="BK143" i="66"/>
  <c r="J143" i="66"/>
  <c r="BE143" i="66"/>
  <c r="BI137" i="66"/>
  <c r="BH137" i="66"/>
  <c r="BG137" i="66"/>
  <c r="BF137" i="66"/>
  <c r="T137" i="66"/>
  <c r="T136" i="66" s="1"/>
  <c r="R137" i="66"/>
  <c r="R136" i="66"/>
  <c r="P137" i="66"/>
  <c r="P136" i="66" s="1"/>
  <c r="BK137" i="66"/>
  <c r="BK136" i="66"/>
  <c r="J136" i="66" s="1"/>
  <c r="J68" i="66" s="1"/>
  <c r="J137" i="66"/>
  <c r="BE137" i="66" s="1"/>
  <c r="BI135" i="66"/>
  <c r="BH135" i="66"/>
  <c r="BG135" i="66"/>
  <c r="BF135" i="66"/>
  <c r="T135" i="66"/>
  <c r="R135" i="66"/>
  <c r="P135" i="66"/>
  <c r="BK135" i="66"/>
  <c r="J135" i="66"/>
  <c r="BE135" i="66" s="1"/>
  <c r="BI129" i="66"/>
  <c r="BH129" i="66"/>
  <c r="BG129" i="66"/>
  <c r="BF129" i="66"/>
  <c r="T129" i="66"/>
  <c r="R129" i="66"/>
  <c r="P129" i="66"/>
  <c r="BK129" i="66"/>
  <c r="J129" i="66"/>
  <c r="BE129" i="66"/>
  <c r="BI123" i="66"/>
  <c r="BH123" i="66"/>
  <c r="BG123" i="66"/>
  <c r="BF123" i="66"/>
  <c r="T123" i="66"/>
  <c r="R123" i="66"/>
  <c r="P123" i="66"/>
  <c r="BK123" i="66"/>
  <c r="J123" i="66"/>
  <c r="BE123" i="66" s="1"/>
  <c r="BI117" i="66"/>
  <c r="BH117" i="66"/>
  <c r="BG117" i="66"/>
  <c r="BF117" i="66"/>
  <c r="T117" i="66"/>
  <c r="T116" i="66"/>
  <c r="R117" i="66"/>
  <c r="R116" i="66" s="1"/>
  <c r="P117" i="66"/>
  <c r="P116" i="66"/>
  <c r="BK117" i="66"/>
  <c r="BK116" i="66" s="1"/>
  <c r="J116" i="66" s="1"/>
  <c r="J67" i="66" s="1"/>
  <c r="J117" i="66"/>
  <c r="BE117" i="66" s="1"/>
  <c r="BI114" i="66"/>
  <c r="BH114" i="66"/>
  <c r="BG114" i="66"/>
  <c r="BF114" i="66"/>
  <c r="T114" i="66"/>
  <c r="R114" i="66"/>
  <c r="P114" i="66"/>
  <c r="BK114" i="66"/>
  <c r="J114" i="66"/>
  <c r="BE114" i="66" s="1"/>
  <c r="BI108" i="66"/>
  <c r="BH108" i="66"/>
  <c r="BG108" i="66"/>
  <c r="BF108" i="66"/>
  <c r="T108" i="66"/>
  <c r="R108" i="66"/>
  <c r="P108" i="66"/>
  <c r="BK108" i="66"/>
  <c r="J108" i="66"/>
  <c r="BE108" i="66"/>
  <c r="BI102" i="66"/>
  <c r="F38" i="66" s="1"/>
  <c r="BD143" i="1" s="1"/>
  <c r="BH102" i="66"/>
  <c r="BG102" i="66"/>
  <c r="BF102" i="66"/>
  <c r="T102" i="66"/>
  <c r="R102" i="66"/>
  <c r="P102" i="66"/>
  <c r="BK102" i="66"/>
  <c r="J102" i="66"/>
  <c r="BE102" i="66" s="1"/>
  <c r="BI100" i="66"/>
  <c r="BH100" i="66"/>
  <c r="F37" i="66" s="1"/>
  <c r="BC143" i="1" s="1"/>
  <c r="BG100" i="66"/>
  <c r="F36" i="66" s="1"/>
  <c r="BB143" i="1" s="1"/>
  <c r="BF100" i="66"/>
  <c r="T100" i="66"/>
  <c r="T99" i="66" s="1"/>
  <c r="R100" i="66"/>
  <c r="R99" i="66"/>
  <c r="P100" i="66"/>
  <c r="P99" i="66" s="1"/>
  <c r="P98" i="66" s="1"/>
  <c r="P97" i="66" s="1"/>
  <c r="AU143" i="1" s="1"/>
  <c r="BK100" i="66"/>
  <c r="J100" i="66"/>
  <c r="BE100" i="66" s="1"/>
  <c r="J93" i="66"/>
  <c r="F93" i="66"/>
  <c r="F91" i="66"/>
  <c r="E89" i="66"/>
  <c r="J59" i="66"/>
  <c r="F59" i="66"/>
  <c r="F57" i="66"/>
  <c r="E55" i="66"/>
  <c r="J22" i="66"/>
  <c r="E22" i="66"/>
  <c r="F60" i="66" s="1"/>
  <c r="J21" i="66"/>
  <c r="J16" i="66"/>
  <c r="J57" i="66" s="1"/>
  <c r="E7" i="66"/>
  <c r="E49" i="66" s="1"/>
  <c r="AY142" i="1"/>
  <c r="AX142" i="1"/>
  <c r="BI101" i="65"/>
  <c r="BH101" i="65"/>
  <c r="BG101" i="65"/>
  <c r="BF101" i="65"/>
  <c r="T101" i="65"/>
  <c r="R101" i="65"/>
  <c r="P101" i="65"/>
  <c r="BK101" i="65"/>
  <c r="J101" i="65"/>
  <c r="BE101" i="65" s="1"/>
  <c r="BI98" i="65"/>
  <c r="BH98" i="65"/>
  <c r="BG98" i="65"/>
  <c r="BF98" i="65"/>
  <c r="T98" i="65"/>
  <c r="R98" i="65"/>
  <c r="P98" i="65"/>
  <c r="BK98" i="65"/>
  <c r="BK92" i="65" s="1"/>
  <c r="J98" i="65"/>
  <c r="BE98" i="65" s="1"/>
  <c r="BI95" i="65"/>
  <c r="BH95" i="65"/>
  <c r="BG95" i="65"/>
  <c r="BF95" i="65"/>
  <c r="T95" i="65"/>
  <c r="R95" i="65"/>
  <c r="P95" i="65"/>
  <c r="BK95" i="65"/>
  <c r="J95" i="65"/>
  <c r="BE95" i="65" s="1"/>
  <c r="BI93" i="65"/>
  <c r="BH93" i="65"/>
  <c r="F37" i="65" s="1"/>
  <c r="BC142" i="1" s="1"/>
  <c r="BG93" i="65"/>
  <c r="BF93" i="65"/>
  <c r="F35" i="65" s="1"/>
  <c r="BA142" i="1" s="1"/>
  <c r="J35" i="65"/>
  <c r="AW142" i="1" s="1"/>
  <c r="T93" i="65"/>
  <c r="R93" i="65"/>
  <c r="R92" i="65" s="1"/>
  <c r="R91" i="65" s="1"/>
  <c r="R90" i="65" s="1"/>
  <c r="P93" i="65"/>
  <c r="P92" i="65" s="1"/>
  <c r="P91" i="65" s="1"/>
  <c r="P90" i="65" s="1"/>
  <c r="AU142" i="1" s="1"/>
  <c r="BK93" i="65"/>
  <c r="J93" i="65"/>
  <c r="BE93" i="65" s="1"/>
  <c r="J86" i="65"/>
  <c r="F86" i="65"/>
  <c r="F84" i="65"/>
  <c r="E82" i="65"/>
  <c r="J59" i="65"/>
  <c r="F59" i="65"/>
  <c r="F57" i="65"/>
  <c r="E55" i="65"/>
  <c r="J22" i="65"/>
  <c r="E22" i="65"/>
  <c r="F60" i="65" s="1"/>
  <c r="J21" i="65"/>
  <c r="J16" i="65"/>
  <c r="J57" i="65" s="1"/>
  <c r="E7" i="65"/>
  <c r="E49" i="65" s="1"/>
  <c r="AY141" i="1"/>
  <c r="AX141" i="1"/>
  <c r="BI120" i="64"/>
  <c r="BH120" i="64"/>
  <c r="BG120" i="64"/>
  <c r="BF120" i="64"/>
  <c r="T120" i="64"/>
  <c r="R120" i="64"/>
  <c r="P120" i="64"/>
  <c r="BK120" i="64"/>
  <c r="BK117" i="64" s="1"/>
  <c r="J117" i="64" s="1"/>
  <c r="J70" i="64" s="1"/>
  <c r="J120" i="64"/>
  <c r="BE120" i="64"/>
  <c r="BI118" i="64"/>
  <c r="BH118" i="64"/>
  <c r="BG118" i="64"/>
  <c r="BF118" i="64"/>
  <c r="T118" i="64"/>
  <c r="T117" i="64"/>
  <c r="R118" i="64"/>
  <c r="R117" i="64"/>
  <c r="P118" i="64"/>
  <c r="P117" i="64"/>
  <c r="BK118" i="64"/>
  <c r="J118" i="64"/>
  <c r="BE118" i="64" s="1"/>
  <c r="BI116" i="64"/>
  <c r="BH116" i="64"/>
  <c r="BG116" i="64"/>
  <c r="BF116" i="64"/>
  <c r="T116" i="64"/>
  <c r="R116" i="64"/>
  <c r="P116" i="64"/>
  <c r="BK116" i="64"/>
  <c r="J116" i="64"/>
  <c r="BE116" i="64"/>
  <c r="BI114" i="64"/>
  <c r="BH114" i="64"/>
  <c r="BG114" i="64"/>
  <c r="BF114" i="64"/>
  <c r="T114" i="64"/>
  <c r="R114" i="64"/>
  <c r="P114" i="64"/>
  <c r="BK114" i="64"/>
  <c r="J114" i="64"/>
  <c r="BE114" i="64"/>
  <c r="BI113" i="64"/>
  <c r="BH113" i="64"/>
  <c r="BG113" i="64"/>
  <c r="BF113" i="64"/>
  <c r="T113" i="64"/>
  <c r="R113" i="64"/>
  <c r="P113" i="64"/>
  <c r="BK113" i="64"/>
  <c r="J113" i="64"/>
  <c r="BE113" i="64"/>
  <c r="BI110" i="64"/>
  <c r="BH110" i="64"/>
  <c r="BG110" i="64"/>
  <c r="BF110" i="64"/>
  <c r="T110" i="64"/>
  <c r="R110" i="64"/>
  <c r="P110" i="64"/>
  <c r="BK110" i="64"/>
  <c r="J110" i="64"/>
  <c r="BE110" i="64"/>
  <c r="BI109" i="64"/>
  <c r="BH109" i="64"/>
  <c r="BG109" i="64"/>
  <c r="BF109" i="64"/>
  <c r="T109" i="64"/>
  <c r="T106" i="64" s="1"/>
  <c r="T105" i="64" s="1"/>
  <c r="R109" i="64"/>
  <c r="P109" i="64"/>
  <c r="BK109" i="64"/>
  <c r="J109" i="64"/>
  <c r="BE109" i="64"/>
  <c r="BI107" i="64"/>
  <c r="BH107" i="64"/>
  <c r="BG107" i="64"/>
  <c r="BF107" i="64"/>
  <c r="T107" i="64"/>
  <c r="R107" i="64"/>
  <c r="P107" i="64"/>
  <c r="P106" i="64" s="1"/>
  <c r="P105" i="64" s="1"/>
  <c r="BK107" i="64"/>
  <c r="J107" i="64"/>
  <c r="BE107" i="64"/>
  <c r="BI104" i="64"/>
  <c r="BH104" i="64"/>
  <c r="BG104" i="64"/>
  <c r="BF104" i="64"/>
  <c r="T104" i="64"/>
  <c r="T103" i="64"/>
  <c r="R104" i="64"/>
  <c r="R103" i="64"/>
  <c r="P104" i="64"/>
  <c r="P103" i="64"/>
  <c r="BK104" i="64"/>
  <c r="BK103" i="64"/>
  <c r="J103" i="64" s="1"/>
  <c r="J67" i="64" s="1"/>
  <c r="J104" i="64"/>
  <c r="BE104" i="64" s="1"/>
  <c r="BI102" i="64"/>
  <c r="BH102" i="64"/>
  <c r="BG102" i="64"/>
  <c r="BF102" i="64"/>
  <c r="T102" i="64"/>
  <c r="R102" i="64"/>
  <c r="P102" i="64"/>
  <c r="BK102" i="64"/>
  <c r="J102" i="64"/>
  <c r="BE102" i="64"/>
  <c r="BI100" i="64"/>
  <c r="BH100" i="64"/>
  <c r="BG100" i="64"/>
  <c r="BF100" i="64"/>
  <c r="J35" i="64" s="1"/>
  <c r="AW141" i="1" s="1"/>
  <c r="T100" i="64"/>
  <c r="R100" i="64"/>
  <c r="P100" i="64"/>
  <c r="P96" i="64" s="1"/>
  <c r="P95" i="64" s="1"/>
  <c r="BK100" i="64"/>
  <c r="J100" i="64"/>
  <c r="BE100" i="64"/>
  <c r="BI99" i="64"/>
  <c r="BH99" i="64"/>
  <c r="BG99" i="64"/>
  <c r="BF99" i="64"/>
  <c r="T99" i="64"/>
  <c r="T96" i="64" s="1"/>
  <c r="T95" i="64" s="1"/>
  <c r="R99" i="64"/>
  <c r="P99" i="64"/>
  <c r="BK99" i="64"/>
  <c r="J99" i="64"/>
  <c r="BE99" i="64"/>
  <c r="BI97" i="64"/>
  <c r="BH97" i="64"/>
  <c r="BG97" i="64"/>
  <c r="F36" i="64"/>
  <c r="BB141" i="1" s="1"/>
  <c r="BF97" i="64"/>
  <c r="F35" i="64"/>
  <c r="BA141" i="1" s="1"/>
  <c r="T97" i="64"/>
  <c r="R97" i="64"/>
  <c r="R96" i="64"/>
  <c r="R95" i="64" s="1"/>
  <c r="P97" i="64"/>
  <c r="BK97" i="64"/>
  <c r="J97" i="64"/>
  <c r="BE97" i="64" s="1"/>
  <c r="F34" i="64" s="1"/>
  <c r="AZ141" i="1" s="1"/>
  <c r="J90" i="64"/>
  <c r="F90" i="64"/>
  <c r="F88" i="64"/>
  <c r="E86" i="64"/>
  <c r="J59" i="64"/>
  <c r="F59" i="64"/>
  <c r="F57" i="64"/>
  <c r="E55" i="64"/>
  <c r="J22" i="64"/>
  <c r="E22" i="64"/>
  <c r="F60" i="64" s="1"/>
  <c r="J21" i="64"/>
  <c r="J16" i="64"/>
  <c r="J57" i="64" s="1"/>
  <c r="E7" i="64"/>
  <c r="E49" i="64" s="1"/>
  <c r="E80" i="64"/>
  <c r="AY140" i="1"/>
  <c r="AX140" i="1"/>
  <c r="BI310" i="63"/>
  <c r="BH310" i="63"/>
  <c r="BG310" i="63"/>
  <c r="BF310" i="63"/>
  <c r="T310" i="63"/>
  <c r="R310" i="63"/>
  <c r="P310" i="63"/>
  <c r="BK310" i="63"/>
  <c r="J310" i="63"/>
  <c r="BE310" i="63" s="1"/>
  <c r="BI308" i="63"/>
  <c r="BH308" i="63"/>
  <c r="BG308" i="63"/>
  <c r="BF308" i="63"/>
  <c r="T308" i="63"/>
  <c r="T307" i="63"/>
  <c r="T306" i="63" s="1"/>
  <c r="R308" i="63"/>
  <c r="P308" i="63"/>
  <c r="BK308" i="63"/>
  <c r="BK307" i="63" s="1"/>
  <c r="BK306" i="63" s="1"/>
  <c r="J306" i="63" s="1"/>
  <c r="J78" i="63" s="1"/>
  <c r="J308" i="63"/>
  <c r="BE308" i="63" s="1"/>
  <c r="BI303" i="63"/>
  <c r="BH303" i="63"/>
  <c r="BG303" i="63"/>
  <c r="BF303" i="63"/>
  <c r="T303" i="63"/>
  <c r="T302" i="63" s="1"/>
  <c r="R303" i="63"/>
  <c r="R302" i="63" s="1"/>
  <c r="P303" i="63"/>
  <c r="P302" i="63" s="1"/>
  <c r="BK303" i="63"/>
  <c r="BK302" i="63"/>
  <c r="J302" i="63" s="1"/>
  <c r="J77" i="63" s="1"/>
  <c r="J303" i="63"/>
  <c r="BE303" i="63" s="1"/>
  <c r="BI301" i="63"/>
  <c r="BH301" i="63"/>
  <c r="BG301" i="63"/>
  <c r="BF301" i="63"/>
  <c r="T301" i="63"/>
  <c r="R301" i="63"/>
  <c r="P301" i="63"/>
  <c r="BK301" i="63"/>
  <c r="J301" i="63"/>
  <c r="BE301" i="63" s="1"/>
  <c r="BI300" i="63"/>
  <c r="BH300" i="63"/>
  <c r="BG300" i="63"/>
  <c r="BF300" i="63"/>
  <c r="T300" i="63"/>
  <c r="R300" i="63"/>
  <c r="P300" i="63"/>
  <c r="BK300" i="63"/>
  <c r="J300" i="63"/>
  <c r="BE300" i="63"/>
  <c r="BI298" i="63"/>
  <c r="BH298" i="63"/>
  <c r="BG298" i="63"/>
  <c r="BF298" i="63"/>
  <c r="T298" i="63"/>
  <c r="R298" i="63"/>
  <c r="P298" i="63"/>
  <c r="P297" i="63"/>
  <c r="P296" i="63" s="1"/>
  <c r="BK298" i="63"/>
  <c r="J298" i="63"/>
  <c r="BE298" i="63"/>
  <c r="BI295" i="63"/>
  <c r="BH295" i="63"/>
  <c r="BG295" i="63"/>
  <c r="BF295" i="63"/>
  <c r="T295" i="63"/>
  <c r="T294" i="63" s="1"/>
  <c r="R295" i="63"/>
  <c r="R294" i="63" s="1"/>
  <c r="P295" i="63"/>
  <c r="P294" i="63"/>
  <c r="BK295" i="63"/>
  <c r="BK294" i="63" s="1"/>
  <c r="J294" i="63" s="1"/>
  <c r="J74" i="63" s="1"/>
  <c r="J295" i="63"/>
  <c r="BE295" i="63" s="1"/>
  <c r="BI290" i="63"/>
  <c r="BH290" i="63"/>
  <c r="BG290" i="63"/>
  <c r="BF290" i="63"/>
  <c r="T290" i="63"/>
  <c r="R290" i="63"/>
  <c r="R285" i="63" s="1"/>
  <c r="P290" i="63"/>
  <c r="BK290" i="63"/>
  <c r="J290" i="63"/>
  <c r="BE290" i="63"/>
  <c r="BI286" i="63"/>
  <c r="BH286" i="63"/>
  <c r="BG286" i="63"/>
  <c r="BF286" i="63"/>
  <c r="T286" i="63"/>
  <c r="R286" i="63"/>
  <c r="P286" i="63"/>
  <c r="P285" i="63" s="1"/>
  <c r="BK286" i="63"/>
  <c r="BK285" i="63"/>
  <c r="J285" i="63" s="1"/>
  <c r="J73" i="63" s="1"/>
  <c r="J286" i="63"/>
  <c r="BE286" i="63"/>
  <c r="BI283" i="63"/>
  <c r="BH283" i="63"/>
  <c r="BG283" i="63"/>
  <c r="BF283" i="63"/>
  <c r="T283" i="63"/>
  <c r="R283" i="63"/>
  <c r="P283" i="63"/>
  <c r="BK283" i="63"/>
  <c r="BK258" i="63" s="1"/>
  <c r="J258" i="63" s="1"/>
  <c r="J72" i="63" s="1"/>
  <c r="J283" i="63"/>
  <c r="BE283" i="63" s="1"/>
  <c r="BI281" i="63"/>
  <c r="BH281" i="63"/>
  <c r="BG281" i="63"/>
  <c r="BF281" i="63"/>
  <c r="T281" i="63"/>
  <c r="R281" i="63"/>
  <c r="P281" i="63"/>
  <c r="BK281" i="63"/>
  <c r="J281" i="63"/>
  <c r="BE281" i="63"/>
  <c r="BI279" i="63"/>
  <c r="BH279" i="63"/>
  <c r="BG279" i="63"/>
  <c r="BF279" i="63"/>
  <c r="T279" i="63"/>
  <c r="R279" i="63"/>
  <c r="P279" i="63"/>
  <c r="BK279" i="63"/>
  <c r="J279" i="63"/>
  <c r="BE279" i="63" s="1"/>
  <c r="BI277" i="63"/>
  <c r="BH277" i="63"/>
  <c r="BG277" i="63"/>
  <c r="BF277" i="63"/>
  <c r="T277" i="63"/>
  <c r="R277" i="63"/>
  <c r="P277" i="63"/>
  <c r="BK277" i="63"/>
  <c r="J277" i="63"/>
  <c r="BE277" i="63"/>
  <c r="BI275" i="63"/>
  <c r="BH275" i="63"/>
  <c r="BG275" i="63"/>
  <c r="BF275" i="63"/>
  <c r="T275" i="63"/>
  <c r="R275" i="63"/>
  <c r="P275" i="63"/>
  <c r="BK275" i="63"/>
  <c r="J275" i="63"/>
  <c r="BE275" i="63" s="1"/>
  <c r="BI274" i="63"/>
  <c r="BH274" i="63"/>
  <c r="BG274" i="63"/>
  <c r="BF274" i="63"/>
  <c r="T274" i="63"/>
  <c r="R274" i="63"/>
  <c r="P274" i="63"/>
  <c r="BK274" i="63"/>
  <c r="J274" i="63"/>
  <c r="BE274" i="63"/>
  <c r="BI272" i="63"/>
  <c r="BH272" i="63"/>
  <c r="BG272" i="63"/>
  <c r="BF272" i="63"/>
  <c r="T272" i="63"/>
  <c r="R272" i="63"/>
  <c r="P272" i="63"/>
  <c r="BK272" i="63"/>
  <c r="J272" i="63"/>
  <c r="BE272" i="63" s="1"/>
  <c r="BI270" i="63"/>
  <c r="BH270" i="63"/>
  <c r="BG270" i="63"/>
  <c r="BF270" i="63"/>
  <c r="T270" i="63"/>
  <c r="R270" i="63"/>
  <c r="P270" i="63"/>
  <c r="BK270" i="63"/>
  <c r="J270" i="63"/>
  <c r="BE270" i="63"/>
  <c r="BI268" i="63"/>
  <c r="BH268" i="63"/>
  <c r="BG268" i="63"/>
  <c r="BF268" i="63"/>
  <c r="T268" i="63"/>
  <c r="R268" i="63"/>
  <c r="P268" i="63"/>
  <c r="BK268" i="63"/>
  <c r="J268" i="63"/>
  <c r="BE268" i="63" s="1"/>
  <c r="BI266" i="63"/>
  <c r="BH266" i="63"/>
  <c r="BG266" i="63"/>
  <c r="BF266" i="63"/>
  <c r="T266" i="63"/>
  <c r="R266" i="63"/>
  <c r="P266" i="63"/>
  <c r="BK266" i="63"/>
  <c r="J266" i="63"/>
  <c r="BE266" i="63"/>
  <c r="BI264" i="63"/>
  <c r="BH264" i="63"/>
  <c r="BG264" i="63"/>
  <c r="BF264" i="63"/>
  <c r="T264" i="63"/>
  <c r="R264" i="63"/>
  <c r="P264" i="63"/>
  <c r="BK264" i="63"/>
  <c r="J264" i="63"/>
  <c r="BE264" i="63" s="1"/>
  <c r="BI262" i="63"/>
  <c r="BH262" i="63"/>
  <c r="BG262" i="63"/>
  <c r="BF262" i="63"/>
  <c r="T262" i="63"/>
  <c r="R262" i="63"/>
  <c r="P262" i="63"/>
  <c r="BK262" i="63"/>
  <c r="J262" i="63"/>
  <c r="BE262" i="63"/>
  <c r="BI259" i="63"/>
  <c r="BH259" i="63"/>
  <c r="BG259" i="63"/>
  <c r="BF259" i="63"/>
  <c r="T259" i="63"/>
  <c r="T258" i="63" s="1"/>
  <c r="R259" i="63"/>
  <c r="R258" i="63"/>
  <c r="P259" i="63"/>
  <c r="P258" i="63" s="1"/>
  <c r="BK259" i="63"/>
  <c r="J259" i="63"/>
  <c r="BE259" i="63" s="1"/>
  <c r="BI256" i="63"/>
  <c r="BH256" i="63"/>
  <c r="BG256" i="63"/>
  <c r="BF256" i="63"/>
  <c r="T256" i="63"/>
  <c r="R256" i="63"/>
  <c r="P256" i="63"/>
  <c r="BK256" i="63"/>
  <c r="J256" i="63"/>
  <c r="BE256" i="63"/>
  <c r="BI253" i="63"/>
  <c r="BH253" i="63"/>
  <c r="BG253" i="63"/>
  <c r="BF253" i="63"/>
  <c r="T253" i="63"/>
  <c r="R253" i="63"/>
  <c r="P253" i="63"/>
  <c r="BK253" i="63"/>
  <c r="J253" i="63"/>
  <c r="BE253" i="63"/>
  <c r="BI250" i="63"/>
  <c r="BH250" i="63"/>
  <c r="BG250" i="63"/>
  <c r="BF250" i="63"/>
  <c r="T250" i="63"/>
  <c r="R250" i="63"/>
  <c r="P250" i="63"/>
  <c r="BK250" i="63"/>
  <c r="J250" i="63"/>
  <c r="BE250" i="63"/>
  <c r="BI247" i="63"/>
  <c r="BH247" i="63"/>
  <c r="BG247" i="63"/>
  <c r="BF247" i="63"/>
  <c r="T247" i="63"/>
  <c r="R247" i="63"/>
  <c r="P247" i="63"/>
  <c r="BK247" i="63"/>
  <c r="J247" i="63"/>
  <c r="BE247" i="63"/>
  <c r="BI243" i="63"/>
  <c r="BH243" i="63"/>
  <c r="BG243" i="63"/>
  <c r="BF243" i="63"/>
  <c r="T243" i="63"/>
  <c r="R243" i="63"/>
  <c r="P243" i="63"/>
  <c r="BK243" i="63"/>
  <c r="J243" i="63"/>
  <c r="BE243" i="63"/>
  <c r="BI241" i="63"/>
  <c r="BH241" i="63"/>
  <c r="BG241" i="63"/>
  <c r="BF241" i="63"/>
  <c r="T241" i="63"/>
  <c r="R241" i="63"/>
  <c r="P241" i="63"/>
  <c r="BK241" i="63"/>
  <c r="J241" i="63"/>
  <c r="BE241" i="63"/>
  <c r="BI239" i="63"/>
  <c r="BH239" i="63"/>
  <c r="BG239" i="63"/>
  <c r="BF239" i="63"/>
  <c r="T239" i="63"/>
  <c r="R239" i="63"/>
  <c r="P239" i="63"/>
  <c r="BK239" i="63"/>
  <c r="J239" i="63"/>
  <c r="BE239" i="63"/>
  <c r="BI237" i="63"/>
  <c r="BH237" i="63"/>
  <c r="BG237" i="63"/>
  <c r="BF237" i="63"/>
  <c r="T237" i="63"/>
  <c r="R237" i="63"/>
  <c r="R233" i="63" s="1"/>
  <c r="P237" i="63"/>
  <c r="BK237" i="63"/>
  <c r="J237" i="63"/>
  <c r="BE237" i="63"/>
  <c r="BI236" i="63"/>
  <c r="BH236" i="63"/>
  <c r="BG236" i="63"/>
  <c r="BF236" i="63"/>
  <c r="T236" i="63"/>
  <c r="R236" i="63"/>
  <c r="P236" i="63"/>
  <c r="BK236" i="63"/>
  <c r="BK233" i="63" s="1"/>
  <c r="J233" i="63" s="1"/>
  <c r="J71" i="63" s="1"/>
  <c r="J236" i="63"/>
  <c r="BE236" i="63"/>
  <c r="BI234" i="63"/>
  <c r="BH234" i="63"/>
  <c r="BG234" i="63"/>
  <c r="BF234" i="63"/>
  <c r="T234" i="63"/>
  <c r="T233" i="63"/>
  <c r="R234" i="63"/>
  <c r="P234" i="63"/>
  <c r="P233" i="63"/>
  <c r="BK234" i="63"/>
  <c r="J234" i="63"/>
  <c r="BE234" i="63" s="1"/>
  <c r="BI231" i="63"/>
  <c r="BH231" i="63"/>
  <c r="BG231" i="63"/>
  <c r="BF231" i="63"/>
  <c r="T231" i="63"/>
  <c r="T230" i="63" s="1"/>
  <c r="R231" i="63"/>
  <c r="R230" i="63"/>
  <c r="P231" i="63"/>
  <c r="P230" i="63" s="1"/>
  <c r="BK231" i="63"/>
  <c r="BK230" i="63"/>
  <c r="J230" i="63" s="1"/>
  <c r="J70" i="63" s="1"/>
  <c r="J231" i="63"/>
  <c r="BE231" i="63" s="1"/>
  <c r="BI228" i="63"/>
  <c r="BH228" i="63"/>
  <c r="BG228" i="63"/>
  <c r="BF228" i="63"/>
  <c r="T228" i="63"/>
  <c r="T227" i="63"/>
  <c r="R228" i="63"/>
  <c r="R227" i="63"/>
  <c r="P228" i="63"/>
  <c r="P227" i="63"/>
  <c r="BK228" i="63"/>
  <c r="BK227" i="63"/>
  <c r="J227" i="63" s="1"/>
  <c r="J69" i="63" s="1"/>
  <c r="J228" i="63"/>
  <c r="BE228" i="63" s="1"/>
  <c r="BI223" i="63"/>
  <c r="BH223" i="63"/>
  <c r="BG223" i="63"/>
  <c r="BF223" i="63"/>
  <c r="T223" i="63"/>
  <c r="R223" i="63"/>
  <c r="P223" i="63"/>
  <c r="BK223" i="63"/>
  <c r="J223" i="63"/>
  <c r="BE223" i="63"/>
  <c r="BI221" i="63"/>
  <c r="BH221" i="63"/>
  <c r="BG221" i="63"/>
  <c r="BF221" i="63"/>
  <c r="T221" i="63"/>
  <c r="R221" i="63"/>
  <c r="P221" i="63"/>
  <c r="BK221" i="63"/>
  <c r="J221" i="63"/>
  <c r="BE221" i="63" s="1"/>
  <c r="BI219" i="63"/>
  <c r="BH219" i="63"/>
  <c r="BG219" i="63"/>
  <c r="BF219" i="63"/>
  <c r="T219" i="63"/>
  <c r="R219" i="63"/>
  <c r="P219" i="63"/>
  <c r="BK219" i="63"/>
  <c r="J219" i="63"/>
  <c r="BE219" i="63"/>
  <c r="BI217" i="63"/>
  <c r="BH217" i="63"/>
  <c r="BG217" i="63"/>
  <c r="BF217" i="63"/>
  <c r="T217" i="63"/>
  <c r="R217" i="63"/>
  <c r="P217" i="63"/>
  <c r="BK217" i="63"/>
  <c r="J217" i="63"/>
  <c r="BE217" i="63" s="1"/>
  <c r="BI216" i="63"/>
  <c r="BH216" i="63"/>
  <c r="BG216" i="63"/>
  <c r="BF216" i="63"/>
  <c r="T216" i="63"/>
  <c r="R216" i="63"/>
  <c r="P216" i="63"/>
  <c r="BK216" i="63"/>
  <c r="J216" i="63"/>
  <c r="BE216" i="63"/>
  <c r="BI206" i="63"/>
  <c r="BH206" i="63"/>
  <c r="BG206" i="63"/>
  <c r="BF206" i="63"/>
  <c r="T206" i="63"/>
  <c r="R206" i="63"/>
  <c r="P206" i="63"/>
  <c r="BK206" i="63"/>
  <c r="J206" i="63"/>
  <c r="BE206" i="63" s="1"/>
  <c r="BI200" i="63"/>
  <c r="BH200" i="63"/>
  <c r="BG200" i="63"/>
  <c r="BF200" i="63"/>
  <c r="T200" i="63"/>
  <c r="R200" i="63"/>
  <c r="P200" i="63"/>
  <c r="BK200" i="63"/>
  <c r="J200" i="63"/>
  <c r="BE200" i="63"/>
  <c r="BI196" i="63"/>
  <c r="BH196" i="63"/>
  <c r="BG196" i="63"/>
  <c r="BF196" i="63"/>
  <c r="T196" i="63"/>
  <c r="R196" i="63"/>
  <c r="P196" i="63"/>
  <c r="BK196" i="63"/>
  <c r="J196" i="63"/>
  <c r="BE196" i="63" s="1"/>
  <c r="BI194" i="63"/>
  <c r="BH194" i="63"/>
  <c r="BG194" i="63"/>
  <c r="BF194" i="63"/>
  <c r="T194" i="63"/>
  <c r="R194" i="63"/>
  <c r="P194" i="63"/>
  <c r="BK194" i="63"/>
  <c r="J194" i="63"/>
  <c r="BE194" i="63"/>
  <c r="BI192" i="63"/>
  <c r="BH192" i="63"/>
  <c r="BG192" i="63"/>
  <c r="BF192" i="63"/>
  <c r="T192" i="63"/>
  <c r="T191" i="63" s="1"/>
  <c r="R192" i="63"/>
  <c r="R191" i="63"/>
  <c r="P192" i="63"/>
  <c r="P191" i="63" s="1"/>
  <c r="BK192" i="63"/>
  <c r="BK191" i="63"/>
  <c r="J191" i="63" s="1"/>
  <c r="J68" i="63" s="1"/>
  <c r="J192" i="63"/>
  <c r="BE192" i="63" s="1"/>
  <c r="BI190" i="63"/>
  <c r="BH190" i="63"/>
  <c r="BG190" i="63"/>
  <c r="BF190" i="63"/>
  <c r="T190" i="63"/>
  <c r="R190" i="63"/>
  <c r="P190" i="63"/>
  <c r="BK190" i="63"/>
  <c r="J190" i="63"/>
  <c r="BE190" i="63" s="1"/>
  <c r="BI188" i="63"/>
  <c r="BH188" i="63"/>
  <c r="BG188" i="63"/>
  <c r="BF188" i="63"/>
  <c r="T188" i="63"/>
  <c r="R188" i="63"/>
  <c r="P188" i="63"/>
  <c r="BK188" i="63"/>
  <c r="J188" i="63"/>
  <c r="BE188" i="63"/>
  <c r="BI186" i="63"/>
  <c r="BH186" i="63"/>
  <c r="BG186" i="63"/>
  <c r="BF186" i="63"/>
  <c r="T186" i="63"/>
  <c r="R186" i="63"/>
  <c r="P186" i="63"/>
  <c r="BK186" i="63"/>
  <c r="J186" i="63"/>
  <c r="BE186" i="63"/>
  <c r="BI184" i="63"/>
  <c r="BH184" i="63"/>
  <c r="BG184" i="63"/>
  <c r="BF184" i="63"/>
  <c r="T184" i="63"/>
  <c r="R184" i="63"/>
  <c r="P184" i="63"/>
  <c r="BK184" i="63"/>
  <c r="J184" i="63"/>
  <c r="BE184" i="63"/>
  <c r="BI182" i="63"/>
  <c r="BH182" i="63"/>
  <c r="BG182" i="63"/>
  <c r="BF182" i="63"/>
  <c r="T182" i="63"/>
  <c r="R182" i="63"/>
  <c r="P182" i="63"/>
  <c r="BK182" i="63"/>
  <c r="J182" i="63"/>
  <c r="BE182" i="63"/>
  <c r="BI181" i="63"/>
  <c r="BH181" i="63"/>
  <c r="BG181" i="63"/>
  <c r="BF181" i="63"/>
  <c r="T181" i="63"/>
  <c r="R181" i="63"/>
  <c r="P181" i="63"/>
  <c r="BK181" i="63"/>
  <c r="J181" i="63"/>
  <c r="BE181" i="63"/>
  <c r="BI178" i="63"/>
  <c r="BH178" i="63"/>
  <c r="BG178" i="63"/>
  <c r="BF178" i="63"/>
  <c r="T178" i="63"/>
  <c r="R178" i="63"/>
  <c r="P178" i="63"/>
  <c r="BK178" i="63"/>
  <c r="J178" i="63"/>
  <c r="BE178" i="63"/>
  <c r="BI175" i="63"/>
  <c r="BH175" i="63"/>
  <c r="BG175" i="63"/>
  <c r="BF175" i="63"/>
  <c r="T175" i="63"/>
  <c r="R175" i="63"/>
  <c r="R170" i="63" s="1"/>
  <c r="P175" i="63"/>
  <c r="BK175" i="63"/>
  <c r="J175" i="63"/>
  <c r="BE175" i="63"/>
  <c r="BI173" i="63"/>
  <c r="BH173" i="63"/>
  <c r="BG173" i="63"/>
  <c r="BF173" i="63"/>
  <c r="T173" i="63"/>
  <c r="R173" i="63"/>
  <c r="P173" i="63"/>
  <c r="BK173" i="63"/>
  <c r="BK170" i="63" s="1"/>
  <c r="J170" i="63" s="1"/>
  <c r="J67" i="63" s="1"/>
  <c r="J173" i="63"/>
  <c r="BE173" i="63"/>
  <c r="BI171" i="63"/>
  <c r="BH171" i="63"/>
  <c r="BG171" i="63"/>
  <c r="BF171" i="63"/>
  <c r="T171" i="63"/>
  <c r="T170" i="63"/>
  <c r="R171" i="63"/>
  <c r="P171" i="63"/>
  <c r="P170" i="63"/>
  <c r="BK171" i="63"/>
  <c r="J171" i="63"/>
  <c r="BE171" i="63" s="1"/>
  <c r="BI168" i="63"/>
  <c r="BH168" i="63"/>
  <c r="BG168" i="63"/>
  <c r="BF168" i="63"/>
  <c r="T168" i="63"/>
  <c r="R168" i="63"/>
  <c r="P168" i="63"/>
  <c r="BK168" i="63"/>
  <c r="J168" i="63"/>
  <c r="BE168" i="63" s="1"/>
  <c r="BI166" i="63"/>
  <c r="BH166" i="63"/>
  <c r="BG166" i="63"/>
  <c r="BF166" i="63"/>
  <c r="T166" i="63"/>
  <c r="R166" i="63"/>
  <c r="P166" i="63"/>
  <c r="BK166" i="63"/>
  <c r="J166" i="63"/>
  <c r="BE166" i="63"/>
  <c r="BI164" i="63"/>
  <c r="BH164" i="63"/>
  <c r="BG164" i="63"/>
  <c r="BF164" i="63"/>
  <c r="T164" i="63"/>
  <c r="R164" i="63"/>
  <c r="P164" i="63"/>
  <c r="BK164" i="63"/>
  <c r="J164" i="63"/>
  <c r="BE164" i="63" s="1"/>
  <c r="BI163" i="63"/>
  <c r="BH163" i="63"/>
  <c r="BG163" i="63"/>
  <c r="BF163" i="63"/>
  <c r="T163" i="63"/>
  <c r="R163" i="63"/>
  <c r="P163" i="63"/>
  <c r="BK163" i="63"/>
  <c r="J163" i="63"/>
  <c r="BE163" i="63"/>
  <c r="BI161" i="63"/>
  <c r="BH161" i="63"/>
  <c r="BG161" i="63"/>
  <c r="BF161" i="63"/>
  <c r="T161" i="63"/>
  <c r="R161" i="63"/>
  <c r="P161" i="63"/>
  <c r="BK161" i="63"/>
  <c r="J161" i="63"/>
  <c r="BE161" i="63" s="1"/>
  <c r="BI158" i="63"/>
  <c r="BH158" i="63"/>
  <c r="BG158" i="63"/>
  <c r="BF158" i="63"/>
  <c r="T158" i="63"/>
  <c r="R158" i="63"/>
  <c r="P158" i="63"/>
  <c r="BK158" i="63"/>
  <c r="J158" i="63"/>
  <c r="BE158" i="63"/>
  <c r="BI155" i="63"/>
  <c r="BH155" i="63"/>
  <c r="BG155" i="63"/>
  <c r="BF155" i="63"/>
  <c r="T155" i="63"/>
  <c r="R155" i="63"/>
  <c r="P155" i="63"/>
  <c r="BK155" i="63"/>
  <c r="J155" i="63"/>
  <c r="BE155" i="63" s="1"/>
  <c r="BI153" i="63"/>
  <c r="BH153" i="63"/>
  <c r="BG153" i="63"/>
  <c r="BF153" i="63"/>
  <c r="T153" i="63"/>
  <c r="R153" i="63"/>
  <c r="P153" i="63"/>
  <c r="BK153" i="63"/>
  <c r="J153" i="63"/>
  <c r="BE153" i="63"/>
  <c r="BI151" i="63"/>
  <c r="BH151" i="63"/>
  <c r="BG151" i="63"/>
  <c r="BF151" i="63"/>
  <c r="T151" i="63"/>
  <c r="R151" i="63"/>
  <c r="P151" i="63"/>
  <c r="BK151" i="63"/>
  <c r="J151" i="63"/>
  <c r="BE151" i="63" s="1"/>
  <c r="BI150" i="63"/>
  <c r="BH150" i="63"/>
  <c r="BG150" i="63"/>
  <c r="BF150" i="63"/>
  <c r="T150" i="63"/>
  <c r="R150" i="63"/>
  <c r="P150" i="63"/>
  <c r="BK150" i="63"/>
  <c r="J150" i="63"/>
  <c r="BE150" i="63"/>
  <c r="BI147" i="63"/>
  <c r="BH147" i="63"/>
  <c r="BG147" i="63"/>
  <c r="BF147" i="63"/>
  <c r="T147" i="63"/>
  <c r="R147" i="63"/>
  <c r="P147" i="63"/>
  <c r="BK147" i="63"/>
  <c r="J147" i="63"/>
  <c r="BE147" i="63" s="1"/>
  <c r="BI146" i="63"/>
  <c r="BH146" i="63"/>
  <c r="BG146" i="63"/>
  <c r="BF146" i="63"/>
  <c r="T146" i="63"/>
  <c r="R146" i="63"/>
  <c r="P146" i="63"/>
  <c r="BK146" i="63"/>
  <c r="J146" i="63"/>
  <c r="BE146" i="63"/>
  <c r="BI145" i="63"/>
  <c r="BH145" i="63"/>
  <c r="BG145" i="63"/>
  <c r="BF145" i="63"/>
  <c r="T145" i="63"/>
  <c r="R145" i="63"/>
  <c r="P145" i="63"/>
  <c r="BK145" i="63"/>
  <c r="J145" i="63"/>
  <c r="BE145" i="63" s="1"/>
  <c r="BI143" i="63"/>
  <c r="BH143" i="63"/>
  <c r="BG143" i="63"/>
  <c r="BF143" i="63"/>
  <c r="T143" i="63"/>
  <c r="R143" i="63"/>
  <c r="P143" i="63"/>
  <c r="BK143" i="63"/>
  <c r="J143" i="63"/>
  <c r="BE143" i="63"/>
  <c r="BI142" i="63"/>
  <c r="BH142" i="63"/>
  <c r="BG142" i="63"/>
  <c r="BF142" i="63"/>
  <c r="T142" i="63"/>
  <c r="R142" i="63"/>
  <c r="P142" i="63"/>
  <c r="BK142" i="63"/>
  <c r="J142" i="63"/>
  <c r="BE142" i="63" s="1"/>
  <c r="BI137" i="63"/>
  <c r="BH137" i="63"/>
  <c r="BG137" i="63"/>
  <c r="BF137" i="63"/>
  <c r="T137" i="63"/>
  <c r="R137" i="63"/>
  <c r="P137" i="63"/>
  <c r="BK137" i="63"/>
  <c r="J137" i="63"/>
  <c r="BE137" i="63"/>
  <c r="BI134" i="63"/>
  <c r="BH134" i="63"/>
  <c r="BG134" i="63"/>
  <c r="BF134" i="63"/>
  <c r="T134" i="63"/>
  <c r="R134" i="63"/>
  <c r="P134" i="63"/>
  <c r="BK134" i="63"/>
  <c r="J134" i="63"/>
  <c r="BE134" i="63" s="1"/>
  <c r="BI131" i="63"/>
  <c r="BH131" i="63"/>
  <c r="BG131" i="63"/>
  <c r="BF131" i="63"/>
  <c r="T131" i="63"/>
  <c r="R131" i="63"/>
  <c r="P131" i="63"/>
  <c r="BK131" i="63"/>
  <c r="J131" i="63"/>
  <c r="BE131" i="63"/>
  <c r="BI129" i="63"/>
  <c r="BH129" i="63"/>
  <c r="BG129" i="63"/>
  <c r="BF129" i="63"/>
  <c r="T129" i="63"/>
  <c r="R129" i="63"/>
  <c r="P129" i="63"/>
  <c r="BK129" i="63"/>
  <c r="J129" i="63"/>
  <c r="BE129" i="63" s="1"/>
  <c r="BI127" i="63"/>
  <c r="BH127" i="63"/>
  <c r="BG127" i="63"/>
  <c r="BF127" i="63"/>
  <c r="T127" i="63"/>
  <c r="R127" i="63"/>
  <c r="P127" i="63"/>
  <c r="BK127" i="63"/>
  <c r="J127" i="63"/>
  <c r="BE127" i="63"/>
  <c r="BI125" i="63"/>
  <c r="BH125" i="63"/>
  <c r="BG125" i="63"/>
  <c r="BF125" i="63"/>
  <c r="T125" i="63"/>
  <c r="R125" i="63"/>
  <c r="P125" i="63"/>
  <c r="BK125" i="63"/>
  <c r="J125" i="63"/>
  <c r="BE125" i="63" s="1"/>
  <c r="BI123" i="63"/>
  <c r="BH123" i="63"/>
  <c r="BG123" i="63"/>
  <c r="BF123" i="63"/>
  <c r="T123" i="63"/>
  <c r="R123" i="63"/>
  <c r="P123" i="63"/>
  <c r="BK123" i="63"/>
  <c r="J123" i="63"/>
  <c r="BE123" i="63"/>
  <c r="BI118" i="63"/>
  <c r="BH118" i="63"/>
  <c r="BG118" i="63"/>
  <c r="BF118" i="63"/>
  <c r="T118" i="63"/>
  <c r="R118" i="63"/>
  <c r="P118" i="63"/>
  <c r="BK118" i="63"/>
  <c r="J118" i="63"/>
  <c r="BE118" i="63" s="1"/>
  <c r="BI116" i="63"/>
  <c r="BH116" i="63"/>
  <c r="BG116" i="63"/>
  <c r="BF116" i="63"/>
  <c r="T116" i="63"/>
  <c r="R116" i="63"/>
  <c r="P116" i="63"/>
  <c r="BK116" i="63"/>
  <c r="J116" i="63"/>
  <c r="BE116" i="63"/>
  <c r="BI114" i="63"/>
  <c r="BH114" i="63"/>
  <c r="BG114" i="63"/>
  <c r="BF114" i="63"/>
  <c r="T114" i="63"/>
  <c r="R114" i="63"/>
  <c r="P114" i="63"/>
  <c r="BK114" i="63"/>
  <c r="J114" i="63"/>
  <c r="BE114" i="63" s="1"/>
  <c r="BI112" i="63"/>
  <c r="BH112" i="63"/>
  <c r="BG112" i="63"/>
  <c r="BF112" i="63"/>
  <c r="T112" i="63"/>
  <c r="R112" i="63"/>
  <c r="P112" i="63"/>
  <c r="BK112" i="63"/>
  <c r="J112" i="63"/>
  <c r="BE112" i="63"/>
  <c r="BI110" i="63"/>
  <c r="BH110" i="63"/>
  <c r="BG110" i="63"/>
  <c r="BF110" i="63"/>
  <c r="T110" i="63"/>
  <c r="R110" i="63"/>
  <c r="P110" i="63"/>
  <c r="BK110" i="63"/>
  <c r="J110" i="63"/>
  <c r="BE110" i="63" s="1"/>
  <c r="BI109" i="63"/>
  <c r="BH109" i="63"/>
  <c r="BG109" i="63"/>
  <c r="BF109" i="63"/>
  <c r="T109" i="63"/>
  <c r="R109" i="63"/>
  <c r="P109" i="63"/>
  <c r="BK109" i="63"/>
  <c r="J109" i="63"/>
  <c r="BE109" i="63"/>
  <c r="BI108" i="63"/>
  <c r="F38" i="63" s="1"/>
  <c r="BD140" i="1" s="1"/>
  <c r="BH108" i="63"/>
  <c r="BG108" i="63"/>
  <c r="BF108" i="63"/>
  <c r="T108" i="63"/>
  <c r="R108" i="63"/>
  <c r="P108" i="63"/>
  <c r="BK108" i="63"/>
  <c r="J108" i="63"/>
  <c r="BE108" i="63" s="1"/>
  <c r="BI106" i="63"/>
  <c r="BH106" i="63"/>
  <c r="F37" i="63" s="1"/>
  <c r="BC140" i="1" s="1"/>
  <c r="BG106" i="63"/>
  <c r="F36" i="63" s="1"/>
  <c r="BB140" i="1" s="1"/>
  <c r="BF106" i="63"/>
  <c r="F35" i="63" s="1"/>
  <c r="BA140" i="1" s="1"/>
  <c r="T106" i="63"/>
  <c r="T105" i="63" s="1"/>
  <c r="R106" i="63"/>
  <c r="R105" i="63"/>
  <c r="P106" i="63"/>
  <c r="P105" i="63" s="1"/>
  <c r="P104" i="63" s="1"/>
  <c r="BK106" i="63"/>
  <c r="J106" i="63"/>
  <c r="BE106" i="63" s="1"/>
  <c r="J99" i="63"/>
  <c r="F99" i="63"/>
  <c r="F97" i="63"/>
  <c r="E95" i="63"/>
  <c r="J59" i="63"/>
  <c r="F59" i="63"/>
  <c r="F57" i="63"/>
  <c r="E55" i="63"/>
  <c r="J22" i="63"/>
  <c r="E22" i="63"/>
  <c r="F100" i="63" s="1"/>
  <c r="J21" i="63"/>
  <c r="J16" i="63"/>
  <c r="J97" i="63" s="1"/>
  <c r="E7" i="63"/>
  <c r="E49" i="63" s="1"/>
  <c r="AY137" i="1"/>
  <c r="AX137" i="1"/>
  <c r="BI98" i="62"/>
  <c r="BH98" i="62"/>
  <c r="BG98" i="62"/>
  <c r="BF98" i="62"/>
  <c r="F35" i="62" s="1"/>
  <c r="BA137" i="1" s="1"/>
  <c r="T98" i="62"/>
  <c r="R98" i="62"/>
  <c r="P98" i="62"/>
  <c r="BK98" i="62"/>
  <c r="J98" i="62"/>
  <c r="BE98" i="62" s="1"/>
  <c r="BI95" i="62"/>
  <c r="BH95" i="62"/>
  <c r="BG95" i="62"/>
  <c r="BF95" i="62"/>
  <c r="T95" i="62"/>
  <c r="R95" i="62"/>
  <c r="P95" i="62"/>
  <c r="BK95" i="62"/>
  <c r="J95" i="62"/>
  <c r="BE95" i="62" s="1"/>
  <c r="BI93" i="62"/>
  <c r="BH93" i="62"/>
  <c r="F37" i="62" s="1"/>
  <c r="BC137" i="1" s="1"/>
  <c r="BG93" i="62"/>
  <c r="BF93" i="62"/>
  <c r="J35" i="62"/>
  <c r="AW137" i="1" s="1"/>
  <c r="T93" i="62"/>
  <c r="R93" i="62"/>
  <c r="R92" i="62" s="1"/>
  <c r="R91" i="62" s="1"/>
  <c r="R90" i="62" s="1"/>
  <c r="P93" i="62"/>
  <c r="P92" i="62" s="1"/>
  <c r="P91" i="62" s="1"/>
  <c r="P90" i="62" s="1"/>
  <c r="AU137" i="1" s="1"/>
  <c r="BK93" i="62"/>
  <c r="BK92" i="62" s="1"/>
  <c r="J92" i="62" s="1"/>
  <c r="J66" i="62" s="1"/>
  <c r="J93" i="62"/>
  <c r="BE93" i="62"/>
  <c r="J86" i="62"/>
  <c r="F86" i="62"/>
  <c r="F84" i="62"/>
  <c r="E82" i="62"/>
  <c r="J59" i="62"/>
  <c r="F59" i="62"/>
  <c r="F57" i="62"/>
  <c r="E55" i="62"/>
  <c r="J22" i="62"/>
  <c r="E22" i="62"/>
  <c r="F60" i="62" s="1"/>
  <c r="J21" i="62"/>
  <c r="J16" i="62"/>
  <c r="J57" i="62" s="1"/>
  <c r="E7" i="62"/>
  <c r="E76" i="62" s="1"/>
  <c r="E49" i="62"/>
  <c r="AY136" i="1"/>
  <c r="AX136" i="1"/>
  <c r="BI238" i="61"/>
  <c r="BH238" i="61"/>
  <c r="BG238" i="61"/>
  <c r="BF238" i="61"/>
  <c r="T238" i="61"/>
  <c r="T237" i="61"/>
  <c r="R238" i="61"/>
  <c r="R237" i="61" s="1"/>
  <c r="P238" i="61"/>
  <c r="P237" i="61"/>
  <c r="BK238" i="61"/>
  <c r="BK237" i="61" s="1"/>
  <c r="J237" i="61" s="1"/>
  <c r="J78" i="61" s="1"/>
  <c r="J238" i="61"/>
  <c r="BE238" i="61" s="1"/>
  <c r="BI236" i="61"/>
  <c r="BH236" i="61"/>
  <c r="BG236" i="61"/>
  <c r="BF236" i="61"/>
  <c r="T236" i="61"/>
  <c r="R236" i="61"/>
  <c r="P236" i="61"/>
  <c r="BK236" i="61"/>
  <c r="J236" i="61"/>
  <c r="BE236" i="61" s="1"/>
  <c r="BI233" i="61"/>
  <c r="BH233" i="61"/>
  <c r="BG233" i="61"/>
  <c r="BF233" i="61"/>
  <c r="T233" i="61"/>
  <c r="R233" i="61"/>
  <c r="P233" i="61"/>
  <c r="BK233" i="61"/>
  <c r="J233" i="61"/>
  <c r="BE233" i="61"/>
  <c r="BI231" i="61"/>
  <c r="BH231" i="61"/>
  <c r="BG231" i="61"/>
  <c r="BF231" i="61"/>
  <c r="T231" i="61"/>
  <c r="T230" i="61" s="1"/>
  <c r="T229" i="61" s="1"/>
  <c r="R231" i="61"/>
  <c r="P231" i="61"/>
  <c r="P230" i="61"/>
  <c r="P229" i="61" s="1"/>
  <c r="BK231" i="61"/>
  <c r="BK230" i="61" s="1"/>
  <c r="J231" i="61"/>
  <c r="BE231" i="61"/>
  <c r="BI228" i="61"/>
  <c r="BH228" i="61"/>
  <c r="BG228" i="61"/>
  <c r="BF228" i="61"/>
  <c r="T228" i="61"/>
  <c r="T227" i="61" s="1"/>
  <c r="R228" i="61"/>
  <c r="R227" i="61"/>
  <c r="P228" i="61"/>
  <c r="P227" i="61" s="1"/>
  <c r="BK228" i="61"/>
  <c r="BK227" i="61"/>
  <c r="J227" i="61" s="1"/>
  <c r="J75" i="61" s="1"/>
  <c r="J228" i="61"/>
  <c r="BE228" i="61" s="1"/>
  <c r="BI221" i="61"/>
  <c r="BH221" i="61"/>
  <c r="BG221" i="61"/>
  <c r="BF221" i="61"/>
  <c r="T221" i="61"/>
  <c r="T220" i="61" s="1"/>
  <c r="R221" i="61"/>
  <c r="R220" i="61"/>
  <c r="P221" i="61"/>
  <c r="P220" i="61" s="1"/>
  <c r="BK221" i="61"/>
  <c r="BK220" i="61"/>
  <c r="J220" i="61" s="1"/>
  <c r="J74" i="61" s="1"/>
  <c r="J221" i="61"/>
  <c r="BE221" i="61" s="1"/>
  <c r="BI219" i="61"/>
  <c r="BH219" i="61"/>
  <c r="BG219" i="61"/>
  <c r="BF219" i="61"/>
  <c r="T219" i="61"/>
  <c r="R219" i="61"/>
  <c r="P219" i="61"/>
  <c r="BK219" i="61"/>
  <c r="J219" i="61"/>
  <c r="BE219" i="61"/>
  <c r="BI217" i="61"/>
  <c r="BH217" i="61"/>
  <c r="BG217" i="61"/>
  <c r="BF217" i="61"/>
  <c r="T217" i="61"/>
  <c r="R217" i="61"/>
  <c r="P217" i="61"/>
  <c r="BK217" i="61"/>
  <c r="J217" i="61"/>
  <c r="BE217" i="61" s="1"/>
  <c r="BI215" i="61"/>
  <c r="BH215" i="61"/>
  <c r="BG215" i="61"/>
  <c r="BF215" i="61"/>
  <c r="T215" i="61"/>
  <c r="R215" i="61"/>
  <c r="P215" i="61"/>
  <c r="BK215" i="61"/>
  <c r="J215" i="61"/>
  <c r="BE215" i="61"/>
  <c r="BI213" i="61"/>
  <c r="BH213" i="61"/>
  <c r="BG213" i="61"/>
  <c r="BF213" i="61"/>
  <c r="T213" i="61"/>
  <c r="R213" i="61"/>
  <c r="P213" i="61"/>
  <c r="BK213" i="61"/>
  <c r="J213" i="61"/>
  <c r="BE213" i="61" s="1"/>
  <c r="BI211" i="61"/>
  <c r="BH211" i="61"/>
  <c r="BG211" i="61"/>
  <c r="BF211" i="61"/>
  <c r="T211" i="61"/>
  <c r="R211" i="61"/>
  <c r="P211" i="61"/>
  <c r="BK211" i="61"/>
  <c r="J211" i="61"/>
  <c r="BE211" i="61"/>
  <c r="BI209" i="61"/>
  <c r="BH209" i="61"/>
  <c r="BG209" i="61"/>
  <c r="BF209" i="61"/>
  <c r="T209" i="61"/>
  <c r="R209" i="61"/>
  <c r="P209" i="61"/>
  <c r="BK209" i="61"/>
  <c r="J209" i="61"/>
  <c r="BE209" i="61" s="1"/>
  <c r="BI208" i="61"/>
  <c r="BH208" i="61"/>
  <c r="BG208" i="61"/>
  <c r="BF208" i="61"/>
  <c r="T208" i="61"/>
  <c r="R208" i="61"/>
  <c r="P208" i="61"/>
  <c r="BK208" i="61"/>
  <c r="J208" i="61"/>
  <c r="BE208" i="61"/>
  <c r="BI206" i="61"/>
  <c r="BH206" i="61"/>
  <c r="BG206" i="61"/>
  <c r="BF206" i="61"/>
  <c r="T206" i="61"/>
  <c r="R206" i="61"/>
  <c r="P206" i="61"/>
  <c r="BK206" i="61"/>
  <c r="J206" i="61"/>
  <c r="BE206" i="61" s="1"/>
  <c r="BI204" i="61"/>
  <c r="BH204" i="61"/>
  <c r="BG204" i="61"/>
  <c r="BF204" i="61"/>
  <c r="T204" i="61"/>
  <c r="R204" i="61"/>
  <c r="P204" i="61"/>
  <c r="BK204" i="61"/>
  <c r="J204" i="61"/>
  <c r="BE204" i="61"/>
  <c r="BI202" i="61"/>
  <c r="BH202" i="61"/>
  <c r="BG202" i="61"/>
  <c r="BF202" i="61"/>
  <c r="T202" i="61"/>
  <c r="R202" i="61"/>
  <c r="P202" i="61"/>
  <c r="BK202" i="61"/>
  <c r="J202" i="61"/>
  <c r="BE202" i="61" s="1"/>
  <c r="BI200" i="61"/>
  <c r="BH200" i="61"/>
  <c r="BG200" i="61"/>
  <c r="BF200" i="61"/>
  <c r="T200" i="61"/>
  <c r="R200" i="61"/>
  <c r="P200" i="61"/>
  <c r="BK200" i="61"/>
  <c r="J200" i="61"/>
  <c r="BE200" i="61"/>
  <c r="BI198" i="61"/>
  <c r="BH198" i="61"/>
  <c r="BG198" i="61"/>
  <c r="BF198" i="61"/>
  <c r="T198" i="61"/>
  <c r="R198" i="61"/>
  <c r="R192" i="61" s="1"/>
  <c r="P198" i="61"/>
  <c r="BK198" i="61"/>
  <c r="J198" i="61"/>
  <c r="BE198" i="61" s="1"/>
  <c r="BI196" i="61"/>
  <c r="BH196" i="61"/>
  <c r="BG196" i="61"/>
  <c r="BF196" i="61"/>
  <c r="T196" i="61"/>
  <c r="R196" i="61"/>
  <c r="P196" i="61"/>
  <c r="BK196" i="61"/>
  <c r="BK192" i="61" s="1"/>
  <c r="J192" i="61" s="1"/>
  <c r="J73" i="61" s="1"/>
  <c r="J196" i="61"/>
  <c r="BE196" i="61"/>
  <c r="BI193" i="61"/>
  <c r="BH193" i="61"/>
  <c r="BG193" i="61"/>
  <c r="BF193" i="61"/>
  <c r="T193" i="61"/>
  <c r="T192" i="61" s="1"/>
  <c r="R193" i="61"/>
  <c r="P193" i="61"/>
  <c r="P192" i="61" s="1"/>
  <c r="BK193" i="61"/>
  <c r="J193" i="61"/>
  <c r="BE193" i="61" s="1"/>
  <c r="BI189" i="61"/>
  <c r="BH189" i="61"/>
  <c r="BG189" i="61"/>
  <c r="BF189" i="61"/>
  <c r="T189" i="61"/>
  <c r="R189" i="61"/>
  <c r="P189" i="61"/>
  <c r="BK189" i="61"/>
  <c r="J189" i="61"/>
  <c r="BE189" i="61" s="1"/>
  <c r="BI187" i="61"/>
  <c r="BH187" i="61"/>
  <c r="BG187" i="61"/>
  <c r="BF187" i="61"/>
  <c r="T187" i="61"/>
  <c r="T186" i="61"/>
  <c r="R187" i="61"/>
  <c r="R186" i="61" s="1"/>
  <c r="P187" i="61"/>
  <c r="P186" i="61"/>
  <c r="BK187" i="61"/>
  <c r="BK186" i="61" s="1"/>
  <c r="J186" i="61" s="1"/>
  <c r="J72" i="61" s="1"/>
  <c r="J187" i="61"/>
  <c r="BE187" i="61" s="1"/>
  <c r="BI184" i="61"/>
  <c r="BH184" i="61"/>
  <c r="BG184" i="61"/>
  <c r="BF184" i="61"/>
  <c r="T184" i="61"/>
  <c r="T183" i="61" s="1"/>
  <c r="R184" i="61"/>
  <c r="R183" i="61" s="1"/>
  <c r="P184" i="61"/>
  <c r="P183" i="61" s="1"/>
  <c r="BK184" i="61"/>
  <c r="BK183" i="61"/>
  <c r="J183" i="61" s="1"/>
  <c r="J71" i="61" s="1"/>
  <c r="J184" i="61"/>
  <c r="BE184" i="61" s="1"/>
  <c r="BI180" i="61"/>
  <c r="BH180" i="61"/>
  <c r="BG180" i="61"/>
  <c r="BF180" i="61"/>
  <c r="T180" i="61"/>
  <c r="T179" i="61" s="1"/>
  <c r="R180" i="61"/>
  <c r="R179" i="61"/>
  <c r="P180" i="61"/>
  <c r="P179" i="61" s="1"/>
  <c r="BK180" i="61"/>
  <c r="BK179" i="61"/>
  <c r="J179" i="61" s="1"/>
  <c r="J70" i="61" s="1"/>
  <c r="J180" i="61"/>
  <c r="BE180" i="61" s="1"/>
  <c r="BI177" i="61"/>
  <c r="BH177" i="61"/>
  <c r="BG177" i="61"/>
  <c r="BF177" i="61"/>
  <c r="T177" i="61"/>
  <c r="T176" i="61"/>
  <c r="R177" i="61"/>
  <c r="R176" i="61" s="1"/>
  <c r="P177" i="61"/>
  <c r="P176" i="61"/>
  <c r="BK177" i="61"/>
  <c r="BK176" i="61" s="1"/>
  <c r="J176" i="61" s="1"/>
  <c r="J69" i="61" s="1"/>
  <c r="J177" i="61"/>
  <c r="BE177" i="61" s="1"/>
  <c r="BI174" i="61"/>
  <c r="BH174" i="61"/>
  <c r="BG174" i="61"/>
  <c r="BF174" i="61"/>
  <c r="T174" i="61"/>
  <c r="R174" i="61"/>
  <c r="P174" i="61"/>
  <c r="BK174" i="61"/>
  <c r="J174" i="61"/>
  <c r="BE174" i="61"/>
  <c r="BI171" i="61"/>
  <c r="BH171" i="61"/>
  <c r="BG171" i="61"/>
  <c r="BF171" i="61"/>
  <c r="T171" i="61"/>
  <c r="R171" i="61"/>
  <c r="P171" i="61"/>
  <c r="BK171" i="61"/>
  <c r="J171" i="61"/>
  <c r="BE171" i="61" s="1"/>
  <c r="BI169" i="61"/>
  <c r="BH169" i="61"/>
  <c r="BG169" i="61"/>
  <c r="BF169" i="61"/>
  <c r="T169" i="61"/>
  <c r="R169" i="61"/>
  <c r="P169" i="61"/>
  <c r="BK169" i="61"/>
  <c r="J169" i="61"/>
  <c r="BE169" i="61"/>
  <c r="BI168" i="61"/>
  <c r="BH168" i="61"/>
  <c r="BG168" i="61"/>
  <c r="BF168" i="61"/>
  <c r="T168" i="61"/>
  <c r="R168" i="61"/>
  <c r="P168" i="61"/>
  <c r="BK168" i="61"/>
  <c r="J168" i="61"/>
  <c r="BE168" i="61" s="1"/>
  <c r="BI163" i="61"/>
  <c r="BH163" i="61"/>
  <c r="BG163" i="61"/>
  <c r="BF163" i="61"/>
  <c r="T163" i="61"/>
  <c r="R163" i="61"/>
  <c r="P163" i="61"/>
  <c r="BK163" i="61"/>
  <c r="J163" i="61"/>
  <c r="BE163" i="61"/>
  <c r="BI159" i="61"/>
  <c r="BH159" i="61"/>
  <c r="BG159" i="61"/>
  <c r="BF159" i="61"/>
  <c r="T159" i="61"/>
  <c r="R159" i="61"/>
  <c r="P159" i="61"/>
  <c r="BK159" i="61"/>
  <c r="J159" i="61"/>
  <c r="BE159" i="61" s="1"/>
  <c r="BI157" i="61"/>
  <c r="BH157" i="61"/>
  <c r="BG157" i="61"/>
  <c r="BF157" i="61"/>
  <c r="T157" i="61"/>
  <c r="R157" i="61"/>
  <c r="P157" i="61"/>
  <c r="BK157" i="61"/>
  <c r="J157" i="61"/>
  <c r="BE157" i="61"/>
  <c r="BI155" i="61"/>
  <c r="BH155" i="61"/>
  <c r="BG155" i="61"/>
  <c r="BF155" i="61"/>
  <c r="T155" i="61"/>
  <c r="R155" i="61"/>
  <c r="P155" i="61"/>
  <c r="BK155" i="61"/>
  <c r="J155" i="61"/>
  <c r="BE155" i="61" s="1"/>
  <c r="BI153" i="61"/>
  <c r="BH153" i="61"/>
  <c r="BG153" i="61"/>
  <c r="BF153" i="61"/>
  <c r="T153" i="61"/>
  <c r="T152" i="61"/>
  <c r="R153" i="61"/>
  <c r="R152" i="61" s="1"/>
  <c r="P153" i="61"/>
  <c r="P152" i="61"/>
  <c r="BK153" i="61"/>
  <c r="BK152" i="61" s="1"/>
  <c r="J152" i="61" s="1"/>
  <c r="J68" i="61" s="1"/>
  <c r="J153" i="61"/>
  <c r="BE153" i="61" s="1"/>
  <c r="BI151" i="61"/>
  <c r="BH151" i="61"/>
  <c r="BG151" i="61"/>
  <c r="BF151" i="61"/>
  <c r="T151" i="61"/>
  <c r="R151" i="61"/>
  <c r="P151" i="61"/>
  <c r="BK151" i="61"/>
  <c r="J151" i="61"/>
  <c r="BE151" i="61" s="1"/>
  <c r="BI149" i="61"/>
  <c r="BH149" i="61"/>
  <c r="BG149" i="61"/>
  <c r="BF149" i="61"/>
  <c r="T149" i="61"/>
  <c r="R149" i="61"/>
  <c r="P149" i="61"/>
  <c r="BK149" i="61"/>
  <c r="J149" i="61"/>
  <c r="BE149" i="61"/>
  <c r="BI147" i="61"/>
  <c r="BH147" i="61"/>
  <c r="BG147" i="61"/>
  <c r="BF147" i="61"/>
  <c r="T147" i="61"/>
  <c r="R147" i="61"/>
  <c r="P147" i="61"/>
  <c r="BK147" i="61"/>
  <c r="J147" i="61"/>
  <c r="BE147" i="61" s="1"/>
  <c r="BI145" i="61"/>
  <c r="BH145" i="61"/>
  <c r="BG145" i="61"/>
  <c r="BF145" i="61"/>
  <c r="T145" i="61"/>
  <c r="R145" i="61"/>
  <c r="P145" i="61"/>
  <c r="BK145" i="61"/>
  <c r="J145" i="61"/>
  <c r="BE145" i="61"/>
  <c r="BI143" i="61"/>
  <c r="BH143" i="61"/>
  <c r="BG143" i="61"/>
  <c r="BF143" i="61"/>
  <c r="T143" i="61"/>
  <c r="R143" i="61"/>
  <c r="P143" i="61"/>
  <c r="BK143" i="61"/>
  <c r="J143" i="61"/>
  <c r="BE143" i="61" s="1"/>
  <c r="BI142" i="61"/>
  <c r="BH142" i="61"/>
  <c r="BG142" i="61"/>
  <c r="BF142" i="61"/>
  <c r="T142" i="61"/>
  <c r="R142" i="61"/>
  <c r="P142" i="61"/>
  <c r="BK142" i="61"/>
  <c r="J142" i="61"/>
  <c r="BE142" i="61"/>
  <c r="BI140" i="61"/>
  <c r="BH140" i="61"/>
  <c r="BG140" i="61"/>
  <c r="BF140" i="61"/>
  <c r="T140" i="61"/>
  <c r="R140" i="61"/>
  <c r="P140" i="61"/>
  <c r="BK140" i="61"/>
  <c r="J140" i="61"/>
  <c r="BE140" i="61" s="1"/>
  <c r="BI138" i="61"/>
  <c r="BH138" i="61"/>
  <c r="BG138" i="61"/>
  <c r="BF138" i="61"/>
  <c r="T138" i="61"/>
  <c r="R138" i="61"/>
  <c r="P138" i="61"/>
  <c r="BK138" i="61"/>
  <c r="J138" i="61"/>
  <c r="BE138" i="61"/>
  <c r="BI136" i="61"/>
  <c r="BH136" i="61"/>
  <c r="BG136" i="61"/>
  <c r="BF136" i="61"/>
  <c r="T136" i="61"/>
  <c r="T135" i="61" s="1"/>
  <c r="R136" i="61"/>
  <c r="R135" i="61"/>
  <c r="P136" i="61"/>
  <c r="P135" i="61" s="1"/>
  <c r="BK136" i="61"/>
  <c r="BK135" i="61"/>
  <c r="J135" i="61" s="1"/>
  <c r="J67" i="61" s="1"/>
  <c r="J136" i="61"/>
  <c r="BE136" i="61" s="1"/>
  <c r="BI133" i="61"/>
  <c r="BH133" i="61"/>
  <c r="BG133" i="61"/>
  <c r="BF133" i="61"/>
  <c r="T133" i="61"/>
  <c r="R133" i="61"/>
  <c r="P133" i="61"/>
  <c r="BK133" i="61"/>
  <c r="J133" i="61"/>
  <c r="BE133" i="61" s="1"/>
  <c r="BI131" i="61"/>
  <c r="BH131" i="61"/>
  <c r="BG131" i="61"/>
  <c r="BF131" i="61"/>
  <c r="T131" i="61"/>
  <c r="R131" i="61"/>
  <c r="P131" i="61"/>
  <c r="BK131" i="61"/>
  <c r="J131" i="61"/>
  <c r="BE131" i="61"/>
  <c r="BI129" i="61"/>
  <c r="BH129" i="61"/>
  <c r="BG129" i="61"/>
  <c r="BF129" i="61"/>
  <c r="T129" i="61"/>
  <c r="R129" i="61"/>
  <c r="P129" i="61"/>
  <c r="BK129" i="61"/>
  <c r="J129" i="61"/>
  <c r="BE129" i="61"/>
  <c r="BI127" i="61"/>
  <c r="BH127" i="61"/>
  <c r="BG127" i="61"/>
  <c r="BF127" i="61"/>
  <c r="T127" i="61"/>
  <c r="R127" i="61"/>
  <c r="P127" i="61"/>
  <c r="BK127" i="61"/>
  <c r="J127" i="61"/>
  <c r="BE127" i="61"/>
  <c r="BI125" i="61"/>
  <c r="BH125" i="61"/>
  <c r="BG125" i="61"/>
  <c r="BF125" i="61"/>
  <c r="T125" i="61"/>
  <c r="R125" i="61"/>
  <c r="P125" i="61"/>
  <c r="BK125" i="61"/>
  <c r="J125" i="61"/>
  <c r="BE125" i="61"/>
  <c r="BI123" i="61"/>
  <c r="BH123" i="61"/>
  <c r="BG123" i="61"/>
  <c r="BF123" i="61"/>
  <c r="T123" i="61"/>
  <c r="R123" i="61"/>
  <c r="P123" i="61"/>
  <c r="BK123" i="61"/>
  <c r="J123" i="61"/>
  <c r="BE123" i="61"/>
  <c r="BI121" i="61"/>
  <c r="BH121" i="61"/>
  <c r="BG121" i="61"/>
  <c r="BF121" i="61"/>
  <c r="T121" i="61"/>
  <c r="R121" i="61"/>
  <c r="P121" i="61"/>
  <c r="BK121" i="61"/>
  <c r="J121" i="61"/>
  <c r="BE121" i="61"/>
  <c r="BI120" i="61"/>
  <c r="BH120" i="61"/>
  <c r="BG120" i="61"/>
  <c r="BF120" i="61"/>
  <c r="T120" i="61"/>
  <c r="R120" i="61"/>
  <c r="P120" i="61"/>
  <c r="BK120" i="61"/>
  <c r="J120" i="61"/>
  <c r="BE120" i="61"/>
  <c r="BI118" i="61"/>
  <c r="BH118" i="61"/>
  <c r="BG118" i="61"/>
  <c r="BF118" i="61"/>
  <c r="T118" i="61"/>
  <c r="R118" i="61"/>
  <c r="P118" i="61"/>
  <c r="BK118" i="61"/>
  <c r="J118" i="61"/>
  <c r="BE118" i="61"/>
  <c r="BI116" i="61"/>
  <c r="BH116" i="61"/>
  <c r="BG116" i="61"/>
  <c r="BF116" i="61"/>
  <c r="T116" i="61"/>
  <c r="R116" i="61"/>
  <c r="P116" i="61"/>
  <c r="BK116" i="61"/>
  <c r="J116" i="61"/>
  <c r="BE116" i="61"/>
  <c r="BI114" i="61"/>
  <c r="BH114" i="61"/>
  <c r="BG114" i="61"/>
  <c r="BF114" i="61"/>
  <c r="T114" i="61"/>
  <c r="R114" i="61"/>
  <c r="P114" i="61"/>
  <c r="BK114" i="61"/>
  <c r="J114" i="61"/>
  <c r="BE114" i="61"/>
  <c r="BI112" i="61"/>
  <c r="BH112" i="61"/>
  <c r="BG112" i="61"/>
  <c r="BF112" i="61"/>
  <c r="T112" i="61"/>
  <c r="R112" i="61"/>
  <c r="P112" i="61"/>
  <c r="BK112" i="61"/>
  <c r="J112" i="61"/>
  <c r="BE112" i="61"/>
  <c r="BI110" i="61"/>
  <c r="BH110" i="61"/>
  <c r="BG110" i="61"/>
  <c r="BF110" i="61"/>
  <c r="T110" i="61"/>
  <c r="R110" i="61"/>
  <c r="P110" i="61"/>
  <c r="BK110" i="61"/>
  <c r="J110" i="61"/>
  <c r="BE110" i="61"/>
  <c r="BI108" i="61"/>
  <c r="BH108" i="61"/>
  <c r="BG108" i="61"/>
  <c r="BF108" i="61"/>
  <c r="T108" i="61"/>
  <c r="R108" i="61"/>
  <c r="P108" i="61"/>
  <c r="BK108" i="61"/>
  <c r="J108" i="61"/>
  <c r="BE108" i="61"/>
  <c r="BI107" i="61"/>
  <c r="BH107" i="61"/>
  <c r="BG107" i="61"/>
  <c r="BF107" i="61"/>
  <c r="T107" i="61"/>
  <c r="R107" i="61"/>
  <c r="P107" i="61"/>
  <c r="BK107" i="61"/>
  <c r="J107" i="61"/>
  <c r="BE107" i="61"/>
  <c r="BI105" i="61"/>
  <c r="F38" i="61"/>
  <c r="BD136" i="1" s="1"/>
  <c r="BH105" i="61"/>
  <c r="BG105" i="61"/>
  <c r="F36" i="61" s="1"/>
  <c r="BB136" i="1" s="1"/>
  <c r="BF105" i="61"/>
  <c r="J35" i="61" s="1"/>
  <c r="AW136" i="1" s="1"/>
  <c r="T105" i="61"/>
  <c r="T104" i="61"/>
  <c r="R105" i="61"/>
  <c r="R104" i="61"/>
  <c r="P105" i="61"/>
  <c r="P104" i="61"/>
  <c r="BK105" i="61"/>
  <c r="J105" i="61"/>
  <c r="BE105" i="61" s="1"/>
  <c r="J98" i="61"/>
  <c r="F98" i="61"/>
  <c r="F96" i="61"/>
  <c r="E94" i="61"/>
  <c r="J59" i="61"/>
  <c r="F59" i="61"/>
  <c r="F57" i="61"/>
  <c r="E55" i="61"/>
  <c r="J22" i="61"/>
  <c r="E22" i="61"/>
  <c r="F60" i="61" s="1"/>
  <c r="J21" i="61"/>
  <c r="J16" i="61"/>
  <c r="J57" i="61" s="1"/>
  <c r="E7" i="61"/>
  <c r="E49" i="61" s="1"/>
  <c r="E88" i="61"/>
  <c r="AY134" i="1"/>
  <c r="AX134" i="1"/>
  <c r="BI101" i="60"/>
  <c r="BH101" i="60"/>
  <c r="BG101" i="60"/>
  <c r="BF101" i="60"/>
  <c r="J35" i="60" s="1"/>
  <c r="AW134" i="1" s="1"/>
  <c r="T101" i="60"/>
  <c r="R101" i="60"/>
  <c r="P101" i="60"/>
  <c r="BK101" i="60"/>
  <c r="J101" i="60"/>
  <c r="BE101" i="60" s="1"/>
  <c r="BI99" i="60"/>
  <c r="BH99" i="60"/>
  <c r="BG99" i="60"/>
  <c r="BF99" i="60"/>
  <c r="T99" i="60"/>
  <c r="R99" i="60"/>
  <c r="P99" i="60"/>
  <c r="BK99" i="60"/>
  <c r="J99" i="60"/>
  <c r="BE99" i="60" s="1"/>
  <c r="BI97" i="60"/>
  <c r="BH97" i="60"/>
  <c r="BG97" i="60"/>
  <c r="BF97" i="60"/>
  <c r="T97" i="60"/>
  <c r="R97" i="60"/>
  <c r="P97" i="60"/>
  <c r="BK97" i="60"/>
  <c r="J97" i="60"/>
  <c r="BE97" i="60" s="1"/>
  <c r="BI95" i="60"/>
  <c r="BH95" i="60"/>
  <c r="BG95" i="60"/>
  <c r="BF95" i="60"/>
  <c r="T95" i="60"/>
  <c r="R95" i="60"/>
  <c r="P95" i="60"/>
  <c r="BK95" i="60"/>
  <c r="J95" i="60"/>
  <c r="BE95" i="60" s="1"/>
  <c r="BI93" i="60"/>
  <c r="BH93" i="60"/>
  <c r="F37" i="60" s="1"/>
  <c r="BC134" i="1" s="1"/>
  <c r="BG93" i="60"/>
  <c r="F36" i="60" s="1"/>
  <c r="BB134" i="1" s="1"/>
  <c r="BF93" i="60"/>
  <c r="F35" i="60" s="1"/>
  <c r="BA134" i="1" s="1"/>
  <c r="T93" i="60"/>
  <c r="T92" i="60" s="1"/>
  <c r="T91" i="60" s="1"/>
  <c r="T90" i="60" s="1"/>
  <c r="R93" i="60"/>
  <c r="P93" i="60"/>
  <c r="BK93" i="60"/>
  <c r="BK92" i="60"/>
  <c r="BK91" i="60" s="1"/>
  <c r="J93" i="60"/>
  <c r="BE93" i="60"/>
  <c r="J86" i="60"/>
  <c r="F86" i="60"/>
  <c r="F84" i="60"/>
  <c r="E82" i="60"/>
  <c r="J59" i="60"/>
  <c r="F59" i="60"/>
  <c r="F57" i="60"/>
  <c r="E55" i="60"/>
  <c r="J22" i="60"/>
  <c r="E22" i="60"/>
  <c r="F60" i="60" s="1"/>
  <c r="J21" i="60"/>
  <c r="J16" i="60"/>
  <c r="J57" i="60" s="1"/>
  <c r="J84" i="60"/>
  <c r="E7" i="60"/>
  <c r="E76" i="60" s="1"/>
  <c r="E49" i="60"/>
  <c r="AY133" i="1"/>
  <c r="AX133" i="1"/>
  <c r="BI154" i="59"/>
  <c r="BH154" i="59"/>
  <c r="BG154" i="59"/>
  <c r="BF154" i="59"/>
  <c r="T154" i="59"/>
  <c r="T153" i="59"/>
  <c r="R154" i="59"/>
  <c r="R153" i="59"/>
  <c r="P154" i="59"/>
  <c r="P153" i="59"/>
  <c r="BK154" i="59"/>
  <c r="BK153" i="59"/>
  <c r="J153" i="59" s="1"/>
  <c r="J71" i="59" s="1"/>
  <c r="J154" i="59"/>
  <c r="BE154" i="59" s="1"/>
  <c r="BI151" i="59"/>
  <c r="BH151" i="59"/>
  <c r="BG151" i="59"/>
  <c r="BF151" i="59"/>
  <c r="T151" i="59"/>
  <c r="R151" i="59"/>
  <c r="P151" i="59"/>
  <c r="BK151" i="59"/>
  <c r="J151" i="59"/>
  <c r="BE151" i="59"/>
  <c r="BI149" i="59"/>
  <c r="BH149" i="59"/>
  <c r="BG149" i="59"/>
  <c r="BF149" i="59"/>
  <c r="T149" i="59"/>
  <c r="T148" i="59" s="1"/>
  <c r="R149" i="59"/>
  <c r="R148" i="59" s="1"/>
  <c r="P149" i="59"/>
  <c r="P148" i="59" s="1"/>
  <c r="BK149" i="59"/>
  <c r="BK148" i="59" s="1"/>
  <c r="J148" i="59" s="1"/>
  <c r="J70" i="59" s="1"/>
  <c r="J149" i="59"/>
  <c r="BE149" i="59" s="1"/>
  <c r="BI146" i="59"/>
  <c r="BH146" i="59"/>
  <c r="BG146" i="59"/>
  <c r="BF146" i="59"/>
  <c r="T146" i="59"/>
  <c r="T145" i="59" s="1"/>
  <c r="R146" i="59"/>
  <c r="R145" i="59"/>
  <c r="P146" i="59"/>
  <c r="P145" i="59" s="1"/>
  <c r="BK146" i="59"/>
  <c r="BK145" i="59"/>
  <c r="J145" i="59" s="1"/>
  <c r="J69" i="59" s="1"/>
  <c r="J146" i="59"/>
  <c r="BE146" i="59" s="1"/>
  <c r="BI143" i="59"/>
  <c r="BH143" i="59"/>
  <c r="BG143" i="59"/>
  <c r="BF143" i="59"/>
  <c r="T143" i="59"/>
  <c r="R143" i="59"/>
  <c r="P143" i="59"/>
  <c r="BK143" i="59"/>
  <c r="J143" i="59"/>
  <c r="BE143" i="59"/>
  <c r="BI141" i="59"/>
  <c r="BH141" i="59"/>
  <c r="BG141" i="59"/>
  <c r="BF141" i="59"/>
  <c r="T141" i="59"/>
  <c r="R141" i="59"/>
  <c r="P141" i="59"/>
  <c r="BK141" i="59"/>
  <c r="J141" i="59"/>
  <c r="BE141" i="59" s="1"/>
  <c r="BI139" i="59"/>
  <c r="BH139" i="59"/>
  <c r="BG139" i="59"/>
  <c r="BF139" i="59"/>
  <c r="T139" i="59"/>
  <c r="R139" i="59"/>
  <c r="P139" i="59"/>
  <c r="BK139" i="59"/>
  <c r="J139" i="59"/>
  <c r="BE139" i="59"/>
  <c r="BI138" i="59"/>
  <c r="BH138" i="59"/>
  <c r="BG138" i="59"/>
  <c r="BF138" i="59"/>
  <c r="T138" i="59"/>
  <c r="R138" i="59"/>
  <c r="P138" i="59"/>
  <c r="BK138" i="59"/>
  <c r="J138" i="59"/>
  <c r="BE138" i="59" s="1"/>
  <c r="BI136" i="59"/>
  <c r="BH136" i="59"/>
  <c r="BG136" i="59"/>
  <c r="BF136" i="59"/>
  <c r="T136" i="59"/>
  <c r="R136" i="59"/>
  <c r="P136" i="59"/>
  <c r="BK136" i="59"/>
  <c r="J136" i="59"/>
  <c r="BE136" i="59"/>
  <c r="BI134" i="59"/>
  <c r="BH134" i="59"/>
  <c r="BG134" i="59"/>
  <c r="BF134" i="59"/>
  <c r="T134" i="59"/>
  <c r="T133" i="59" s="1"/>
  <c r="R134" i="59"/>
  <c r="R133" i="59"/>
  <c r="P134" i="59"/>
  <c r="P133" i="59" s="1"/>
  <c r="BK134" i="59"/>
  <c r="BK133" i="59"/>
  <c r="J133" i="59" s="1"/>
  <c r="J68" i="59" s="1"/>
  <c r="J134" i="59"/>
  <c r="BE134" i="59" s="1"/>
  <c r="BI132" i="59"/>
  <c r="BH132" i="59"/>
  <c r="BG132" i="59"/>
  <c r="BF132" i="59"/>
  <c r="T132" i="59"/>
  <c r="R132" i="59"/>
  <c r="P132" i="59"/>
  <c r="BK132" i="59"/>
  <c r="J132" i="59"/>
  <c r="BE132" i="59" s="1"/>
  <c r="BI130" i="59"/>
  <c r="BH130" i="59"/>
  <c r="BG130" i="59"/>
  <c r="BF130" i="59"/>
  <c r="T130" i="59"/>
  <c r="R130" i="59"/>
  <c r="R125" i="59" s="1"/>
  <c r="P130" i="59"/>
  <c r="BK130" i="59"/>
  <c r="J130" i="59"/>
  <c r="BE130" i="59"/>
  <c r="BI128" i="59"/>
  <c r="BH128" i="59"/>
  <c r="BG128" i="59"/>
  <c r="BF128" i="59"/>
  <c r="T128" i="59"/>
  <c r="R128" i="59"/>
  <c r="P128" i="59"/>
  <c r="BK128" i="59"/>
  <c r="BK125" i="59" s="1"/>
  <c r="J125" i="59" s="1"/>
  <c r="J67" i="59" s="1"/>
  <c r="J128" i="59"/>
  <c r="BE128" i="59"/>
  <c r="BI126" i="59"/>
  <c r="BH126" i="59"/>
  <c r="BG126" i="59"/>
  <c r="BF126" i="59"/>
  <c r="T126" i="59"/>
  <c r="T125" i="59"/>
  <c r="R126" i="59"/>
  <c r="P126" i="59"/>
  <c r="P125" i="59"/>
  <c r="BK126" i="59"/>
  <c r="J126" i="59"/>
  <c r="BE126" i="59"/>
  <c r="BI123" i="59"/>
  <c r="BH123" i="59"/>
  <c r="BG123" i="59"/>
  <c r="BF123" i="59"/>
  <c r="T123" i="59"/>
  <c r="R123" i="59"/>
  <c r="P123" i="59"/>
  <c r="BK123" i="59"/>
  <c r="J123" i="59"/>
  <c r="BE123" i="59"/>
  <c r="BI121" i="59"/>
  <c r="BH121" i="59"/>
  <c r="BG121" i="59"/>
  <c r="BF121" i="59"/>
  <c r="T121" i="59"/>
  <c r="R121" i="59"/>
  <c r="P121" i="59"/>
  <c r="BK121" i="59"/>
  <c r="J121" i="59"/>
  <c r="BE121" i="59"/>
  <c r="BI119" i="59"/>
  <c r="BH119" i="59"/>
  <c r="BG119" i="59"/>
  <c r="BF119" i="59"/>
  <c r="T119" i="59"/>
  <c r="R119" i="59"/>
  <c r="P119" i="59"/>
  <c r="BK119" i="59"/>
  <c r="J119" i="59"/>
  <c r="BE119" i="59"/>
  <c r="BI117" i="59"/>
  <c r="BH117" i="59"/>
  <c r="BG117" i="59"/>
  <c r="BF117" i="59"/>
  <c r="T117" i="59"/>
  <c r="R117" i="59"/>
  <c r="P117" i="59"/>
  <c r="BK117" i="59"/>
  <c r="J117" i="59"/>
  <c r="BE117" i="59"/>
  <c r="BI115" i="59"/>
  <c r="BH115" i="59"/>
  <c r="BG115" i="59"/>
  <c r="BF115" i="59"/>
  <c r="T115" i="59"/>
  <c r="R115" i="59"/>
  <c r="P115" i="59"/>
  <c r="BK115" i="59"/>
  <c r="J115" i="59"/>
  <c r="BE115" i="59"/>
  <c r="BI113" i="59"/>
  <c r="BH113" i="59"/>
  <c r="BG113" i="59"/>
  <c r="BF113" i="59"/>
  <c r="T113" i="59"/>
  <c r="R113" i="59"/>
  <c r="P113" i="59"/>
  <c r="BK113" i="59"/>
  <c r="J113" i="59"/>
  <c r="BE113" i="59"/>
  <c r="BI110" i="59"/>
  <c r="BH110" i="59"/>
  <c r="BG110" i="59"/>
  <c r="BF110" i="59"/>
  <c r="T110" i="59"/>
  <c r="R110" i="59"/>
  <c r="P110" i="59"/>
  <c r="BK110" i="59"/>
  <c r="J110" i="59"/>
  <c r="BE110" i="59"/>
  <c r="BI109" i="59"/>
  <c r="BH109" i="59"/>
  <c r="BG109" i="59"/>
  <c r="BF109" i="59"/>
  <c r="T109" i="59"/>
  <c r="R109" i="59"/>
  <c r="P109" i="59"/>
  <c r="BK109" i="59"/>
  <c r="J109" i="59"/>
  <c r="BE109" i="59"/>
  <c r="BI107" i="59"/>
  <c r="BH107" i="59"/>
  <c r="BG107" i="59"/>
  <c r="BF107" i="59"/>
  <c r="T107" i="59"/>
  <c r="R107" i="59"/>
  <c r="P107" i="59"/>
  <c r="BK107" i="59"/>
  <c r="J107" i="59"/>
  <c r="BE107" i="59"/>
  <c r="BI105" i="59"/>
  <c r="BH105" i="59"/>
  <c r="BG105" i="59"/>
  <c r="BF105" i="59"/>
  <c r="T105" i="59"/>
  <c r="R105" i="59"/>
  <c r="P105" i="59"/>
  <c r="BK105" i="59"/>
  <c r="J105" i="59"/>
  <c r="BE105" i="59"/>
  <c r="BI103" i="59"/>
  <c r="BH103" i="59"/>
  <c r="BG103" i="59"/>
  <c r="BF103" i="59"/>
  <c r="T103" i="59"/>
  <c r="R103" i="59"/>
  <c r="P103" i="59"/>
  <c r="BK103" i="59"/>
  <c r="J103" i="59"/>
  <c r="BE103" i="59"/>
  <c r="BI101" i="59"/>
  <c r="BH101" i="59"/>
  <c r="BG101" i="59"/>
  <c r="BF101" i="59"/>
  <c r="T101" i="59"/>
  <c r="R101" i="59"/>
  <c r="P101" i="59"/>
  <c r="BK101" i="59"/>
  <c r="J101" i="59"/>
  <c r="BE101" i="59"/>
  <c r="BI99" i="59"/>
  <c r="BH99" i="59"/>
  <c r="BG99" i="59"/>
  <c r="BF99" i="59"/>
  <c r="T99" i="59"/>
  <c r="R99" i="59"/>
  <c r="P99" i="59"/>
  <c r="BK99" i="59"/>
  <c r="J99" i="59"/>
  <c r="BE99" i="59"/>
  <c r="BI98" i="59"/>
  <c r="F38" i="59"/>
  <c r="BD133" i="1" s="1"/>
  <c r="BH98" i="59"/>
  <c r="BG98" i="59"/>
  <c r="F36" i="59" s="1"/>
  <c r="BB133" i="1" s="1"/>
  <c r="BF98" i="59"/>
  <c r="F35" i="59" s="1"/>
  <c r="BA133" i="1" s="1"/>
  <c r="T98" i="59"/>
  <c r="T97" i="59"/>
  <c r="R98" i="59"/>
  <c r="R97" i="59"/>
  <c r="P98" i="59"/>
  <c r="P97" i="59"/>
  <c r="BK98" i="59"/>
  <c r="J98" i="59"/>
  <c r="BE98" i="59" s="1"/>
  <c r="J91" i="59"/>
  <c r="F91" i="59"/>
  <c r="F89" i="59"/>
  <c r="E87" i="59"/>
  <c r="J59" i="59"/>
  <c r="F59" i="59"/>
  <c r="F57" i="59"/>
  <c r="E55" i="59"/>
  <c r="J22" i="59"/>
  <c r="E22" i="59"/>
  <c r="F92" i="59" s="1"/>
  <c r="J21" i="59"/>
  <c r="J16" i="59"/>
  <c r="J89" i="59" s="1"/>
  <c r="E7" i="59"/>
  <c r="E49" i="59" s="1"/>
  <c r="E81" i="59"/>
  <c r="AY131" i="1"/>
  <c r="AX131" i="1"/>
  <c r="BI93" i="58"/>
  <c r="F38" i="58" s="1"/>
  <c r="BD131" i="1" s="1"/>
  <c r="BH93" i="58"/>
  <c r="F37" i="58" s="1"/>
  <c r="BC131" i="1" s="1"/>
  <c r="BG93" i="58"/>
  <c r="F36" i="58" s="1"/>
  <c r="BB131" i="1" s="1"/>
  <c r="BF93" i="58"/>
  <c r="J35" i="58"/>
  <c r="AW131" i="1" s="1"/>
  <c r="F35" i="58"/>
  <c r="BA131" i="1" s="1"/>
  <c r="T93" i="58"/>
  <c r="T92" i="58"/>
  <c r="T91" i="58" s="1"/>
  <c r="T90" i="58" s="1"/>
  <c r="R93" i="58"/>
  <c r="R92" i="58" s="1"/>
  <c r="R91" i="58" s="1"/>
  <c r="R90" i="58" s="1"/>
  <c r="P93" i="58"/>
  <c r="P92" i="58"/>
  <c r="P91" i="58" s="1"/>
  <c r="P90" i="58" s="1"/>
  <c r="AU131" i="1" s="1"/>
  <c r="BK93" i="58"/>
  <c r="BK92" i="58" s="1"/>
  <c r="J92" i="58" s="1"/>
  <c r="J66" i="58" s="1"/>
  <c r="J93" i="58"/>
  <c r="BE93" i="58" s="1"/>
  <c r="F34" i="58" s="1"/>
  <c r="AZ131" i="1" s="1"/>
  <c r="J86" i="58"/>
  <c r="F86" i="58"/>
  <c r="F84" i="58"/>
  <c r="E82" i="58"/>
  <c r="J59" i="58"/>
  <c r="F59" i="58"/>
  <c r="F57" i="58"/>
  <c r="E55" i="58"/>
  <c r="J22" i="58"/>
  <c r="E22" i="58"/>
  <c r="F60" i="58" s="1"/>
  <c r="F87" i="58"/>
  <c r="J21" i="58"/>
  <c r="J16" i="58"/>
  <c r="J57" i="58" s="1"/>
  <c r="E7" i="58"/>
  <c r="E49" i="58" s="1"/>
  <c r="AY130" i="1"/>
  <c r="AX130" i="1"/>
  <c r="BI204" i="57"/>
  <c r="BH204" i="57"/>
  <c r="BG204" i="57"/>
  <c r="BF204" i="57"/>
  <c r="T204" i="57"/>
  <c r="R204" i="57"/>
  <c r="P204" i="57"/>
  <c r="BK204" i="57"/>
  <c r="J204" i="57"/>
  <c r="BE204" i="57"/>
  <c r="BI201" i="57"/>
  <c r="BH201" i="57"/>
  <c r="BG201" i="57"/>
  <c r="BF201" i="57"/>
  <c r="T201" i="57"/>
  <c r="R201" i="57"/>
  <c r="P201" i="57"/>
  <c r="BK201" i="57"/>
  <c r="J201" i="57"/>
  <c r="BE201" i="57" s="1"/>
  <c r="BI199" i="57"/>
  <c r="BH199" i="57"/>
  <c r="BG199" i="57"/>
  <c r="BF199" i="57"/>
  <c r="T199" i="57"/>
  <c r="T198" i="57"/>
  <c r="T197" i="57" s="1"/>
  <c r="R199" i="57"/>
  <c r="P199" i="57"/>
  <c r="P198" i="57" s="1"/>
  <c r="P197" i="57" s="1"/>
  <c r="BK199" i="57"/>
  <c r="BK198" i="57" s="1"/>
  <c r="J199" i="57"/>
  <c r="BE199" i="57" s="1"/>
  <c r="BI196" i="57"/>
  <c r="BH196" i="57"/>
  <c r="BG196" i="57"/>
  <c r="BF196" i="57"/>
  <c r="T196" i="57"/>
  <c r="R196" i="57"/>
  <c r="P196" i="57"/>
  <c r="BK196" i="57"/>
  <c r="J196" i="57"/>
  <c r="BE196" i="57"/>
  <c r="BI195" i="57"/>
  <c r="BH195" i="57"/>
  <c r="BG195" i="57"/>
  <c r="BF195" i="57"/>
  <c r="T195" i="57"/>
  <c r="T194" i="57" s="1"/>
  <c r="R195" i="57"/>
  <c r="R194" i="57"/>
  <c r="P195" i="57"/>
  <c r="P194" i="57" s="1"/>
  <c r="BK195" i="57"/>
  <c r="BK194" i="57"/>
  <c r="J194" i="57" s="1"/>
  <c r="J74" i="57" s="1"/>
  <c r="J195" i="57"/>
  <c r="BE195" i="57" s="1"/>
  <c r="BI190" i="57"/>
  <c r="BH190" i="57"/>
  <c r="BG190" i="57"/>
  <c r="BF190" i="57"/>
  <c r="T190" i="57"/>
  <c r="T189" i="57" s="1"/>
  <c r="R190" i="57"/>
  <c r="R189" i="57" s="1"/>
  <c r="P190" i="57"/>
  <c r="P189" i="57" s="1"/>
  <c r="BK190" i="57"/>
  <c r="BK189" i="57" s="1"/>
  <c r="J189" i="57" s="1"/>
  <c r="J73" i="57" s="1"/>
  <c r="J190" i="57"/>
  <c r="BE190" i="57" s="1"/>
  <c r="BI187" i="57"/>
  <c r="BH187" i="57"/>
  <c r="BG187" i="57"/>
  <c r="BF187" i="57"/>
  <c r="T187" i="57"/>
  <c r="R187" i="57"/>
  <c r="P187" i="57"/>
  <c r="BK187" i="57"/>
  <c r="J187" i="57"/>
  <c r="BE187" i="57" s="1"/>
  <c r="BI185" i="57"/>
  <c r="BH185" i="57"/>
  <c r="BG185" i="57"/>
  <c r="BF185" i="57"/>
  <c r="T185" i="57"/>
  <c r="R185" i="57"/>
  <c r="P185" i="57"/>
  <c r="BK185" i="57"/>
  <c r="J185" i="57"/>
  <c r="BE185" i="57" s="1"/>
  <c r="BI183" i="57"/>
  <c r="BH183" i="57"/>
  <c r="BG183" i="57"/>
  <c r="BF183" i="57"/>
  <c r="T183" i="57"/>
  <c r="R183" i="57"/>
  <c r="P183" i="57"/>
  <c r="BK183" i="57"/>
  <c r="J183" i="57"/>
  <c r="BE183" i="57" s="1"/>
  <c r="BI181" i="57"/>
  <c r="BH181" i="57"/>
  <c r="BG181" i="57"/>
  <c r="BF181" i="57"/>
  <c r="T181" i="57"/>
  <c r="T180" i="57" s="1"/>
  <c r="R181" i="57"/>
  <c r="R180" i="57" s="1"/>
  <c r="P181" i="57"/>
  <c r="P180" i="57" s="1"/>
  <c r="BK181" i="57"/>
  <c r="BK180" i="57" s="1"/>
  <c r="J180" i="57" s="1"/>
  <c r="J72" i="57" s="1"/>
  <c r="J181" i="57"/>
  <c r="BE181" i="57" s="1"/>
  <c r="BI176" i="57"/>
  <c r="BH176" i="57"/>
  <c r="BG176" i="57"/>
  <c r="BF176" i="57"/>
  <c r="T176" i="57"/>
  <c r="T175" i="57"/>
  <c r="R176" i="57"/>
  <c r="R175" i="57" s="1"/>
  <c r="P176" i="57"/>
  <c r="P175" i="57"/>
  <c r="BK176" i="57"/>
  <c r="BK175" i="57" s="1"/>
  <c r="J175" i="57" s="1"/>
  <c r="J71" i="57" s="1"/>
  <c r="J176" i="57"/>
  <c r="BE176" i="57" s="1"/>
  <c r="BI174" i="57"/>
  <c r="BH174" i="57"/>
  <c r="BG174" i="57"/>
  <c r="BF174" i="57"/>
  <c r="T174" i="57"/>
  <c r="R174" i="57"/>
  <c r="P174" i="57"/>
  <c r="BK174" i="57"/>
  <c r="J174" i="57"/>
  <c r="BE174" i="57" s="1"/>
  <c r="BI173" i="57"/>
  <c r="BH173" i="57"/>
  <c r="BG173" i="57"/>
  <c r="BF173" i="57"/>
  <c r="T173" i="57"/>
  <c r="R173" i="57"/>
  <c r="P173" i="57"/>
  <c r="BK173" i="57"/>
  <c r="J173" i="57"/>
  <c r="BE173" i="57" s="1"/>
  <c r="BI172" i="57"/>
  <c r="BH172" i="57"/>
  <c r="BG172" i="57"/>
  <c r="BF172" i="57"/>
  <c r="T172" i="57"/>
  <c r="R172" i="57"/>
  <c r="P172" i="57"/>
  <c r="BK172" i="57"/>
  <c r="J172" i="57"/>
  <c r="BE172" i="57" s="1"/>
  <c r="BI171" i="57"/>
  <c r="BH171" i="57"/>
  <c r="BG171" i="57"/>
  <c r="BF171" i="57"/>
  <c r="T171" i="57"/>
  <c r="R171" i="57"/>
  <c r="P171" i="57"/>
  <c r="BK171" i="57"/>
  <c r="J171" i="57"/>
  <c r="BE171" i="57" s="1"/>
  <c r="BI169" i="57"/>
  <c r="BH169" i="57"/>
  <c r="BG169" i="57"/>
  <c r="BF169" i="57"/>
  <c r="T169" i="57"/>
  <c r="R169" i="57"/>
  <c r="P169" i="57"/>
  <c r="BK169" i="57"/>
  <c r="J169" i="57"/>
  <c r="BE169" i="57" s="1"/>
  <c r="BI166" i="57"/>
  <c r="BH166" i="57"/>
  <c r="BG166" i="57"/>
  <c r="BF166" i="57"/>
  <c r="T166" i="57"/>
  <c r="T165" i="57" s="1"/>
  <c r="R166" i="57"/>
  <c r="R165" i="57" s="1"/>
  <c r="P166" i="57"/>
  <c r="P165" i="57" s="1"/>
  <c r="BK166" i="57"/>
  <c r="BK165" i="57" s="1"/>
  <c r="J165" i="57" s="1"/>
  <c r="J70" i="57" s="1"/>
  <c r="J166" i="57"/>
  <c r="BE166" i="57" s="1"/>
  <c r="BI163" i="57"/>
  <c r="BH163" i="57"/>
  <c r="BG163" i="57"/>
  <c r="BF163" i="57"/>
  <c r="T163" i="57"/>
  <c r="T162" i="57" s="1"/>
  <c r="R163" i="57"/>
  <c r="R162" i="57" s="1"/>
  <c r="P163" i="57"/>
  <c r="P162" i="57" s="1"/>
  <c r="BK163" i="57"/>
  <c r="BK162" i="57" s="1"/>
  <c r="J162" i="57" s="1"/>
  <c r="J69" i="57" s="1"/>
  <c r="J163" i="57"/>
  <c r="BE163" i="57" s="1"/>
  <c r="BI160" i="57"/>
  <c r="BH160" i="57"/>
  <c r="BG160" i="57"/>
  <c r="BF160" i="57"/>
  <c r="T160" i="57"/>
  <c r="R160" i="57"/>
  <c r="P160" i="57"/>
  <c r="BK160" i="57"/>
  <c r="J160" i="57"/>
  <c r="BE160" i="57" s="1"/>
  <c r="BI159" i="57"/>
  <c r="BH159" i="57"/>
  <c r="BG159" i="57"/>
  <c r="BF159" i="57"/>
  <c r="T159" i="57"/>
  <c r="R159" i="57"/>
  <c r="P159" i="57"/>
  <c r="BK159" i="57"/>
  <c r="J159" i="57"/>
  <c r="BE159" i="57"/>
  <c r="BI157" i="57"/>
  <c r="BH157" i="57"/>
  <c r="BG157" i="57"/>
  <c r="BF157" i="57"/>
  <c r="T157" i="57"/>
  <c r="R157" i="57"/>
  <c r="P157" i="57"/>
  <c r="BK157" i="57"/>
  <c r="J157" i="57"/>
  <c r="BE157" i="57" s="1"/>
  <c r="BI155" i="57"/>
  <c r="BH155" i="57"/>
  <c r="BG155" i="57"/>
  <c r="BF155" i="57"/>
  <c r="T155" i="57"/>
  <c r="T154" i="57"/>
  <c r="R155" i="57"/>
  <c r="R154" i="57" s="1"/>
  <c r="P155" i="57"/>
  <c r="P154" i="57"/>
  <c r="BK155" i="57"/>
  <c r="BK154" i="57" s="1"/>
  <c r="J154" i="57" s="1"/>
  <c r="J68" i="57" s="1"/>
  <c r="J155" i="57"/>
  <c r="BE155" i="57"/>
  <c r="BI152" i="57"/>
  <c r="BH152" i="57"/>
  <c r="BG152" i="57"/>
  <c r="BF152" i="57"/>
  <c r="T152" i="57"/>
  <c r="T151" i="57" s="1"/>
  <c r="R152" i="57"/>
  <c r="R151" i="57" s="1"/>
  <c r="P152" i="57"/>
  <c r="P151" i="57" s="1"/>
  <c r="BK152" i="57"/>
  <c r="BK151" i="57" s="1"/>
  <c r="J151" i="57" s="1"/>
  <c r="J67" i="57" s="1"/>
  <c r="J152" i="57"/>
  <c r="BE152" i="57"/>
  <c r="BI149" i="57"/>
  <c r="BH149" i="57"/>
  <c r="BG149" i="57"/>
  <c r="BF149" i="57"/>
  <c r="T149" i="57"/>
  <c r="R149" i="57"/>
  <c r="P149" i="57"/>
  <c r="BK149" i="57"/>
  <c r="J149" i="57"/>
  <c r="BE149" i="57" s="1"/>
  <c r="BI147" i="57"/>
  <c r="BH147" i="57"/>
  <c r="BG147" i="57"/>
  <c r="BF147" i="57"/>
  <c r="T147" i="57"/>
  <c r="R147" i="57"/>
  <c r="P147" i="57"/>
  <c r="BK147" i="57"/>
  <c r="J147" i="57"/>
  <c r="BE147" i="57" s="1"/>
  <c r="BI145" i="57"/>
  <c r="BH145" i="57"/>
  <c r="BG145" i="57"/>
  <c r="BF145" i="57"/>
  <c r="T145" i="57"/>
  <c r="R145" i="57"/>
  <c r="P145" i="57"/>
  <c r="BK145" i="57"/>
  <c r="J145" i="57"/>
  <c r="BE145" i="57" s="1"/>
  <c r="BI143" i="57"/>
  <c r="BH143" i="57"/>
  <c r="BG143" i="57"/>
  <c r="BF143" i="57"/>
  <c r="T143" i="57"/>
  <c r="R143" i="57"/>
  <c r="P143" i="57"/>
  <c r="BK143" i="57"/>
  <c r="J143" i="57"/>
  <c r="BE143" i="57"/>
  <c r="BI141" i="57"/>
  <c r="BH141" i="57"/>
  <c r="BG141" i="57"/>
  <c r="BF141" i="57"/>
  <c r="T141" i="57"/>
  <c r="R141" i="57"/>
  <c r="P141" i="57"/>
  <c r="BK141" i="57"/>
  <c r="J141" i="57"/>
  <c r="BE141" i="57" s="1"/>
  <c r="BI139" i="57"/>
  <c r="BH139" i="57"/>
  <c r="BG139" i="57"/>
  <c r="BF139" i="57"/>
  <c r="T139" i="57"/>
  <c r="R139" i="57"/>
  <c r="P139" i="57"/>
  <c r="BK139" i="57"/>
  <c r="J139" i="57"/>
  <c r="BE139" i="57"/>
  <c r="BI136" i="57"/>
  <c r="BH136" i="57"/>
  <c r="BG136" i="57"/>
  <c r="BF136" i="57"/>
  <c r="T136" i="57"/>
  <c r="R136" i="57"/>
  <c r="P136" i="57"/>
  <c r="BK136" i="57"/>
  <c r="J136" i="57"/>
  <c r="BE136" i="57" s="1"/>
  <c r="BI134" i="57"/>
  <c r="BH134" i="57"/>
  <c r="BG134" i="57"/>
  <c r="BF134" i="57"/>
  <c r="T134" i="57"/>
  <c r="R134" i="57"/>
  <c r="P134" i="57"/>
  <c r="BK134" i="57"/>
  <c r="J134" i="57"/>
  <c r="BE134" i="57"/>
  <c r="BI130" i="57"/>
  <c r="BH130" i="57"/>
  <c r="BG130" i="57"/>
  <c r="BF130" i="57"/>
  <c r="T130" i="57"/>
  <c r="R130" i="57"/>
  <c r="P130" i="57"/>
  <c r="BK130" i="57"/>
  <c r="J130" i="57"/>
  <c r="BE130" i="57" s="1"/>
  <c r="BI128" i="57"/>
  <c r="BH128" i="57"/>
  <c r="BG128" i="57"/>
  <c r="BF128" i="57"/>
  <c r="T128" i="57"/>
  <c r="R128" i="57"/>
  <c r="P128" i="57"/>
  <c r="BK128" i="57"/>
  <c r="J128" i="57"/>
  <c r="BE128" i="57"/>
  <c r="BI124" i="57"/>
  <c r="BH124" i="57"/>
  <c r="BG124" i="57"/>
  <c r="BF124" i="57"/>
  <c r="T124" i="57"/>
  <c r="R124" i="57"/>
  <c r="P124" i="57"/>
  <c r="BK124" i="57"/>
  <c r="J124" i="57"/>
  <c r="BE124" i="57" s="1"/>
  <c r="BI121" i="57"/>
  <c r="BH121" i="57"/>
  <c r="BG121" i="57"/>
  <c r="BF121" i="57"/>
  <c r="T121" i="57"/>
  <c r="R121" i="57"/>
  <c r="P121" i="57"/>
  <c r="BK121" i="57"/>
  <c r="J121" i="57"/>
  <c r="BE121" i="57"/>
  <c r="BI119" i="57"/>
  <c r="BH119" i="57"/>
  <c r="BG119" i="57"/>
  <c r="BF119" i="57"/>
  <c r="T119" i="57"/>
  <c r="R119" i="57"/>
  <c r="P119" i="57"/>
  <c r="BK119" i="57"/>
  <c r="J119" i="57"/>
  <c r="BE119" i="57" s="1"/>
  <c r="BI117" i="57"/>
  <c r="BH117" i="57"/>
  <c r="BG117" i="57"/>
  <c r="BF117" i="57"/>
  <c r="T117" i="57"/>
  <c r="R117" i="57"/>
  <c r="P117" i="57"/>
  <c r="BK117" i="57"/>
  <c r="J117" i="57"/>
  <c r="BE117" i="57"/>
  <c r="BI115" i="57"/>
  <c r="BH115" i="57"/>
  <c r="BG115" i="57"/>
  <c r="BF115" i="57"/>
  <c r="T115" i="57"/>
  <c r="R115" i="57"/>
  <c r="P115" i="57"/>
  <c r="BK115" i="57"/>
  <c r="J115" i="57"/>
  <c r="BE115" i="57" s="1"/>
  <c r="BI113" i="57"/>
  <c r="BH113" i="57"/>
  <c r="BG113" i="57"/>
  <c r="BF113" i="57"/>
  <c r="T113" i="57"/>
  <c r="R113" i="57"/>
  <c r="P113" i="57"/>
  <c r="BK113" i="57"/>
  <c r="J113" i="57"/>
  <c r="BE113" i="57"/>
  <c r="BI111" i="57"/>
  <c r="BH111" i="57"/>
  <c r="BG111" i="57"/>
  <c r="BF111" i="57"/>
  <c r="T111" i="57"/>
  <c r="R111" i="57"/>
  <c r="P111" i="57"/>
  <c r="BK111" i="57"/>
  <c r="J111" i="57"/>
  <c r="BE111" i="57" s="1"/>
  <c r="BI110" i="57"/>
  <c r="BH110" i="57"/>
  <c r="BG110" i="57"/>
  <c r="BF110" i="57"/>
  <c r="T110" i="57"/>
  <c r="R110" i="57"/>
  <c r="P110" i="57"/>
  <c r="BK110" i="57"/>
  <c r="J110" i="57"/>
  <c r="BE110" i="57"/>
  <c r="BI108" i="57"/>
  <c r="BH108" i="57"/>
  <c r="BG108" i="57"/>
  <c r="BF108" i="57"/>
  <c r="T108" i="57"/>
  <c r="R108" i="57"/>
  <c r="P108" i="57"/>
  <c r="BK108" i="57"/>
  <c r="J108" i="57"/>
  <c r="BE108" i="57" s="1"/>
  <c r="BI106" i="57"/>
  <c r="BH106" i="57"/>
  <c r="BG106" i="57"/>
  <c r="BF106" i="57"/>
  <c r="T106" i="57"/>
  <c r="R106" i="57"/>
  <c r="P106" i="57"/>
  <c r="BK106" i="57"/>
  <c r="J106" i="57"/>
  <c r="BE106" i="57"/>
  <c r="BI105" i="57"/>
  <c r="BH105" i="57"/>
  <c r="BG105" i="57"/>
  <c r="BF105" i="57"/>
  <c r="T105" i="57"/>
  <c r="R105" i="57"/>
  <c r="P105" i="57"/>
  <c r="BK105" i="57"/>
  <c r="J105" i="57"/>
  <c r="BE105" i="57" s="1"/>
  <c r="BI103" i="57"/>
  <c r="BH103" i="57"/>
  <c r="F37" i="57" s="1"/>
  <c r="BC130" i="1" s="1"/>
  <c r="BG103" i="57"/>
  <c r="F36" i="57" s="1"/>
  <c r="BB130" i="1" s="1"/>
  <c r="BF103" i="57"/>
  <c r="F35" i="57"/>
  <c r="BA130" i="1" s="1"/>
  <c r="T103" i="57"/>
  <c r="T102" i="57" s="1"/>
  <c r="R103" i="57"/>
  <c r="R102" i="57"/>
  <c r="P103" i="57"/>
  <c r="P102" i="57" s="1"/>
  <c r="P101" i="57" s="1"/>
  <c r="P100" i="57" s="1"/>
  <c r="AU130" i="1" s="1"/>
  <c r="BK103" i="57"/>
  <c r="J103" i="57"/>
  <c r="BE103" i="57" s="1"/>
  <c r="J96" i="57"/>
  <c r="F96" i="57"/>
  <c r="F94" i="57"/>
  <c r="E92" i="57"/>
  <c r="J59" i="57"/>
  <c r="F59" i="57"/>
  <c r="F57" i="57"/>
  <c r="E55" i="57"/>
  <c r="J22" i="57"/>
  <c r="E22" i="57"/>
  <c r="F60" i="57" s="1"/>
  <c r="J21" i="57"/>
  <c r="J16" i="57"/>
  <c r="J57" i="57" s="1"/>
  <c r="E7" i="57"/>
  <c r="E49" i="57" s="1"/>
  <c r="AY128" i="1"/>
  <c r="AX128" i="1"/>
  <c r="BI211" i="56"/>
  <c r="BH211" i="56"/>
  <c r="BG211" i="56"/>
  <c r="BF211" i="56"/>
  <c r="T211" i="56"/>
  <c r="T210" i="56" s="1"/>
  <c r="R211" i="56"/>
  <c r="R210" i="56"/>
  <c r="P211" i="56"/>
  <c r="P210" i="56" s="1"/>
  <c r="BK211" i="56"/>
  <c r="BK210" i="56" s="1"/>
  <c r="J210" i="56" s="1"/>
  <c r="J73" i="56" s="1"/>
  <c r="J211" i="56"/>
  <c r="BE211" i="56" s="1"/>
  <c r="BI206" i="56"/>
  <c r="BH206" i="56"/>
  <c r="BG206" i="56"/>
  <c r="BF206" i="56"/>
  <c r="T206" i="56"/>
  <c r="T205" i="56" s="1"/>
  <c r="R206" i="56"/>
  <c r="R205" i="56" s="1"/>
  <c r="P206" i="56"/>
  <c r="P205" i="56" s="1"/>
  <c r="BK206" i="56"/>
  <c r="BK205" i="56"/>
  <c r="J205" i="56" s="1"/>
  <c r="J72" i="56" s="1"/>
  <c r="J206" i="56"/>
  <c r="BE206" i="56" s="1"/>
  <c r="BI202" i="56"/>
  <c r="BH202" i="56"/>
  <c r="BG202" i="56"/>
  <c r="BF202" i="56"/>
  <c r="T202" i="56"/>
  <c r="R202" i="56"/>
  <c r="P202" i="56"/>
  <c r="BK202" i="56"/>
  <c r="J202" i="56"/>
  <c r="BE202" i="56" s="1"/>
  <c r="BI199" i="56"/>
  <c r="BH199" i="56"/>
  <c r="BG199" i="56"/>
  <c r="BF199" i="56"/>
  <c r="T199" i="56"/>
  <c r="R199" i="56"/>
  <c r="P199" i="56"/>
  <c r="BK199" i="56"/>
  <c r="J199" i="56"/>
  <c r="BE199" i="56" s="1"/>
  <c r="BI196" i="56"/>
  <c r="BH196" i="56"/>
  <c r="BG196" i="56"/>
  <c r="BF196" i="56"/>
  <c r="T196" i="56"/>
  <c r="R196" i="56"/>
  <c r="P196" i="56"/>
  <c r="BK196" i="56"/>
  <c r="J196" i="56"/>
  <c r="BE196" i="56" s="1"/>
  <c r="BI193" i="56"/>
  <c r="BH193" i="56"/>
  <c r="BG193" i="56"/>
  <c r="BF193" i="56"/>
  <c r="T193" i="56"/>
  <c r="R193" i="56"/>
  <c r="P193" i="56"/>
  <c r="BK193" i="56"/>
  <c r="J193" i="56"/>
  <c r="BE193" i="56" s="1"/>
  <c r="BI190" i="56"/>
  <c r="BH190" i="56"/>
  <c r="BG190" i="56"/>
  <c r="BF190" i="56"/>
  <c r="T190" i="56"/>
  <c r="R190" i="56"/>
  <c r="P190" i="56"/>
  <c r="BK190" i="56"/>
  <c r="J190" i="56"/>
  <c r="BE190" i="56" s="1"/>
  <c r="BI189" i="56"/>
  <c r="BH189" i="56"/>
  <c r="BG189" i="56"/>
  <c r="BF189" i="56"/>
  <c r="T189" i="56"/>
  <c r="T188" i="56"/>
  <c r="R189" i="56"/>
  <c r="P189" i="56"/>
  <c r="P188" i="56" s="1"/>
  <c r="BK189" i="56"/>
  <c r="BK188" i="56" s="1"/>
  <c r="J188" i="56" s="1"/>
  <c r="J71" i="56" s="1"/>
  <c r="J189" i="56"/>
  <c r="BE189" i="56" s="1"/>
  <c r="BI186" i="56"/>
  <c r="BH186" i="56"/>
  <c r="BG186" i="56"/>
  <c r="BF186" i="56"/>
  <c r="T186" i="56"/>
  <c r="R186" i="56"/>
  <c r="P186" i="56"/>
  <c r="BK186" i="56"/>
  <c r="J186" i="56"/>
  <c r="BE186" i="56"/>
  <c r="BI184" i="56"/>
  <c r="BH184" i="56"/>
  <c r="BG184" i="56"/>
  <c r="BF184" i="56"/>
  <c r="T184" i="56"/>
  <c r="R184" i="56"/>
  <c r="P184" i="56"/>
  <c r="BK184" i="56"/>
  <c r="J184" i="56"/>
  <c r="BE184" i="56" s="1"/>
  <c r="BI181" i="56"/>
  <c r="BH181" i="56"/>
  <c r="BG181" i="56"/>
  <c r="BF181" i="56"/>
  <c r="T181" i="56"/>
  <c r="T180" i="56" s="1"/>
  <c r="R181" i="56"/>
  <c r="R180" i="56" s="1"/>
  <c r="P181" i="56"/>
  <c r="P180" i="56" s="1"/>
  <c r="BK181" i="56"/>
  <c r="J181" i="56"/>
  <c r="BE181" i="56" s="1"/>
  <c r="BI179" i="56"/>
  <c r="BH179" i="56"/>
  <c r="BG179" i="56"/>
  <c r="BF179" i="56"/>
  <c r="T179" i="56"/>
  <c r="R179" i="56"/>
  <c r="P179" i="56"/>
  <c r="BK179" i="56"/>
  <c r="J179" i="56"/>
  <c r="BE179" i="56" s="1"/>
  <c r="BI178" i="56"/>
  <c r="BH178" i="56"/>
  <c r="BG178" i="56"/>
  <c r="BF178" i="56"/>
  <c r="T178" i="56"/>
  <c r="R178" i="56"/>
  <c r="P178" i="56"/>
  <c r="BK178" i="56"/>
  <c r="J178" i="56"/>
  <c r="BE178" i="56" s="1"/>
  <c r="BI177" i="56"/>
  <c r="BH177" i="56"/>
  <c r="BG177" i="56"/>
  <c r="BF177" i="56"/>
  <c r="T177" i="56"/>
  <c r="R177" i="56"/>
  <c r="P177" i="56"/>
  <c r="BK177" i="56"/>
  <c r="J177" i="56"/>
  <c r="BE177" i="56" s="1"/>
  <c r="BI176" i="56"/>
  <c r="BH176" i="56"/>
  <c r="BG176" i="56"/>
  <c r="BF176" i="56"/>
  <c r="T176" i="56"/>
  <c r="R176" i="56"/>
  <c r="P176" i="56"/>
  <c r="BK176" i="56"/>
  <c r="J176" i="56"/>
  <c r="BE176" i="56"/>
  <c r="BI174" i="56"/>
  <c r="BH174" i="56"/>
  <c r="BG174" i="56"/>
  <c r="BF174" i="56"/>
  <c r="T174" i="56"/>
  <c r="T173" i="56" s="1"/>
  <c r="R174" i="56"/>
  <c r="R173" i="56"/>
  <c r="P174" i="56"/>
  <c r="P173" i="56" s="1"/>
  <c r="BK174" i="56"/>
  <c r="BK173" i="56"/>
  <c r="J173" i="56" s="1"/>
  <c r="J69" i="56" s="1"/>
  <c r="J174" i="56"/>
  <c r="BE174" i="56" s="1"/>
  <c r="BI169" i="56"/>
  <c r="BH169" i="56"/>
  <c r="BG169" i="56"/>
  <c r="BF169" i="56"/>
  <c r="T169" i="56"/>
  <c r="R169" i="56"/>
  <c r="P169" i="56"/>
  <c r="BK169" i="56"/>
  <c r="J169" i="56"/>
  <c r="BE169" i="56"/>
  <c r="BI165" i="56"/>
  <c r="BH165" i="56"/>
  <c r="BG165" i="56"/>
  <c r="BF165" i="56"/>
  <c r="T165" i="56"/>
  <c r="R165" i="56"/>
  <c r="P165" i="56"/>
  <c r="BK165" i="56"/>
  <c r="J165" i="56"/>
  <c r="BE165" i="56" s="1"/>
  <c r="BI161" i="56"/>
  <c r="BH161" i="56"/>
  <c r="BG161" i="56"/>
  <c r="BF161" i="56"/>
  <c r="T161" i="56"/>
  <c r="R161" i="56"/>
  <c r="P161" i="56"/>
  <c r="BK161" i="56"/>
  <c r="J161" i="56"/>
  <c r="BE161" i="56"/>
  <c r="BI160" i="56"/>
  <c r="BH160" i="56"/>
  <c r="BG160" i="56"/>
  <c r="BF160" i="56"/>
  <c r="T160" i="56"/>
  <c r="R160" i="56"/>
  <c r="P160" i="56"/>
  <c r="BK160" i="56"/>
  <c r="J160" i="56"/>
  <c r="BE160" i="56" s="1"/>
  <c r="BI155" i="56"/>
  <c r="BH155" i="56"/>
  <c r="BG155" i="56"/>
  <c r="BF155" i="56"/>
  <c r="T155" i="56"/>
  <c r="R155" i="56"/>
  <c r="P155" i="56"/>
  <c r="BK155" i="56"/>
  <c r="J155" i="56"/>
  <c r="BE155" i="56"/>
  <c r="BI151" i="56"/>
  <c r="BH151" i="56"/>
  <c r="BG151" i="56"/>
  <c r="BF151" i="56"/>
  <c r="T151" i="56"/>
  <c r="T150" i="56" s="1"/>
  <c r="R151" i="56"/>
  <c r="R150" i="56"/>
  <c r="P151" i="56"/>
  <c r="P150" i="56" s="1"/>
  <c r="BK151" i="56"/>
  <c r="BK150" i="56"/>
  <c r="J150" i="56" s="1"/>
  <c r="J68" i="56" s="1"/>
  <c r="J151" i="56"/>
  <c r="BE151" i="56" s="1"/>
  <c r="BI149" i="56"/>
  <c r="BH149" i="56"/>
  <c r="BG149" i="56"/>
  <c r="BF149" i="56"/>
  <c r="T149" i="56"/>
  <c r="R149" i="56"/>
  <c r="P149" i="56"/>
  <c r="BK149" i="56"/>
  <c r="J149" i="56"/>
  <c r="BE149" i="56" s="1"/>
  <c r="BI145" i="56"/>
  <c r="BH145" i="56"/>
  <c r="BG145" i="56"/>
  <c r="BF145" i="56"/>
  <c r="T145" i="56"/>
  <c r="R145" i="56"/>
  <c r="P145" i="56"/>
  <c r="BK145" i="56"/>
  <c r="J145" i="56"/>
  <c r="BE145" i="56" s="1"/>
  <c r="BI141" i="56"/>
  <c r="BH141" i="56"/>
  <c r="BG141" i="56"/>
  <c r="BF141" i="56"/>
  <c r="T141" i="56"/>
  <c r="R141" i="56"/>
  <c r="P141" i="56"/>
  <c r="BK141" i="56"/>
  <c r="J141" i="56"/>
  <c r="BE141" i="56" s="1"/>
  <c r="BI139" i="56"/>
  <c r="BH139" i="56"/>
  <c r="BG139" i="56"/>
  <c r="BF139" i="56"/>
  <c r="T139" i="56"/>
  <c r="T138" i="56" s="1"/>
  <c r="R139" i="56"/>
  <c r="R138" i="56" s="1"/>
  <c r="P139" i="56"/>
  <c r="P138" i="56" s="1"/>
  <c r="BK139" i="56"/>
  <c r="BK138" i="56" s="1"/>
  <c r="J138" i="56" s="1"/>
  <c r="J67" i="56" s="1"/>
  <c r="J139" i="56"/>
  <c r="BE139" i="56" s="1"/>
  <c r="BI136" i="56"/>
  <c r="BH136" i="56"/>
  <c r="BG136" i="56"/>
  <c r="BF136" i="56"/>
  <c r="T136" i="56"/>
  <c r="R136" i="56"/>
  <c r="P136" i="56"/>
  <c r="BK136" i="56"/>
  <c r="J136" i="56"/>
  <c r="BE136" i="56" s="1"/>
  <c r="BI134" i="56"/>
  <c r="BH134" i="56"/>
  <c r="BG134" i="56"/>
  <c r="BF134" i="56"/>
  <c r="T134" i="56"/>
  <c r="R134" i="56"/>
  <c r="P134" i="56"/>
  <c r="BK134" i="56"/>
  <c r="J134" i="56"/>
  <c r="BE134" i="56"/>
  <c r="BI132" i="56"/>
  <c r="BH132" i="56"/>
  <c r="BG132" i="56"/>
  <c r="BF132" i="56"/>
  <c r="T132" i="56"/>
  <c r="R132" i="56"/>
  <c r="P132" i="56"/>
  <c r="BK132" i="56"/>
  <c r="J132" i="56"/>
  <c r="BE132" i="56" s="1"/>
  <c r="BI130" i="56"/>
  <c r="BH130" i="56"/>
  <c r="BG130" i="56"/>
  <c r="BF130" i="56"/>
  <c r="T130" i="56"/>
  <c r="R130" i="56"/>
  <c r="P130" i="56"/>
  <c r="BK130" i="56"/>
  <c r="J130" i="56"/>
  <c r="BE130" i="56"/>
  <c r="BI129" i="56"/>
  <c r="BH129" i="56"/>
  <c r="BG129" i="56"/>
  <c r="BF129" i="56"/>
  <c r="T129" i="56"/>
  <c r="R129" i="56"/>
  <c r="P129" i="56"/>
  <c r="BK129" i="56"/>
  <c r="J129" i="56"/>
  <c r="BE129" i="56" s="1"/>
  <c r="BI127" i="56"/>
  <c r="BH127" i="56"/>
  <c r="BG127" i="56"/>
  <c r="BF127" i="56"/>
  <c r="T127" i="56"/>
  <c r="R127" i="56"/>
  <c r="P127" i="56"/>
  <c r="BK127" i="56"/>
  <c r="J127" i="56"/>
  <c r="BE127" i="56"/>
  <c r="BI125" i="56"/>
  <c r="BH125" i="56"/>
  <c r="BG125" i="56"/>
  <c r="BF125" i="56"/>
  <c r="T125" i="56"/>
  <c r="R125" i="56"/>
  <c r="P125" i="56"/>
  <c r="BK125" i="56"/>
  <c r="J125" i="56"/>
  <c r="BE125" i="56" s="1"/>
  <c r="BI123" i="56"/>
  <c r="BH123" i="56"/>
  <c r="BG123" i="56"/>
  <c r="BF123" i="56"/>
  <c r="T123" i="56"/>
  <c r="R123" i="56"/>
  <c r="P123" i="56"/>
  <c r="BK123" i="56"/>
  <c r="J123" i="56"/>
  <c r="BE123" i="56"/>
  <c r="BI121" i="56"/>
  <c r="BH121" i="56"/>
  <c r="BG121" i="56"/>
  <c r="BF121" i="56"/>
  <c r="T121" i="56"/>
  <c r="R121" i="56"/>
  <c r="P121" i="56"/>
  <c r="BK121" i="56"/>
  <c r="J121" i="56"/>
  <c r="BE121" i="56" s="1"/>
  <c r="BI118" i="56"/>
  <c r="BH118" i="56"/>
  <c r="BG118" i="56"/>
  <c r="BF118" i="56"/>
  <c r="T118" i="56"/>
  <c r="R118" i="56"/>
  <c r="P118" i="56"/>
  <c r="BK118" i="56"/>
  <c r="J118" i="56"/>
  <c r="BE118" i="56"/>
  <c r="BI117" i="56"/>
  <c r="BH117" i="56"/>
  <c r="BG117" i="56"/>
  <c r="BF117" i="56"/>
  <c r="T117" i="56"/>
  <c r="R117" i="56"/>
  <c r="P117" i="56"/>
  <c r="BK117" i="56"/>
  <c r="J117" i="56"/>
  <c r="BE117" i="56" s="1"/>
  <c r="BI114" i="56"/>
  <c r="BH114" i="56"/>
  <c r="BG114" i="56"/>
  <c r="BF114" i="56"/>
  <c r="T114" i="56"/>
  <c r="R114" i="56"/>
  <c r="P114" i="56"/>
  <c r="BK114" i="56"/>
  <c r="J114" i="56"/>
  <c r="BE114" i="56"/>
  <c r="BI112" i="56"/>
  <c r="BH112" i="56"/>
  <c r="BG112" i="56"/>
  <c r="BF112" i="56"/>
  <c r="T112" i="56"/>
  <c r="R112" i="56"/>
  <c r="P112" i="56"/>
  <c r="BK112" i="56"/>
  <c r="J112" i="56"/>
  <c r="BE112" i="56" s="1"/>
  <c r="BI110" i="56"/>
  <c r="BH110" i="56"/>
  <c r="BG110" i="56"/>
  <c r="BF110" i="56"/>
  <c r="T110" i="56"/>
  <c r="R110" i="56"/>
  <c r="P110" i="56"/>
  <c r="BK110" i="56"/>
  <c r="J110" i="56"/>
  <c r="BE110" i="56"/>
  <c r="BI108" i="56"/>
  <c r="BH108" i="56"/>
  <c r="BG108" i="56"/>
  <c r="BF108" i="56"/>
  <c r="T108" i="56"/>
  <c r="R108" i="56"/>
  <c r="P108" i="56"/>
  <c r="BK108" i="56"/>
  <c r="J108" i="56"/>
  <c r="BE108" i="56" s="1"/>
  <c r="BI106" i="56"/>
  <c r="BH106" i="56"/>
  <c r="BG106" i="56"/>
  <c r="BF106" i="56"/>
  <c r="T106" i="56"/>
  <c r="R106" i="56"/>
  <c r="P106" i="56"/>
  <c r="BK106" i="56"/>
  <c r="J106" i="56"/>
  <c r="BE106" i="56"/>
  <c r="BI105" i="56"/>
  <c r="BH105" i="56"/>
  <c r="BG105" i="56"/>
  <c r="BF105" i="56"/>
  <c r="T105" i="56"/>
  <c r="R105" i="56"/>
  <c r="P105" i="56"/>
  <c r="BK105" i="56"/>
  <c r="J105" i="56"/>
  <c r="BE105" i="56" s="1"/>
  <c r="BI103" i="56"/>
  <c r="BH103" i="56"/>
  <c r="BG103" i="56"/>
  <c r="BF103" i="56"/>
  <c r="T103" i="56"/>
  <c r="R103" i="56"/>
  <c r="P103" i="56"/>
  <c r="BK103" i="56"/>
  <c r="J103" i="56"/>
  <c r="BE103" i="56"/>
  <c r="BI102" i="56"/>
  <c r="BH102" i="56"/>
  <c r="BG102" i="56"/>
  <c r="BF102" i="56"/>
  <c r="T102" i="56"/>
  <c r="R102" i="56"/>
  <c r="P102" i="56"/>
  <c r="BK102" i="56"/>
  <c r="J102" i="56"/>
  <c r="BE102" i="56" s="1"/>
  <c r="BI100" i="56"/>
  <c r="F38" i="56"/>
  <c r="BD128" i="1" s="1"/>
  <c r="BH100" i="56"/>
  <c r="BG100" i="56"/>
  <c r="F36" i="56" s="1"/>
  <c r="BB128" i="1" s="1"/>
  <c r="BF100" i="56"/>
  <c r="J35" i="56" s="1"/>
  <c r="AW128" i="1" s="1"/>
  <c r="T100" i="56"/>
  <c r="T99" i="56" s="1"/>
  <c r="R100" i="56"/>
  <c r="R99" i="56"/>
  <c r="P100" i="56"/>
  <c r="P99" i="56" s="1"/>
  <c r="P98" i="56" s="1"/>
  <c r="P97" i="56" s="1"/>
  <c r="AU128" i="1" s="1"/>
  <c r="BK100" i="56"/>
  <c r="J100" i="56"/>
  <c r="BE100" i="56" s="1"/>
  <c r="J93" i="56"/>
  <c r="F93" i="56"/>
  <c r="F91" i="56"/>
  <c r="E89" i="56"/>
  <c r="J59" i="56"/>
  <c r="F59" i="56"/>
  <c r="F57" i="56"/>
  <c r="E55" i="56"/>
  <c r="J22" i="56"/>
  <c r="E22" i="56"/>
  <c r="F60" i="56" s="1"/>
  <c r="J21" i="56"/>
  <c r="J16" i="56"/>
  <c r="J57" i="56" s="1"/>
  <c r="E7" i="56"/>
  <c r="E49" i="56" s="1"/>
  <c r="AY127" i="1"/>
  <c r="AX127" i="1"/>
  <c r="BI129" i="55"/>
  <c r="BH129" i="55"/>
  <c r="BG129" i="55"/>
  <c r="BF129" i="55"/>
  <c r="T129" i="55"/>
  <c r="R129" i="55"/>
  <c r="P129" i="55"/>
  <c r="BK129" i="55"/>
  <c r="J129" i="55"/>
  <c r="BE129" i="55" s="1"/>
  <c r="BI127" i="55"/>
  <c r="BH127" i="55"/>
  <c r="BG127" i="55"/>
  <c r="BF127" i="55"/>
  <c r="T127" i="55"/>
  <c r="R127" i="55"/>
  <c r="R126" i="55"/>
  <c r="R125" i="55" s="1"/>
  <c r="P127" i="55"/>
  <c r="P126" i="55" s="1"/>
  <c r="P125" i="55" s="1"/>
  <c r="BK127" i="55"/>
  <c r="BK126" i="55" s="1"/>
  <c r="BK125" i="55" s="1"/>
  <c r="J125" i="55" s="1"/>
  <c r="J71" i="55" s="1"/>
  <c r="J127" i="55"/>
  <c r="BE127" i="55" s="1"/>
  <c r="BI124" i="55"/>
  <c r="BH124" i="55"/>
  <c r="BG124" i="55"/>
  <c r="BF124" i="55"/>
  <c r="T124" i="55"/>
  <c r="T123" i="55" s="1"/>
  <c r="R124" i="55"/>
  <c r="R123" i="55" s="1"/>
  <c r="P124" i="55"/>
  <c r="P123" i="55" s="1"/>
  <c r="BK124" i="55"/>
  <c r="BK123" i="55" s="1"/>
  <c r="J123" i="55" s="1"/>
  <c r="J70" i="55" s="1"/>
  <c r="J124" i="55"/>
  <c r="BE124" i="55" s="1"/>
  <c r="BI121" i="55"/>
  <c r="BH121" i="55"/>
  <c r="BG121" i="55"/>
  <c r="BF121" i="55"/>
  <c r="T121" i="55"/>
  <c r="R121" i="55"/>
  <c r="P121" i="55"/>
  <c r="BK121" i="55"/>
  <c r="J121" i="55"/>
  <c r="BE121" i="55" s="1"/>
  <c r="BI119" i="55"/>
  <c r="BH119" i="55"/>
  <c r="BG119" i="55"/>
  <c r="BF119" i="55"/>
  <c r="T119" i="55"/>
  <c r="R119" i="55"/>
  <c r="P119" i="55"/>
  <c r="BK119" i="55"/>
  <c r="J119" i="55"/>
  <c r="BE119" i="55" s="1"/>
  <c r="BI117" i="55"/>
  <c r="BH117" i="55"/>
  <c r="BG117" i="55"/>
  <c r="BF117" i="55"/>
  <c r="T117" i="55"/>
  <c r="R117" i="55"/>
  <c r="P117" i="55"/>
  <c r="BK117" i="55"/>
  <c r="BK116" i="55" s="1"/>
  <c r="J116" i="55" s="1"/>
  <c r="J69" i="55" s="1"/>
  <c r="J117" i="55"/>
  <c r="BE117" i="55" s="1"/>
  <c r="BI114" i="55"/>
  <c r="BH114" i="55"/>
  <c r="BG114" i="55"/>
  <c r="BF114" i="55"/>
  <c r="T114" i="55"/>
  <c r="R114" i="55"/>
  <c r="P114" i="55"/>
  <c r="BK114" i="55"/>
  <c r="J114" i="55"/>
  <c r="BE114" i="55" s="1"/>
  <c r="BI112" i="55"/>
  <c r="BH112" i="55"/>
  <c r="BG112" i="55"/>
  <c r="BF112" i="55"/>
  <c r="T112" i="55"/>
  <c r="R112" i="55"/>
  <c r="P112" i="55"/>
  <c r="BK112" i="55"/>
  <c r="J112" i="55"/>
  <c r="BE112" i="55" s="1"/>
  <c r="BI111" i="55"/>
  <c r="BH111" i="55"/>
  <c r="BG111" i="55"/>
  <c r="BF111" i="55"/>
  <c r="T111" i="55"/>
  <c r="R111" i="55"/>
  <c r="P111" i="55"/>
  <c r="BK111" i="55"/>
  <c r="J111" i="55"/>
  <c r="BE111" i="55" s="1"/>
  <c r="BI109" i="55"/>
  <c r="BH109" i="55"/>
  <c r="BG109" i="55"/>
  <c r="BF109" i="55"/>
  <c r="T109" i="55"/>
  <c r="R109" i="55"/>
  <c r="P109" i="55"/>
  <c r="BK109" i="55"/>
  <c r="J109" i="55"/>
  <c r="BE109" i="55" s="1"/>
  <c r="BI107" i="55"/>
  <c r="BH107" i="55"/>
  <c r="BG107" i="55"/>
  <c r="BF107" i="55"/>
  <c r="T107" i="55"/>
  <c r="R107" i="55"/>
  <c r="R106" i="55" s="1"/>
  <c r="P107" i="55"/>
  <c r="BK107" i="55"/>
  <c r="J107" i="55"/>
  <c r="BE107" i="55"/>
  <c r="BI105" i="55"/>
  <c r="BH105" i="55"/>
  <c r="BG105" i="55"/>
  <c r="BF105" i="55"/>
  <c r="T105" i="55"/>
  <c r="R105" i="55"/>
  <c r="P105" i="55"/>
  <c r="BK105" i="55"/>
  <c r="J105" i="55"/>
  <c r="BE105" i="55" s="1"/>
  <c r="BI103" i="55"/>
  <c r="BH103" i="55"/>
  <c r="BG103" i="55"/>
  <c r="BF103" i="55"/>
  <c r="T103" i="55"/>
  <c r="R103" i="55"/>
  <c r="P103" i="55"/>
  <c r="BK103" i="55"/>
  <c r="J103" i="55"/>
  <c r="BE103" i="55" s="1"/>
  <c r="BI101" i="55"/>
  <c r="BH101" i="55"/>
  <c r="BG101" i="55"/>
  <c r="BF101" i="55"/>
  <c r="T101" i="55"/>
  <c r="R101" i="55"/>
  <c r="R100" i="55" s="1"/>
  <c r="P101" i="55"/>
  <c r="BK101" i="55"/>
  <c r="J101" i="55"/>
  <c r="BE101" i="55"/>
  <c r="BI99" i="55"/>
  <c r="BH99" i="55"/>
  <c r="F37" i="55" s="1"/>
  <c r="BC127" i="1" s="1"/>
  <c r="BG99" i="55"/>
  <c r="F36" i="55" s="1"/>
  <c r="BB127" i="1" s="1"/>
  <c r="BF99" i="55"/>
  <c r="J35" i="55" s="1"/>
  <c r="AW127" i="1" s="1"/>
  <c r="T99" i="55"/>
  <c r="T98" i="55" s="1"/>
  <c r="R99" i="55"/>
  <c r="R98" i="55" s="1"/>
  <c r="P99" i="55"/>
  <c r="P98" i="55" s="1"/>
  <c r="BK99" i="55"/>
  <c r="BK98" i="55"/>
  <c r="J99" i="55"/>
  <c r="BE99" i="55" s="1"/>
  <c r="J92" i="55"/>
  <c r="F92" i="55"/>
  <c r="F90" i="55"/>
  <c r="E88" i="55"/>
  <c r="J59" i="55"/>
  <c r="F59" i="55"/>
  <c r="F57" i="55"/>
  <c r="E55" i="55"/>
  <c r="J22" i="55"/>
  <c r="E22" i="55"/>
  <c r="F60" i="55" s="1"/>
  <c r="J21" i="55"/>
  <c r="J16" i="55"/>
  <c r="J57" i="55" s="1"/>
  <c r="E7" i="55"/>
  <c r="E49" i="55" s="1"/>
  <c r="AY126" i="1"/>
  <c r="AX126" i="1"/>
  <c r="BI135" i="54"/>
  <c r="BH135" i="54"/>
  <c r="BG135" i="54"/>
  <c r="BF135" i="54"/>
  <c r="T135" i="54"/>
  <c r="T134" i="54" s="1"/>
  <c r="R135" i="54"/>
  <c r="R134" i="54" s="1"/>
  <c r="P135" i="54"/>
  <c r="P134" i="54" s="1"/>
  <c r="BK135" i="54"/>
  <c r="BK134" i="54" s="1"/>
  <c r="J134" i="54" s="1"/>
  <c r="J71" i="54" s="1"/>
  <c r="J135" i="54"/>
  <c r="BE135" i="54" s="1"/>
  <c r="BI133" i="54"/>
  <c r="BH133" i="54"/>
  <c r="BG133" i="54"/>
  <c r="BF133" i="54"/>
  <c r="T133" i="54"/>
  <c r="R133" i="54"/>
  <c r="P133" i="54"/>
  <c r="BK133" i="54"/>
  <c r="J133" i="54"/>
  <c r="BE133" i="54" s="1"/>
  <c r="BI131" i="54"/>
  <c r="BH131" i="54"/>
  <c r="BG131" i="54"/>
  <c r="BF131" i="54"/>
  <c r="T131" i="54"/>
  <c r="R131" i="54"/>
  <c r="P131" i="54"/>
  <c r="BK131" i="54"/>
  <c r="J131" i="54"/>
  <c r="BE131" i="54"/>
  <c r="BI130" i="54"/>
  <c r="BH130" i="54"/>
  <c r="BG130" i="54"/>
  <c r="BF130" i="54"/>
  <c r="T130" i="54"/>
  <c r="R130" i="54"/>
  <c r="P130" i="54"/>
  <c r="BK130" i="54"/>
  <c r="J130" i="54"/>
  <c r="BE130" i="54" s="1"/>
  <c r="BI128" i="54"/>
  <c r="BH128" i="54"/>
  <c r="BG128" i="54"/>
  <c r="BF128" i="54"/>
  <c r="T128" i="54"/>
  <c r="R128" i="54"/>
  <c r="P128" i="54"/>
  <c r="BK128" i="54"/>
  <c r="J128" i="54"/>
  <c r="BE128" i="54"/>
  <c r="BI127" i="54"/>
  <c r="BH127" i="54"/>
  <c r="BG127" i="54"/>
  <c r="BF127" i="54"/>
  <c r="T127" i="54"/>
  <c r="R127" i="54"/>
  <c r="P127" i="54"/>
  <c r="BK127" i="54"/>
  <c r="J127" i="54"/>
  <c r="BE127" i="54" s="1"/>
  <c r="BI125" i="54"/>
  <c r="BH125" i="54"/>
  <c r="BG125" i="54"/>
  <c r="BF125" i="54"/>
  <c r="T125" i="54"/>
  <c r="R125" i="54"/>
  <c r="P125" i="54"/>
  <c r="BK125" i="54"/>
  <c r="J125" i="54"/>
  <c r="BE125" i="54"/>
  <c r="BI124" i="54"/>
  <c r="BH124" i="54"/>
  <c r="BG124" i="54"/>
  <c r="BF124" i="54"/>
  <c r="T124" i="54"/>
  <c r="R124" i="54"/>
  <c r="P124" i="54"/>
  <c r="BK124" i="54"/>
  <c r="J124" i="54"/>
  <c r="BE124" i="54" s="1"/>
  <c r="BI122" i="54"/>
  <c r="BH122" i="54"/>
  <c r="BG122" i="54"/>
  <c r="BF122" i="54"/>
  <c r="T122" i="54"/>
  <c r="R122" i="54"/>
  <c r="P122" i="54"/>
  <c r="BK122" i="54"/>
  <c r="J122" i="54"/>
  <c r="BE122" i="54"/>
  <c r="BI120" i="54"/>
  <c r="BH120" i="54"/>
  <c r="BG120" i="54"/>
  <c r="BF120" i="54"/>
  <c r="T120" i="54"/>
  <c r="T119" i="54" s="1"/>
  <c r="R120" i="54"/>
  <c r="R119" i="54"/>
  <c r="P120" i="54"/>
  <c r="P119" i="54" s="1"/>
  <c r="BK120" i="54"/>
  <c r="BK119" i="54"/>
  <c r="J119" i="54" s="1"/>
  <c r="J70" i="54" s="1"/>
  <c r="J120" i="54"/>
  <c r="BE120" i="54" s="1"/>
  <c r="BI117" i="54"/>
  <c r="BH117" i="54"/>
  <c r="BG117" i="54"/>
  <c r="BF117" i="54"/>
  <c r="T117" i="54"/>
  <c r="T116" i="54" s="1"/>
  <c r="R117" i="54"/>
  <c r="R116" i="54" s="1"/>
  <c r="P117" i="54"/>
  <c r="P116" i="54" s="1"/>
  <c r="BK117" i="54"/>
  <c r="BK116" i="54" s="1"/>
  <c r="J116" i="54" s="1"/>
  <c r="J69" i="54" s="1"/>
  <c r="J117" i="54"/>
  <c r="BE117" i="54" s="1"/>
  <c r="BI114" i="54"/>
  <c r="BH114" i="54"/>
  <c r="BG114" i="54"/>
  <c r="BF114" i="54"/>
  <c r="T114" i="54"/>
  <c r="R114" i="54"/>
  <c r="P114" i="54"/>
  <c r="BK114" i="54"/>
  <c r="J114" i="54"/>
  <c r="BE114" i="54" s="1"/>
  <c r="BI113" i="54"/>
  <c r="BH113" i="54"/>
  <c r="BG113" i="54"/>
  <c r="BF113" i="54"/>
  <c r="T113" i="54"/>
  <c r="R113" i="54"/>
  <c r="P113" i="54"/>
  <c r="P108" i="54" s="1"/>
  <c r="BK113" i="54"/>
  <c r="J113" i="54"/>
  <c r="BE113" i="54" s="1"/>
  <c r="BI111" i="54"/>
  <c r="BH111" i="54"/>
  <c r="BG111" i="54"/>
  <c r="BF111" i="54"/>
  <c r="T111" i="54"/>
  <c r="T108" i="54" s="1"/>
  <c r="R111" i="54"/>
  <c r="P111" i="54"/>
  <c r="BK111" i="54"/>
  <c r="J111" i="54"/>
  <c r="BE111" i="54" s="1"/>
  <c r="BI109" i="54"/>
  <c r="BH109" i="54"/>
  <c r="BG109" i="54"/>
  <c r="BF109" i="54"/>
  <c r="T109" i="54"/>
  <c r="R109" i="54"/>
  <c r="R108" i="54" s="1"/>
  <c r="P109" i="54"/>
  <c r="BK109" i="54"/>
  <c r="BK108" i="54" s="1"/>
  <c r="J108" i="54" s="1"/>
  <c r="J68" i="54" s="1"/>
  <c r="J109" i="54"/>
  <c r="BE109" i="54" s="1"/>
  <c r="BI107" i="54"/>
  <c r="BH107" i="54"/>
  <c r="BG107" i="54"/>
  <c r="BF107" i="54"/>
  <c r="T107" i="54"/>
  <c r="R107" i="54"/>
  <c r="P107" i="54"/>
  <c r="BK107" i="54"/>
  <c r="J107" i="54"/>
  <c r="BE107" i="54"/>
  <c r="BI105" i="54"/>
  <c r="BH105" i="54"/>
  <c r="BG105" i="54"/>
  <c r="BF105" i="54"/>
  <c r="F35" i="54" s="1"/>
  <c r="BA126" i="1" s="1"/>
  <c r="T105" i="54"/>
  <c r="R105" i="54"/>
  <c r="P105" i="54"/>
  <c r="BK105" i="54"/>
  <c r="J105" i="54"/>
  <c r="BE105" i="54" s="1"/>
  <c r="BI103" i="54"/>
  <c r="BH103" i="54"/>
  <c r="BG103" i="54"/>
  <c r="BF103" i="54"/>
  <c r="T103" i="54"/>
  <c r="T102" i="54"/>
  <c r="R103" i="54"/>
  <c r="R102" i="54" s="1"/>
  <c r="P103" i="54"/>
  <c r="P102" i="54"/>
  <c r="BK103" i="54"/>
  <c r="BK102" i="54" s="1"/>
  <c r="J102" i="54" s="1"/>
  <c r="J67" i="54" s="1"/>
  <c r="J103" i="54"/>
  <c r="BE103" i="54" s="1"/>
  <c r="BI100" i="54"/>
  <c r="BH100" i="54"/>
  <c r="BG100" i="54"/>
  <c r="BF100" i="54"/>
  <c r="T100" i="54"/>
  <c r="R100" i="54"/>
  <c r="P100" i="54"/>
  <c r="BK100" i="54"/>
  <c r="J100" i="54"/>
  <c r="BE100" i="54" s="1"/>
  <c r="BI98" i="54"/>
  <c r="BH98" i="54"/>
  <c r="BG98" i="54"/>
  <c r="F36" i="54" s="1"/>
  <c r="BB126" i="1" s="1"/>
  <c r="BF98" i="54"/>
  <c r="T98" i="54"/>
  <c r="T97" i="54" s="1"/>
  <c r="R98" i="54"/>
  <c r="R97" i="54" s="1"/>
  <c r="R96" i="54" s="1"/>
  <c r="R95" i="54" s="1"/>
  <c r="P98" i="54"/>
  <c r="P97" i="54" s="1"/>
  <c r="BK98" i="54"/>
  <c r="BK97" i="54" s="1"/>
  <c r="J98" i="54"/>
  <c r="BE98" i="54" s="1"/>
  <c r="J91" i="54"/>
  <c r="F91" i="54"/>
  <c r="F89" i="54"/>
  <c r="E87" i="54"/>
  <c r="J59" i="54"/>
  <c r="F59" i="54"/>
  <c r="F57" i="54"/>
  <c r="E55" i="54"/>
  <c r="J22" i="54"/>
  <c r="E22" i="54"/>
  <c r="F60" i="54" s="1"/>
  <c r="J21" i="54"/>
  <c r="J16" i="54"/>
  <c r="J57" i="54" s="1"/>
  <c r="E7" i="54"/>
  <c r="E49" i="54" s="1"/>
  <c r="AY125" i="1"/>
  <c r="AX125" i="1"/>
  <c r="BI177" i="53"/>
  <c r="BH177" i="53"/>
  <c r="BG177" i="53"/>
  <c r="BF177" i="53"/>
  <c r="T177" i="53"/>
  <c r="T176" i="53" s="1"/>
  <c r="R177" i="53"/>
  <c r="R176" i="53" s="1"/>
  <c r="P177" i="53"/>
  <c r="P176" i="53" s="1"/>
  <c r="BK177" i="53"/>
  <c r="BK176" i="53"/>
  <c r="J176" i="53" s="1"/>
  <c r="J73" i="53" s="1"/>
  <c r="J177" i="53"/>
  <c r="BE177" i="53" s="1"/>
  <c r="BI174" i="53"/>
  <c r="BH174" i="53"/>
  <c r="BG174" i="53"/>
  <c r="BF174" i="53"/>
  <c r="T174" i="53"/>
  <c r="R174" i="53"/>
  <c r="P174" i="53"/>
  <c r="BK174" i="53"/>
  <c r="J174" i="53"/>
  <c r="BE174" i="53" s="1"/>
  <c r="BI172" i="53"/>
  <c r="BH172" i="53"/>
  <c r="BG172" i="53"/>
  <c r="BF172" i="53"/>
  <c r="T172" i="53"/>
  <c r="R172" i="53"/>
  <c r="P172" i="53"/>
  <c r="BK172" i="53"/>
  <c r="J172" i="53"/>
  <c r="BE172" i="53" s="1"/>
  <c r="BI169" i="53"/>
  <c r="BH169" i="53"/>
  <c r="BG169" i="53"/>
  <c r="BF169" i="53"/>
  <c r="T169" i="53"/>
  <c r="R169" i="53"/>
  <c r="P169" i="53"/>
  <c r="P164" i="53" s="1"/>
  <c r="BK169" i="53"/>
  <c r="J169" i="53"/>
  <c r="BE169" i="53"/>
  <c r="BI167" i="53"/>
  <c r="BH167" i="53"/>
  <c r="BG167" i="53"/>
  <c r="BF167" i="53"/>
  <c r="T167" i="53"/>
  <c r="T164" i="53" s="1"/>
  <c r="R167" i="53"/>
  <c r="P167" i="53"/>
  <c r="BK167" i="53"/>
  <c r="J167" i="53"/>
  <c r="BE167" i="53" s="1"/>
  <c r="BI165" i="53"/>
  <c r="BH165" i="53"/>
  <c r="BG165" i="53"/>
  <c r="BF165" i="53"/>
  <c r="T165" i="53"/>
  <c r="R165" i="53"/>
  <c r="R164" i="53" s="1"/>
  <c r="P165" i="53"/>
  <c r="BK165" i="53"/>
  <c r="BK164" i="53" s="1"/>
  <c r="J164" i="53" s="1"/>
  <c r="J72" i="53" s="1"/>
  <c r="J165" i="53"/>
  <c r="BE165" i="53" s="1"/>
  <c r="BI162" i="53"/>
  <c r="BH162" i="53"/>
  <c r="BG162" i="53"/>
  <c r="BF162" i="53"/>
  <c r="T162" i="53"/>
  <c r="R162" i="53"/>
  <c r="P162" i="53"/>
  <c r="BK162" i="53"/>
  <c r="J162" i="53"/>
  <c r="BE162" i="53"/>
  <c r="BI159" i="53"/>
  <c r="BH159" i="53"/>
  <c r="BG159" i="53"/>
  <c r="BF159" i="53"/>
  <c r="T159" i="53"/>
  <c r="T158" i="53" s="1"/>
  <c r="R159" i="53"/>
  <c r="R158" i="53"/>
  <c r="P159" i="53"/>
  <c r="P158" i="53" s="1"/>
  <c r="BK159" i="53"/>
  <c r="BK158" i="53"/>
  <c r="J158" i="53" s="1"/>
  <c r="J71" i="53" s="1"/>
  <c r="J159" i="53"/>
  <c r="BE159" i="53" s="1"/>
  <c r="BI155" i="53"/>
  <c r="BH155" i="53"/>
  <c r="BG155" i="53"/>
  <c r="BF155" i="53"/>
  <c r="T155" i="53"/>
  <c r="T154" i="53"/>
  <c r="R155" i="53"/>
  <c r="R154" i="53" s="1"/>
  <c r="P155" i="53"/>
  <c r="P154" i="53"/>
  <c r="BK155" i="53"/>
  <c r="BK154" i="53" s="1"/>
  <c r="J154" i="53" s="1"/>
  <c r="J70" i="53" s="1"/>
  <c r="J155" i="53"/>
  <c r="BE155" i="53"/>
  <c r="BI152" i="53"/>
  <c r="BH152" i="53"/>
  <c r="BG152" i="53"/>
  <c r="BF152" i="53"/>
  <c r="T152" i="53"/>
  <c r="R152" i="53"/>
  <c r="P152" i="53"/>
  <c r="BK152" i="53"/>
  <c r="J152" i="53"/>
  <c r="BE152" i="53" s="1"/>
  <c r="BI151" i="53"/>
  <c r="BH151" i="53"/>
  <c r="BG151" i="53"/>
  <c r="BF151" i="53"/>
  <c r="T151" i="53"/>
  <c r="R151" i="53"/>
  <c r="R150" i="53"/>
  <c r="P151" i="53"/>
  <c r="P150" i="53" s="1"/>
  <c r="BK151" i="53"/>
  <c r="BK150" i="53"/>
  <c r="J150" i="53" s="1"/>
  <c r="J69" i="53" s="1"/>
  <c r="J151" i="53"/>
  <c r="BE151" i="53" s="1"/>
  <c r="BI148" i="53"/>
  <c r="BH148" i="53"/>
  <c r="BG148" i="53"/>
  <c r="BF148" i="53"/>
  <c r="T148" i="53"/>
  <c r="R148" i="53"/>
  <c r="P148" i="53"/>
  <c r="BK148" i="53"/>
  <c r="J148" i="53"/>
  <c r="BE148" i="53"/>
  <c r="BI146" i="53"/>
  <c r="BH146" i="53"/>
  <c r="BG146" i="53"/>
  <c r="BF146" i="53"/>
  <c r="T146" i="53"/>
  <c r="R146" i="53"/>
  <c r="P146" i="53"/>
  <c r="BK146" i="53"/>
  <c r="J146" i="53"/>
  <c r="BE146" i="53" s="1"/>
  <c r="BI144" i="53"/>
  <c r="BH144" i="53"/>
  <c r="BG144" i="53"/>
  <c r="BF144" i="53"/>
  <c r="T144" i="53"/>
  <c r="R144" i="53"/>
  <c r="P144" i="53"/>
  <c r="BK144" i="53"/>
  <c r="J144" i="53"/>
  <c r="BE144" i="53"/>
  <c r="BI143" i="53"/>
  <c r="BH143" i="53"/>
  <c r="BG143" i="53"/>
  <c r="BF143" i="53"/>
  <c r="T143" i="53"/>
  <c r="R143" i="53"/>
  <c r="R137" i="53" s="1"/>
  <c r="P143" i="53"/>
  <c r="BK143" i="53"/>
  <c r="J143" i="53"/>
  <c r="BE143" i="53" s="1"/>
  <c r="BI140" i="53"/>
  <c r="BH140" i="53"/>
  <c r="BG140" i="53"/>
  <c r="BF140" i="53"/>
  <c r="T140" i="53"/>
  <c r="R140" i="53"/>
  <c r="P140" i="53"/>
  <c r="BK140" i="53"/>
  <c r="BK137" i="53" s="1"/>
  <c r="J137" i="53" s="1"/>
  <c r="J68" i="53" s="1"/>
  <c r="J140" i="53"/>
  <c r="BE140" i="53"/>
  <c r="BI138" i="53"/>
  <c r="BH138" i="53"/>
  <c r="BG138" i="53"/>
  <c r="BF138" i="53"/>
  <c r="T138" i="53"/>
  <c r="T137" i="53" s="1"/>
  <c r="R138" i="53"/>
  <c r="P138" i="53"/>
  <c r="P137" i="53" s="1"/>
  <c r="BK138" i="53"/>
  <c r="J138" i="53"/>
  <c r="BE138" i="53" s="1"/>
  <c r="BI136" i="53"/>
  <c r="BH136" i="53"/>
  <c r="BG136" i="53"/>
  <c r="BF136" i="53"/>
  <c r="T136" i="53"/>
  <c r="R136" i="53"/>
  <c r="P136" i="53"/>
  <c r="BK136" i="53"/>
  <c r="J136" i="53"/>
  <c r="BE136" i="53" s="1"/>
  <c r="BI134" i="53"/>
  <c r="BH134" i="53"/>
  <c r="BG134" i="53"/>
  <c r="BF134" i="53"/>
  <c r="T134" i="53"/>
  <c r="R134" i="53"/>
  <c r="P134" i="53"/>
  <c r="BK134" i="53"/>
  <c r="J134" i="53"/>
  <c r="BE134" i="53"/>
  <c r="BI132" i="53"/>
  <c r="BH132" i="53"/>
  <c r="BG132" i="53"/>
  <c r="BF132" i="53"/>
  <c r="T132" i="53"/>
  <c r="T131" i="53" s="1"/>
  <c r="R132" i="53"/>
  <c r="R131" i="53"/>
  <c r="P132" i="53"/>
  <c r="P131" i="53" s="1"/>
  <c r="BK132" i="53"/>
  <c r="BK131" i="53"/>
  <c r="J131" i="53" s="1"/>
  <c r="J67" i="53" s="1"/>
  <c r="J132" i="53"/>
  <c r="BE132" i="53" s="1"/>
  <c r="BI129" i="53"/>
  <c r="BH129" i="53"/>
  <c r="BG129" i="53"/>
  <c r="BF129" i="53"/>
  <c r="T129" i="53"/>
  <c r="R129" i="53"/>
  <c r="P129" i="53"/>
  <c r="BK129" i="53"/>
  <c r="J129" i="53"/>
  <c r="BE129" i="53"/>
  <c r="BI127" i="53"/>
  <c r="BH127" i="53"/>
  <c r="BG127" i="53"/>
  <c r="BF127" i="53"/>
  <c r="T127" i="53"/>
  <c r="R127" i="53"/>
  <c r="P127" i="53"/>
  <c r="BK127" i="53"/>
  <c r="J127" i="53"/>
  <c r="BE127" i="53" s="1"/>
  <c r="BI125" i="53"/>
  <c r="BH125" i="53"/>
  <c r="BG125" i="53"/>
  <c r="BF125" i="53"/>
  <c r="T125" i="53"/>
  <c r="R125" i="53"/>
  <c r="P125" i="53"/>
  <c r="BK125" i="53"/>
  <c r="J125" i="53"/>
  <c r="BE125" i="53"/>
  <c r="BI123" i="53"/>
  <c r="BH123" i="53"/>
  <c r="BG123" i="53"/>
  <c r="BF123" i="53"/>
  <c r="T123" i="53"/>
  <c r="R123" i="53"/>
  <c r="P123" i="53"/>
  <c r="BK123" i="53"/>
  <c r="J123" i="53"/>
  <c r="BE123" i="53" s="1"/>
  <c r="BI121" i="53"/>
  <c r="BH121" i="53"/>
  <c r="BG121" i="53"/>
  <c r="BF121" i="53"/>
  <c r="T121" i="53"/>
  <c r="R121" i="53"/>
  <c r="P121" i="53"/>
  <c r="BK121" i="53"/>
  <c r="J121" i="53"/>
  <c r="BE121" i="53"/>
  <c r="BI119" i="53"/>
  <c r="BH119" i="53"/>
  <c r="BG119" i="53"/>
  <c r="BF119" i="53"/>
  <c r="T119" i="53"/>
  <c r="R119" i="53"/>
  <c r="P119" i="53"/>
  <c r="BK119" i="53"/>
  <c r="J119" i="53"/>
  <c r="BE119" i="53" s="1"/>
  <c r="BI117" i="53"/>
  <c r="BH117" i="53"/>
  <c r="BG117" i="53"/>
  <c r="BF117" i="53"/>
  <c r="T117" i="53"/>
  <c r="R117" i="53"/>
  <c r="P117" i="53"/>
  <c r="BK117" i="53"/>
  <c r="J117" i="53"/>
  <c r="BE117" i="53"/>
  <c r="BI114" i="53"/>
  <c r="BH114" i="53"/>
  <c r="BG114" i="53"/>
  <c r="BF114" i="53"/>
  <c r="T114" i="53"/>
  <c r="R114" i="53"/>
  <c r="P114" i="53"/>
  <c r="BK114" i="53"/>
  <c r="J114" i="53"/>
  <c r="BE114" i="53" s="1"/>
  <c r="BI112" i="53"/>
  <c r="BH112" i="53"/>
  <c r="BG112" i="53"/>
  <c r="BF112" i="53"/>
  <c r="T112" i="53"/>
  <c r="R112" i="53"/>
  <c r="P112" i="53"/>
  <c r="BK112" i="53"/>
  <c r="J112" i="53"/>
  <c r="BE112" i="53"/>
  <c r="BI111" i="53"/>
  <c r="BH111" i="53"/>
  <c r="BG111" i="53"/>
  <c r="BF111" i="53"/>
  <c r="T111" i="53"/>
  <c r="R111" i="53"/>
  <c r="P111" i="53"/>
  <c r="BK111" i="53"/>
  <c r="J111" i="53"/>
  <c r="BE111" i="53" s="1"/>
  <c r="BI109" i="53"/>
  <c r="BH109" i="53"/>
  <c r="BG109" i="53"/>
  <c r="BF109" i="53"/>
  <c r="T109" i="53"/>
  <c r="R109" i="53"/>
  <c r="P109" i="53"/>
  <c r="BK109" i="53"/>
  <c r="J109" i="53"/>
  <c r="BE109" i="53"/>
  <c r="BI107" i="53"/>
  <c r="BH107" i="53"/>
  <c r="BG107" i="53"/>
  <c r="BF107" i="53"/>
  <c r="T107" i="53"/>
  <c r="T99" i="53" s="1"/>
  <c r="R107" i="53"/>
  <c r="P107" i="53"/>
  <c r="BK107" i="53"/>
  <c r="J107" i="53"/>
  <c r="BE107" i="53" s="1"/>
  <c r="BI105" i="53"/>
  <c r="BH105" i="53"/>
  <c r="BG105" i="53"/>
  <c r="BF105" i="53"/>
  <c r="T105" i="53"/>
  <c r="R105" i="53"/>
  <c r="P105" i="53"/>
  <c r="BK105" i="53"/>
  <c r="J105" i="53"/>
  <c r="BE105" i="53"/>
  <c r="BI103" i="53"/>
  <c r="BH103" i="53"/>
  <c r="BG103" i="53"/>
  <c r="BF103" i="53"/>
  <c r="T103" i="53"/>
  <c r="R103" i="53"/>
  <c r="R99" i="53" s="1"/>
  <c r="R98" i="53" s="1"/>
  <c r="R97" i="53" s="1"/>
  <c r="P103" i="53"/>
  <c r="BK103" i="53"/>
  <c r="J103" i="53"/>
  <c r="BE103" i="53" s="1"/>
  <c r="BI101" i="53"/>
  <c r="BH101" i="53"/>
  <c r="BG101" i="53"/>
  <c r="BF101" i="53"/>
  <c r="T101" i="53"/>
  <c r="R101" i="53"/>
  <c r="P101" i="53"/>
  <c r="BK101" i="53"/>
  <c r="J101" i="53"/>
  <c r="BE101" i="53"/>
  <c r="BI100" i="53"/>
  <c r="F38" i="53" s="1"/>
  <c r="BD125" i="1" s="1"/>
  <c r="BH100" i="53"/>
  <c r="BG100" i="53"/>
  <c r="BF100" i="53"/>
  <c r="T100" i="53"/>
  <c r="R100" i="53"/>
  <c r="P100" i="53"/>
  <c r="P99" i="53" s="1"/>
  <c r="P98" i="53" s="1"/>
  <c r="P97" i="53" s="1"/>
  <c r="AU125" i="1" s="1"/>
  <c r="BK100" i="53"/>
  <c r="BK99" i="53" s="1"/>
  <c r="J99" i="53" s="1"/>
  <c r="J66" i="53" s="1"/>
  <c r="J100" i="53"/>
  <c r="BE100" i="53" s="1"/>
  <c r="J93" i="53"/>
  <c r="F93" i="53"/>
  <c r="F91" i="53"/>
  <c r="E89" i="53"/>
  <c r="J59" i="53"/>
  <c r="F59" i="53"/>
  <c r="F57" i="53"/>
  <c r="E55" i="53"/>
  <c r="J22" i="53"/>
  <c r="E22" i="53"/>
  <c r="J21" i="53"/>
  <c r="J16" i="53"/>
  <c r="J57" i="53" s="1"/>
  <c r="E7" i="53"/>
  <c r="E83" i="53" s="1"/>
  <c r="AY124" i="1"/>
  <c r="AX124" i="1"/>
  <c r="BI95" i="52"/>
  <c r="BH95" i="52"/>
  <c r="BG95" i="52"/>
  <c r="F36" i="52" s="1"/>
  <c r="BB124" i="1" s="1"/>
  <c r="BF95" i="52"/>
  <c r="T95" i="52"/>
  <c r="R95" i="52"/>
  <c r="P95" i="52"/>
  <c r="BK95" i="52"/>
  <c r="J95" i="52"/>
  <c r="BE95" i="52"/>
  <c r="BI93" i="52"/>
  <c r="F38" i="52" s="1"/>
  <c r="BD124" i="1" s="1"/>
  <c r="BH93" i="52"/>
  <c r="F37" i="52" s="1"/>
  <c r="BC124" i="1" s="1"/>
  <c r="BG93" i="52"/>
  <c r="BF93" i="52"/>
  <c r="T93" i="52"/>
  <c r="T92" i="52" s="1"/>
  <c r="T91" i="52" s="1"/>
  <c r="T90" i="52" s="1"/>
  <c r="R93" i="52"/>
  <c r="R92" i="52"/>
  <c r="R91" i="52" s="1"/>
  <c r="R90" i="52" s="1"/>
  <c r="P93" i="52"/>
  <c r="P92" i="52" s="1"/>
  <c r="P91" i="52" s="1"/>
  <c r="P90" i="52" s="1"/>
  <c r="AU124" i="1" s="1"/>
  <c r="BK93" i="52"/>
  <c r="J93" i="52"/>
  <c r="BE93" i="52"/>
  <c r="J86" i="52"/>
  <c r="F86" i="52"/>
  <c r="F84" i="52"/>
  <c r="E82" i="52"/>
  <c r="J59" i="52"/>
  <c r="F59" i="52"/>
  <c r="F57" i="52"/>
  <c r="E55" i="52"/>
  <c r="J22" i="52"/>
  <c r="E22" i="52"/>
  <c r="F87" i="52" s="1"/>
  <c r="J21" i="52"/>
  <c r="J16" i="52"/>
  <c r="J84" i="52" s="1"/>
  <c r="E7" i="52"/>
  <c r="E49" i="52" s="1"/>
  <c r="E76" i="52"/>
  <c r="AY123" i="1"/>
  <c r="AX123" i="1"/>
  <c r="BI151" i="51"/>
  <c r="BH151" i="51"/>
  <c r="BG151" i="51"/>
  <c r="BF151" i="51"/>
  <c r="T151" i="51"/>
  <c r="R151" i="51"/>
  <c r="P151" i="51"/>
  <c r="BK151" i="51"/>
  <c r="J151" i="51"/>
  <c r="BE151" i="51" s="1"/>
  <c r="BI148" i="51"/>
  <c r="BH148" i="51"/>
  <c r="BG148" i="51"/>
  <c r="BF148" i="51"/>
  <c r="T148" i="51"/>
  <c r="R148" i="51"/>
  <c r="R145" i="51" s="1"/>
  <c r="R144" i="51" s="1"/>
  <c r="P148" i="51"/>
  <c r="BK148" i="51"/>
  <c r="J148" i="51"/>
  <c r="BE148" i="51"/>
  <c r="BI146" i="51"/>
  <c r="BH146" i="51"/>
  <c r="BG146" i="51"/>
  <c r="BF146" i="51"/>
  <c r="T146" i="51"/>
  <c r="T145" i="51" s="1"/>
  <c r="T144" i="51" s="1"/>
  <c r="R146" i="51"/>
  <c r="P146" i="51"/>
  <c r="BK146" i="51"/>
  <c r="BK145" i="51" s="1"/>
  <c r="J146" i="51"/>
  <c r="BE146" i="51"/>
  <c r="BI143" i="51"/>
  <c r="BH143" i="51"/>
  <c r="BG143" i="51"/>
  <c r="BF143" i="51"/>
  <c r="T143" i="51"/>
  <c r="R143" i="51"/>
  <c r="P143" i="51"/>
  <c r="BK143" i="51"/>
  <c r="J143" i="51"/>
  <c r="BE143" i="51" s="1"/>
  <c r="BI142" i="51"/>
  <c r="BH142" i="51"/>
  <c r="BG142" i="51"/>
  <c r="BF142" i="51"/>
  <c r="T142" i="51"/>
  <c r="R142" i="51"/>
  <c r="R141" i="51"/>
  <c r="P142" i="51"/>
  <c r="P141" i="51" s="1"/>
  <c r="BK142" i="51"/>
  <c r="BK141" i="51"/>
  <c r="J141" i="51"/>
  <c r="J70" i="51" s="1"/>
  <c r="J142" i="51"/>
  <c r="BE142" i="51" s="1"/>
  <c r="BI138" i="51"/>
  <c r="BH138" i="51"/>
  <c r="BG138" i="51"/>
  <c r="BF138" i="51"/>
  <c r="T138" i="51"/>
  <c r="T137" i="51" s="1"/>
  <c r="R138" i="51"/>
  <c r="R137" i="51" s="1"/>
  <c r="P138" i="51"/>
  <c r="P137" i="51" s="1"/>
  <c r="BK138" i="51"/>
  <c r="BK137" i="51"/>
  <c r="J137" i="51" s="1"/>
  <c r="J69" i="51" s="1"/>
  <c r="J138" i="51"/>
  <c r="BE138" i="51" s="1"/>
  <c r="BI135" i="51"/>
  <c r="BH135" i="51"/>
  <c r="BG135" i="51"/>
  <c r="BF135" i="51"/>
  <c r="T135" i="51"/>
  <c r="R135" i="51"/>
  <c r="P135" i="51"/>
  <c r="BK135" i="51"/>
  <c r="J135" i="51"/>
  <c r="BE135" i="51" s="1"/>
  <c r="BI134" i="51"/>
  <c r="BH134" i="51"/>
  <c r="BG134" i="51"/>
  <c r="BF134" i="51"/>
  <c r="T134" i="51"/>
  <c r="R134" i="51"/>
  <c r="P134" i="51"/>
  <c r="BK134" i="51"/>
  <c r="J134" i="51"/>
  <c r="BE134" i="51" s="1"/>
  <c r="BI132" i="51"/>
  <c r="BH132" i="51"/>
  <c r="BG132" i="51"/>
  <c r="BF132" i="51"/>
  <c r="T132" i="51"/>
  <c r="R132" i="51"/>
  <c r="P132" i="51"/>
  <c r="BK132" i="51"/>
  <c r="J132" i="51"/>
  <c r="BE132" i="51" s="1"/>
  <c r="BI130" i="51"/>
  <c r="BH130" i="51"/>
  <c r="BG130" i="51"/>
  <c r="BF130" i="51"/>
  <c r="T130" i="51"/>
  <c r="T129" i="51"/>
  <c r="R130" i="51"/>
  <c r="P130" i="51"/>
  <c r="BK130" i="51"/>
  <c r="BK129" i="51" s="1"/>
  <c r="J129" i="51" s="1"/>
  <c r="J68" i="51" s="1"/>
  <c r="J130" i="51"/>
  <c r="BE130" i="51" s="1"/>
  <c r="BI127" i="51"/>
  <c r="BH127" i="51"/>
  <c r="BG127" i="51"/>
  <c r="BF127" i="51"/>
  <c r="T127" i="51"/>
  <c r="T126" i="51" s="1"/>
  <c r="R127" i="51"/>
  <c r="R126" i="51" s="1"/>
  <c r="P127" i="51"/>
  <c r="P126" i="51" s="1"/>
  <c r="BK127" i="51"/>
  <c r="BK126" i="51" s="1"/>
  <c r="J126" i="51" s="1"/>
  <c r="J67" i="51" s="1"/>
  <c r="J127" i="51"/>
  <c r="BE127" i="51"/>
  <c r="BI124" i="51"/>
  <c r="BH124" i="51"/>
  <c r="BG124" i="51"/>
  <c r="BF124" i="51"/>
  <c r="T124" i="51"/>
  <c r="R124" i="51"/>
  <c r="P124" i="51"/>
  <c r="BK124" i="51"/>
  <c r="J124" i="51"/>
  <c r="BE124" i="51"/>
  <c r="BI122" i="51"/>
  <c r="BH122" i="51"/>
  <c r="BG122" i="51"/>
  <c r="BF122" i="51"/>
  <c r="T122" i="51"/>
  <c r="R122" i="51"/>
  <c r="P122" i="51"/>
  <c r="BK122" i="51"/>
  <c r="J122" i="51"/>
  <c r="BE122" i="51" s="1"/>
  <c r="BI120" i="51"/>
  <c r="BH120" i="51"/>
  <c r="BG120" i="51"/>
  <c r="BF120" i="51"/>
  <c r="T120" i="51"/>
  <c r="R120" i="51"/>
  <c r="P120" i="51"/>
  <c r="BK120" i="51"/>
  <c r="J120" i="51"/>
  <c r="BE120" i="51" s="1"/>
  <c r="BI117" i="51"/>
  <c r="BH117" i="51"/>
  <c r="BG117" i="51"/>
  <c r="BF117" i="51"/>
  <c r="T117" i="51"/>
  <c r="R117" i="51"/>
  <c r="P117" i="51"/>
  <c r="BK117" i="51"/>
  <c r="J117" i="51"/>
  <c r="BE117" i="51" s="1"/>
  <c r="BI115" i="51"/>
  <c r="BH115" i="51"/>
  <c r="BG115" i="51"/>
  <c r="BF115" i="51"/>
  <c r="T115" i="51"/>
  <c r="R115" i="51"/>
  <c r="P115" i="51"/>
  <c r="BK115" i="51"/>
  <c r="J115" i="51"/>
  <c r="BE115" i="51" s="1"/>
  <c r="BI113" i="51"/>
  <c r="BH113" i="51"/>
  <c r="BG113" i="51"/>
  <c r="BF113" i="51"/>
  <c r="T113" i="51"/>
  <c r="R113" i="51"/>
  <c r="P113" i="51"/>
  <c r="BK113" i="51"/>
  <c r="J113" i="51"/>
  <c r="BE113" i="51" s="1"/>
  <c r="BI111" i="51"/>
  <c r="BH111" i="51"/>
  <c r="BG111" i="51"/>
  <c r="BF111" i="51"/>
  <c r="T111" i="51"/>
  <c r="R111" i="51"/>
  <c r="P111" i="51"/>
  <c r="BK111" i="51"/>
  <c r="J111" i="51"/>
  <c r="BE111" i="51"/>
  <c r="BI109" i="51"/>
  <c r="BH109" i="51"/>
  <c r="BG109" i="51"/>
  <c r="BF109" i="51"/>
  <c r="T109" i="51"/>
  <c r="R109" i="51"/>
  <c r="P109" i="51"/>
  <c r="BK109" i="51"/>
  <c r="J109" i="51"/>
  <c r="BE109" i="51" s="1"/>
  <c r="BI107" i="51"/>
  <c r="BH107" i="51"/>
  <c r="BG107" i="51"/>
  <c r="BF107" i="51"/>
  <c r="T107" i="51"/>
  <c r="R107" i="51"/>
  <c r="P107" i="51"/>
  <c r="BK107" i="51"/>
  <c r="J107" i="51"/>
  <c r="BE107" i="51"/>
  <c r="BI105" i="51"/>
  <c r="BH105" i="51"/>
  <c r="BG105" i="51"/>
  <c r="BF105" i="51"/>
  <c r="T105" i="51"/>
  <c r="R105" i="51"/>
  <c r="P105" i="51"/>
  <c r="BK105" i="51"/>
  <c r="J105" i="51"/>
  <c r="BE105" i="51" s="1"/>
  <c r="BI103" i="51"/>
  <c r="BH103" i="51"/>
  <c r="BG103" i="51"/>
  <c r="BF103" i="51"/>
  <c r="T103" i="51"/>
  <c r="R103" i="51"/>
  <c r="P103" i="51"/>
  <c r="BK103" i="51"/>
  <c r="J103" i="51"/>
  <c r="BE103" i="51" s="1"/>
  <c r="BI101" i="51"/>
  <c r="BH101" i="51"/>
  <c r="BG101" i="51"/>
  <c r="BF101" i="51"/>
  <c r="T101" i="51"/>
  <c r="R101" i="51"/>
  <c r="P101" i="51"/>
  <c r="BK101" i="51"/>
  <c r="J101" i="51"/>
  <c r="BE101" i="51" s="1"/>
  <c r="BI99" i="51"/>
  <c r="F38" i="51"/>
  <c r="BD123" i="1" s="1"/>
  <c r="BH99" i="51"/>
  <c r="BG99" i="51"/>
  <c r="BF99" i="51"/>
  <c r="T99" i="51"/>
  <c r="T98" i="51" s="1"/>
  <c r="R99" i="51"/>
  <c r="P99" i="51"/>
  <c r="BK99" i="51"/>
  <c r="J99" i="51"/>
  <c r="BE99" i="51" s="1"/>
  <c r="J92" i="51"/>
  <c r="F92" i="51"/>
  <c r="F90" i="51"/>
  <c r="E88" i="51"/>
  <c r="J59" i="51"/>
  <c r="F59" i="51"/>
  <c r="F57" i="51"/>
  <c r="E55" i="51"/>
  <c r="J22" i="51"/>
  <c r="E22" i="51"/>
  <c r="F93" i="51" s="1"/>
  <c r="J21" i="51"/>
  <c r="J16" i="51"/>
  <c r="J90" i="51" s="1"/>
  <c r="E7" i="51"/>
  <c r="E82" i="51" s="1"/>
  <c r="AY120" i="1"/>
  <c r="AX120" i="1"/>
  <c r="BI118" i="50"/>
  <c r="BH118" i="50"/>
  <c r="BG118" i="50"/>
  <c r="BF118" i="50"/>
  <c r="T118" i="50"/>
  <c r="R118" i="50"/>
  <c r="P118" i="50"/>
  <c r="BK118" i="50"/>
  <c r="J118" i="50"/>
  <c r="BE118" i="50" s="1"/>
  <c r="BI117" i="50"/>
  <c r="BH117" i="50"/>
  <c r="BG117" i="50"/>
  <c r="BF117" i="50"/>
  <c r="T117" i="50"/>
  <c r="R117" i="50"/>
  <c r="P117" i="50"/>
  <c r="BK117" i="50"/>
  <c r="J117" i="50"/>
  <c r="BE117" i="50" s="1"/>
  <c r="BI114" i="50"/>
  <c r="BH114" i="50"/>
  <c r="BG114" i="50"/>
  <c r="BF114" i="50"/>
  <c r="T114" i="50"/>
  <c r="R114" i="50"/>
  <c r="P114" i="50"/>
  <c r="BK114" i="50"/>
  <c r="J114" i="50"/>
  <c r="BE114" i="50" s="1"/>
  <c r="BI112" i="50"/>
  <c r="BH112" i="50"/>
  <c r="BG112" i="50"/>
  <c r="BF112" i="50"/>
  <c r="T112" i="50"/>
  <c r="R112" i="50"/>
  <c r="R111" i="50" s="1"/>
  <c r="R110" i="50" s="1"/>
  <c r="P112" i="50"/>
  <c r="BK112" i="50"/>
  <c r="J112" i="50"/>
  <c r="BE112" i="50" s="1"/>
  <c r="BI108" i="50"/>
  <c r="BH108" i="50"/>
  <c r="BG108" i="50"/>
  <c r="BF108" i="50"/>
  <c r="T108" i="50"/>
  <c r="T107" i="50" s="1"/>
  <c r="R108" i="50"/>
  <c r="R107" i="50" s="1"/>
  <c r="P108" i="50"/>
  <c r="P107" i="50" s="1"/>
  <c r="BK108" i="50"/>
  <c r="BK107" i="50" s="1"/>
  <c r="J107" i="50" s="1"/>
  <c r="J69" i="50" s="1"/>
  <c r="J108" i="50"/>
  <c r="BE108" i="50" s="1"/>
  <c r="BI104" i="50"/>
  <c r="BH104" i="50"/>
  <c r="BG104" i="50"/>
  <c r="BF104" i="50"/>
  <c r="T104" i="50"/>
  <c r="T103" i="50" s="1"/>
  <c r="R104" i="50"/>
  <c r="R103" i="50" s="1"/>
  <c r="P104" i="50"/>
  <c r="P103" i="50" s="1"/>
  <c r="BK104" i="50"/>
  <c r="BK103" i="50" s="1"/>
  <c r="J103" i="50" s="1"/>
  <c r="J68" i="50" s="1"/>
  <c r="J104" i="50"/>
  <c r="BE104" i="50" s="1"/>
  <c r="BI101" i="50"/>
  <c r="BH101" i="50"/>
  <c r="BG101" i="50"/>
  <c r="BF101" i="50"/>
  <c r="T101" i="50"/>
  <c r="T100" i="50" s="1"/>
  <c r="R101" i="50"/>
  <c r="R100" i="50" s="1"/>
  <c r="P101" i="50"/>
  <c r="P100" i="50" s="1"/>
  <c r="BK101" i="50"/>
  <c r="BK100" i="50" s="1"/>
  <c r="J100" i="50" s="1"/>
  <c r="J67" i="50" s="1"/>
  <c r="J101" i="50"/>
  <c r="BE101" i="50" s="1"/>
  <c r="BI99" i="50"/>
  <c r="BH99" i="50"/>
  <c r="BG99" i="50"/>
  <c r="F36" i="50" s="1"/>
  <c r="BB120" i="1" s="1"/>
  <c r="BF99" i="50"/>
  <c r="T99" i="50"/>
  <c r="R99" i="50"/>
  <c r="P99" i="50"/>
  <c r="P97" i="50" s="1"/>
  <c r="BK99" i="50"/>
  <c r="J99" i="50"/>
  <c r="BE99" i="50" s="1"/>
  <c r="BI98" i="50"/>
  <c r="F38" i="50" s="1"/>
  <c r="BD120" i="1" s="1"/>
  <c r="BH98" i="50"/>
  <c r="F37" i="50" s="1"/>
  <c r="BC120" i="1" s="1"/>
  <c r="BG98" i="50"/>
  <c r="BF98" i="50"/>
  <c r="J35" i="50" s="1"/>
  <c r="AW120" i="1" s="1"/>
  <c r="T98" i="50"/>
  <c r="T97" i="50" s="1"/>
  <c r="T96" i="50" s="1"/>
  <c r="R98" i="50"/>
  <c r="R97" i="50" s="1"/>
  <c r="P98" i="50"/>
  <c r="BK98" i="50"/>
  <c r="BK97" i="50" s="1"/>
  <c r="BK96" i="50" s="1"/>
  <c r="J98" i="50"/>
  <c r="BE98" i="50" s="1"/>
  <c r="J91" i="50"/>
  <c r="F91" i="50"/>
  <c r="F89" i="50"/>
  <c r="E87" i="50"/>
  <c r="J59" i="50"/>
  <c r="F59" i="50"/>
  <c r="F57" i="50"/>
  <c r="E55" i="50"/>
  <c r="J22" i="50"/>
  <c r="E22" i="50"/>
  <c r="F92" i="50" s="1"/>
  <c r="J21" i="50"/>
  <c r="J16" i="50"/>
  <c r="J89" i="50" s="1"/>
  <c r="E7" i="50"/>
  <c r="E81" i="50" s="1"/>
  <c r="E49" i="50"/>
  <c r="J139" i="49"/>
  <c r="AY119" i="1"/>
  <c r="AX119" i="1"/>
  <c r="BI153" i="49"/>
  <c r="BH153" i="49"/>
  <c r="BG153" i="49"/>
  <c r="BF153" i="49"/>
  <c r="T153" i="49"/>
  <c r="R153" i="49"/>
  <c r="P153" i="49"/>
  <c r="BK153" i="49"/>
  <c r="J153" i="49"/>
  <c r="BE153" i="49" s="1"/>
  <c r="BI151" i="49"/>
  <c r="BH151" i="49"/>
  <c r="BG151" i="49"/>
  <c r="BF151" i="49"/>
  <c r="T151" i="49"/>
  <c r="R151" i="49"/>
  <c r="P151" i="49"/>
  <c r="BK151" i="49"/>
  <c r="J151" i="49"/>
  <c r="BE151" i="49" s="1"/>
  <c r="BI149" i="49"/>
  <c r="BH149" i="49"/>
  <c r="BG149" i="49"/>
  <c r="BF149" i="49"/>
  <c r="T149" i="49"/>
  <c r="R149" i="49"/>
  <c r="R148" i="49" s="1"/>
  <c r="R147" i="49" s="1"/>
  <c r="P149" i="49"/>
  <c r="BK149" i="49"/>
  <c r="J149" i="49"/>
  <c r="BE149" i="49" s="1"/>
  <c r="BI145" i="49"/>
  <c r="BH145" i="49"/>
  <c r="BG145" i="49"/>
  <c r="BF145" i="49"/>
  <c r="T145" i="49"/>
  <c r="R145" i="49"/>
  <c r="P145" i="49"/>
  <c r="BK145" i="49"/>
  <c r="J145" i="49"/>
  <c r="BE145" i="49"/>
  <c r="BI144" i="49"/>
  <c r="BH144" i="49"/>
  <c r="BG144" i="49"/>
  <c r="BF144" i="49"/>
  <c r="T144" i="49"/>
  <c r="T143" i="49" s="1"/>
  <c r="R144" i="49"/>
  <c r="R143" i="49" s="1"/>
  <c r="P144" i="49"/>
  <c r="BK144" i="49"/>
  <c r="BK143" i="49" s="1"/>
  <c r="J143" i="49" s="1"/>
  <c r="J68" i="49" s="1"/>
  <c r="J144" i="49"/>
  <c r="BE144" i="49" s="1"/>
  <c r="BI141" i="49"/>
  <c r="BH141" i="49"/>
  <c r="BG141" i="49"/>
  <c r="BF141" i="49"/>
  <c r="T141" i="49"/>
  <c r="T140" i="49" s="1"/>
  <c r="R141" i="49"/>
  <c r="R140" i="49" s="1"/>
  <c r="P141" i="49"/>
  <c r="P140" i="49" s="1"/>
  <c r="BK141" i="49"/>
  <c r="BK140" i="49"/>
  <c r="J140" i="49" s="1"/>
  <c r="J67" i="49" s="1"/>
  <c r="J141" i="49"/>
  <c r="BE141" i="49"/>
  <c r="J66" i="49"/>
  <c r="BI136" i="49"/>
  <c r="BH136" i="49"/>
  <c r="BG136" i="49"/>
  <c r="BF136" i="49"/>
  <c r="T136" i="49"/>
  <c r="R136" i="49"/>
  <c r="P136" i="49"/>
  <c r="BK136" i="49"/>
  <c r="BK133" i="49" s="1"/>
  <c r="J133" i="49" s="1"/>
  <c r="J65" i="49" s="1"/>
  <c r="J136" i="49"/>
  <c r="BE136" i="49" s="1"/>
  <c r="BI134" i="49"/>
  <c r="BH134" i="49"/>
  <c r="BG134" i="49"/>
  <c r="BF134" i="49"/>
  <c r="T134" i="49"/>
  <c r="T133" i="49"/>
  <c r="R134" i="49"/>
  <c r="R133" i="49" s="1"/>
  <c r="P134" i="49"/>
  <c r="P133" i="49"/>
  <c r="BK134" i="49"/>
  <c r="J134" i="49"/>
  <c r="BE134" i="49" s="1"/>
  <c r="BI131" i="49"/>
  <c r="BH131" i="49"/>
  <c r="BG131" i="49"/>
  <c r="BF131" i="49"/>
  <c r="T131" i="49"/>
  <c r="T130" i="49"/>
  <c r="R131" i="49"/>
  <c r="R130" i="49" s="1"/>
  <c r="P131" i="49"/>
  <c r="P130" i="49" s="1"/>
  <c r="BK131" i="49"/>
  <c r="BK130" i="49" s="1"/>
  <c r="J130" i="49" s="1"/>
  <c r="J64" i="49" s="1"/>
  <c r="J131" i="49"/>
  <c r="BE131" i="49" s="1"/>
  <c r="BI129" i="49"/>
  <c r="BH129" i="49"/>
  <c r="BG129" i="49"/>
  <c r="BF129" i="49"/>
  <c r="T129" i="49"/>
  <c r="R129" i="49"/>
  <c r="P129" i="49"/>
  <c r="BK129" i="49"/>
  <c r="J129" i="49"/>
  <c r="BE129" i="49" s="1"/>
  <c r="BI127" i="49"/>
  <c r="F36" i="49" s="1"/>
  <c r="BD119" i="1" s="1"/>
  <c r="BH127" i="49"/>
  <c r="BG127" i="49"/>
  <c r="BF127" i="49"/>
  <c r="T127" i="49"/>
  <c r="R127" i="49"/>
  <c r="P127" i="49"/>
  <c r="BK127" i="49"/>
  <c r="J127" i="49"/>
  <c r="BE127" i="49" s="1"/>
  <c r="BI126" i="49"/>
  <c r="BH126" i="49"/>
  <c r="BG126" i="49"/>
  <c r="BF126" i="49"/>
  <c r="T126" i="49"/>
  <c r="R126" i="49"/>
  <c r="P126" i="49"/>
  <c r="BK126" i="49"/>
  <c r="J126" i="49"/>
  <c r="BE126" i="49" s="1"/>
  <c r="BI124" i="49"/>
  <c r="BH124" i="49"/>
  <c r="BG124" i="49"/>
  <c r="BF124" i="49"/>
  <c r="T124" i="49"/>
  <c r="R124" i="49"/>
  <c r="P124" i="49"/>
  <c r="BK124" i="49"/>
  <c r="J124" i="49"/>
  <c r="BE124" i="49"/>
  <c r="BI123" i="49"/>
  <c r="BH123" i="49"/>
  <c r="BG123" i="49"/>
  <c r="BF123" i="49"/>
  <c r="T123" i="49"/>
  <c r="R123" i="49"/>
  <c r="P123" i="49"/>
  <c r="BK123" i="49"/>
  <c r="J123" i="49"/>
  <c r="BE123" i="49"/>
  <c r="BI121" i="49"/>
  <c r="BH121" i="49"/>
  <c r="BG121" i="49"/>
  <c r="BF121" i="49"/>
  <c r="T121" i="49"/>
  <c r="T120" i="49"/>
  <c r="R121" i="49"/>
  <c r="R120" i="49" s="1"/>
  <c r="P121" i="49"/>
  <c r="P120" i="49"/>
  <c r="BK121" i="49"/>
  <c r="BK120" i="49" s="1"/>
  <c r="J120" i="49" s="1"/>
  <c r="J63" i="49" s="1"/>
  <c r="J121" i="49"/>
  <c r="BE121" i="49"/>
  <c r="BI118" i="49"/>
  <c r="BH118" i="49"/>
  <c r="BG118" i="49"/>
  <c r="BF118" i="49"/>
  <c r="T118" i="49"/>
  <c r="R118" i="49"/>
  <c r="P118" i="49"/>
  <c r="BK118" i="49"/>
  <c r="J118" i="49"/>
  <c r="BE118" i="49"/>
  <c r="BI116" i="49"/>
  <c r="BH116" i="49"/>
  <c r="BG116" i="49"/>
  <c r="BF116" i="49"/>
  <c r="T116" i="49"/>
  <c r="R116" i="49"/>
  <c r="P116" i="49"/>
  <c r="BK116" i="49"/>
  <c r="J116" i="49"/>
  <c r="BE116" i="49"/>
  <c r="BI113" i="49"/>
  <c r="BH113" i="49"/>
  <c r="BG113" i="49"/>
  <c r="BF113" i="49"/>
  <c r="T113" i="49"/>
  <c r="R113" i="49"/>
  <c r="P113" i="49"/>
  <c r="BK113" i="49"/>
  <c r="J113" i="49"/>
  <c r="BE113" i="49"/>
  <c r="BI111" i="49"/>
  <c r="BH111" i="49"/>
  <c r="BG111" i="49"/>
  <c r="BF111" i="49"/>
  <c r="T111" i="49"/>
  <c r="R111" i="49"/>
  <c r="P111" i="49"/>
  <c r="BK111" i="49"/>
  <c r="J111" i="49"/>
  <c r="BE111" i="49"/>
  <c r="BI110" i="49"/>
  <c r="BH110" i="49"/>
  <c r="BG110" i="49"/>
  <c r="BF110" i="49"/>
  <c r="T110" i="49"/>
  <c r="R110" i="49"/>
  <c r="P110" i="49"/>
  <c r="BK110" i="49"/>
  <c r="J110" i="49"/>
  <c r="BE110" i="49"/>
  <c r="BI109" i="49"/>
  <c r="BH109" i="49"/>
  <c r="BG109" i="49"/>
  <c r="BF109" i="49"/>
  <c r="T109" i="49"/>
  <c r="R109" i="49"/>
  <c r="P109" i="49"/>
  <c r="BK109" i="49"/>
  <c r="J109" i="49"/>
  <c r="BE109" i="49"/>
  <c r="BI107" i="49"/>
  <c r="BH107" i="49"/>
  <c r="BG107" i="49"/>
  <c r="BF107" i="49"/>
  <c r="T107" i="49"/>
  <c r="R107" i="49"/>
  <c r="P107" i="49"/>
  <c r="BK107" i="49"/>
  <c r="J107" i="49"/>
  <c r="BE107" i="49"/>
  <c r="BI104" i="49"/>
  <c r="BH104" i="49"/>
  <c r="BG104" i="49"/>
  <c r="BF104" i="49"/>
  <c r="T104" i="49"/>
  <c r="R104" i="49"/>
  <c r="P104" i="49"/>
  <c r="BK104" i="49"/>
  <c r="J104" i="49"/>
  <c r="BE104" i="49"/>
  <c r="BI103" i="49"/>
  <c r="BH103" i="49"/>
  <c r="BG103" i="49"/>
  <c r="BF103" i="49"/>
  <c r="T103" i="49"/>
  <c r="R103" i="49"/>
  <c r="P103" i="49"/>
  <c r="BK103" i="49"/>
  <c r="J103" i="49"/>
  <c r="BE103" i="49"/>
  <c r="BI101" i="49"/>
  <c r="BH101" i="49"/>
  <c r="BG101" i="49"/>
  <c r="BF101" i="49"/>
  <c r="T101" i="49"/>
  <c r="R101" i="49"/>
  <c r="P101" i="49"/>
  <c r="BK101" i="49"/>
  <c r="J101" i="49"/>
  <c r="BE101" i="49"/>
  <c r="BI99" i="49"/>
  <c r="BH99" i="49"/>
  <c r="BG99" i="49"/>
  <c r="BF99" i="49"/>
  <c r="T99" i="49"/>
  <c r="R99" i="49"/>
  <c r="P99" i="49"/>
  <c r="BK99" i="49"/>
  <c r="J99" i="49"/>
  <c r="BE99" i="49"/>
  <c r="BI97" i="49"/>
  <c r="BH97" i="49"/>
  <c r="BG97" i="49"/>
  <c r="BF97" i="49"/>
  <c r="T97" i="49"/>
  <c r="R97" i="49"/>
  <c r="R94" i="49" s="1"/>
  <c r="R93" i="49" s="1"/>
  <c r="R92" i="49" s="1"/>
  <c r="P97" i="49"/>
  <c r="BK97" i="49"/>
  <c r="J97" i="49"/>
  <c r="BE97" i="49"/>
  <c r="BI95" i="49"/>
  <c r="BH95" i="49"/>
  <c r="BG95" i="49"/>
  <c r="F34" i="49" s="1"/>
  <c r="BB119" i="1" s="1"/>
  <c r="BF95" i="49"/>
  <c r="T95" i="49"/>
  <c r="T94" i="49"/>
  <c r="T93" i="49" s="1"/>
  <c r="R95" i="49"/>
  <c r="P95" i="49"/>
  <c r="P94" i="49"/>
  <c r="BK95" i="49"/>
  <c r="J95" i="49"/>
  <c r="BE95" i="49" s="1"/>
  <c r="J88" i="49"/>
  <c r="F88" i="49"/>
  <c r="F86" i="49"/>
  <c r="E84" i="49"/>
  <c r="J55" i="49"/>
  <c r="F55" i="49"/>
  <c r="F53" i="49"/>
  <c r="E51" i="49"/>
  <c r="J20" i="49"/>
  <c r="E20" i="49"/>
  <c r="F56" i="49" s="1"/>
  <c r="J19" i="49"/>
  <c r="J14" i="49"/>
  <c r="J53" i="49" s="1"/>
  <c r="E7" i="49"/>
  <c r="E47" i="49" s="1"/>
  <c r="E80" i="49"/>
  <c r="AY116" i="1"/>
  <c r="AX116" i="1"/>
  <c r="BI175" i="48"/>
  <c r="BH175" i="48"/>
  <c r="BG175" i="48"/>
  <c r="BF175" i="48"/>
  <c r="T175" i="48"/>
  <c r="R175" i="48"/>
  <c r="P175" i="48"/>
  <c r="BK175" i="48"/>
  <c r="J175" i="48"/>
  <c r="BE175" i="48" s="1"/>
  <c r="BI174" i="48"/>
  <c r="BH174" i="48"/>
  <c r="BG174" i="48"/>
  <c r="BF174" i="48"/>
  <c r="T174" i="48"/>
  <c r="R174" i="48"/>
  <c r="P174" i="48"/>
  <c r="P173" i="48" s="1"/>
  <c r="BK174" i="48"/>
  <c r="BK173" i="48" s="1"/>
  <c r="J173" i="48" s="1"/>
  <c r="J73" i="48" s="1"/>
  <c r="J174" i="48"/>
  <c r="BE174" i="48"/>
  <c r="BI169" i="48"/>
  <c r="BH169" i="48"/>
  <c r="BG169" i="48"/>
  <c r="BF169" i="48"/>
  <c r="T169" i="48"/>
  <c r="T168" i="48"/>
  <c r="R169" i="48"/>
  <c r="R168" i="48" s="1"/>
  <c r="P169" i="48"/>
  <c r="P168" i="48" s="1"/>
  <c r="BK169" i="48"/>
  <c r="BK168" i="48" s="1"/>
  <c r="J168" i="48" s="1"/>
  <c r="J72" i="48" s="1"/>
  <c r="J169" i="48"/>
  <c r="BE169" i="48"/>
  <c r="BI166" i="48"/>
  <c r="BH166" i="48"/>
  <c r="BG166" i="48"/>
  <c r="BF166" i="48"/>
  <c r="T166" i="48"/>
  <c r="R166" i="48"/>
  <c r="P166" i="48"/>
  <c r="BK166" i="48"/>
  <c r="J166" i="48"/>
  <c r="BE166" i="48"/>
  <c r="BI164" i="48"/>
  <c r="BH164" i="48"/>
  <c r="BG164" i="48"/>
  <c r="BF164" i="48"/>
  <c r="T164" i="48"/>
  <c r="T163" i="48" s="1"/>
  <c r="R164" i="48"/>
  <c r="R163" i="48" s="1"/>
  <c r="P164" i="48"/>
  <c r="P163" i="48" s="1"/>
  <c r="BK164" i="48"/>
  <c r="BK163" i="48"/>
  <c r="J163" i="48" s="1"/>
  <c r="J71" i="48" s="1"/>
  <c r="J164" i="48"/>
  <c r="BE164" i="48" s="1"/>
  <c r="BI161" i="48"/>
  <c r="BH161" i="48"/>
  <c r="BG161" i="48"/>
  <c r="BF161" i="48"/>
  <c r="T161" i="48"/>
  <c r="R161" i="48"/>
  <c r="P161" i="48"/>
  <c r="BK161" i="48"/>
  <c r="J161" i="48"/>
  <c r="BE161" i="48" s="1"/>
  <c r="BI157" i="48"/>
  <c r="BH157" i="48"/>
  <c r="BG157" i="48"/>
  <c r="BF157" i="48"/>
  <c r="T157" i="48"/>
  <c r="T156" i="48"/>
  <c r="R157" i="48"/>
  <c r="R156" i="48" s="1"/>
  <c r="P157" i="48"/>
  <c r="P156" i="48" s="1"/>
  <c r="BK157" i="48"/>
  <c r="BK156" i="48" s="1"/>
  <c r="J156" i="48" s="1"/>
  <c r="J70" i="48" s="1"/>
  <c r="J157" i="48"/>
  <c r="BE157" i="48"/>
  <c r="BI155" i="48"/>
  <c r="BH155" i="48"/>
  <c r="BG155" i="48"/>
  <c r="BF155" i="48"/>
  <c r="T155" i="48"/>
  <c r="R155" i="48"/>
  <c r="R150" i="48" s="1"/>
  <c r="P155" i="48"/>
  <c r="BK155" i="48"/>
  <c r="J155" i="48"/>
  <c r="BE155" i="48"/>
  <c r="BI154" i="48"/>
  <c r="BH154" i="48"/>
  <c r="BG154" i="48"/>
  <c r="BF154" i="48"/>
  <c r="T154" i="48"/>
  <c r="R154" i="48"/>
  <c r="P154" i="48"/>
  <c r="BK154" i="48"/>
  <c r="J154" i="48"/>
  <c r="BE154" i="48" s="1"/>
  <c r="BI152" i="48"/>
  <c r="BH152" i="48"/>
  <c r="BG152" i="48"/>
  <c r="BF152" i="48"/>
  <c r="T152" i="48"/>
  <c r="R152" i="48"/>
  <c r="P152" i="48"/>
  <c r="BK152" i="48"/>
  <c r="J152" i="48"/>
  <c r="BE152" i="48" s="1"/>
  <c r="BI151" i="48"/>
  <c r="BH151" i="48"/>
  <c r="BG151" i="48"/>
  <c r="BF151" i="48"/>
  <c r="T151" i="48"/>
  <c r="T150" i="48" s="1"/>
  <c r="R151" i="48"/>
  <c r="P151" i="48"/>
  <c r="BK151" i="48"/>
  <c r="BK150" i="48" s="1"/>
  <c r="J150" i="48" s="1"/>
  <c r="J69" i="48" s="1"/>
  <c r="J151" i="48"/>
  <c r="BE151" i="48" s="1"/>
  <c r="BI148" i="48"/>
  <c r="BH148" i="48"/>
  <c r="BG148" i="48"/>
  <c r="BF148" i="48"/>
  <c r="T148" i="48"/>
  <c r="R148" i="48"/>
  <c r="P148" i="48"/>
  <c r="BK148" i="48"/>
  <c r="J148" i="48"/>
  <c r="BE148" i="48" s="1"/>
  <c r="BI146" i="48"/>
  <c r="BH146" i="48"/>
  <c r="BG146" i="48"/>
  <c r="BF146" i="48"/>
  <c r="T146" i="48"/>
  <c r="R146" i="48"/>
  <c r="R145" i="48"/>
  <c r="P146" i="48"/>
  <c r="P145" i="48" s="1"/>
  <c r="BK146" i="48"/>
  <c r="BK145" i="48" s="1"/>
  <c r="J145" i="48" s="1"/>
  <c r="J68" i="48" s="1"/>
  <c r="J146" i="48"/>
  <c r="BE146" i="48" s="1"/>
  <c r="BI143" i="48"/>
  <c r="BH143" i="48"/>
  <c r="BG143" i="48"/>
  <c r="BF143" i="48"/>
  <c r="T143" i="48"/>
  <c r="R143" i="48"/>
  <c r="P143" i="48"/>
  <c r="BK143" i="48"/>
  <c r="J143" i="48"/>
  <c r="BE143" i="48"/>
  <c r="BI141" i="48"/>
  <c r="BH141" i="48"/>
  <c r="BG141" i="48"/>
  <c r="BF141" i="48"/>
  <c r="T141" i="48"/>
  <c r="R141" i="48"/>
  <c r="P141" i="48"/>
  <c r="BK141" i="48"/>
  <c r="J141" i="48"/>
  <c r="BE141" i="48" s="1"/>
  <c r="BI140" i="48"/>
  <c r="BH140" i="48"/>
  <c r="BG140" i="48"/>
  <c r="BF140" i="48"/>
  <c r="T140" i="48"/>
  <c r="R140" i="48"/>
  <c r="P140" i="48"/>
  <c r="BK140" i="48"/>
  <c r="J140" i="48"/>
  <c r="BE140" i="48"/>
  <c r="BI137" i="48"/>
  <c r="BH137" i="48"/>
  <c r="BG137" i="48"/>
  <c r="BF137" i="48"/>
  <c r="T137" i="48"/>
  <c r="R137" i="48"/>
  <c r="P137" i="48"/>
  <c r="BK137" i="48"/>
  <c r="J137" i="48"/>
  <c r="BE137" i="48" s="1"/>
  <c r="BI135" i="48"/>
  <c r="BH135" i="48"/>
  <c r="BG135" i="48"/>
  <c r="BF135" i="48"/>
  <c r="T135" i="48"/>
  <c r="R135" i="48"/>
  <c r="P135" i="48"/>
  <c r="BK135" i="48"/>
  <c r="J135" i="48"/>
  <c r="BE135" i="48"/>
  <c r="BI134" i="48"/>
  <c r="BH134" i="48"/>
  <c r="BG134" i="48"/>
  <c r="BF134" i="48"/>
  <c r="T134" i="48"/>
  <c r="R134" i="48"/>
  <c r="P134" i="48"/>
  <c r="BK134" i="48"/>
  <c r="J134" i="48"/>
  <c r="BE134" i="48" s="1"/>
  <c r="BI132" i="48"/>
  <c r="BH132" i="48"/>
  <c r="BG132" i="48"/>
  <c r="BF132" i="48"/>
  <c r="T132" i="48"/>
  <c r="R132" i="48"/>
  <c r="P132" i="48"/>
  <c r="BK132" i="48"/>
  <c r="J132" i="48"/>
  <c r="BE132" i="48"/>
  <c r="BI130" i="48"/>
  <c r="F38" i="48" s="1"/>
  <c r="BD116" i="1" s="1"/>
  <c r="BH130" i="48"/>
  <c r="BG130" i="48"/>
  <c r="BF130" i="48"/>
  <c r="T130" i="48"/>
  <c r="T129" i="48" s="1"/>
  <c r="R130" i="48"/>
  <c r="R129" i="48"/>
  <c r="P130" i="48"/>
  <c r="P129" i="48" s="1"/>
  <c r="BK130" i="48"/>
  <c r="BK129" i="48"/>
  <c r="J129" i="48" s="1"/>
  <c r="J67" i="48" s="1"/>
  <c r="J130" i="48"/>
  <c r="BE130" i="48" s="1"/>
  <c r="BI127" i="48"/>
  <c r="BH127" i="48"/>
  <c r="BG127" i="48"/>
  <c r="BF127" i="48"/>
  <c r="T127" i="48"/>
  <c r="R127" i="48"/>
  <c r="P127" i="48"/>
  <c r="BK127" i="48"/>
  <c r="J127" i="48"/>
  <c r="BE127" i="48"/>
  <c r="BI125" i="48"/>
  <c r="BH125" i="48"/>
  <c r="BG125" i="48"/>
  <c r="BF125" i="48"/>
  <c r="T125" i="48"/>
  <c r="R125" i="48"/>
  <c r="P125" i="48"/>
  <c r="BK125" i="48"/>
  <c r="J125" i="48"/>
  <c r="BE125" i="48"/>
  <c r="BI123" i="48"/>
  <c r="BH123" i="48"/>
  <c r="BG123" i="48"/>
  <c r="BF123" i="48"/>
  <c r="T123" i="48"/>
  <c r="R123" i="48"/>
  <c r="P123" i="48"/>
  <c r="BK123" i="48"/>
  <c r="J123" i="48"/>
  <c r="BE123" i="48"/>
  <c r="BI121" i="48"/>
  <c r="BH121" i="48"/>
  <c r="BG121" i="48"/>
  <c r="BF121" i="48"/>
  <c r="T121" i="48"/>
  <c r="R121" i="48"/>
  <c r="P121" i="48"/>
  <c r="BK121" i="48"/>
  <c r="J121" i="48"/>
  <c r="BE121" i="48"/>
  <c r="BI119" i="48"/>
  <c r="BH119" i="48"/>
  <c r="BG119" i="48"/>
  <c r="BF119" i="48"/>
  <c r="T119" i="48"/>
  <c r="R119" i="48"/>
  <c r="P119" i="48"/>
  <c r="BK119" i="48"/>
  <c r="J119" i="48"/>
  <c r="BE119" i="48"/>
  <c r="BI117" i="48"/>
  <c r="BH117" i="48"/>
  <c r="BG117" i="48"/>
  <c r="BF117" i="48"/>
  <c r="T117" i="48"/>
  <c r="R117" i="48"/>
  <c r="P117" i="48"/>
  <c r="BK117" i="48"/>
  <c r="J117" i="48"/>
  <c r="BE117" i="48"/>
  <c r="BI115" i="48"/>
  <c r="BH115" i="48"/>
  <c r="BG115" i="48"/>
  <c r="BF115" i="48"/>
  <c r="T115" i="48"/>
  <c r="R115" i="48"/>
  <c r="P115" i="48"/>
  <c r="BK115" i="48"/>
  <c r="J115" i="48"/>
  <c r="BE115" i="48"/>
  <c r="BI113" i="48"/>
  <c r="BH113" i="48"/>
  <c r="BG113" i="48"/>
  <c r="BF113" i="48"/>
  <c r="T113" i="48"/>
  <c r="R113" i="48"/>
  <c r="P113" i="48"/>
  <c r="BK113" i="48"/>
  <c r="J113" i="48"/>
  <c r="BE113" i="48"/>
  <c r="BI111" i="48"/>
  <c r="BH111" i="48"/>
  <c r="BG111" i="48"/>
  <c r="BF111" i="48"/>
  <c r="T111" i="48"/>
  <c r="R111" i="48"/>
  <c r="P111" i="48"/>
  <c r="BK111" i="48"/>
  <c r="J111" i="48"/>
  <c r="BE111" i="48"/>
  <c r="BI108" i="48"/>
  <c r="BH108" i="48"/>
  <c r="BG108" i="48"/>
  <c r="BF108" i="48"/>
  <c r="T108" i="48"/>
  <c r="R108" i="48"/>
  <c r="P108" i="48"/>
  <c r="BK108" i="48"/>
  <c r="J108" i="48"/>
  <c r="BE108" i="48"/>
  <c r="BI106" i="48"/>
  <c r="BH106" i="48"/>
  <c r="BG106" i="48"/>
  <c r="BF106" i="48"/>
  <c r="T106" i="48"/>
  <c r="R106" i="48"/>
  <c r="P106" i="48"/>
  <c r="BK106" i="48"/>
  <c r="J106" i="48"/>
  <c r="BE106" i="48"/>
  <c r="BI104" i="48"/>
  <c r="BH104" i="48"/>
  <c r="BG104" i="48"/>
  <c r="BF104" i="48"/>
  <c r="T104" i="48"/>
  <c r="R104" i="48"/>
  <c r="P104" i="48"/>
  <c r="BK104" i="48"/>
  <c r="J104" i="48"/>
  <c r="BE104" i="48"/>
  <c r="BI103" i="48"/>
  <c r="BH103" i="48"/>
  <c r="BG103" i="48"/>
  <c r="BF103" i="48"/>
  <c r="T103" i="48"/>
  <c r="R103" i="48"/>
  <c r="P103" i="48"/>
  <c r="BK103" i="48"/>
  <c r="J103" i="48"/>
  <c r="BE103" i="48"/>
  <c r="BI102" i="48"/>
  <c r="BH102" i="48"/>
  <c r="BG102" i="48"/>
  <c r="BF102" i="48"/>
  <c r="T102" i="48"/>
  <c r="R102" i="48"/>
  <c r="R99" i="48" s="1"/>
  <c r="P102" i="48"/>
  <c r="BK102" i="48"/>
  <c r="J102" i="48"/>
  <c r="BE102" i="48"/>
  <c r="BI100" i="48"/>
  <c r="BH100" i="48"/>
  <c r="BG100" i="48"/>
  <c r="F36" i="48" s="1"/>
  <c r="BB116" i="1" s="1"/>
  <c r="BF100" i="48"/>
  <c r="T100" i="48"/>
  <c r="T99" i="48"/>
  <c r="R100" i="48"/>
  <c r="P100" i="48"/>
  <c r="P99" i="48"/>
  <c r="BK100" i="48"/>
  <c r="J100" i="48"/>
  <c r="BE100" i="48" s="1"/>
  <c r="J93" i="48"/>
  <c r="F93" i="48"/>
  <c r="F91" i="48"/>
  <c r="E89" i="48"/>
  <c r="J59" i="48"/>
  <c r="F59" i="48"/>
  <c r="F57" i="48"/>
  <c r="E55" i="48"/>
  <c r="J22" i="48"/>
  <c r="E22" i="48"/>
  <c r="F60" i="48" s="1"/>
  <c r="J21" i="48"/>
  <c r="J16" i="48"/>
  <c r="J57" i="48" s="1"/>
  <c r="E7" i="48"/>
  <c r="E49" i="48" s="1"/>
  <c r="E83" i="48"/>
  <c r="AY115" i="1"/>
  <c r="AX115" i="1"/>
  <c r="BI164" i="47"/>
  <c r="BH164" i="47"/>
  <c r="BG164" i="47"/>
  <c r="BF164" i="47"/>
  <c r="T164" i="47"/>
  <c r="R164" i="47"/>
  <c r="P164" i="47"/>
  <c r="BK164" i="47"/>
  <c r="J164" i="47"/>
  <c r="BE164" i="47" s="1"/>
  <c r="BI163" i="47"/>
  <c r="BH163" i="47"/>
  <c r="BG163" i="47"/>
  <c r="BF163" i="47"/>
  <c r="T163" i="47"/>
  <c r="R163" i="47"/>
  <c r="P163" i="47"/>
  <c r="BK163" i="47"/>
  <c r="J163" i="47"/>
  <c r="BE163" i="47" s="1"/>
  <c r="BI161" i="47"/>
  <c r="BH161" i="47"/>
  <c r="BG161" i="47"/>
  <c r="BF161" i="47"/>
  <c r="T161" i="47"/>
  <c r="R161" i="47"/>
  <c r="P161" i="47"/>
  <c r="BK161" i="47"/>
  <c r="J161" i="47"/>
  <c r="BE161" i="47" s="1"/>
  <c r="BI159" i="47"/>
  <c r="BH159" i="47"/>
  <c r="BG159" i="47"/>
  <c r="BF159" i="47"/>
  <c r="T159" i="47"/>
  <c r="T158" i="47"/>
  <c r="R159" i="47"/>
  <c r="P159" i="47"/>
  <c r="P158" i="47" s="1"/>
  <c r="BK159" i="47"/>
  <c r="BK158" i="47" s="1"/>
  <c r="J158" i="47" s="1"/>
  <c r="J74" i="47" s="1"/>
  <c r="J159" i="47"/>
  <c r="BE159" i="47"/>
  <c r="BI157" i="47"/>
  <c r="BH157" i="47"/>
  <c r="BG157" i="47"/>
  <c r="BF157" i="47"/>
  <c r="T157" i="47"/>
  <c r="R157" i="47"/>
  <c r="P157" i="47"/>
  <c r="BK157" i="47"/>
  <c r="J157" i="47"/>
  <c r="BE157" i="47"/>
  <c r="BI156" i="47"/>
  <c r="BH156" i="47"/>
  <c r="BG156" i="47"/>
  <c r="BF156" i="47"/>
  <c r="T156" i="47"/>
  <c r="R156" i="47"/>
  <c r="P156" i="47"/>
  <c r="BK156" i="47"/>
  <c r="J156" i="47"/>
  <c r="BE156" i="47" s="1"/>
  <c r="BI155" i="47"/>
  <c r="BH155" i="47"/>
  <c r="BG155" i="47"/>
  <c r="BF155" i="47"/>
  <c r="T155" i="47"/>
  <c r="R155" i="47"/>
  <c r="P155" i="47"/>
  <c r="BK155" i="47"/>
  <c r="J155" i="47"/>
  <c r="BE155" i="47" s="1"/>
  <c r="BI153" i="47"/>
  <c r="BH153" i="47"/>
  <c r="BG153" i="47"/>
  <c r="BF153" i="47"/>
  <c r="T153" i="47"/>
  <c r="T152" i="47" s="1"/>
  <c r="T151" i="47" s="1"/>
  <c r="R153" i="47"/>
  <c r="P153" i="47"/>
  <c r="P152" i="47" s="1"/>
  <c r="P151" i="47" s="1"/>
  <c r="BK153" i="47"/>
  <c r="BK152" i="47" s="1"/>
  <c r="J153" i="47"/>
  <c r="BE153" i="47" s="1"/>
  <c r="BI150" i="47"/>
  <c r="BH150" i="47"/>
  <c r="BG150" i="47"/>
  <c r="BF150" i="47"/>
  <c r="T150" i="47"/>
  <c r="T149" i="47"/>
  <c r="R150" i="47"/>
  <c r="R149" i="47" s="1"/>
  <c r="P150" i="47"/>
  <c r="P149" i="47" s="1"/>
  <c r="BK150" i="47"/>
  <c r="BK149" i="47" s="1"/>
  <c r="J149" i="47" s="1"/>
  <c r="J71" i="47" s="1"/>
  <c r="J150" i="47"/>
  <c r="BE150" i="47"/>
  <c r="BI145" i="47"/>
  <c r="BH145" i="47"/>
  <c r="BG145" i="47"/>
  <c r="BF145" i="47"/>
  <c r="T145" i="47"/>
  <c r="T144" i="47"/>
  <c r="R145" i="47"/>
  <c r="R144" i="47" s="1"/>
  <c r="P145" i="47"/>
  <c r="P144" i="47" s="1"/>
  <c r="BK145" i="47"/>
  <c r="BK144" i="47" s="1"/>
  <c r="J144" i="47" s="1"/>
  <c r="J70" i="47" s="1"/>
  <c r="J145" i="47"/>
  <c r="BE145" i="47"/>
  <c r="BI142" i="47"/>
  <c r="BH142" i="47"/>
  <c r="BG142" i="47"/>
  <c r="BF142" i="47"/>
  <c r="T142" i="47"/>
  <c r="R142" i="47"/>
  <c r="P142" i="47"/>
  <c r="BK142" i="47"/>
  <c r="J142" i="47"/>
  <c r="BE142" i="47"/>
  <c r="BI140" i="47"/>
  <c r="BH140" i="47"/>
  <c r="BG140" i="47"/>
  <c r="BF140" i="47"/>
  <c r="T140" i="47"/>
  <c r="R140" i="47"/>
  <c r="P140" i="47"/>
  <c r="BK140" i="47"/>
  <c r="J140" i="47"/>
  <c r="BE140" i="47" s="1"/>
  <c r="BI138" i="47"/>
  <c r="BH138" i="47"/>
  <c r="BG138" i="47"/>
  <c r="BF138" i="47"/>
  <c r="T138" i="47"/>
  <c r="R138" i="47"/>
  <c r="P138" i="47"/>
  <c r="BK138" i="47"/>
  <c r="J138" i="47"/>
  <c r="BE138" i="47" s="1"/>
  <c r="BI136" i="47"/>
  <c r="BH136" i="47"/>
  <c r="BG136" i="47"/>
  <c r="BF136" i="47"/>
  <c r="T136" i="47"/>
  <c r="T135" i="47" s="1"/>
  <c r="R136" i="47"/>
  <c r="R135" i="47" s="1"/>
  <c r="P136" i="47"/>
  <c r="BK136" i="47"/>
  <c r="BK135" i="47" s="1"/>
  <c r="J135" i="47" s="1"/>
  <c r="J69" i="47" s="1"/>
  <c r="J136" i="47"/>
  <c r="BE136" i="47"/>
  <c r="BI133" i="47"/>
  <c r="BH133" i="47"/>
  <c r="BG133" i="47"/>
  <c r="BF133" i="47"/>
  <c r="T133" i="47"/>
  <c r="R133" i="47"/>
  <c r="P133" i="47"/>
  <c r="BK133" i="47"/>
  <c r="J133" i="47"/>
  <c r="BE133" i="47" s="1"/>
  <c r="BI131" i="47"/>
  <c r="BH131" i="47"/>
  <c r="BG131" i="47"/>
  <c r="BF131" i="47"/>
  <c r="T131" i="47"/>
  <c r="R131" i="47"/>
  <c r="P131" i="47"/>
  <c r="P126" i="47" s="1"/>
  <c r="BK131" i="47"/>
  <c r="J131" i="47"/>
  <c r="BE131" i="47"/>
  <c r="BI129" i="47"/>
  <c r="BH129" i="47"/>
  <c r="BG129" i="47"/>
  <c r="BF129" i="47"/>
  <c r="T129" i="47"/>
  <c r="T126" i="47" s="1"/>
  <c r="R129" i="47"/>
  <c r="P129" i="47"/>
  <c r="BK129" i="47"/>
  <c r="J129" i="47"/>
  <c r="BE129" i="47" s="1"/>
  <c r="BI127" i="47"/>
  <c r="BH127" i="47"/>
  <c r="BG127" i="47"/>
  <c r="BF127" i="47"/>
  <c r="T127" i="47"/>
  <c r="R127" i="47"/>
  <c r="R126" i="47" s="1"/>
  <c r="P127" i="47"/>
  <c r="BK127" i="47"/>
  <c r="BK126" i="47" s="1"/>
  <c r="J126" i="47" s="1"/>
  <c r="J68" i="47" s="1"/>
  <c r="J127" i="47"/>
  <c r="BE127" i="47"/>
  <c r="BI124" i="47"/>
  <c r="BH124" i="47"/>
  <c r="BG124" i="47"/>
  <c r="BF124" i="47"/>
  <c r="T124" i="47"/>
  <c r="R124" i="47"/>
  <c r="P124" i="47"/>
  <c r="BK124" i="47"/>
  <c r="J124" i="47"/>
  <c r="BE124" i="47" s="1"/>
  <c r="BI122" i="47"/>
  <c r="BH122" i="47"/>
  <c r="BG122" i="47"/>
  <c r="BF122" i="47"/>
  <c r="T122" i="47"/>
  <c r="R122" i="47"/>
  <c r="P122" i="47"/>
  <c r="BK122" i="47"/>
  <c r="J122" i="47"/>
  <c r="BE122" i="47"/>
  <c r="BI121" i="47"/>
  <c r="BH121" i="47"/>
  <c r="BG121" i="47"/>
  <c r="BF121" i="47"/>
  <c r="T121" i="47"/>
  <c r="R121" i="47"/>
  <c r="P121" i="47"/>
  <c r="BK121" i="47"/>
  <c r="J121" i="47"/>
  <c r="BE121" i="47" s="1"/>
  <c r="BI119" i="47"/>
  <c r="BH119" i="47"/>
  <c r="BG119" i="47"/>
  <c r="BF119" i="47"/>
  <c r="T119" i="47"/>
  <c r="R119" i="47"/>
  <c r="P119" i="47"/>
  <c r="BK119" i="47"/>
  <c r="J119" i="47"/>
  <c r="BE119" i="47"/>
  <c r="BI117" i="47"/>
  <c r="BH117" i="47"/>
  <c r="BG117" i="47"/>
  <c r="BF117" i="47"/>
  <c r="T117" i="47"/>
  <c r="T116" i="47" s="1"/>
  <c r="R117" i="47"/>
  <c r="R116" i="47"/>
  <c r="P117" i="47"/>
  <c r="P116" i="47" s="1"/>
  <c r="BK117" i="47"/>
  <c r="BK116" i="47"/>
  <c r="J116" i="47" s="1"/>
  <c r="J67" i="47" s="1"/>
  <c r="J117" i="47"/>
  <c r="BE117" i="47" s="1"/>
  <c r="BI114" i="47"/>
  <c r="BH114" i="47"/>
  <c r="BG114" i="47"/>
  <c r="BF114" i="47"/>
  <c r="T114" i="47"/>
  <c r="R114" i="47"/>
  <c r="P114" i="47"/>
  <c r="BK114" i="47"/>
  <c r="J114" i="47"/>
  <c r="BE114" i="47" s="1"/>
  <c r="BI112" i="47"/>
  <c r="BH112" i="47"/>
  <c r="BG112" i="47"/>
  <c r="BF112" i="47"/>
  <c r="T112" i="47"/>
  <c r="R112" i="47"/>
  <c r="P112" i="47"/>
  <c r="BK112" i="47"/>
  <c r="J112" i="47"/>
  <c r="BE112" i="47"/>
  <c r="BI110" i="47"/>
  <c r="BH110" i="47"/>
  <c r="BG110" i="47"/>
  <c r="BF110" i="47"/>
  <c r="T110" i="47"/>
  <c r="R110" i="47"/>
  <c r="P110" i="47"/>
  <c r="BK110" i="47"/>
  <c r="J110" i="47"/>
  <c r="BE110" i="47" s="1"/>
  <c r="BI108" i="47"/>
  <c r="BH108" i="47"/>
  <c r="BG108" i="47"/>
  <c r="BF108" i="47"/>
  <c r="T108" i="47"/>
  <c r="R108" i="47"/>
  <c r="P108" i="47"/>
  <c r="BK108" i="47"/>
  <c r="J108" i="47"/>
  <c r="BE108" i="47"/>
  <c r="BI106" i="47"/>
  <c r="BH106" i="47"/>
  <c r="BG106" i="47"/>
  <c r="BF106" i="47"/>
  <c r="T106" i="47"/>
  <c r="R106" i="47"/>
  <c r="P106" i="47"/>
  <c r="BK106" i="47"/>
  <c r="J106" i="47"/>
  <c r="BE106" i="47"/>
  <c r="BI105" i="47"/>
  <c r="BH105" i="47"/>
  <c r="BG105" i="47"/>
  <c r="BF105" i="47"/>
  <c r="T105" i="47"/>
  <c r="R105" i="47"/>
  <c r="P105" i="47"/>
  <c r="BK105" i="47"/>
  <c r="J105" i="47"/>
  <c r="BE105" i="47"/>
  <c r="BI103" i="47"/>
  <c r="BH103" i="47"/>
  <c r="BG103" i="47"/>
  <c r="BF103" i="47"/>
  <c r="T103" i="47"/>
  <c r="R103" i="47"/>
  <c r="P103" i="47"/>
  <c r="BK103" i="47"/>
  <c r="J103" i="47"/>
  <c r="BE103" i="47"/>
  <c r="BI101" i="47"/>
  <c r="F38" i="47"/>
  <c r="BD115" i="1" s="1"/>
  <c r="BH101" i="47"/>
  <c r="BG101" i="47"/>
  <c r="F36" i="47" s="1"/>
  <c r="BB115" i="1" s="1"/>
  <c r="BF101" i="47"/>
  <c r="J35" i="47" s="1"/>
  <c r="AW115" i="1" s="1"/>
  <c r="T101" i="47"/>
  <c r="T100" i="47"/>
  <c r="R101" i="47"/>
  <c r="R100" i="47"/>
  <c r="P101" i="47"/>
  <c r="P100" i="47"/>
  <c r="BK101" i="47"/>
  <c r="J101" i="47"/>
  <c r="BE101" i="47" s="1"/>
  <c r="J94" i="47"/>
  <c r="F94" i="47"/>
  <c r="F92" i="47"/>
  <c r="E90" i="47"/>
  <c r="J59" i="47"/>
  <c r="F59" i="47"/>
  <c r="F57" i="47"/>
  <c r="E55" i="47"/>
  <c r="J22" i="47"/>
  <c r="E22" i="47"/>
  <c r="F60" i="47" s="1"/>
  <c r="J21" i="47"/>
  <c r="J16" i="47"/>
  <c r="J57" i="47" s="1"/>
  <c r="E7" i="47"/>
  <c r="E49" i="47" s="1"/>
  <c r="AY113" i="1"/>
  <c r="AX113" i="1"/>
  <c r="BI161" i="46"/>
  <c r="BH161" i="46"/>
  <c r="BG161" i="46"/>
  <c r="BF161" i="46"/>
  <c r="T161" i="46"/>
  <c r="R161" i="46"/>
  <c r="P161" i="46"/>
  <c r="BK161" i="46"/>
  <c r="BK153" i="46" s="1"/>
  <c r="BK152" i="46" s="1"/>
  <c r="J152" i="46" s="1"/>
  <c r="J73" i="46" s="1"/>
  <c r="J161" i="46"/>
  <c r="BE161" i="46" s="1"/>
  <c r="BI158" i="46"/>
  <c r="BH158" i="46"/>
  <c r="BG158" i="46"/>
  <c r="BF158" i="46"/>
  <c r="T158" i="46"/>
  <c r="R158" i="46"/>
  <c r="P158" i="46"/>
  <c r="BK158" i="46"/>
  <c r="J158" i="46"/>
  <c r="BE158" i="46"/>
  <c r="BI156" i="46"/>
  <c r="BH156" i="46"/>
  <c r="BG156" i="46"/>
  <c r="BF156" i="46"/>
  <c r="T156" i="46"/>
  <c r="T153" i="46" s="1"/>
  <c r="T152" i="46" s="1"/>
  <c r="R156" i="46"/>
  <c r="P156" i="46"/>
  <c r="BK156" i="46"/>
  <c r="J156" i="46"/>
  <c r="BE156" i="46" s="1"/>
  <c r="BI154" i="46"/>
  <c r="BH154" i="46"/>
  <c r="BG154" i="46"/>
  <c r="BF154" i="46"/>
  <c r="T154" i="46"/>
  <c r="R154" i="46"/>
  <c r="R153" i="46" s="1"/>
  <c r="R152" i="46" s="1"/>
  <c r="P154" i="46"/>
  <c r="BK154" i="46"/>
  <c r="J154" i="46"/>
  <c r="BE154" i="46" s="1"/>
  <c r="BI151" i="46"/>
  <c r="BH151" i="46"/>
  <c r="BG151" i="46"/>
  <c r="BF151" i="46"/>
  <c r="T151" i="46"/>
  <c r="T150" i="46" s="1"/>
  <c r="R151" i="46"/>
  <c r="R150" i="46"/>
  <c r="P151" i="46"/>
  <c r="P150" i="46" s="1"/>
  <c r="BK151" i="46"/>
  <c r="BK150" i="46"/>
  <c r="J150" i="46"/>
  <c r="J72" i="46" s="1"/>
  <c r="J151" i="46"/>
  <c r="BE151" i="46" s="1"/>
  <c r="BI147" i="46"/>
  <c r="BH147" i="46"/>
  <c r="BG147" i="46"/>
  <c r="BF147" i="46"/>
  <c r="T147" i="46"/>
  <c r="T146" i="46" s="1"/>
  <c r="R147" i="46"/>
  <c r="R146" i="46" s="1"/>
  <c r="P147" i="46"/>
  <c r="P146" i="46" s="1"/>
  <c r="BK147" i="46"/>
  <c r="BK146" i="46"/>
  <c r="J146" i="46" s="1"/>
  <c r="J71" i="46" s="1"/>
  <c r="J147" i="46"/>
  <c r="BE147" i="46" s="1"/>
  <c r="BI144" i="46"/>
  <c r="BH144" i="46"/>
  <c r="BG144" i="46"/>
  <c r="BF144" i="46"/>
  <c r="T144" i="46"/>
  <c r="R144" i="46"/>
  <c r="P144" i="46"/>
  <c r="BK144" i="46"/>
  <c r="J144" i="46"/>
  <c r="BE144" i="46"/>
  <c r="BI142" i="46"/>
  <c r="BH142" i="46"/>
  <c r="BG142" i="46"/>
  <c r="BF142" i="46"/>
  <c r="T142" i="46"/>
  <c r="R142" i="46"/>
  <c r="P142" i="46"/>
  <c r="BK142" i="46"/>
  <c r="J142" i="46"/>
  <c r="BE142" i="46" s="1"/>
  <c r="BI140" i="46"/>
  <c r="BH140" i="46"/>
  <c r="BG140" i="46"/>
  <c r="BF140" i="46"/>
  <c r="T140" i="46"/>
  <c r="R140" i="46"/>
  <c r="P140" i="46"/>
  <c r="BK140" i="46"/>
  <c r="J140" i="46"/>
  <c r="BE140" i="46"/>
  <c r="BI138" i="46"/>
  <c r="BH138" i="46"/>
  <c r="BG138" i="46"/>
  <c r="BF138" i="46"/>
  <c r="T138" i="46"/>
  <c r="T137" i="46" s="1"/>
  <c r="R138" i="46"/>
  <c r="R137" i="46" s="1"/>
  <c r="P138" i="46"/>
  <c r="BK138" i="46"/>
  <c r="BK137" i="46" s="1"/>
  <c r="J137" i="46" s="1"/>
  <c r="J70" i="46" s="1"/>
  <c r="J138" i="46"/>
  <c r="BE138" i="46"/>
  <c r="BI135" i="46"/>
  <c r="BH135" i="46"/>
  <c r="BG135" i="46"/>
  <c r="BF135" i="46"/>
  <c r="T135" i="46"/>
  <c r="R135" i="46"/>
  <c r="P135" i="46"/>
  <c r="BK135" i="46"/>
  <c r="J135" i="46"/>
  <c r="BE135" i="46" s="1"/>
  <c r="BI134" i="46"/>
  <c r="BH134" i="46"/>
  <c r="BG134" i="46"/>
  <c r="BF134" i="46"/>
  <c r="T134" i="46"/>
  <c r="R134" i="46"/>
  <c r="R133" i="46" s="1"/>
  <c r="P134" i="46"/>
  <c r="P133" i="46" s="1"/>
  <c r="BK134" i="46"/>
  <c r="BK133" i="46" s="1"/>
  <c r="J133" i="46" s="1"/>
  <c r="J69" i="46" s="1"/>
  <c r="J134" i="46"/>
  <c r="BE134" i="46"/>
  <c r="BI131" i="46"/>
  <c r="BH131" i="46"/>
  <c r="BG131" i="46"/>
  <c r="BF131" i="46"/>
  <c r="T131" i="46"/>
  <c r="R131" i="46"/>
  <c r="P131" i="46"/>
  <c r="BK131" i="46"/>
  <c r="J131" i="46"/>
  <c r="BE131" i="46" s="1"/>
  <c r="BI129" i="46"/>
  <c r="BH129" i="46"/>
  <c r="BG129" i="46"/>
  <c r="BF129" i="46"/>
  <c r="T129" i="46"/>
  <c r="R129" i="46"/>
  <c r="P129" i="46"/>
  <c r="BK129" i="46"/>
  <c r="J129" i="46"/>
  <c r="BE129" i="46"/>
  <c r="BI128" i="46"/>
  <c r="BH128" i="46"/>
  <c r="BG128" i="46"/>
  <c r="BF128" i="46"/>
  <c r="T128" i="46"/>
  <c r="R128" i="46"/>
  <c r="P128" i="46"/>
  <c r="BK128" i="46"/>
  <c r="J128" i="46"/>
  <c r="BE128" i="46" s="1"/>
  <c r="BI126" i="46"/>
  <c r="BH126" i="46"/>
  <c r="BG126" i="46"/>
  <c r="BF126" i="46"/>
  <c r="T126" i="46"/>
  <c r="R126" i="46"/>
  <c r="P126" i="46"/>
  <c r="BK126" i="46"/>
  <c r="J126" i="46"/>
  <c r="BE126" i="46"/>
  <c r="BI124" i="46"/>
  <c r="BH124" i="46"/>
  <c r="BG124" i="46"/>
  <c r="BF124" i="46"/>
  <c r="T124" i="46"/>
  <c r="T123" i="46" s="1"/>
  <c r="R124" i="46"/>
  <c r="R123" i="46"/>
  <c r="P124" i="46"/>
  <c r="P123" i="46" s="1"/>
  <c r="BK124" i="46"/>
  <c r="BK123" i="46"/>
  <c r="J123" i="46" s="1"/>
  <c r="J68" i="46" s="1"/>
  <c r="J124" i="46"/>
  <c r="BE124" i="46" s="1"/>
  <c r="BI122" i="46"/>
  <c r="BH122" i="46"/>
  <c r="BG122" i="46"/>
  <c r="BF122" i="46"/>
  <c r="T122" i="46"/>
  <c r="R122" i="46"/>
  <c r="P122" i="46"/>
  <c r="P116" i="46" s="1"/>
  <c r="BK122" i="46"/>
  <c r="J122" i="46"/>
  <c r="BE122" i="46"/>
  <c r="BI120" i="46"/>
  <c r="BH120" i="46"/>
  <c r="BG120" i="46"/>
  <c r="BF120" i="46"/>
  <c r="T120" i="46"/>
  <c r="T116" i="46" s="1"/>
  <c r="R120" i="46"/>
  <c r="P120" i="46"/>
  <c r="BK120" i="46"/>
  <c r="J120" i="46"/>
  <c r="BE120" i="46" s="1"/>
  <c r="BI117" i="46"/>
  <c r="BH117" i="46"/>
  <c r="BG117" i="46"/>
  <c r="BF117" i="46"/>
  <c r="T117" i="46"/>
  <c r="R117" i="46"/>
  <c r="R116" i="46" s="1"/>
  <c r="P117" i="46"/>
  <c r="BK117" i="46"/>
  <c r="BK116" i="46" s="1"/>
  <c r="J116" i="46" s="1"/>
  <c r="J67" i="46" s="1"/>
  <c r="J117" i="46"/>
  <c r="BE117" i="46"/>
  <c r="BI114" i="46"/>
  <c r="BH114" i="46"/>
  <c r="BG114" i="46"/>
  <c r="BF114" i="46"/>
  <c r="T114" i="46"/>
  <c r="R114" i="46"/>
  <c r="P114" i="46"/>
  <c r="BK114" i="46"/>
  <c r="J114" i="46"/>
  <c r="BE114" i="46" s="1"/>
  <c r="BI112" i="46"/>
  <c r="BH112" i="46"/>
  <c r="BG112" i="46"/>
  <c r="BF112" i="46"/>
  <c r="T112" i="46"/>
  <c r="R112" i="46"/>
  <c r="P112" i="46"/>
  <c r="BK112" i="46"/>
  <c r="J112" i="46"/>
  <c r="BE112" i="46"/>
  <c r="BI110" i="46"/>
  <c r="BH110" i="46"/>
  <c r="BG110" i="46"/>
  <c r="BF110" i="46"/>
  <c r="T110" i="46"/>
  <c r="R110" i="46"/>
  <c r="P110" i="46"/>
  <c r="BK110" i="46"/>
  <c r="J110" i="46"/>
  <c r="BE110" i="46" s="1"/>
  <c r="BI107" i="46"/>
  <c r="BH107" i="46"/>
  <c r="BG107" i="46"/>
  <c r="BF107" i="46"/>
  <c r="T107" i="46"/>
  <c r="R107" i="46"/>
  <c r="P107" i="46"/>
  <c r="BK107" i="46"/>
  <c r="J107" i="46"/>
  <c r="BE107" i="46"/>
  <c r="BI105" i="46"/>
  <c r="BH105" i="46"/>
  <c r="BG105" i="46"/>
  <c r="BF105" i="46"/>
  <c r="T105" i="46"/>
  <c r="R105" i="46"/>
  <c r="P105" i="46"/>
  <c r="BK105" i="46"/>
  <c r="J105" i="46"/>
  <c r="BE105" i="46" s="1"/>
  <c r="BI104" i="46"/>
  <c r="BH104" i="46"/>
  <c r="BG104" i="46"/>
  <c r="BF104" i="46"/>
  <c r="T104" i="46"/>
  <c r="R104" i="46"/>
  <c r="P104" i="46"/>
  <c r="BK104" i="46"/>
  <c r="J104" i="46"/>
  <c r="BE104" i="46"/>
  <c r="BI102" i="46"/>
  <c r="F38" i="46" s="1"/>
  <c r="BD113" i="1" s="1"/>
  <c r="BH102" i="46"/>
  <c r="BG102" i="46"/>
  <c r="BF102" i="46"/>
  <c r="T102" i="46"/>
  <c r="R102" i="46"/>
  <c r="P102" i="46"/>
  <c r="BK102" i="46"/>
  <c r="J102" i="46"/>
  <c r="BE102" i="46" s="1"/>
  <c r="BI101" i="46"/>
  <c r="BH101" i="46"/>
  <c r="F37" i="46" s="1"/>
  <c r="BC113" i="1" s="1"/>
  <c r="BG101" i="46"/>
  <c r="F36" i="46" s="1"/>
  <c r="BB113" i="1" s="1"/>
  <c r="BF101" i="46"/>
  <c r="T101" i="46"/>
  <c r="T100" i="46" s="1"/>
  <c r="R101" i="46"/>
  <c r="R100" i="46"/>
  <c r="P101" i="46"/>
  <c r="P100" i="46" s="1"/>
  <c r="BK101" i="46"/>
  <c r="J101" i="46"/>
  <c r="BE101" i="46" s="1"/>
  <c r="J94" i="46"/>
  <c r="F94" i="46"/>
  <c r="F92" i="46"/>
  <c r="E90" i="46"/>
  <c r="J59" i="46"/>
  <c r="F59" i="46"/>
  <c r="F57" i="46"/>
  <c r="E55" i="46"/>
  <c r="J22" i="46"/>
  <c r="E22" i="46"/>
  <c r="F60" i="46" s="1"/>
  <c r="J21" i="46"/>
  <c r="J16" i="46"/>
  <c r="J57" i="46" s="1"/>
  <c r="E7" i="46"/>
  <c r="E49" i="46" s="1"/>
  <c r="AY112" i="1"/>
  <c r="AX112" i="1"/>
  <c r="BI150" i="45"/>
  <c r="BH150" i="45"/>
  <c r="BG150" i="45"/>
  <c r="BF150" i="45"/>
  <c r="T150" i="45"/>
  <c r="T149" i="45" s="1"/>
  <c r="R150" i="45"/>
  <c r="R149" i="45" s="1"/>
  <c r="P150" i="45"/>
  <c r="P149" i="45" s="1"/>
  <c r="BK150" i="45"/>
  <c r="BK149" i="45" s="1"/>
  <c r="J149" i="45" s="1"/>
  <c r="J71" i="45" s="1"/>
  <c r="J150" i="45"/>
  <c r="BE150" i="45"/>
  <c r="BI148" i="45"/>
  <c r="BH148" i="45"/>
  <c r="BG148" i="45"/>
  <c r="BF148" i="45"/>
  <c r="T148" i="45"/>
  <c r="R148" i="45"/>
  <c r="P148" i="45"/>
  <c r="BK148" i="45"/>
  <c r="J148" i="45"/>
  <c r="BE148" i="45" s="1"/>
  <c r="BI146" i="45"/>
  <c r="BH146" i="45"/>
  <c r="BG146" i="45"/>
  <c r="BF146" i="45"/>
  <c r="T146" i="45"/>
  <c r="R146" i="45"/>
  <c r="P146" i="45"/>
  <c r="BK146" i="45"/>
  <c r="J146" i="45"/>
  <c r="BE146" i="45"/>
  <c r="BI145" i="45"/>
  <c r="BH145" i="45"/>
  <c r="BG145" i="45"/>
  <c r="BF145" i="45"/>
  <c r="T145" i="45"/>
  <c r="R145" i="45"/>
  <c r="P145" i="45"/>
  <c r="BK145" i="45"/>
  <c r="J145" i="45"/>
  <c r="BE145" i="45" s="1"/>
  <c r="BI143" i="45"/>
  <c r="BH143" i="45"/>
  <c r="BG143" i="45"/>
  <c r="BF143" i="45"/>
  <c r="T143" i="45"/>
  <c r="R143" i="45"/>
  <c r="P143" i="45"/>
  <c r="BK143" i="45"/>
  <c r="J143" i="45"/>
  <c r="BE143" i="45" s="1"/>
  <c r="BI142" i="45"/>
  <c r="BH142" i="45"/>
  <c r="BG142" i="45"/>
  <c r="BF142" i="45"/>
  <c r="T142" i="45"/>
  <c r="R142" i="45"/>
  <c r="P142" i="45"/>
  <c r="BK142" i="45"/>
  <c r="J142" i="45"/>
  <c r="BE142" i="45"/>
  <c r="BI140" i="45"/>
  <c r="BH140" i="45"/>
  <c r="BG140" i="45"/>
  <c r="BF140" i="45"/>
  <c r="T140" i="45"/>
  <c r="T139" i="45" s="1"/>
  <c r="R140" i="45"/>
  <c r="R139" i="45"/>
  <c r="P140" i="45"/>
  <c r="P139" i="45" s="1"/>
  <c r="BK140" i="45"/>
  <c r="BK139" i="45"/>
  <c r="J139" i="45" s="1"/>
  <c r="J70" i="45" s="1"/>
  <c r="J140" i="45"/>
  <c r="BE140" i="45" s="1"/>
  <c r="BI137" i="45"/>
  <c r="BH137" i="45"/>
  <c r="BG137" i="45"/>
  <c r="BF137" i="45"/>
  <c r="T137" i="45"/>
  <c r="T136" i="45"/>
  <c r="R137" i="45"/>
  <c r="R136" i="45" s="1"/>
  <c r="P137" i="45"/>
  <c r="P136" i="45" s="1"/>
  <c r="BK137" i="45"/>
  <c r="BK136" i="45" s="1"/>
  <c r="J136" i="45" s="1"/>
  <c r="J69" i="45" s="1"/>
  <c r="J137" i="45"/>
  <c r="BE137" i="45" s="1"/>
  <c r="BI134" i="45"/>
  <c r="BH134" i="45"/>
  <c r="BG134" i="45"/>
  <c r="BF134" i="45"/>
  <c r="T134" i="45"/>
  <c r="R134" i="45"/>
  <c r="P134" i="45"/>
  <c r="BK134" i="45"/>
  <c r="J134" i="45"/>
  <c r="BE134" i="45"/>
  <c r="BI132" i="45"/>
  <c r="F38" i="45" s="1"/>
  <c r="BD112" i="1" s="1"/>
  <c r="BH132" i="45"/>
  <c r="BG132" i="45"/>
  <c r="BF132" i="45"/>
  <c r="T132" i="45"/>
  <c r="R132" i="45"/>
  <c r="P132" i="45"/>
  <c r="BK132" i="45"/>
  <c r="J132" i="45"/>
  <c r="BE132" i="45" s="1"/>
  <c r="BI131" i="45"/>
  <c r="BH131" i="45"/>
  <c r="BG131" i="45"/>
  <c r="BF131" i="45"/>
  <c r="T131" i="45"/>
  <c r="R131" i="45"/>
  <c r="P131" i="45"/>
  <c r="BK131" i="45"/>
  <c r="J131" i="45"/>
  <c r="BE131" i="45" s="1"/>
  <c r="BI129" i="45"/>
  <c r="BH129" i="45"/>
  <c r="BG129" i="45"/>
  <c r="BF129" i="45"/>
  <c r="T129" i="45"/>
  <c r="R129" i="45"/>
  <c r="P129" i="45"/>
  <c r="BK129" i="45"/>
  <c r="J129" i="45"/>
  <c r="BE129" i="45"/>
  <c r="BI127" i="45"/>
  <c r="BH127" i="45"/>
  <c r="BG127" i="45"/>
  <c r="BF127" i="45"/>
  <c r="T127" i="45"/>
  <c r="T126" i="45" s="1"/>
  <c r="R127" i="45"/>
  <c r="R126" i="45"/>
  <c r="P127" i="45"/>
  <c r="P126" i="45" s="1"/>
  <c r="BK127" i="45"/>
  <c r="BK126" i="45"/>
  <c r="J126" i="45" s="1"/>
  <c r="J68" i="45" s="1"/>
  <c r="J127" i="45"/>
  <c r="BE127" i="45" s="1"/>
  <c r="BI124" i="45"/>
  <c r="BH124" i="45"/>
  <c r="BG124" i="45"/>
  <c r="BF124" i="45"/>
  <c r="T124" i="45"/>
  <c r="R124" i="45"/>
  <c r="P124" i="45"/>
  <c r="BK124" i="45"/>
  <c r="J124" i="45"/>
  <c r="BE124" i="45"/>
  <c r="BI123" i="45"/>
  <c r="BH123" i="45"/>
  <c r="BG123" i="45"/>
  <c r="BF123" i="45"/>
  <c r="T123" i="45"/>
  <c r="R123" i="45"/>
  <c r="P123" i="45"/>
  <c r="BK123" i="45"/>
  <c r="J123" i="45"/>
  <c r="BE123" i="45" s="1"/>
  <c r="BI120" i="45"/>
  <c r="BH120" i="45"/>
  <c r="BG120" i="45"/>
  <c r="BF120" i="45"/>
  <c r="T120" i="45"/>
  <c r="R120" i="45"/>
  <c r="P120" i="45"/>
  <c r="BK120" i="45"/>
  <c r="J120" i="45"/>
  <c r="BE120" i="45"/>
  <c r="BI118" i="45"/>
  <c r="BH118" i="45"/>
  <c r="BG118" i="45"/>
  <c r="BF118" i="45"/>
  <c r="T118" i="45"/>
  <c r="R118" i="45"/>
  <c r="P118" i="45"/>
  <c r="BK118" i="45"/>
  <c r="J118" i="45"/>
  <c r="BE118" i="45" s="1"/>
  <c r="BI116" i="45"/>
  <c r="BH116" i="45"/>
  <c r="BG116" i="45"/>
  <c r="BF116" i="45"/>
  <c r="T116" i="45"/>
  <c r="T115" i="45"/>
  <c r="R116" i="45"/>
  <c r="R115" i="45" s="1"/>
  <c r="P116" i="45"/>
  <c r="P115" i="45"/>
  <c r="BK116" i="45"/>
  <c r="BK115" i="45" s="1"/>
  <c r="J115" i="45" s="1"/>
  <c r="J67" i="45" s="1"/>
  <c r="J116" i="45"/>
  <c r="BE116" i="45"/>
  <c r="BI113" i="45"/>
  <c r="BH113" i="45"/>
  <c r="BG113" i="45"/>
  <c r="BF113" i="45"/>
  <c r="T113" i="45"/>
  <c r="R113" i="45"/>
  <c r="P113" i="45"/>
  <c r="BK113" i="45"/>
  <c r="J113" i="45"/>
  <c r="BE113" i="45" s="1"/>
  <c r="BI111" i="45"/>
  <c r="BH111" i="45"/>
  <c r="BG111" i="45"/>
  <c r="BF111" i="45"/>
  <c r="T111" i="45"/>
  <c r="R111" i="45"/>
  <c r="P111" i="45"/>
  <c r="BK111" i="45"/>
  <c r="J111" i="45"/>
  <c r="BE111" i="45"/>
  <c r="BI109" i="45"/>
  <c r="BH109" i="45"/>
  <c r="BG109" i="45"/>
  <c r="BF109" i="45"/>
  <c r="T109" i="45"/>
  <c r="R109" i="45"/>
  <c r="P109" i="45"/>
  <c r="BK109" i="45"/>
  <c r="J109" i="45"/>
  <c r="BE109" i="45"/>
  <c r="BI107" i="45"/>
  <c r="BH107" i="45"/>
  <c r="BG107" i="45"/>
  <c r="BF107" i="45"/>
  <c r="T107" i="45"/>
  <c r="R107" i="45"/>
  <c r="P107" i="45"/>
  <c r="BK107" i="45"/>
  <c r="J107" i="45"/>
  <c r="BE107" i="45"/>
  <c r="BI106" i="45"/>
  <c r="BH106" i="45"/>
  <c r="BG106" i="45"/>
  <c r="BF106" i="45"/>
  <c r="T106" i="45"/>
  <c r="R106" i="45"/>
  <c r="P106" i="45"/>
  <c r="BK106" i="45"/>
  <c r="J106" i="45"/>
  <c r="BE106" i="45"/>
  <c r="BI105" i="45"/>
  <c r="BH105" i="45"/>
  <c r="BG105" i="45"/>
  <c r="BF105" i="45"/>
  <c r="T105" i="45"/>
  <c r="R105" i="45"/>
  <c r="P105" i="45"/>
  <c r="BK105" i="45"/>
  <c r="J105" i="45"/>
  <c r="BE105" i="45"/>
  <c r="BI104" i="45"/>
  <c r="BH104" i="45"/>
  <c r="BG104" i="45"/>
  <c r="BF104" i="45"/>
  <c r="T104" i="45"/>
  <c r="R104" i="45"/>
  <c r="P104" i="45"/>
  <c r="BK104" i="45"/>
  <c r="J104" i="45"/>
  <c r="BE104" i="45"/>
  <c r="BI103" i="45"/>
  <c r="BH103" i="45"/>
  <c r="BG103" i="45"/>
  <c r="BF103" i="45"/>
  <c r="T103" i="45"/>
  <c r="R103" i="45"/>
  <c r="P103" i="45"/>
  <c r="BK103" i="45"/>
  <c r="J103" i="45"/>
  <c r="BE103" i="45"/>
  <c r="BI101" i="45"/>
  <c r="BH101" i="45"/>
  <c r="BG101" i="45"/>
  <c r="BF101" i="45"/>
  <c r="T101" i="45"/>
  <c r="R101" i="45"/>
  <c r="P101" i="45"/>
  <c r="BK101" i="45"/>
  <c r="J101" i="45"/>
  <c r="BE101" i="45"/>
  <c r="BI99" i="45"/>
  <c r="BH99" i="45"/>
  <c r="BG99" i="45"/>
  <c r="BF99" i="45"/>
  <c r="T99" i="45"/>
  <c r="R99" i="45"/>
  <c r="R97" i="45" s="1"/>
  <c r="P99" i="45"/>
  <c r="BK99" i="45"/>
  <c r="J99" i="45"/>
  <c r="BE99" i="45"/>
  <c r="BI98" i="45"/>
  <c r="BH98" i="45"/>
  <c r="BG98" i="45"/>
  <c r="F36" i="45" s="1"/>
  <c r="BB112" i="1" s="1"/>
  <c r="BF98" i="45"/>
  <c r="T98" i="45"/>
  <c r="T97" i="45"/>
  <c r="R98" i="45"/>
  <c r="P98" i="45"/>
  <c r="P97" i="45"/>
  <c r="BK98" i="45"/>
  <c r="J98" i="45"/>
  <c r="BE98" i="45" s="1"/>
  <c r="J91" i="45"/>
  <c r="F91" i="45"/>
  <c r="F89" i="45"/>
  <c r="E87" i="45"/>
  <c r="J59" i="45"/>
  <c r="F59" i="45"/>
  <c r="F57" i="45"/>
  <c r="E55" i="45"/>
  <c r="J22" i="45"/>
  <c r="E22" i="45"/>
  <c r="F60" i="45" s="1"/>
  <c r="J21" i="45"/>
  <c r="J16" i="45"/>
  <c r="J57" i="45" s="1"/>
  <c r="E7" i="45"/>
  <c r="E49" i="45" s="1"/>
  <c r="E81" i="45"/>
  <c r="AY111" i="1"/>
  <c r="AX111" i="1"/>
  <c r="BI122" i="44"/>
  <c r="BH122" i="44"/>
  <c r="BG122" i="44"/>
  <c r="BF122" i="44"/>
  <c r="T122" i="44"/>
  <c r="R122" i="44"/>
  <c r="P122" i="44"/>
  <c r="BK122" i="44"/>
  <c r="J122" i="44"/>
  <c r="BE122" i="44" s="1"/>
  <c r="BI121" i="44"/>
  <c r="BH121" i="44"/>
  <c r="BG121" i="44"/>
  <c r="BF121" i="44"/>
  <c r="T121" i="44"/>
  <c r="R121" i="44"/>
  <c r="P121" i="44"/>
  <c r="BK121" i="44"/>
  <c r="J121" i="44"/>
  <c r="BE121" i="44" s="1"/>
  <c r="BI119" i="44"/>
  <c r="BH119" i="44"/>
  <c r="BG119" i="44"/>
  <c r="BF119" i="44"/>
  <c r="T119" i="44"/>
  <c r="R119" i="44"/>
  <c r="P119" i="44"/>
  <c r="BK119" i="44"/>
  <c r="J119" i="44"/>
  <c r="BE119" i="44" s="1"/>
  <c r="BI117" i="44"/>
  <c r="BH117" i="44"/>
  <c r="BG117" i="44"/>
  <c r="BF117" i="44"/>
  <c r="T117" i="44"/>
  <c r="T116" i="44"/>
  <c r="R117" i="44"/>
  <c r="P117" i="44"/>
  <c r="P116" i="44" s="1"/>
  <c r="BK117" i="44"/>
  <c r="BK116" i="44" s="1"/>
  <c r="J116" i="44" s="1"/>
  <c r="J70" i="44" s="1"/>
  <c r="J117" i="44"/>
  <c r="BE117" i="44"/>
  <c r="BI115" i="44"/>
  <c r="BH115" i="44"/>
  <c r="BG115" i="44"/>
  <c r="BF115" i="44"/>
  <c r="T115" i="44"/>
  <c r="R115" i="44"/>
  <c r="P115" i="44"/>
  <c r="BK115" i="44"/>
  <c r="J115" i="44"/>
  <c r="BE115" i="44"/>
  <c r="BI114" i="44"/>
  <c r="BH114" i="44"/>
  <c r="BG114" i="44"/>
  <c r="BF114" i="44"/>
  <c r="T114" i="44"/>
  <c r="R114" i="44"/>
  <c r="P114" i="44"/>
  <c r="BK114" i="44"/>
  <c r="J114" i="44"/>
  <c r="BE114" i="44" s="1"/>
  <c r="BI113" i="44"/>
  <c r="BH113" i="44"/>
  <c r="BG113" i="44"/>
  <c r="BF113" i="44"/>
  <c r="T113" i="44"/>
  <c r="R113" i="44"/>
  <c r="P113" i="44"/>
  <c r="BK113" i="44"/>
  <c r="J113" i="44"/>
  <c r="BE113" i="44" s="1"/>
  <c r="BI111" i="44"/>
  <c r="BH111" i="44"/>
  <c r="BG111" i="44"/>
  <c r="BF111" i="44"/>
  <c r="T111" i="44"/>
  <c r="T110" i="44" s="1"/>
  <c r="T109" i="44" s="1"/>
  <c r="R111" i="44"/>
  <c r="P111" i="44"/>
  <c r="P110" i="44" s="1"/>
  <c r="BK111" i="44"/>
  <c r="BK110" i="44" s="1"/>
  <c r="J111" i="44"/>
  <c r="BE111" i="44"/>
  <c r="BI108" i="44"/>
  <c r="BH108" i="44"/>
  <c r="BG108" i="44"/>
  <c r="BF108" i="44"/>
  <c r="T108" i="44"/>
  <c r="T107" i="44"/>
  <c r="R108" i="44"/>
  <c r="R107" i="44" s="1"/>
  <c r="P108" i="44"/>
  <c r="P107" i="44" s="1"/>
  <c r="BK108" i="44"/>
  <c r="BK107" i="44" s="1"/>
  <c r="J107" i="44" s="1"/>
  <c r="J67" i="44" s="1"/>
  <c r="J108" i="44"/>
  <c r="BE108" i="44" s="1"/>
  <c r="BI105" i="44"/>
  <c r="BH105" i="44"/>
  <c r="BG105" i="44"/>
  <c r="BF105" i="44"/>
  <c r="T105" i="44"/>
  <c r="R105" i="44"/>
  <c r="P105" i="44"/>
  <c r="BK105" i="44"/>
  <c r="J105" i="44"/>
  <c r="BE105" i="44"/>
  <c r="BI103" i="44"/>
  <c r="BH103" i="44"/>
  <c r="BG103" i="44"/>
  <c r="BF103" i="44"/>
  <c r="T103" i="44"/>
  <c r="R103" i="44"/>
  <c r="P103" i="44"/>
  <c r="BK103" i="44"/>
  <c r="J103" i="44"/>
  <c r="BE103" i="44" s="1"/>
  <c r="BI101" i="44"/>
  <c r="BH101" i="44"/>
  <c r="BG101" i="44"/>
  <c r="BF101" i="44"/>
  <c r="T101" i="44"/>
  <c r="R101" i="44"/>
  <c r="P101" i="44"/>
  <c r="BK101" i="44"/>
  <c r="J101" i="44"/>
  <c r="BE101" i="44"/>
  <c r="BI99" i="44"/>
  <c r="BH99" i="44"/>
  <c r="BG99" i="44"/>
  <c r="BF99" i="44"/>
  <c r="T99" i="44"/>
  <c r="R99" i="44"/>
  <c r="P99" i="44"/>
  <c r="BK99" i="44"/>
  <c r="J99" i="44"/>
  <c r="BE99" i="44" s="1"/>
  <c r="BI97" i="44"/>
  <c r="F38" i="44" s="1"/>
  <c r="BD111" i="1" s="1"/>
  <c r="BH97" i="44"/>
  <c r="BG97" i="44"/>
  <c r="BF97" i="44"/>
  <c r="F35" i="44" s="1"/>
  <c r="BA111" i="1" s="1"/>
  <c r="T97" i="44"/>
  <c r="R97" i="44"/>
  <c r="P97" i="44"/>
  <c r="BK97" i="44"/>
  <c r="BK96" i="44" s="1"/>
  <c r="J97" i="44"/>
  <c r="BE97" i="44" s="1"/>
  <c r="J90" i="44"/>
  <c r="F90" i="44"/>
  <c r="F88" i="44"/>
  <c r="E86" i="44"/>
  <c r="J59" i="44"/>
  <c r="F59" i="44"/>
  <c r="F57" i="44"/>
  <c r="E55" i="44"/>
  <c r="J22" i="44"/>
  <c r="E22" i="44"/>
  <c r="F91" i="44" s="1"/>
  <c r="F60" i="44"/>
  <c r="J21" i="44"/>
  <c r="J16" i="44"/>
  <c r="J88" i="44" s="1"/>
  <c r="J57" i="44"/>
  <c r="E7" i="44"/>
  <c r="E49" i="44" s="1"/>
  <c r="AY109" i="1"/>
  <c r="AX109" i="1"/>
  <c r="BI97" i="43"/>
  <c r="BH97" i="43"/>
  <c r="BG97" i="43"/>
  <c r="BF97" i="43"/>
  <c r="T97" i="43"/>
  <c r="R97" i="43"/>
  <c r="P97" i="43"/>
  <c r="BK97" i="43"/>
  <c r="J97" i="43"/>
  <c r="BE97" i="43" s="1"/>
  <c r="BI95" i="43"/>
  <c r="BH95" i="43"/>
  <c r="BG95" i="43"/>
  <c r="BF95" i="43"/>
  <c r="T95" i="43"/>
  <c r="T92" i="43" s="1"/>
  <c r="T91" i="43" s="1"/>
  <c r="T90" i="43" s="1"/>
  <c r="R95" i="43"/>
  <c r="P95" i="43"/>
  <c r="BK95" i="43"/>
  <c r="J95" i="43"/>
  <c r="BE95" i="43" s="1"/>
  <c r="BI93" i="43"/>
  <c r="BH93" i="43"/>
  <c r="BG93" i="43"/>
  <c r="F36" i="43" s="1"/>
  <c r="BB109" i="1" s="1"/>
  <c r="BF93" i="43"/>
  <c r="J35" i="43"/>
  <c r="AW109" i="1"/>
  <c r="F35" i="43"/>
  <c r="BA109" i="1" s="1"/>
  <c r="T93" i="43"/>
  <c r="R93" i="43"/>
  <c r="R92" i="43" s="1"/>
  <c r="R91" i="43" s="1"/>
  <c r="R90" i="43" s="1"/>
  <c r="P93" i="43"/>
  <c r="P92" i="43"/>
  <c r="P91" i="43" s="1"/>
  <c r="P90" i="43" s="1"/>
  <c r="AU109" i="1" s="1"/>
  <c r="BK93" i="43"/>
  <c r="BK92" i="43" s="1"/>
  <c r="J93" i="43"/>
  <c r="BE93" i="43" s="1"/>
  <c r="J86" i="43"/>
  <c r="F86" i="43"/>
  <c r="F84" i="43"/>
  <c r="E82" i="43"/>
  <c r="J59" i="43"/>
  <c r="F59" i="43"/>
  <c r="F57" i="43"/>
  <c r="E55" i="43"/>
  <c r="J22" i="43"/>
  <c r="E22" i="43"/>
  <c r="F60" i="43" s="1"/>
  <c r="J21" i="43"/>
  <c r="J16" i="43"/>
  <c r="J57" i="43" s="1"/>
  <c r="E7" i="43"/>
  <c r="E49" i="43" s="1"/>
  <c r="AY108" i="1"/>
  <c r="AX108" i="1"/>
  <c r="BI224" i="42"/>
  <c r="BH224" i="42"/>
  <c r="BG224" i="42"/>
  <c r="BF224" i="42"/>
  <c r="T224" i="42"/>
  <c r="T223" i="42" s="1"/>
  <c r="R224" i="42"/>
  <c r="R223" i="42"/>
  <c r="P224" i="42"/>
  <c r="P223" i="42" s="1"/>
  <c r="BK224" i="42"/>
  <c r="BK223" i="42"/>
  <c r="J223" i="42" s="1"/>
  <c r="J77" i="42" s="1"/>
  <c r="J224" i="42"/>
  <c r="BE224" i="42" s="1"/>
  <c r="BI222" i="42"/>
  <c r="BH222" i="42"/>
  <c r="BG222" i="42"/>
  <c r="BF222" i="42"/>
  <c r="T222" i="42"/>
  <c r="R222" i="42"/>
  <c r="P222" i="42"/>
  <c r="BK222" i="42"/>
  <c r="J222" i="42"/>
  <c r="BE222" i="42" s="1"/>
  <c r="BI219" i="42"/>
  <c r="BH219" i="42"/>
  <c r="BG219" i="42"/>
  <c r="BF219" i="42"/>
  <c r="T219" i="42"/>
  <c r="R219" i="42"/>
  <c r="P219" i="42"/>
  <c r="BK219" i="42"/>
  <c r="J219" i="42"/>
  <c r="BE219" i="42"/>
  <c r="BI217" i="42"/>
  <c r="BH217" i="42"/>
  <c r="BG217" i="42"/>
  <c r="BF217" i="42"/>
  <c r="T217" i="42"/>
  <c r="T216" i="42" s="1"/>
  <c r="R217" i="42"/>
  <c r="P217" i="42"/>
  <c r="P216" i="42"/>
  <c r="P215" i="42" s="1"/>
  <c r="BK217" i="42"/>
  <c r="BK216" i="42"/>
  <c r="J216" i="42"/>
  <c r="J76" i="42" s="1"/>
  <c r="BK215" i="42"/>
  <c r="J215" i="42" s="1"/>
  <c r="J75" i="42" s="1"/>
  <c r="J217" i="42"/>
  <c r="BE217" i="42"/>
  <c r="BI214" i="42"/>
  <c r="BH214" i="42"/>
  <c r="BG214" i="42"/>
  <c r="BF214" i="42"/>
  <c r="T214" i="42"/>
  <c r="R214" i="42"/>
  <c r="R212" i="42" s="1"/>
  <c r="P214" i="42"/>
  <c r="BK214" i="42"/>
  <c r="J214" i="42"/>
  <c r="BE214" i="42"/>
  <c r="BI213" i="42"/>
  <c r="BH213" i="42"/>
  <c r="BG213" i="42"/>
  <c r="BF213" i="42"/>
  <c r="T213" i="42"/>
  <c r="T212" i="42" s="1"/>
  <c r="R213" i="42"/>
  <c r="P213" i="42"/>
  <c r="P212" i="42" s="1"/>
  <c r="BK213" i="42"/>
  <c r="BK212" i="42" s="1"/>
  <c r="J212" i="42" s="1"/>
  <c r="J74" i="42" s="1"/>
  <c r="J213" i="42"/>
  <c r="BE213" i="42"/>
  <c r="BI206" i="42"/>
  <c r="BH206" i="42"/>
  <c r="BG206" i="42"/>
  <c r="BF206" i="42"/>
  <c r="T206" i="42"/>
  <c r="T205" i="42" s="1"/>
  <c r="R206" i="42"/>
  <c r="R205" i="42"/>
  <c r="P206" i="42"/>
  <c r="P205" i="42" s="1"/>
  <c r="BK206" i="42"/>
  <c r="BK205" i="42"/>
  <c r="J205" i="42" s="1"/>
  <c r="J73" i="42" s="1"/>
  <c r="J206" i="42"/>
  <c r="BE206" i="42" s="1"/>
  <c r="BI203" i="42"/>
  <c r="BH203" i="42"/>
  <c r="BG203" i="42"/>
  <c r="BF203" i="42"/>
  <c r="T203" i="42"/>
  <c r="R203" i="42"/>
  <c r="P203" i="42"/>
  <c r="BK203" i="42"/>
  <c r="J203" i="42"/>
  <c r="BE203" i="42"/>
  <c r="BI201" i="42"/>
  <c r="BH201" i="42"/>
  <c r="BG201" i="42"/>
  <c r="BF201" i="42"/>
  <c r="T201" i="42"/>
  <c r="R201" i="42"/>
  <c r="P201" i="42"/>
  <c r="BK201" i="42"/>
  <c r="J201" i="42"/>
  <c r="BE201" i="42" s="1"/>
  <c r="BI199" i="42"/>
  <c r="BH199" i="42"/>
  <c r="BG199" i="42"/>
  <c r="BF199" i="42"/>
  <c r="T199" i="42"/>
  <c r="R199" i="42"/>
  <c r="P199" i="42"/>
  <c r="BK199" i="42"/>
  <c r="J199" i="42"/>
  <c r="BE199" i="42"/>
  <c r="BI198" i="42"/>
  <c r="BH198" i="42"/>
  <c r="BG198" i="42"/>
  <c r="BF198" i="42"/>
  <c r="T198" i="42"/>
  <c r="R198" i="42"/>
  <c r="P198" i="42"/>
  <c r="BK198" i="42"/>
  <c r="J198" i="42"/>
  <c r="BE198" i="42" s="1"/>
  <c r="BI196" i="42"/>
  <c r="BH196" i="42"/>
  <c r="BG196" i="42"/>
  <c r="BF196" i="42"/>
  <c r="T196" i="42"/>
  <c r="R196" i="42"/>
  <c r="P196" i="42"/>
  <c r="BK196" i="42"/>
  <c r="J196" i="42"/>
  <c r="BE196" i="42"/>
  <c r="BI194" i="42"/>
  <c r="BH194" i="42"/>
  <c r="BG194" i="42"/>
  <c r="BF194" i="42"/>
  <c r="T194" i="42"/>
  <c r="R194" i="42"/>
  <c r="P194" i="42"/>
  <c r="BK194" i="42"/>
  <c r="J194" i="42"/>
  <c r="BE194" i="42" s="1"/>
  <c r="BI192" i="42"/>
  <c r="BH192" i="42"/>
  <c r="BG192" i="42"/>
  <c r="BF192" i="42"/>
  <c r="T192" i="42"/>
  <c r="R192" i="42"/>
  <c r="P192" i="42"/>
  <c r="BK192" i="42"/>
  <c r="J192" i="42"/>
  <c r="BE192" i="42"/>
  <c r="BI190" i="42"/>
  <c r="BH190" i="42"/>
  <c r="BG190" i="42"/>
  <c r="BF190" i="42"/>
  <c r="T190" i="42"/>
  <c r="R190" i="42"/>
  <c r="P190" i="42"/>
  <c r="BK190" i="42"/>
  <c r="J190" i="42"/>
  <c r="BE190" i="42" s="1"/>
  <c r="BI188" i="42"/>
  <c r="BH188" i="42"/>
  <c r="BG188" i="42"/>
  <c r="BF188" i="42"/>
  <c r="T188" i="42"/>
  <c r="R188" i="42"/>
  <c r="P188" i="42"/>
  <c r="BK188" i="42"/>
  <c r="J188" i="42"/>
  <c r="BE188" i="42"/>
  <c r="BI187" i="42"/>
  <c r="BH187" i="42"/>
  <c r="BG187" i="42"/>
  <c r="BF187" i="42"/>
  <c r="T187" i="42"/>
  <c r="T186" i="42" s="1"/>
  <c r="R187" i="42"/>
  <c r="R186" i="42"/>
  <c r="P187" i="42"/>
  <c r="P186" i="42" s="1"/>
  <c r="BK187" i="42"/>
  <c r="BK186" i="42"/>
  <c r="J186" i="42" s="1"/>
  <c r="J72" i="42" s="1"/>
  <c r="J187" i="42"/>
  <c r="BE187" i="42" s="1"/>
  <c r="BI184" i="42"/>
  <c r="BH184" i="42"/>
  <c r="BG184" i="42"/>
  <c r="BF184" i="42"/>
  <c r="T184" i="42"/>
  <c r="T183" i="42" s="1"/>
  <c r="R184" i="42"/>
  <c r="R183" i="42"/>
  <c r="P184" i="42"/>
  <c r="P183" i="42" s="1"/>
  <c r="BK184" i="42"/>
  <c r="BK183" i="42"/>
  <c r="J183" i="42" s="1"/>
  <c r="J71" i="42" s="1"/>
  <c r="J184" i="42"/>
  <c r="BE184" i="42" s="1"/>
  <c r="BI182" i="42"/>
  <c r="BH182" i="42"/>
  <c r="BG182" i="42"/>
  <c r="BF182" i="42"/>
  <c r="T182" i="42"/>
  <c r="R182" i="42"/>
  <c r="P182" i="42"/>
  <c r="BK182" i="42"/>
  <c r="J182" i="42"/>
  <c r="BE182" i="42"/>
  <c r="BI181" i="42"/>
  <c r="BH181" i="42"/>
  <c r="BG181" i="42"/>
  <c r="BF181" i="42"/>
  <c r="T181" i="42"/>
  <c r="R181" i="42"/>
  <c r="P181" i="42"/>
  <c r="BK181" i="42"/>
  <c r="J181" i="42"/>
  <c r="BE181" i="42" s="1"/>
  <c r="BI180" i="42"/>
  <c r="BH180" i="42"/>
  <c r="BG180" i="42"/>
  <c r="BF180" i="42"/>
  <c r="T180" i="42"/>
  <c r="R180" i="42"/>
  <c r="P180" i="42"/>
  <c r="BK180" i="42"/>
  <c r="J180" i="42"/>
  <c r="BE180" i="42"/>
  <c r="BI178" i="42"/>
  <c r="BH178" i="42"/>
  <c r="BG178" i="42"/>
  <c r="BF178" i="42"/>
  <c r="T178" i="42"/>
  <c r="T177" i="42" s="1"/>
  <c r="R178" i="42"/>
  <c r="R177" i="42"/>
  <c r="P178" i="42"/>
  <c r="P177" i="42" s="1"/>
  <c r="BK178" i="42"/>
  <c r="BK177" i="42"/>
  <c r="J177" i="42" s="1"/>
  <c r="J70" i="42" s="1"/>
  <c r="J178" i="42"/>
  <c r="BE178" i="42" s="1"/>
  <c r="BI175" i="42"/>
  <c r="BH175" i="42"/>
  <c r="BG175" i="42"/>
  <c r="BF175" i="42"/>
  <c r="T175" i="42"/>
  <c r="T174" i="42"/>
  <c r="R175" i="42"/>
  <c r="R174" i="42" s="1"/>
  <c r="P175" i="42"/>
  <c r="P174" i="42"/>
  <c r="BK175" i="42"/>
  <c r="BK174" i="42" s="1"/>
  <c r="J174" i="42" s="1"/>
  <c r="J69" i="42" s="1"/>
  <c r="J175" i="42"/>
  <c r="BE175" i="42" s="1"/>
  <c r="BI172" i="42"/>
  <c r="BH172" i="42"/>
  <c r="BG172" i="42"/>
  <c r="BF172" i="42"/>
  <c r="T172" i="42"/>
  <c r="R172" i="42"/>
  <c r="P172" i="42"/>
  <c r="BK172" i="42"/>
  <c r="J172" i="42"/>
  <c r="BE172" i="42"/>
  <c r="BI169" i="42"/>
  <c r="BH169" i="42"/>
  <c r="BG169" i="42"/>
  <c r="BF169" i="42"/>
  <c r="T169" i="42"/>
  <c r="R169" i="42"/>
  <c r="P169" i="42"/>
  <c r="BK169" i="42"/>
  <c r="J169" i="42"/>
  <c r="BE169" i="42"/>
  <c r="BI168" i="42"/>
  <c r="BH168" i="42"/>
  <c r="BG168" i="42"/>
  <c r="BF168" i="42"/>
  <c r="T168" i="42"/>
  <c r="R168" i="42"/>
  <c r="P168" i="42"/>
  <c r="BK168" i="42"/>
  <c r="J168" i="42"/>
  <c r="BE168" i="42"/>
  <c r="BI165" i="42"/>
  <c r="BH165" i="42"/>
  <c r="BG165" i="42"/>
  <c r="BF165" i="42"/>
  <c r="T165" i="42"/>
  <c r="R165" i="42"/>
  <c r="P165" i="42"/>
  <c r="BK165" i="42"/>
  <c r="J165" i="42"/>
  <c r="BE165" i="42"/>
  <c r="BI163" i="42"/>
  <c r="BH163" i="42"/>
  <c r="BG163" i="42"/>
  <c r="BF163" i="42"/>
  <c r="T163" i="42"/>
  <c r="R163" i="42"/>
  <c r="P163" i="42"/>
  <c r="BK163" i="42"/>
  <c r="J163" i="42"/>
  <c r="BE163" i="42"/>
  <c r="BI161" i="42"/>
  <c r="BH161" i="42"/>
  <c r="BG161" i="42"/>
  <c r="BF161" i="42"/>
  <c r="T161" i="42"/>
  <c r="R161" i="42"/>
  <c r="P161" i="42"/>
  <c r="BK161" i="42"/>
  <c r="J161" i="42"/>
  <c r="BE161" i="42"/>
  <c r="BI159" i="42"/>
  <c r="BH159" i="42"/>
  <c r="BG159" i="42"/>
  <c r="BF159" i="42"/>
  <c r="T159" i="42"/>
  <c r="R159" i="42"/>
  <c r="R154" i="42" s="1"/>
  <c r="P159" i="42"/>
  <c r="BK159" i="42"/>
  <c r="J159" i="42"/>
  <c r="BE159" i="42"/>
  <c r="BI157" i="42"/>
  <c r="BH157" i="42"/>
  <c r="BG157" i="42"/>
  <c r="BF157" i="42"/>
  <c r="T157" i="42"/>
  <c r="R157" i="42"/>
  <c r="P157" i="42"/>
  <c r="BK157" i="42"/>
  <c r="BK154" i="42" s="1"/>
  <c r="J154" i="42" s="1"/>
  <c r="J68" i="42" s="1"/>
  <c r="J157" i="42"/>
  <c r="BE157" i="42"/>
  <c r="BI155" i="42"/>
  <c r="BH155" i="42"/>
  <c r="BG155" i="42"/>
  <c r="BF155" i="42"/>
  <c r="T155" i="42"/>
  <c r="T154" i="42"/>
  <c r="R155" i="42"/>
  <c r="P155" i="42"/>
  <c r="P154" i="42"/>
  <c r="BK155" i="42"/>
  <c r="J155" i="42"/>
  <c r="BE155" i="42" s="1"/>
  <c r="BI153" i="42"/>
  <c r="BH153" i="42"/>
  <c r="BG153" i="42"/>
  <c r="BF153" i="42"/>
  <c r="T153" i="42"/>
  <c r="R153" i="42"/>
  <c r="P153" i="42"/>
  <c r="BK153" i="42"/>
  <c r="J153" i="42"/>
  <c r="BE153" i="42" s="1"/>
  <c r="BI151" i="42"/>
  <c r="BH151" i="42"/>
  <c r="BG151" i="42"/>
  <c r="BF151" i="42"/>
  <c r="T151" i="42"/>
  <c r="R151" i="42"/>
  <c r="P151" i="42"/>
  <c r="BK151" i="42"/>
  <c r="J151" i="42"/>
  <c r="BE151" i="42"/>
  <c r="BI149" i="42"/>
  <c r="BH149" i="42"/>
  <c r="BG149" i="42"/>
  <c r="BF149" i="42"/>
  <c r="T149" i="42"/>
  <c r="R149" i="42"/>
  <c r="P149" i="42"/>
  <c r="BK149" i="42"/>
  <c r="J149" i="42"/>
  <c r="BE149" i="42" s="1"/>
  <c r="BI147" i="42"/>
  <c r="BH147" i="42"/>
  <c r="BG147" i="42"/>
  <c r="BF147" i="42"/>
  <c r="T147" i="42"/>
  <c r="R147" i="42"/>
  <c r="P147" i="42"/>
  <c r="BK147" i="42"/>
  <c r="J147" i="42"/>
  <c r="BE147" i="42"/>
  <c r="BI145" i="42"/>
  <c r="BH145" i="42"/>
  <c r="BG145" i="42"/>
  <c r="BF145" i="42"/>
  <c r="T145" i="42"/>
  <c r="R145" i="42"/>
  <c r="P145" i="42"/>
  <c r="BK145" i="42"/>
  <c r="J145" i="42"/>
  <c r="BE145" i="42" s="1"/>
  <c r="BI144" i="42"/>
  <c r="BH144" i="42"/>
  <c r="BG144" i="42"/>
  <c r="BF144" i="42"/>
  <c r="T144" i="42"/>
  <c r="R144" i="42"/>
  <c r="P144" i="42"/>
  <c r="BK144" i="42"/>
  <c r="J144" i="42"/>
  <c r="BE144" i="42"/>
  <c r="BI142" i="42"/>
  <c r="BH142" i="42"/>
  <c r="BG142" i="42"/>
  <c r="BF142" i="42"/>
  <c r="T142" i="42"/>
  <c r="R142" i="42"/>
  <c r="P142" i="42"/>
  <c r="BK142" i="42"/>
  <c r="J142" i="42"/>
  <c r="BE142" i="42" s="1"/>
  <c r="BI140" i="42"/>
  <c r="BH140" i="42"/>
  <c r="BG140" i="42"/>
  <c r="BF140" i="42"/>
  <c r="T140" i="42"/>
  <c r="R140" i="42"/>
  <c r="P140" i="42"/>
  <c r="BK140" i="42"/>
  <c r="J140" i="42"/>
  <c r="BE140" i="42"/>
  <c r="BI138" i="42"/>
  <c r="BH138" i="42"/>
  <c r="BG138" i="42"/>
  <c r="BF138" i="42"/>
  <c r="T138" i="42"/>
  <c r="T137" i="42" s="1"/>
  <c r="R138" i="42"/>
  <c r="R137" i="42"/>
  <c r="P138" i="42"/>
  <c r="P137" i="42" s="1"/>
  <c r="BK138" i="42"/>
  <c r="BK137" i="42"/>
  <c r="J137" i="42" s="1"/>
  <c r="J67" i="42" s="1"/>
  <c r="J138" i="42"/>
  <c r="BE138" i="42" s="1"/>
  <c r="BI135" i="42"/>
  <c r="BH135" i="42"/>
  <c r="BG135" i="42"/>
  <c r="BF135" i="42"/>
  <c r="T135" i="42"/>
  <c r="R135" i="42"/>
  <c r="P135" i="42"/>
  <c r="BK135" i="42"/>
  <c r="J135" i="42"/>
  <c r="BE135" i="42" s="1"/>
  <c r="BI133" i="42"/>
  <c r="BH133" i="42"/>
  <c r="BG133" i="42"/>
  <c r="BF133" i="42"/>
  <c r="T133" i="42"/>
  <c r="R133" i="42"/>
  <c r="P133" i="42"/>
  <c r="BK133" i="42"/>
  <c r="J133" i="42"/>
  <c r="BE133" i="42"/>
  <c r="BI131" i="42"/>
  <c r="BH131" i="42"/>
  <c r="BG131" i="42"/>
  <c r="BF131" i="42"/>
  <c r="T131" i="42"/>
  <c r="R131" i="42"/>
  <c r="P131" i="42"/>
  <c r="BK131" i="42"/>
  <c r="J131" i="42"/>
  <c r="BE131" i="42" s="1"/>
  <c r="BI129" i="42"/>
  <c r="BH129" i="42"/>
  <c r="BG129" i="42"/>
  <c r="BF129" i="42"/>
  <c r="T129" i="42"/>
  <c r="R129" i="42"/>
  <c r="P129" i="42"/>
  <c r="BK129" i="42"/>
  <c r="J129" i="42"/>
  <c r="BE129" i="42"/>
  <c r="BI126" i="42"/>
  <c r="BH126" i="42"/>
  <c r="BG126" i="42"/>
  <c r="BF126" i="42"/>
  <c r="T126" i="42"/>
  <c r="R126" i="42"/>
  <c r="P126" i="42"/>
  <c r="BK126" i="42"/>
  <c r="J126" i="42"/>
  <c r="BE126" i="42"/>
  <c r="BI124" i="42"/>
  <c r="BH124" i="42"/>
  <c r="BG124" i="42"/>
  <c r="BF124" i="42"/>
  <c r="T124" i="42"/>
  <c r="R124" i="42"/>
  <c r="P124" i="42"/>
  <c r="BK124" i="42"/>
  <c r="J124" i="42"/>
  <c r="BE124" i="42"/>
  <c r="BI123" i="42"/>
  <c r="BH123" i="42"/>
  <c r="BG123" i="42"/>
  <c r="BF123" i="42"/>
  <c r="T123" i="42"/>
  <c r="R123" i="42"/>
  <c r="P123" i="42"/>
  <c r="BK123" i="42"/>
  <c r="J123" i="42"/>
  <c r="BE123" i="42"/>
  <c r="BI121" i="42"/>
  <c r="BH121" i="42"/>
  <c r="BG121" i="42"/>
  <c r="BF121" i="42"/>
  <c r="T121" i="42"/>
  <c r="R121" i="42"/>
  <c r="P121" i="42"/>
  <c r="BK121" i="42"/>
  <c r="J121" i="42"/>
  <c r="BE121" i="42"/>
  <c r="BI119" i="42"/>
  <c r="BH119" i="42"/>
  <c r="BG119" i="42"/>
  <c r="BF119" i="42"/>
  <c r="T119" i="42"/>
  <c r="R119" i="42"/>
  <c r="P119" i="42"/>
  <c r="BK119" i="42"/>
  <c r="J119" i="42"/>
  <c r="BE119" i="42"/>
  <c r="BI117" i="42"/>
  <c r="BH117" i="42"/>
  <c r="BG117" i="42"/>
  <c r="BF117" i="42"/>
  <c r="T117" i="42"/>
  <c r="R117" i="42"/>
  <c r="P117" i="42"/>
  <c r="BK117" i="42"/>
  <c r="J117" i="42"/>
  <c r="BE117" i="42"/>
  <c r="BI115" i="42"/>
  <c r="BH115" i="42"/>
  <c r="BG115" i="42"/>
  <c r="BF115" i="42"/>
  <c r="T115" i="42"/>
  <c r="R115" i="42"/>
  <c r="P115" i="42"/>
  <c r="BK115" i="42"/>
  <c r="J115" i="42"/>
  <c r="BE115" i="42"/>
  <c r="BI113" i="42"/>
  <c r="BH113" i="42"/>
  <c r="BG113" i="42"/>
  <c r="BF113" i="42"/>
  <c r="T113" i="42"/>
  <c r="R113" i="42"/>
  <c r="P113" i="42"/>
  <c r="BK113" i="42"/>
  <c r="J113" i="42"/>
  <c r="BE113" i="42"/>
  <c r="BI111" i="42"/>
  <c r="BH111" i="42"/>
  <c r="BG111" i="42"/>
  <c r="BF111" i="42"/>
  <c r="T111" i="42"/>
  <c r="R111" i="42"/>
  <c r="P111" i="42"/>
  <c r="BK111" i="42"/>
  <c r="J111" i="42"/>
  <c r="BE111" i="42"/>
  <c r="BI109" i="42"/>
  <c r="BH109" i="42"/>
  <c r="BG109" i="42"/>
  <c r="BF109" i="42"/>
  <c r="T109" i="42"/>
  <c r="R109" i="42"/>
  <c r="P109" i="42"/>
  <c r="BK109" i="42"/>
  <c r="J109" i="42"/>
  <c r="BE109" i="42"/>
  <c r="BI108" i="42"/>
  <c r="BH108" i="42"/>
  <c r="BG108" i="42"/>
  <c r="BF108" i="42"/>
  <c r="T108" i="42"/>
  <c r="R108" i="42"/>
  <c r="P108" i="42"/>
  <c r="BK108" i="42"/>
  <c r="J108" i="42"/>
  <c r="BE108" i="42"/>
  <c r="BI107" i="42"/>
  <c r="BH107" i="42"/>
  <c r="BG107" i="42"/>
  <c r="BF107" i="42"/>
  <c r="T107" i="42"/>
  <c r="R107" i="42"/>
  <c r="P107" i="42"/>
  <c r="BK107" i="42"/>
  <c r="J107" i="42"/>
  <c r="BE107" i="42"/>
  <c r="BI106" i="42"/>
  <c r="BH106" i="42"/>
  <c r="BG106" i="42"/>
  <c r="BF106" i="42"/>
  <c r="T106" i="42"/>
  <c r="R106" i="42"/>
  <c r="P106" i="42"/>
  <c r="BK106" i="42"/>
  <c r="J106" i="42"/>
  <c r="BE106" i="42"/>
  <c r="BI104" i="42"/>
  <c r="F38" i="42"/>
  <c r="BD108" i="1" s="1"/>
  <c r="BH104" i="42"/>
  <c r="BG104" i="42"/>
  <c r="F36" i="42" s="1"/>
  <c r="BB108" i="1" s="1"/>
  <c r="BF104" i="42"/>
  <c r="F35" i="42" s="1"/>
  <c r="BA108" i="1" s="1"/>
  <c r="T104" i="42"/>
  <c r="T103" i="42"/>
  <c r="R104" i="42"/>
  <c r="R103" i="42"/>
  <c r="P104" i="42"/>
  <c r="P103" i="42"/>
  <c r="BK104" i="42"/>
  <c r="J104" i="42"/>
  <c r="BE104" i="42" s="1"/>
  <c r="J97" i="42"/>
  <c r="F97" i="42"/>
  <c r="F95" i="42"/>
  <c r="E93" i="42"/>
  <c r="J59" i="42"/>
  <c r="F59" i="42"/>
  <c r="F57" i="42"/>
  <c r="E55" i="42"/>
  <c r="J22" i="42"/>
  <c r="E22" i="42"/>
  <c r="F98" i="42" s="1"/>
  <c r="J21" i="42"/>
  <c r="J16" i="42"/>
  <c r="J95" i="42" s="1"/>
  <c r="E7" i="42"/>
  <c r="E49" i="42" s="1"/>
  <c r="E87" i="42"/>
  <c r="AY106" i="1"/>
  <c r="AX106" i="1"/>
  <c r="BI111" i="41"/>
  <c r="BH111" i="41"/>
  <c r="BG111" i="41"/>
  <c r="BF111" i="41"/>
  <c r="T111" i="41"/>
  <c r="R111" i="41"/>
  <c r="P111" i="41"/>
  <c r="BK111" i="41"/>
  <c r="J111" i="41"/>
  <c r="BE111" i="41" s="1"/>
  <c r="BI108" i="41"/>
  <c r="BH108" i="41"/>
  <c r="BG108" i="41"/>
  <c r="BF108" i="41"/>
  <c r="T108" i="41"/>
  <c r="R108" i="41"/>
  <c r="P108" i="41"/>
  <c r="BK108" i="41"/>
  <c r="J108" i="41"/>
  <c r="BE108" i="41" s="1"/>
  <c r="BI106" i="41"/>
  <c r="F38" i="41" s="1"/>
  <c r="BD106" i="1" s="1"/>
  <c r="BH106" i="41"/>
  <c r="BG106" i="41"/>
  <c r="BF106" i="41"/>
  <c r="T106" i="41"/>
  <c r="T105" i="41" s="1"/>
  <c r="T104" i="41" s="1"/>
  <c r="R106" i="41"/>
  <c r="R105" i="41"/>
  <c r="R104" i="41" s="1"/>
  <c r="P106" i="41"/>
  <c r="BK106" i="41"/>
  <c r="BK105" i="41" s="1"/>
  <c r="J106" i="41"/>
  <c r="BE106" i="41"/>
  <c r="BI103" i="41"/>
  <c r="BH103" i="41"/>
  <c r="BG103" i="41"/>
  <c r="BF103" i="41"/>
  <c r="T103" i="41"/>
  <c r="T102" i="41"/>
  <c r="R103" i="41"/>
  <c r="R102" i="41" s="1"/>
  <c r="P103" i="41"/>
  <c r="P102" i="41" s="1"/>
  <c r="BK103" i="41"/>
  <c r="BK102" i="41" s="1"/>
  <c r="J102" i="41" s="1"/>
  <c r="J68" i="41" s="1"/>
  <c r="J103" i="41"/>
  <c r="BE103" i="41"/>
  <c r="BI100" i="41"/>
  <c r="BH100" i="41"/>
  <c r="BG100" i="41"/>
  <c r="BF100" i="41"/>
  <c r="T100" i="41"/>
  <c r="T99" i="41"/>
  <c r="R100" i="41"/>
  <c r="R99" i="41" s="1"/>
  <c r="P100" i="41"/>
  <c r="P99" i="41" s="1"/>
  <c r="BK100" i="41"/>
  <c r="BK99" i="41" s="1"/>
  <c r="J100" i="41"/>
  <c r="BE100" i="41"/>
  <c r="BI97" i="41"/>
  <c r="BH97" i="41"/>
  <c r="F37" i="41" s="1"/>
  <c r="BC106" i="1" s="1"/>
  <c r="BG97" i="41"/>
  <c r="BF97" i="41"/>
  <c r="F35" i="41" s="1"/>
  <c r="BA106" i="1" s="1"/>
  <c r="T97" i="41"/>
  <c r="T96" i="41" s="1"/>
  <c r="T95" i="41" s="1"/>
  <c r="R97" i="41"/>
  <c r="R96" i="41" s="1"/>
  <c r="R95" i="41" s="1"/>
  <c r="P97" i="41"/>
  <c r="P96" i="41" s="1"/>
  <c r="BK97" i="41"/>
  <c r="BK96" i="41"/>
  <c r="J96" i="41" s="1"/>
  <c r="J66" i="41" s="1"/>
  <c r="J97" i="41"/>
  <c r="BE97" i="41" s="1"/>
  <c r="J90" i="41"/>
  <c r="F90" i="41"/>
  <c r="F88" i="41"/>
  <c r="E86" i="41"/>
  <c r="J59" i="41"/>
  <c r="F59" i="41"/>
  <c r="F57" i="41"/>
  <c r="E55" i="41"/>
  <c r="J22" i="41"/>
  <c r="E22" i="41"/>
  <c r="F60" i="41" s="1"/>
  <c r="J21" i="41"/>
  <c r="J16" i="41"/>
  <c r="J57" i="41" s="1"/>
  <c r="E7" i="41"/>
  <c r="E80" i="41" s="1"/>
  <c r="AY105" i="1"/>
  <c r="AX105" i="1"/>
  <c r="BI119" i="40"/>
  <c r="BH119" i="40"/>
  <c r="BG119" i="40"/>
  <c r="BF119" i="40"/>
  <c r="T119" i="40"/>
  <c r="T118" i="40" s="1"/>
  <c r="R119" i="40"/>
  <c r="R118" i="40"/>
  <c r="P119" i="40"/>
  <c r="P118" i="40" s="1"/>
  <c r="BK119" i="40"/>
  <c r="BK118" i="40"/>
  <c r="J118" i="40" s="1"/>
  <c r="J69" i="40" s="1"/>
  <c r="J119" i="40"/>
  <c r="BE119" i="40" s="1"/>
  <c r="BI116" i="40"/>
  <c r="BH116" i="40"/>
  <c r="BG116" i="40"/>
  <c r="BF116" i="40"/>
  <c r="T116" i="40"/>
  <c r="R116" i="40"/>
  <c r="P116" i="40"/>
  <c r="P111" i="40" s="1"/>
  <c r="BK116" i="40"/>
  <c r="J116" i="40"/>
  <c r="BE116" i="40"/>
  <c r="BI114" i="40"/>
  <c r="BH114" i="40"/>
  <c r="BG114" i="40"/>
  <c r="BF114" i="40"/>
  <c r="T114" i="40"/>
  <c r="T111" i="40" s="1"/>
  <c r="R114" i="40"/>
  <c r="P114" i="40"/>
  <c r="BK114" i="40"/>
  <c r="J114" i="40"/>
  <c r="BE114" i="40" s="1"/>
  <c r="BI112" i="40"/>
  <c r="BH112" i="40"/>
  <c r="BG112" i="40"/>
  <c r="BF112" i="40"/>
  <c r="T112" i="40"/>
  <c r="R112" i="40"/>
  <c r="R111" i="40" s="1"/>
  <c r="P112" i="40"/>
  <c r="BK112" i="40"/>
  <c r="BK111" i="40" s="1"/>
  <c r="J111" i="40" s="1"/>
  <c r="J68" i="40" s="1"/>
  <c r="J112" i="40"/>
  <c r="BE112" i="40"/>
  <c r="BI109" i="40"/>
  <c r="BH109" i="40"/>
  <c r="BG109" i="40"/>
  <c r="BF109" i="40"/>
  <c r="T109" i="40"/>
  <c r="R109" i="40"/>
  <c r="P109" i="40"/>
  <c r="BK109" i="40"/>
  <c r="J109" i="40"/>
  <c r="BE109" i="40" s="1"/>
  <c r="BI107" i="40"/>
  <c r="BH107" i="40"/>
  <c r="BG107" i="40"/>
  <c r="BF107" i="40"/>
  <c r="T107" i="40"/>
  <c r="R107" i="40"/>
  <c r="P107" i="40"/>
  <c r="BK107" i="40"/>
  <c r="J107" i="40"/>
  <c r="BE107" i="40"/>
  <c r="BI106" i="40"/>
  <c r="BH106" i="40"/>
  <c r="BG106" i="40"/>
  <c r="BF106" i="40"/>
  <c r="T106" i="40"/>
  <c r="R106" i="40"/>
  <c r="P106" i="40"/>
  <c r="BK106" i="40"/>
  <c r="J106" i="40"/>
  <c r="BE106" i="40" s="1"/>
  <c r="BI104" i="40"/>
  <c r="BH104" i="40"/>
  <c r="BG104" i="40"/>
  <c r="BF104" i="40"/>
  <c r="T104" i="40"/>
  <c r="R104" i="40"/>
  <c r="P104" i="40"/>
  <c r="BK104" i="40"/>
  <c r="J104" i="40"/>
  <c r="BE104" i="40"/>
  <c r="BI102" i="40"/>
  <c r="BH102" i="40"/>
  <c r="BG102" i="40"/>
  <c r="BF102" i="40"/>
  <c r="T102" i="40"/>
  <c r="T101" i="40" s="1"/>
  <c r="R102" i="40"/>
  <c r="R101" i="40"/>
  <c r="P102" i="40"/>
  <c r="P101" i="40" s="1"/>
  <c r="BK102" i="40"/>
  <c r="BK101" i="40"/>
  <c r="J101" i="40" s="1"/>
  <c r="J67" i="40" s="1"/>
  <c r="J102" i="40"/>
  <c r="BE102" i="40" s="1"/>
  <c r="BI100" i="40"/>
  <c r="BH100" i="40"/>
  <c r="BG100" i="40"/>
  <c r="BF100" i="40"/>
  <c r="T100" i="40"/>
  <c r="R100" i="40"/>
  <c r="P100" i="40"/>
  <c r="BK100" i="40"/>
  <c r="J100" i="40"/>
  <c r="BE100" i="40"/>
  <c r="BI98" i="40"/>
  <c r="F38" i="40" s="1"/>
  <c r="BD105" i="1" s="1"/>
  <c r="BH98" i="40"/>
  <c r="BG98" i="40"/>
  <c r="BF98" i="40"/>
  <c r="T98" i="40"/>
  <c r="R98" i="40"/>
  <c r="P98" i="40"/>
  <c r="BK98" i="40"/>
  <c r="J98" i="40"/>
  <c r="BE98" i="40" s="1"/>
  <c r="BI96" i="40"/>
  <c r="BH96" i="40"/>
  <c r="F37" i="40" s="1"/>
  <c r="BC105" i="1" s="1"/>
  <c r="BG96" i="40"/>
  <c r="F36" i="40" s="1"/>
  <c r="BB105" i="1" s="1"/>
  <c r="BF96" i="40"/>
  <c r="F35" i="40" s="1"/>
  <c r="BA105" i="1" s="1"/>
  <c r="T96" i="40"/>
  <c r="T95" i="40" s="1"/>
  <c r="R96" i="40"/>
  <c r="R95" i="40"/>
  <c r="P96" i="40"/>
  <c r="P95" i="40" s="1"/>
  <c r="BK96" i="40"/>
  <c r="BK95" i="40" s="1"/>
  <c r="J96" i="40"/>
  <c r="BE96" i="40"/>
  <c r="J34" i="40" s="1"/>
  <c r="AV105" i="1" s="1"/>
  <c r="J89" i="40"/>
  <c r="F89" i="40"/>
  <c r="F87" i="40"/>
  <c r="E85" i="40"/>
  <c r="J59" i="40"/>
  <c r="F59" i="40"/>
  <c r="F57" i="40"/>
  <c r="E55" i="40"/>
  <c r="J22" i="40"/>
  <c r="E22" i="40"/>
  <c r="F90" i="40" s="1"/>
  <c r="J21" i="40"/>
  <c r="J16" i="40"/>
  <c r="J87" i="40" s="1"/>
  <c r="E7" i="40"/>
  <c r="E49" i="40" s="1"/>
  <c r="AY104" i="1"/>
  <c r="AX104" i="1"/>
  <c r="BI116" i="39"/>
  <c r="BH116" i="39"/>
  <c r="BG116" i="39"/>
  <c r="BF116" i="39"/>
  <c r="T116" i="39"/>
  <c r="R116" i="39"/>
  <c r="P116" i="39"/>
  <c r="BK116" i="39"/>
  <c r="J116" i="39"/>
  <c r="BE116" i="39" s="1"/>
  <c r="BI115" i="39"/>
  <c r="BH115" i="39"/>
  <c r="BG115" i="39"/>
  <c r="BF115" i="39"/>
  <c r="T115" i="39"/>
  <c r="R115" i="39"/>
  <c r="P115" i="39"/>
  <c r="BK115" i="39"/>
  <c r="J115" i="39"/>
  <c r="BE115" i="39"/>
  <c r="BI113" i="39"/>
  <c r="BH113" i="39"/>
  <c r="BG113" i="39"/>
  <c r="BF113" i="39"/>
  <c r="T113" i="39"/>
  <c r="T104" i="39" s="1"/>
  <c r="T103" i="39" s="1"/>
  <c r="R113" i="39"/>
  <c r="P113" i="39"/>
  <c r="BK113" i="39"/>
  <c r="J113" i="39"/>
  <c r="BE113" i="39" s="1"/>
  <c r="BI112" i="39"/>
  <c r="BH112" i="39"/>
  <c r="BG112" i="39"/>
  <c r="BF112" i="39"/>
  <c r="T112" i="39"/>
  <c r="R112" i="39"/>
  <c r="P112" i="39"/>
  <c r="BK112" i="39"/>
  <c r="J112" i="39"/>
  <c r="BE112" i="39"/>
  <c r="BI111" i="39"/>
  <c r="BH111" i="39"/>
  <c r="BG111" i="39"/>
  <c r="BF111" i="39"/>
  <c r="T111" i="39"/>
  <c r="R111" i="39"/>
  <c r="P111" i="39"/>
  <c r="BK111" i="39"/>
  <c r="J111" i="39"/>
  <c r="BE111" i="39"/>
  <c r="BI108" i="39"/>
  <c r="BH108" i="39"/>
  <c r="BG108" i="39"/>
  <c r="BF108" i="39"/>
  <c r="T108" i="39"/>
  <c r="R108" i="39"/>
  <c r="P108" i="39"/>
  <c r="BK108" i="39"/>
  <c r="J108" i="39"/>
  <c r="BE108" i="39"/>
  <c r="BI107" i="39"/>
  <c r="BH107" i="39"/>
  <c r="BG107" i="39"/>
  <c r="BF107" i="39"/>
  <c r="T107" i="39"/>
  <c r="R107" i="39"/>
  <c r="P107" i="39"/>
  <c r="BK107" i="39"/>
  <c r="J107" i="39"/>
  <c r="BE107" i="39"/>
  <c r="BI105" i="39"/>
  <c r="BH105" i="39"/>
  <c r="BG105" i="39"/>
  <c r="BF105" i="39"/>
  <c r="T105" i="39"/>
  <c r="R105" i="39"/>
  <c r="P105" i="39"/>
  <c r="P104" i="39" s="1"/>
  <c r="P103" i="39" s="1"/>
  <c r="BK105" i="39"/>
  <c r="J105" i="39"/>
  <c r="BE105" i="39"/>
  <c r="BI102" i="39"/>
  <c r="BH102" i="39"/>
  <c r="BG102" i="39"/>
  <c r="BF102" i="39"/>
  <c r="T102" i="39"/>
  <c r="R102" i="39"/>
  <c r="P102" i="39"/>
  <c r="BK102" i="39"/>
  <c r="J102" i="39"/>
  <c r="BE102" i="39"/>
  <c r="BI101" i="39"/>
  <c r="BH101" i="39"/>
  <c r="BG101" i="39"/>
  <c r="BF101" i="39"/>
  <c r="T101" i="39"/>
  <c r="R101" i="39"/>
  <c r="P101" i="39"/>
  <c r="BK101" i="39"/>
  <c r="J101" i="39"/>
  <c r="BE101" i="39"/>
  <c r="BI98" i="39"/>
  <c r="BH98" i="39"/>
  <c r="BG98" i="39"/>
  <c r="BF98" i="39"/>
  <c r="T98" i="39"/>
  <c r="R98" i="39"/>
  <c r="P98" i="39"/>
  <c r="BK98" i="39"/>
  <c r="J98" i="39"/>
  <c r="BE98" i="39"/>
  <c r="BI97" i="39"/>
  <c r="BH97" i="39"/>
  <c r="BG97" i="39"/>
  <c r="BF97" i="39"/>
  <c r="T97" i="39"/>
  <c r="R97" i="39"/>
  <c r="R94" i="39" s="1"/>
  <c r="R93" i="39" s="1"/>
  <c r="P97" i="39"/>
  <c r="BK97" i="39"/>
  <c r="J97" i="39"/>
  <c r="BE97" i="39"/>
  <c r="BI95" i="39"/>
  <c r="F38" i="39"/>
  <c r="BD104" i="1" s="1"/>
  <c r="BH95" i="39"/>
  <c r="BG95" i="39"/>
  <c r="F36" i="39" s="1"/>
  <c r="BB104" i="1" s="1"/>
  <c r="BF95" i="39"/>
  <c r="T95" i="39"/>
  <c r="T94" i="39"/>
  <c r="T93" i="39" s="1"/>
  <c r="R95" i="39"/>
  <c r="P95" i="39"/>
  <c r="P94" i="39"/>
  <c r="P93" i="39" s="1"/>
  <c r="BK95" i="39"/>
  <c r="J95" i="39"/>
  <c r="BE95" i="39" s="1"/>
  <c r="J88" i="39"/>
  <c r="F88" i="39"/>
  <c r="F86" i="39"/>
  <c r="E84" i="39"/>
  <c r="J59" i="39"/>
  <c r="F59" i="39"/>
  <c r="F57" i="39"/>
  <c r="E55" i="39"/>
  <c r="J22" i="39"/>
  <c r="E22" i="39"/>
  <c r="F60" i="39" s="1"/>
  <c r="J21" i="39"/>
  <c r="J16" i="39"/>
  <c r="J57" i="39" s="1"/>
  <c r="E7" i="39"/>
  <c r="E49" i="39" s="1"/>
  <c r="E78" i="39"/>
  <c r="AY103" i="1"/>
  <c r="AX103" i="1"/>
  <c r="BI201" i="38"/>
  <c r="BH201" i="38"/>
  <c r="BG201" i="38"/>
  <c r="BF201" i="38"/>
  <c r="T201" i="38"/>
  <c r="T200" i="38" s="1"/>
  <c r="T199" i="38" s="1"/>
  <c r="R201" i="38"/>
  <c r="R200" i="38" s="1"/>
  <c r="R199" i="38" s="1"/>
  <c r="P201" i="38"/>
  <c r="P200" i="38" s="1"/>
  <c r="P199" i="38" s="1"/>
  <c r="BK201" i="38"/>
  <c r="BK200" i="38"/>
  <c r="J200" i="38" s="1"/>
  <c r="J75" i="38" s="1"/>
  <c r="BK199" i="38"/>
  <c r="J199" i="38" s="1"/>
  <c r="J74" i="38" s="1"/>
  <c r="J201" i="38"/>
  <c r="BE201" i="38"/>
  <c r="BI198" i="38"/>
  <c r="BH198" i="38"/>
  <c r="BG198" i="38"/>
  <c r="BF198" i="38"/>
  <c r="T198" i="38"/>
  <c r="R198" i="38"/>
  <c r="P198" i="38"/>
  <c r="BK198" i="38"/>
  <c r="J198" i="38"/>
  <c r="BE198" i="38" s="1"/>
  <c r="BI197" i="38"/>
  <c r="BH197" i="38"/>
  <c r="BG197" i="38"/>
  <c r="BF197" i="38"/>
  <c r="T197" i="38"/>
  <c r="R197" i="38"/>
  <c r="R196" i="38"/>
  <c r="P197" i="38"/>
  <c r="P196" i="38" s="1"/>
  <c r="BK197" i="38"/>
  <c r="BK196" i="38" s="1"/>
  <c r="J196" i="38" s="1"/>
  <c r="J73" i="38" s="1"/>
  <c r="J197" i="38"/>
  <c r="BE197" i="38" s="1"/>
  <c r="BI190" i="38"/>
  <c r="BH190" i="38"/>
  <c r="BG190" i="38"/>
  <c r="BF190" i="38"/>
  <c r="T190" i="38"/>
  <c r="T189" i="38" s="1"/>
  <c r="R190" i="38"/>
  <c r="R189" i="38"/>
  <c r="P190" i="38"/>
  <c r="P189" i="38" s="1"/>
  <c r="BK190" i="38"/>
  <c r="BK189" i="38" s="1"/>
  <c r="J189" i="38" s="1"/>
  <c r="J72" i="38" s="1"/>
  <c r="J190" i="38"/>
  <c r="BE190" i="38" s="1"/>
  <c r="BI187" i="38"/>
  <c r="BH187" i="38"/>
  <c r="BG187" i="38"/>
  <c r="BF187" i="38"/>
  <c r="T187" i="38"/>
  <c r="R187" i="38"/>
  <c r="P187" i="38"/>
  <c r="BK187" i="38"/>
  <c r="J187" i="38"/>
  <c r="BE187" i="38" s="1"/>
  <c r="BI186" i="38"/>
  <c r="BH186" i="38"/>
  <c r="BG186" i="38"/>
  <c r="BF186" i="38"/>
  <c r="T186" i="38"/>
  <c r="R186" i="38"/>
  <c r="P186" i="38"/>
  <c r="BK186" i="38"/>
  <c r="J186" i="38"/>
  <c r="BE186" i="38"/>
  <c r="BI184" i="38"/>
  <c r="BH184" i="38"/>
  <c r="BG184" i="38"/>
  <c r="BF184" i="38"/>
  <c r="T184" i="38"/>
  <c r="R184" i="38"/>
  <c r="P184" i="38"/>
  <c r="BK184" i="38"/>
  <c r="J184" i="38"/>
  <c r="BE184" i="38"/>
  <c r="BI183" i="38"/>
  <c r="BH183" i="38"/>
  <c r="BG183" i="38"/>
  <c r="BF183" i="38"/>
  <c r="T183" i="38"/>
  <c r="R183" i="38"/>
  <c r="P183" i="38"/>
  <c r="BK183" i="38"/>
  <c r="J183" i="38"/>
  <c r="BE183" i="38"/>
  <c r="BI182" i="38"/>
  <c r="BH182" i="38"/>
  <c r="BG182" i="38"/>
  <c r="BF182" i="38"/>
  <c r="T182" i="38"/>
  <c r="R182" i="38"/>
  <c r="P182" i="38"/>
  <c r="BK182" i="38"/>
  <c r="J182" i="38"/>
  <c r="BE182" i="38"/>
  <c r="BI181" i="38"/>
  <c r="BH181" i="38"/>
  <c r="BG181" i="38"/>
  <c r="BF181" i="38"/>
  <c r="T181" i="38"/>
  <c r="R181" i="38"/>
  <c r="P181" i="38"/>
  <c r="BK181" i="38"/>
  <c r="J181" i="38"/>
  <c r="BE181" i="38"/>
  <c r="BI178" i="38"/>
  <c r="BH178" i="38"/>
  <c r="BG178" i="38"/>
  <c r="BF178" i="38"/>
  <c r="T178" i="38"/>
  <c r="R178" i="38"/>
  <c r="P178" i="38"/>
  <c r="BK178" i="38"/>
  <c r="J178" i="38"/>
  <c r="BE178" i="38"/>
  <c r="BI176" i="38"/>
  <c r="BH176" i="38"/>
  <c r="BG176" i="38"/>
  <c r="BF176" i="38"/>
  <c r="T176" i="38"/>
  <c r="R176" i="38"/>
  <c r="P176" i="38"/>
  <c r="BK176" i="38"/>
  <c r="J176" i="38"/>
  <c r="BE176" i="38"/>
  <c r="BI173" i="38"/>
  <c r="BH173" i="38"/>
  <c r="BG173" i="38"/>
  <c r="BF173" i="38"/>
  <c r="T173" i="38"/>
  <c r="R173" i="38"/>
  <c r="P173" i="38"/>
  <c r="BK173" i="38"/>
  <c r="J173" i="38"/>
  <c r="BE173" i="38"/>
  <c r="BI170" i="38"/>
  <c r="BH170" i="38"/>
  <c r="BG170" i="38"/>
  <c r="BF170" i="38"/>
  <c r="T170" i="38"/>
  <c r="R170" i="38"/>
  <c r="P170" i="38"/>
  <c r="BK170" i="38"/>
  <c r="J170" i="38"/>
  <c r="BE170" i="38"/>
  <c r="BI168" i="38"/>
  <c r="BH168" i="38"/>
  <c r="BG168" i="38"/>
  <c r="BF168" i="38"/>
  <c r="T168" i="38"/>
  <c r="R168" i="38"/>
  <c r="P168" i="38"/>
  <c r="BK168" i="38"/>
  <c r="J168" i="38"/>
  <c r="BE168" i="38"/>
  <c r="BI167" i="38"/>
  <c r="BH167" i="38"/>
  <c r="BG167" i="38"/>
  <c r="BF167" i="38"/>
  <c r="T167" i="38"/>
  <c r="T166" i="38"/>
  <c r="R167" i="38"/>
  <c r="R166" i="38"/>
  <c r="P167" i="38"/>
  <c r="P166" i="38"/>
  <c r="BK167" i="38"/>
  <c r="BK166" i="38"/>
  <c r="J166" i="38" s="1"/>
  <c r="J71" i="38" s="1"/>
  <c r="J167" i="38"/>
  <c r="BE167" i="38" s="1"/>
  <c r="BI165" i="38"/>
  <c r="BH165" i="38"/>
  <c r="BG165" i="38"/>
  <c r="BF165" i="38"/>
  <c r="T165" i="38"/>
  <c r="R165" i="38"/>
  <c r="P165" i="38"/>
  <c r="BK165" i="38"/>
  <c r="J165" i="38"/>
  <c r="BE165" i="38" s="1"/>
  <c r="BI164" i="38"/>
  <c r="BH164" i="38"/>
  <c r="BG164" i="38"/>
  <c r="BF164" i="38"/>
  <c r="T164" i="38"/>
  <c r="R164" i="38"/>
  <c r="P164" i="38"/>
  <c r="BK164" i="38"/>
  <c r="J164" i="38"/>
  <c r="BE164" i="38" s="1"/>
  <c r="BI163" i="38"/>
  <c r="BH163" i="38"/>
  <c r="BG163" i="38"/>
  <c r="BF163" i="38"/>
  <c r="T163" i="38"/>
  <c r="R163" i="38"/>
  <c r="P163" i="38"/>
  <c r="BK163" i="38"/>
  <c r="J163" i="38"/>
  <c r="BE163" i="38" s="1"/>
  <c r="BI161" i="38"/>
  <c r="BH161" i="38"/>
  <c r="BG161" i="38"/>
  <c r="BF161" i="38"/>
  <c r="T161" i="38"/>
  <c r="T160" i="38" s="1"/>
  <c r="R161" i="38"/>
  <c r="R160" i="38" s="1"/>
  <c r="P161" i="38"/>
  <c r="P160" i="38" s="1"/>
  <c r="BK161" i="38"/>
  <c r="BK160" i="38" s="1"/>
  <c r="J160" i="38" s="1"/>
  <c r="J70" i="38" s="1"/>
  <c r="J161" i="38"/>
  <c r="BE161" i="38" s="1"/>
  <c r="BI158" i="38"/>
  <c r="BH158" i="38"/>
  <c r="BG158" i="38"/>
  <c r="BF158" i="38"/>
  <c r="T158" i="38"/>
  <c r="T157" i="38"/>
  <c r="R158" i="38"/>
  <c r="R157" i="38"/>
  <c r="P158" i="38"/>
  <c r="P157" i="38"/>
  <c r="BK158" i="38"/>
  <c r="BK157" i="38"/>
  <c r="J157" i="38" s="1"/>
  <c r="J69" i="38" s="1"/>
  <c r="J158" i="38"/>
  <c r="BE158" i="38"/>
  <c r="BI155" i="38"/>
  <c r="BH155" i="38"/>
  <c r="BG155" i="38"/>
  <c r="BF155" i="38"/>
  <c r="T155" i="38"/>
  <c r="R155" i="38"/>
  <c r="P155" i="38"/>
  <c r="BK155" i="38"/>
  <c r="J155" i="38"/>
  <c r="BE155" i="38"/>
  <c r="BI153" i="38"/>
  <c r="BH153" i="38"/>
  <c r="BG153" i="38"/>
  <c r="BF153" i="38"/>
  <c r="T153" i="38"/>
  <c r="R153" i="38"/>
  <c r="P153" i="38"/>
  <c r="BK153" i="38"/>
  <c r="J153" i="38"/>
  <c r="BE153" i="38"/>
  <c r="BI151" i="38"/>
  <c r="BH151" i="38"/>
  <c r="BG151" i="38"/>
  <c r="BF151" i="38"/>
  <c r="T151" i="38"/>
  <c r="R151" i="38"/>
  <c r="P151" i="38"/>
  <c r="BK151" i="38"/>
  <c r="J151" i="38"/>
  <c r="BE151" i="38"/>
  <c r="BI150" i="38"/>
  <c r="BH150" i="38"/>
  <c r="BG150" i="38"/>
  <c r="BF150" i="38"/>
  <c r="T150" i="38"/>
  <c r="R150" i="38"/>
  <c r="P150" i="38"/>
  <c r="BK150" i="38"/>
  <c r="J150" i="38"/>
  <c r="BE150" i="38"/>
  <c r="BI147" i="38"/>
  <c r="BH147" i="38"/>
  <c r="BG147" i="38"/>
  <c r="BF147" i="38"/>
  <c r="T147" i="38"/>
  <c r="R147" i="38"/>
  <c r="P147" i="38"/>
  <c r="BK147" i="38"/>
  <c r="J147" i="38"/>
  <c r="BE147" i="38"/>
  <c r="BI145" i="38"/>
  <c r="BH145" i="38"/>
  <c r="BG145" i="38"/>
  <c r="BF145" i="38"/>
  <c r="T145" i="38"/>
  <c r="T144" i="38"/>
  <c r="R145" i="38"/>
  <c r="R144" i="38"/>
  <c r="P145" i="38"/>
  <c r="P144" i="38"/>
  <c r="BK145" i="38"/>
  <c r="BK144" i="38"/>
  <c r="J144" i="38" s="1"/>
  <c r="J68" i="38" s="1"/>
  <c r="J145" i="38"/>
  <c r="BE145" i="38" s="1"/>
  <c r="BI143" i="38"/>
  <c r="BH143" i="38"/>
  <c r="BG143" i="38"/>
  <c r="BF143" i="38"/>
  <c r="T143" i="38"/>
  <c r="R143" i="38"/>
  <c r="P143" i="38"/>
  <c r="BK143" i="38"/>
  <c r="J143" i="38"/>
  <c r="BE143" i="38" s="1"/>
  <c r="BI141" i="38"/>
  <c r="BH141" i="38"/>
  <c r="BG141" i="38"/>
  <c r="BF141" i="38"/>
  <c r="T141" i="38"/>
  <c r="R141" i="38"/>
  <c r="P141" i="38"/>
  <c r="BK141" i="38"/>
  <c r="J141" i="38"/>
  <c r="BE141" i="38" s="1"/>
  <c r="BI139" i="38"/>
  <c r="BH139" i="38"/>
  <c r="BG139" i="38"/>
  <c r="BF139" i="38"/>
  <c r="T139" i="38"/>
  <c r="T138" i="38" s="1"/>
  <c r="R139" i="38"/>
  <c r="R138" i="38" s="1"/>
  <c r="P139" i="38"/>
  <c r="P138" i="38" s="1"/>
  <c r="BK139" i="38"/>
  <c r="BK138" i="38" s="1"/>
  <c r="J138" i="38" s="1"/>
  <c r="J67" i="38" s="1"/>
  <c r="J139" i="38"/>
  <c r="BE139" i="38" s="1"/>
  <c r="BI136" i="38"/>
  <c r="BH136" i="38"/>
  <c r="BG136" i="38"/>
  <c r="BF136" i="38"/>
  <c r="T136" i="38"/>
  <c r="R136" i="38"/>
  <c r="P136" i="38"/>
  <c r="BK136" i="38"/>
  <c r="J136" i="38"/>
  <c r="BE136" i="38"/>
  <c r="BI134" i="38"/>
  <c r="BH134" i="38"/>
  <c r="BG134" i="38"/>
  <c r="BF134" i="38"/>
  <c r="T134" i="38"/>
  <c r="R134" i="38"/>
  <c r="P134" i="38"/>
  <c r="BK134" i="38"/>
  <c r="J134" i="38"/>
  <c r="BE134" i="38"/>
  <c r="BI132" i="38"/>
  <c r="BH132" i="38"/>
  <c r="BG132" i="38"/>
  <c r="BF132" i="38"/>
  <c r="T132" i="38"/>
  <c r="R132" i="38"/>
  <c r="P132" i="38"/>
  <c r="BK132" i="38"/>
  <c r="J132" i="38"/>
  <c r="BE132" i="38"/>
  <c r="BI131" i="38"/>
  <c r="BH131" i="38"/>
  <c r="BG131" i="38"/>
  <c r="BF131" i="38"/>
  <c r="T131" i="38"/>
  <c r="R131" i="38"/>
  <c r="P131" i="38"/>
  <c r="BK131" i="38"/>
  <c r="J131" i="38"/>
  <c r="BE131" i="38"/>
  <c r="BI130" i="38"/>
  <c r="BH130" i="38"/>
  <c r="BG130" i="38"/>
  <c r="BF130" i="38"/>
  <c r="T130" i="38"/>
  <c r="R130" i="38"/>
  <c r="P130" i="38"/>
  <c r="BK130" i="38"/>
  <c r="J130" i="38"/>
  <c r="BE130" i="38"/>
  <c r="BI128" i="38"/>
  <c r="BH128" i="38"/>
  <c r="BG128" i="38"/>
  <c r="BF128" i="38"/>
  <c r="T128" i="38"/>
  <c r="R128" i="38"/>
  <c r="P128" i="38"/>
  <c r="BK128" i="38"/>
  <c r="J128" i="38"/>
  <c r="BE128" i="38"/>
  <c r="BI126" i="38"/>
  <c r="BH126" i="38"/>
  <c r="BG126" i="38"/>
  <c r="BF126" i="38"/>
  <c r="T126" i="38"/>
  <c r="R126" i="38"/>
  <c r="P126" i="38"/>
  <c r="BK126" i="38"/>
  <c r="J126" i="38"/>
  <c r="BE126" i="38"/>
  <c r="BI123" i="38"/>
  <c r="BH123" i="38"/>
  <c r="BG123" i="38"/>
  <c r="BF123" i="38"/>
  <c r="T123" i="38"/>
  <c r="R123" i="38"/>
  <c r="P123" i="38"/>
  <c r="BK123" i="38"/>
  <c r="J123" i="38"/>
  <c r="BE123" i="38"/>
  <c r="BI121" i="38"/>
  <c r="BH121" i="38"/>
  <c r="BG121" i="38"/>
  <c r="BF121" i="38"/>
  <c r="T121" i="38"/>
  <c r="R121" i="38"/>
  <c r="P121" i="38"/>
  <c r="BK121" i="38"/>
  <c r="J121" i="38"/>
  <c r="BE121" i="38"/>
  <c r="BI120" i="38"/>
  <c r="BH120" i="38"/>
  <c r="BG120" i="38"/>
  <c r="BF120" i="38"/>
  <c r="T120" i="38"/>
  <c r="R120" i="38"/>
  <c r="P120" i="38"/>
  <c r="BK120" i="38"/>
  <c r="J120" i="38"/>
  <c r="BE120" i="38"/>
  <c r="BI119" i="38"/>
  <c r="BH119" i="38"/>
  <c r="BG119" i="38"/>
  <c r="BF119" i="38"/>
  <c r="T119" i="38"/>
  <c r="R119" i="38"/>
  <c r="P119" i="38"/>
  <c r="BK119" i="38"/>
  <c r="J119" i="38"/>
  <c r="BE119" i="38"/>
  <c r="BI116" i="38"/>
  <c r="BH116" i="38"/>
  <c r="BG116" i="38"/>
  <c r="BF116" i="38"/>
  <c r="T116" i="38"/>
  <c r="R116" i="38"/>
  <c r="P116" i="38"/>
  <c r="BK116" i="38"/>
  <c r="J116" i="38"/>
  <c r="BE116" i="38"/>
  <c r="BI113" i="38"/>
  <c r="BH113" i="38"/>
  <c r="BG113" i="38"/>
  <c r="BF113" i="38"/>
  <c r="T113" i="38"/>
  <c r="R113" i="38"/>
  <c r="P113" i="38"/>
  <c r="BK113" i="38"/>
  <c r="J113" i="38"/>
  <c r="BE113" i="38"/>
  <c r="BI111" i="38"/>
  <c r="BH111" i="38"/>
  <c r="BG111" i="38"/>
  <c r="BF111" i="38"/>
  <c r="T111" i="38"/>
  <c r="R111" i="38"/>
  <c r="P111" i="38"/>
  <c r="BK111" i="38"/>
  <c r="J111" i="38"/>
  <c r="BE111" i="38"/>
  <c r="BI109" i="38"/>
  <c r="BH109" i="38"/>
  <c r="BG109" i="38"/>
  <c r="BF109" i="38"/>
  <c r="T109" i="38"/>
  <c r="R109" i="38"/>
  <c r="P109" i="38"/>
  <c r="BK109" i="38"/>
  <c r="J109" i="38"/>
  <c r="BE109" i="38"/>
  <c r="BI107" i="38"/>
  <c r="BH107" i="38"/>
  <c r="BG107" i="38"/>
  <c r="BF107" i="38"/>
  <c r="T107" i="38"/>
  <c r="R107" i="38"/>
  <c r="P107" i="38"/>
  <c r="BK107" i="38"/>
  <c r="J107" i="38"/>
  <c r="BE107" i="38"/>
  <c r="BI106" i="38"/>
  <c r="BH106" i="38"/>
  <c r="BG106" i="38"/>
  <c r="BF106" i="38"/>
  <c r="T106" i="38"/>
  <c r="R106" i="38"/>
  <c r="P106" i="38"/>
  <c r="BK106" i="38"/>
  <c r="J106" i="38"/>
  <c r="BE106" i="38"/>
  <c r="BI105" i="38"/>
  <c r="BH105" i="38"/>
  <c r="BG105" i="38"/>
  <c r="BF105" i="38"/>
  <c r="T105" i="38"/>
  <c r="R105" i="38"/>
  <c r="P105" i="38"/>
  <c r="BK105" i="38"/>
  <c r="J105" i="38"/>
  <c r="BE105" i="38"/>
  <c r="BI104" i="38"/>
  <c r="BH104" i="38"/>
  <c r="BG104" i="38"/>
  <c r="BF104" i="38"/>
  <c r="T104" i="38"/>
  <c r="R104" i="38"/>
  <c r="P104" i="38"/>
  <c r="BK104" i="38"/>
  <c r="J104" i="38"/>
  <c r="BE104" i="38"/>
  <c r="BI102" i="38"/>
  <c r="F38" i="38"/>
  <c r="BD103" i="1" s="1"/>
  <c r="BH102" i="38"/>
  <c r="F37" i="38" s="1"/>
  <c r="BC103" i="1" s="1"/>
  <c r="BG102" i="38"/>
  <c r="F36" i="38" s="1"/>
  <c r="BB103" i="1" s="1"/>
  <c r="BF102" i="38"/>
  <c r="J35" i="38" s="1"/>
  <c r="AW103" i="1" s="1"/>
  <c r="T102" i="38"/>
  <c r="T101" i="38" s="1"/>
  <c r="R102" i="38"/>
  <c r="R101" i="38"/>
  <c r="P102" i="38"/>
  <c r="P101" i="38" s="1"/>
  <c r="P100" i="38" s="1"/>
  <c r="P99" i="38" s="1"/>
  <c r="AU103" i="1" s="1"/>
  <c r="BK102" i="38"/>
  <c r="J102" i="38"/>
  <c r="BE102" i="38" s="1"/>
  <c r="J95" i="38"/>
  <c r="F95" i="38"/>
  <c r="F93" i="38"/>
  <c r="E91" i="38"/>
  <c r="J59" i="38"/>
  <c r="F59" i="38"/>
  <c r="F57" i="38"/>
  <c r="E55" i="38"/>
  <c r="J22" i="38"/>
  <c r="E22" i="38"/>
  <c r="F60" i="38" s="1"/>
  <c r="F96" i="38"/>
  <c r="J21" i="38"/>
  <c r="J16" i="38"/>
  <c r="J57" i="38" s="1"/>
  <c r="E7" i="38"/>
  <c r="E85" i="38" s="1"/>
  <c r="AY101" i="1"/>
  <c r="AX101" i="1"/>
  <c r="BI147" i="37"/>
  <c r="BH147" i="37"/>
  <c r="BG147" i="37"/>
  <c r="BF147" i="37"/>
  <c r="T147" i="37"/>
  <c r="R147" i="37"/>
  <c r="P147" i="37"/>
  <c r="BK147" i="37"/>
  <c r="J147" i="37"/>
  <c r="BE147" i="37" s="1"/>
  <c r="BI144" i="37"/>
  <c r="BH144" i="37"/>
  <c r="BG144" i="37"/>
  <c r="BF144" i="37"/>
  <c r="T144" i="37"/>
  <c r="R144" i="37"/>
  <c r="P144" i="37"/>
  <c r="BK144" i="37"/>
  <c r="J144" i="37"/>
  <c r="BE144" i="37" s="1"/>
  <c r="BI142" i="37"/>
  <c r="BH142" i="37"/>
  <c r="BG142" i="37"/>
  <c r="BF142" i="37"/>
  <c r="T142" i="37"/>
  <c r="R142" i="37"/>
  <c r="P142" i="37"/>
  <c r="BK142" i="37"/>
  <c r="J142" i="37"/>
  <c r="BE142" i="37" s="1"/>
  <c r="BI141" i="37"/>
  <c r="BH141" i="37"/>
  <c r="BG141" i="37"/>
  <c r="BF141" i="37"/>
  <c r="T141" i="37"/>
  <c r="R141" i="37"/>
  <c r="P141" i="37"/>
  <c r="BK141" i="37"/>
  <c r="J141" i="37"/>
  <c r="BE141" i="37" s="1"/>
  <c r="BI139" i="37"/>
  <c r="BH139" i="37"/>
  <c r="BG139" i="37"/>
  <c r="BF139" i="37"/>
  <c r="T139" i="37"/>
  <c r="R139" i="37"/>
  <c r="P139" i="37"/>
  <c r="BK139" i="37"/>
  <c r="J139" i="37"/>
  <c r="BE139" i="37" s="1"/>
  <c r="BI138" i="37"/>
  <c r="BH138" i="37"/>
  <c r="BG138" i="37"/>
  <c r="BF138" i="37"/>
  <c r="T138" i="37"/>
  <c r="R138" i="37"/>
  <c r="P138" i="37"/>
  <c r="BK138" i="37"/>
  <c r="J138" i="37"/>
  <c r="BE138" i="37"/>
  <c r="BI136" i="37"/>
  <c r="BH136" i="37"/>
  <c r="BG136" i="37"/>
  <c r="BF136" i="37"/>
  <c r="T136" i="37"/>
  <c r="T135" i="37" s="1"/>
  <c r="T134" i="37" s="1"/>
  <c r="R136" i="37"/>
  <c r="R135" i="37" s="1"/>
  <c r="R134" i="37" s="1"/>
  <c r="P136" i="37"/>
  <c r="P135" i="37"/>
  <c r="P134" i="37" s="1"/>
  <c r="BK136" i="37"/>
  <c r="BK135" i="37" s="1"/>
  <c r="J136" i="37"/>
  <c r="BE136" i="37" s="1"/>
  <c r="BI133" i="37"/>
  <c r="BH133" i="37"/>
  <c r="BG133" i="37"/>
  <c r="BF133" i="37"/>
  <c r="T133" i="37"/>
  <c r="T132" i="37" s="1"/>
  <c r="R133" i="37"/>
  <c r="R132" i="37" s="1"/>
  <c r="P133" i="37"/>
  <c r="P132" i="37" s="1"/>
  <c r="BK133" i="37"/>
  <c r="BK132" i="37" s="1"/>
  <c r="J132" i="37" s="1"/>
  <c r="J70" i="37" s="1"/>
  <c r="J133" i="37"/>
  <c r="BE133" i="37" s="1"/>
  <c r="BI130" i="37"/>
  <c r="BH130" i="37"/>
  <c r="BG130" i="37"/>
  <c r="BF130" i="37"/>
  <c r="T130" i="37"/>
  <c r="R130" i="37"/>
  <c r="P130" i="37"/>
  <c r="BK130" i="37"/>
  <c r="J130" i="37"/>
  <c r="BE130" i="37"/>
  <c r="BI128" i="37"/>
  <c r="BH128" i="37"/>
  <c r="BG128" i="37"/>
  <c r="BF128" i="37"/>
  <c r="T128" i="37"/>
  <c r="R128" i="37"/>
  <c r="P128" i="37"/>
  <c r="BK128" i="37"/>
  <c r="J128" i="37"/>
  <c r="BE128" i="37"/>
  <c r="BI126" i="37"/>
  <c r="BH126" i="37"/>
  <c r="BG126" i="37"/>
  <c r="BF126" i="37"/>
  <c r="T126" i="37"/>
  <c r="T125" i="37"/>
  <c r="R126" i="37"/>
  <c r="R125" i="37"/>
  <c r="P126" i="37"/>
  <c r="P125" i="37"/>
  <c r="BK126" i="37"/>
  <c r="BK125" i="37"/>
  <c r="J125" i="37" s="1"/>
  <c r="J69" i="37" s="1"/>
  <c r="J126" i="37"/>
  <c r="BE126" i="37" s="1"/>
  <c r="BI124" i="37"/>
  <c r="BH124" i="37"/>
  <c r="BG124" i="37"/>
  <c r="BF124" i="37"/>
  <c r="T124" i="37"/>
  <c r="R124" i="37"/>
  <c r="P124" i="37"/>
  <c r="BK124" i="37"/>
  <c r="J124" i="37"/>
  <c r="BE124" i="37"/>
  <c r="BI123" i="37"/>
  <c r="BH123" i="37"/>
  <c r="BG123" i="37"/>
  <c r="BF123" i="37"/>
  <c r="T123" i="37"/>
  <c r="R123" i="37"/>
  <c r="P123" i="37"/>
  <c r="BK123" i="37"/>
  <c r="J123" i="37"/>
  <c r="BE123" i="37" s="1"/>
  <c r="BI120" i="37"/>
  <c r="BH120" i="37"/>
  <c r="BG120" i="37"/>
  <c r="BF120" i="37"/>
  <c r="T120" i="37"/>
  <c r="R120" i="37"/>
  <c r="P120" i="37"/>
  <c r="BK120" i="37"/>
  <c r="J120" i="37"/>
  <c r="BE120" i="37"/>
  <c r="BI118" i="37"/>
  <c r="BH118" i="37"/>
  <c r="BG118" i="37"/>
  <c r="BF118" i="37"/>
  <c r="T118" i="37"/>
  <c r="R118" i="37"/>
  <c r="P118" i="37"/>
  <c r="BK118" i="37"/>
  <c r="J118" i="37"/>
  <c r="BE118" i="37" s="1"/>
  <c r="BI117" i="37"/>
  <c r="BH117" i="37"/>
  <c r="BG117" i="37"/>
  <c r="BF117" i="37"/>
  <c r="T117" i="37"/>
  <c r="R117" i="37"/>
  <c r="P117" i="37"/>
  <c r="BK117" i="37"/>
  <c r="J117" i="37"/>
  <c r="BE117" i="37"/>
  <c r="BI115" i="37"/>
  <c r="BH115" i="37"/>
  <c r="BG115" i="37"/>
  <c r="BF115" i="37"/>
  <c r="T115" i="37"/>
  <c r="R115" i="37"/>
  <c r="P115" i="37"/>
  <c r="BK115" i="37"/>
  <c r="J115" i="37"/>
  <c r="BE115" i="37" s="1"/>
  <c r="BI113" i="37"/>
  <c r="BH113" i="37"/>
  <c r="BG113" i="37"/>
  <c r="BF113" i="37"/>
  <c r="T113" i="37"/>
  <c r="T112" i="37"/>
  <c r="R113" i="37"/>
  <c r="R112" i="37" s="1"/>
  <c r="P113" i="37"/>
  <c r="P112" i="37"/>
  <c r="BK113" i="37"/>
  <c r="BK112" i="37" s="1"/>
  <c r="J112" i="37" s="1"/>
  <c r="J68" i="37" s="1"/>
  <c r="J113" i="37"/>
  <c r="BE113" i="37" s="1"/>
  <c r="BI111" i="37"/>
  <c r="BH111" i="37"/>
  <c r="BG111" i="37"/>
  <c r="BF111" i="37"/>
  <c r="T111" i="37"/>
  <c r="R111" i="37"/>
  <c r="P111" i="37"/>
  <c r="BK111" i="37"/>
  <c r="J111" i="37"/>
  <c r="BE111" i="37"/>
  <c r="BI109" i="37"/>
  <c r="BH109" i="37"/>
  <c r="BG109" i="37"/>
  <c r="BF109" i="37"/>
  <c r="T109" i="37"/>
  <c r="R109" i="37"/>
  <c r="P109" i="37"/>
  <c r="BK109" i="37"/>
  <c r="J109" i="37"/>
  <c r="BE109" i="37"/>
  <c r="BI107" i="37"/>
  <c r="BH107" i="37"/>
  <c r="BG107" i="37"/>
  <c r="BF107" i="37"/>
  <c r="T107" i="37"/>
  <c r="T106" i="37"/>
  <c r="R107" i="37"/>
  <c r="R106" i="37" s="1"/>
  <c r="P107" i="37"/>
  <c r="P106" i="37"/>
  <c r="BK107" i="37"/>
  <c r="BK106" i="37"/>
  <c r="J106" i="37" s="1"/>
  <c r="J67" i="37" s="1"/>
  <c r="J107" i="37"/>
  <c r="BE107" i="37" s="1"/>
  <c r="BI104" i="37"/>
  <c r="BH104" i="37"/>
  <c r="BG104" i="37"/>
  <c r="BF104" i="37"/>
  <c r="T104" i="37"/>
  <c r="R104" i="37"/>
  <c r="P104" i="37"/>
  <c r="BK104" i="37"/>
  <c r="J104" i="37"/>
  <c r="BE104" i="37"/>
  <c r="BI102" i="37"/>
  <c r="BH102" i="37"/>
  <c r="BG102" i="37"/>
  <c r="BF102" i="37"/>
  <c r="T102" i="37"/>
  <c r="R102" i="37"/>
  <c r="P102" i="37"/>
  <c r="BK102" i="37"/>
  <c r="J102" i="37"/>
  <c r="BE102" i="37"/>
  <c r="BI101" i="37"/>
  <c r="BH101" i="37"/>
  <c r="BG101" i="37"/>
  <c r="BF101" i="37"/>
  <c r="T101" i="37"/>
  <c r="R101" i="37"/>
  <c r="P101" i="37"/>
  <c r="BK101" i="37"/>
  <c r="J101" i="37"/>
  <c r="BE101" i="37"/>
  <c r="BI99" i="37"/>
  <c r="F38" i="37"/>
  <c r="BD101" i="1" s="1"/>
  <c r="BH99" i="37"/>
  <c r="F37" i="37" s="1"/>
  <c r="BC101" i="1" s="1"/>
  <c r="BG99" i="37"/>
  <c r="F36" i="37" s="1"/>
  <c r="BB101" i="1" s="1"/>
  <c r="BF99" i="37"/>
  <c r="F35" i="37" s="1"/>
  <c r="BA101" i="1" s="1"/>
  <c r="T99" i="37"/>
  <c r="T98" i="37" s="1"/>
  <c r="R99" i="37"/>
  <c r="R98" i="37"/>
  <c r="P99" i="37"/>
  <c r="P98" i="37" s="1"/>
  <c r="P97" i="37" s="1"/>
  <c r="P96" i="37" s="1"/>
  <c r="AU101" i="1" s="1"/>
  <c r="BK99" i="37"/>
  <c r="BK98" i="37" s="1"/>
  <c r="J99" i="37"/>
  <c r="BE99" i="37" s="1"/>
  <c r="J92" i="37"/>
  <c r="F92" i="37"/>
  <c r="F90" i="37"/>
  <c r="E88" i="37"/>
  <c r="J59" i="37"/>
  <c r="F59" i="37"/>
  <c r="F57" i="37"/>
  <c r="E55" i="37"/>
  <c r="J22" i="37"/>
  <c r="E22" i="37"/>
  <c r="F93" i="37" s="1"/>
  <c r="J21" i="37"/>
  <c r="J16" i="37"/>
  <c r="J90" i="37" s="1"/>
  <c r="E7" i="37"/>
  <c r="E49" i="37" s="1"/>
  <c r="E82" i="37"/>
  <c r="AY100" i="1"/>
  <c r="AX100" i="1"/>
  <c r="BI131" i="36"/>
  <c r="BH131" i="36"/>
  <c r="BG131" i="36"/>
  <c r="BF131" i="36"/>
  <c r="T131" i="36"/>
  <c r="T130" i="36" s="1"/>
  <c r="R131" i="36"/>
  <c r="R130" i="36" s="1"/>
  <c r="P131" i="36"/>
  <c r="P130" i="36" s="1"/>
  <c r="BK131" i="36"/>
  <c r="BK130" i="36" s="1"/>
  <c r="J130" i="36" s="1"/>
  <c r="J69" i="36" s="1"/>
  <c r="J131" i="36"/>
  <c r="BE131" i="36"/>
  <c r="BI127" i="36"/>
  <c r="BH127" i="36"/>
  <c r="BG127" i="36"/>
  <c r="BF127" i="36"/>
  <c r="T127" i="36"/>
  <c r="R127" i="36"/>
  <c r="P127" i="36"/>
  <c r="BK127" i="36"/>
  <c r="J127" i="36"/>
  <c r="BE127" i="36" s="1"/>
  <c r="BI124" i="36"/>
  <c r="BH124" i="36"/>
  <c r="BG124" i="36"/>
  <c r="BF124" i="36"/>
  <c r="T124" i="36"/>
  <c r="R124" i="36"/>
  <c r="P124" i="36"/>
  <c r="BK124" i="36"/>
  <c r="J124" i="36"/>
  <c r="BE124" i="36" s="1"/>
  <c r="BI121" i="36"/>
  <c r="BH121" i="36"/>
  <c r="BG121" i="36"/>
  <c r="BF121" i="36"/>
  <c r="T121" i="36"/>
  <c r="R121" i="36"/>
  <c r="R120" i="36" s="1"/>
  <c r="P121" i="36"/>
  <c r="P120" i="36" s="1"/>
  <c r="BK121" i="36"/>
  <c r="BK120" i="36" s="1"/>
  <c r="J120" i="36" s="1"/>
  <c r="J68" i="36" s="1"/>
  <c r="J121" i="36"/>
  <c r="BE121" i="36"/>
  <c r="BI119" i="36"/>
  <c r="BH119" i="36"/>
  <c r="BG119" i="36"/>
  <c r="BF119" i="36"/>
  <c r="T119" i="36"/>
  <c r="R119" i="36"/>
  <c r="P119" i="36"/>
  <c r="BK119" i="36"/>
  <c r="J119" i="36"/>
  <c r="BE119" i="36" s="1"/>
  <c r="BI117" i="36"/>
  <c r="BH117" i="36"/>
  <c r="BG117" i="36"/>
  <c r="BF117" i="36"/>
  <c r="T117" i="36"/>
  <c r="R117" i="36"/>
  <c r="P117" i="36"/>
  <c r="BK117" i="36"/>
  <c r="J117" i="36"/>
  <c r="BE117" i="36" s="1"/>
  <c r="BI114" i="36"/>
  <c r="BH114" i="36"/>
  <c r="BG114" i="36"/>
  <c r="BF114" i="36"/>
  <c r="T114" i="36"/>
  <c r="R114" i="36"/>
  <c r="P114" i="36"/>
  <c r="BK114" i="36"/>
  <c r="J114" i="36"/>
  <c r="BE114" i="36" s="1"/>
  <c r="BI111" i="36"/>
  <c r="BH111" i="36"/>
  <c r="BG111" i="36"/>
  <c r="BF111" i="36"/>
  <c r="T111" i="36"/>
  <c r="R111" i="36"/>
  <c r="P111" i="36"/>
  <c r="BK111" i="36"/>
  <c r="J111" i="36"/>
  <c r="BE111" i="36" s="1"/>
  <c r="BI110" i="36"/>
  <c r="BH110" i="36"/>
  <c r="BG110" i="36"/>
  <c r="BF110" i="36"/>
  <c r="T110" i="36"/>
  <c r="R110" i="36"/>
  <c r="P110" i="36"/>
  <c r="BK110" i="36"/>
  <c r="J110" i="36"/>
  <c r="BE110" i="36"/>
  <c r="BI107" i="36"/>
  <c r="BH107" i="36"/>
  <c r="BG107" i="36"/>
  <c r="BF107" i="36"/>
  <c r="T107" i="36"/>
  <c r="R107" i="36"/>
  <c r="P107" i="36"/>
  <c r="BK107" i="36"/>
  <c r="J107" i="36"/>
  <c r="BE107" i="36"/>
  <c r="BI104" i="36"/>
  <c r="BH104" i="36"/>
  <c r="BG104" i="36"/>
  <c r="BF104" i="36"/>
  <c r="T104" i="36"/>
  <c r="T103" i="36" s="1"/>
  <c r="R104" i="36"/>
  <c r="R103" i="36" s="1"/>
  <c r="P104" i="36"/>
  <c r="P103" i="36" s="1"/>
  <c r="BK104" i="36"/>
  <c r="BK103" i="36"/>
  <c r="J103" i="36" s="1"/>
  <c r="J67" i="36" s="1"/>
  <c r="J104" i="36"/>
  <c r="BE104" i="36"/>
  <c r="BI102" i="36"/>
  <c r="BH102" i="36"/>
  <c r="BG102" i="36"/>
  <c r="BF102" i="36"/>
  <c r="T102" i="36"/>
  <c r="R102" i="36"/>
  <c r="P102" i="36"/>
  <c r="BK102" i="36"/>
  <c r="J102" i="36"/>
  <c r="BE102" i="36"/>
  <c r="BI99" i="36"/>
  <c r="BH99" i="36"/>
  <c r="BG99" i="36"/>
  <c r="BF99" i="36"/>
  <c r="T99" i="36"/>
  <c r="R99" i="36"/>
  <c r="P99" i="36"/>
  <c r="BK99" i="36"/>
  <c r="J99" i="36"/>
  <c r="BE99" i="36"/>
  <c r="BI96" i="36"/>
  <c r="F38" i="36"/>
  <c r="BD100" i="1" s="1"/>
  <c r="BH96" i="36"/>
  <c r="BG96" i="36"/>
  <c r="F36" i="36" s="1"/>
  <c r="BB100" i="1" s="1"/>
  <c r="BF96" i="36"/>
  <c r="F35" i="36" s="1"/>
  <c r="BA100" i="1" s="1"/>
  <c r="T96" i="36"/>
  <c r="T95" i="36"/>
  <c r="R96" i="36"/>
  <c r="R95" i="36"/>
  <c r="P96" i="36"/>
  <c r="P95" i="36"/>
  <c r="BK96" i="36"/>
  <c r="J96" i="36"/>
  <c r="BE96" i="36" s="1"/>
  <c r="J89" i="36"/>
  <c r="F89" i="36"/>
  <c r="F87" i="36"/>
  <c r="E85" i="36"/>
  <c r="J59" i="36"/>
  <c r="F59" i="36"/>
  <c r="F57" i="36"/>
  <c r="E55" i="36"/>
  <c r="J22" i="36"/>
  <c r="E22" i="36"/>
  <c r="F60" i="36" s="1"/>
  <c r="J21" i="36"/>
  <c r="J16" i="36"/>
  <c r="J57" i="36" s="1"/>
  <c r="E7" i="36"/>
  <c r="E49" i="36" s="1"/>
  <c r="AY99" i="1"/>
  <c r="AX99" i="1"/>
  <c r="BI153" i="35"/>
  <c r="BH153" i="35"/>
  <c r="BG153" i="35"/>
  <c r="BF153" i="35"/>
  <c r="T153" i="35"/>
  <c r="T152" i="35" s="1"/>
  <c r="R153" i="35"/>
  <c r="R152" i="35" s="1"/>
  <c r="P153" i="35"/>
  <c r="P152" i="35" s="1"/>
  <c r="BK153" i="35"/>
  <c r="BK152" i="35" s="1"/>
  <c r="J152" i="35" s="1"/>
  <c r="J73" i="35" s="1"/>
  <c r="J153" i="35"/>
  <c r="BE153" i="35"/>
  <c r="BI151" i="35"/>
  <c r="BH151" i="35"/>
  <c r="BG151" i="35"/>
  <c r="BF151" i="35"/>
  <c r="T151" i="35"/>
  <c r="R151" i="35"/>
  <c r="P151" i="35"/>
  <c r="BK151" i="35"/>
  <c r="J151" i="35"/>
  <c r="BE151" i="35" s="1"/>
  <c r="BI149" i="35"/>
  <c r="BH149" i="35"/>
  <c r="BG149" i="35"/>
  <c r="BF149" i="35"/>
  <c r="T149" i="35"/>
  <c r="R149" i="35"/>
  <c r="P149" i="35"/>
  <c r="BK149" i="35"/>
  <c r="J149" i="35"/>
  <c r="BE149" i="35"/>
  <c r="BI147" i="35"/>
  <c r="BH147" i="35"/>
  <c r="BG147" i="35"/>
  <c r="BF147" i="35"/>
  <c r="T147" i="35"/>
  <c r="T146" i="35"/>
  <c r="R147" i="35"/>
  <c r="R146" i="35" s="1"/>
  <c r="P147" i="35"/>
  <c r="P146" i="35" s="1"/>
  <c r="P145" i="35" s="1"/>
  <c r="BK147" i="35"/>
  <c r="BK146" i="35" s="1"/>
  <c r="J147" i="35"/>
  <c r="BE147" i="35"/>
  <c r="BI144" i="35"/>
  <c r="BH144" i="35"/>
  <c r="BG144" i="35"/>
  <c r="BF144" i="35"/>
  <c r="T144" i="35"/>
  <c r="T143" i="35" s="1"/>
  <c r="R144" i="35"/>
  <c r="R143" i="35" s="1"/>
  <c r="P144" i="35"/>
  <c r="P143" i="35" s="1"/>
  <c r="BK144" i="35"/>
  <c r="BK143" i="35" s="1"/>
  <c r="J143" i="35" s="1"/>
  <c r="J70" i="35" s="1"/>
  <c r="J144" i="35"/>
  <c r="BE144" i="35" s="1"/>
  <c r="BI142" i="35"/>
  <c r="BH142" i="35"/>
  <c r="BG142" i="35"/>
  <c r="BF142" i="35"/>
  <c r="T142" i="35"/>
  <c r="R142" i="35"/>
  <c r="P142" i="35"/>
  <c r="BK142" i="35"/>
  <c r="J142" i="35"/>
  <c r="BE142" i="35"/>
  <c r="BI140" i="35"/>
  <c r="BH140" i="35"/>
  <c r="BG140" i="35"/>
  <c r="BF140" i="35"/>
  <c r="T140" i="35"/>
  <c r="R140" i="35"/>
  <c r="P140" i="35"/>
  <c r="BK140" i="35"/>
  <c r="J140" i="35"/>
  <c r="BE140" i="35"/>
  <c r="BI138" i="35"/>
  <c r="BH138" i="35"/>
  <c r="BG138" i="35"/>
  <c r="BF138" i="35"/>
  <c r="T138" i="35"/>
  <c r="R138" i="35"/>
  <c r="P138" i="35"/>
  <c r="BK138" i="35"/>
  <c r="J138" i="35"/>
  <c r="BE138" i="35"/>
  <c r="BI136" i="35"/>
  <c r="BH136" i="35"/>
  <c r="BG136" i="35"/>
  <c r="BF136" i="35"/>
  <c r="T136" i="35"/>
  <c r="R136" i="35"/>
  <c r="P136" i="35"/>
  <c r="BK136" i="35"/>
  <c r="J136" i="35"/>
  <c r="BE136" i="35"/>
  <c r="BI134" i="35"/>
  <c r="BH134" i="35"/>
  <c r="BG134" i="35"/>
  <c r="BF134" i="35"/>
  <c r="T134" i="35"/>
  <c r="R134" i="35"/>
  <c r="P134" i="35"/>
  <c r="BK134" i="35"/>
  <c r="J134" i="35"/>
  <c r="BE134" i="35"/>
  <c r="BI132" i="35"/>
  <c r="BH132" i="35"/>
  <c r="BG132" i="35"/>
  <c r="BF132" i="35"/>
  <c r="T132" i="35"/>
  <c r="T131" i="35"/>
  <c r="R132" i="35"/>
  <c r="R131" i="35"/>
  <c r="P132" i="35"/>
  <c r="P131" i="35"/>
  <c r="BK132" i="35"/>
  <c r="BK131" i="35"/>
  <c r="J131" i="35" s="1"/>
  <c r="J69" i="35" s="1"/>
  <c r="J132" i="35"/>
  <c r="BE132" i="35"/>
  <c r="BI129" i="35"/>
  <c r="BH129" i="35"/>
  <c r="BG129" i="35"/>
  <c r="BF129" i="35"/>
  <c r="T129" i="35"/>
  <c r="R129" i="35"/>
  <c r="P129" i="35"/>
  <c r="BK129" i="35"/>
  <c r="J129" i="35"/>
  <c r="BE129" i="35"/>
  <c r="BI127" i="35"/>
  <c r="BH127" i="35"/>
  <c r="BG127" i="35"/>
  <c r="BF127" i="35"/>
  <c r="T127" i="35"/>
  <c r="R127" i="35"/>
  <c r="P127" i="35"/>
  <c r="BK127" i="35"/>
  <c r="J127" i="35"/>
  <c r="BE127" i="35"/>
  <c r="BI126" i="35"/>
  <c r="BH126" i="35"/>
  <c r="BG126" i="35"/>
  <c r="BF126" i="35"/>
  <c r="T126" i="35"/>
  <c r="R126" i="35"/>
  <c r="P126" i="35"/>
  <c r="BK126" i="35"/>
  <c r="J126" i="35"/>
  <c r="BE126" i="35"/>
  <c r="BI124" i="35"/>
  <c r="BH124" i="35"/>
  <c r="BG124" i="35"/>
  <c r="BF124" i="35"/>
  <c r="T124" i="35"/>
  <c r="R124" i="35"/>
  <c r="P124" i="35"/>
  <c r="BK124" i="35"/>
  <c r="J124" i="35"/>
  <c r="BE124" i="35"/>
  <c r="BI122" i="35"/>
  <c r="BH122" i="35"/>
  <c r="BG122" i="35"/>
  <c r="BF122" i="35"/>
  <c r="T122" i="35"/>
  <c r="R122" i="35"/>
  <c r="P122" i="35"/>
  <c r="BK122" i="35"/>
  <c r="J122" i="35"/>
  <c r="BE122" i="35"/>
  <c r="BI120" i="35"/>
  <c r="BH120" i="35"/>
  <c r="BG120" i="35"/>
  <c r="BF120" i="35"/>
  <c r="T120" i="35"/>
  <c r="R120" i="35"/>
  <c r="P120" i="35"/>
  <c r="BK120" i="35"/>
  <c r="J120" i="35"/>
  <c r="BE120" i="35"/>
  <c r="BI118" i="35"/>
  <c r="BH118" i="35"/>
  <c r="BG118" i="35"/>
  <c r="BF118" i="35"/>
  <c r="T118" i="35"/>
  <c r="R118" i="35"/>
  <c r="P118" i="35"/>
  <c r="BK118" i="35"/>
  <c r="J118" i="35"/>
  <c r="BE118" i="35"/>
  <c r="BI116" i="35"/>
  <c r="BH116" i="35"/>
  <c r="BG116" i="35"/>
  <c r="BF116" i="35"/>
  <c r="T116" i="35"/>
  <c r="T115" i="35"/>
  <c r="R116" i="35"/>
  <c r="R115" i="35"/>
  <c r="P116" i="35"/>
  <c r="P115" i="35"/>
  <c r="BK116" i="35"/>
  <c r="BK115" i="35"/>
  <c r="J115" i="35" s="1"/>
  <c r="J68" i="35" s="1"/>
  <c r="J116" i="35"/>
  <c r="BE116" i="35" s="1"/>
  <c r="BI114" i="35"/>
  <c r="BH114" i="35"/>
  <c r="BG114" i="35"/>
  <c r="BF114" i="35"/>
  <c r="T114" i="35"/>
  <c r="R114" i="35"/>
  <c r="P114" i="35"/>
  <c r="BK114" i="35"/>
  <c r="J114" i="35"/>
  <c r="BE114" i="35" s="1"/>
  <c r="BI112" i="35"/>
  <c r="BH112" i="35"/>
  <c r="BG112" i="35"/>
  <c r="BF112" i="35"/>
  <c r="T112" i="35"/>
  <c r="R112" i="35"/>
  <c r="P112" i="35"/>
  <c r="BK112" i="35"/>
  <c r="J112" i="35"/>
  <c r="BE112" i="35" s="1"/>
  <c r="BI110" i="35"/>
  <c r="BH110" i="35"/>
  <c r="BG110" i="35"/>
  <c r="BF110" i="35"/>
  <c r="T110" i="35"/>
  <c r="R110" i="35"/>
  <c r="P110" i="35"/>
  <c r="BK110" i="35"/>
  <c r="J110" i="35"/>
  <c r="BE110" i="35" s="1"/>
  <c r="BI108" i="35"/>
  <c r="BH108" i="35"/>
  <c r="BG108" i="35"/>
  <c r="BF108" i="35"/>
  <c r="T108" i="35"/>
  <c r="T107" i="35" s="1"/>
  <c r="R108" i="35"/>
  <c r="R107" i="35" s="1"/>
  <c r="P108" i="35"/>
  <c r="P107" i="35" s="1"/>
  <c r="BK108" i="35"/>
  <c r="BK107" i="35" s="1"/>
  <c r="J107" i="35" s="1"/>
  <c r="J67" i="35" s="1"/>
  <c r="J108" i="35"/>
  <c r="BE108" i="35" s="1"/>
  <c r="BI105" i="35"/>
  <c r="BH105" i="35"/>
  <c r="BG105" i="35"/>
  <c r="BF105" i="35"/>
  <c r="T105" i="35"/>
  <c r="R105" i="35"/>
  <c r="P105" i="35"/>
  <c r="BK105" i="35"/>
  <c r="J105" i="35"/>
  <c r="BE105" i="35"/>
  <c r="BI103" i="35"/>
  <c r="BH103" i="35"/>
  <c r="BG103" i="35"/>
  <c r="BF103" i="35"/>
  <c r="T103" i="35"/>
  <c r="R103" i="35"/>
  <c r="P103" i="35"/>
  <c r="BK103" i="35"/>
  <c r="J103" i="35"/>
  <c r="BE103" i="35"/>
  <c r="BI101" i="35"/>
  <c r="BH101" i="35"/>
  <c r="BG101" i="35"/>
  <c r="BF101" i="35"/>
  <c r="T101" i="35"/>
  <c r="R101" i="35"/>
  <c r="P101" i="35"/>
  <c r="BK101" i="35"/>
  <c r="J101" i="35"/>
  <c r="BE101" i="35"/>
  <c r="BI100" i="35"/>
  <c r="F38" i="35"/>
  <c r="BD99" i="1" s="1"/>
  <c r="BH100" i="35"/>
  <c r="F37" i="35" s="1"/>
  <c r="BC99" i="1" s="1"/>
  <c r="BG100" i="35"/>
  <c r="F36" i="35" s="1"/>
  <c r="BB99" i="1" s="1"/>
  <c r="BF100" i="35"/>
  <c r="F35" i="35" s="1"/>
  <c r="BA99" i="1" s="1"/>
  <c r="T100" i="35"/>
  <c r="T99" i="35" s="1"/>
  <c r="T98" i="35" s="1"/>
  <c r="R100" i="35"/>
  <c r="R99" i="35"/>
  <c r="P100" i="35"/>
  <c r="P99" i="35" s="1"/>
  <c r="BK100" i="35"/>
  <c r="J100" i="35"/>
  <c r="BE100" i="35" s="1"/>
  <c r="J93" i="35"/>
  <c r="F93" i="35"/>
  <c r="F91" i="35"/>
  <c r="E89" i="35"/>
  <c r="J59" i="35"/>
  <c r="F59" i="35"/>
  <c r="F57" i="35"/>
  <c r="E55" i="35"/>
  <c r="J22" i="35"/>
  <c r="E22" i="35"/>
  <c r="F94" i="35" s="1"/>
  <c r="J21" i="35"/>
  <c r="J16" i="35"/>
  <c r="J91" i="35" s="1"/>
  <c r="E7" i="35"/>
  <c r="E49" i="35" s="1"/>
  <c r="AY98" i="1"/>
  <c r="AX98" i="1"/>
  <c r="BI102" i="34"/>
  <c r="BH102" i="34"/>
  <c r="BG102" i="34"/>
  <c r="BF102" i="34"/>
  <c r="T102" i="34"/>
  <c r="T101" i="34" s="1"/>
  <c r="R102" i="34"/>
  <c r="R101" i="34" s="1"/>
  <c r="P102" i="34"/>
  <c r="P101" i="34" s="1"/>
  <c r="BK102" i="34"/>
  <c r="BK101" i="34" s="1"/>
  <c r="J101" i="34" s="1"/>
  <c r="J68" i="34" s="1"/>
  <c r="J102" i="34"/>
  <c r="BE102" i="34"/>
  <c r="BI100" i="34"/>
  <c r="BH100" i="34"/>
  <c r="BG100" i="34"/>
  <c r="BF100" i="34"/>
  <c r="T100" i="34"/>
  <c r="T97" i="34" s="1"/>
  <c r="R100" i="34"/>
  <c r="P100" i="34"/>
  <c r="BK100" i="34"/>
  <c r="J100" i="34"/>
  <c r="BE100" i="34" s="1"/>
  <c r="BI98" i="34"/>
  <c r="BH98" i="34"/>
  <c r="BG98" i="34"/>
  <c r="BF98" i="34"/>
  <c r="T98" i="34"/>
  <c r="R98" i="34"/>
  <c r="R97" i="34" s="1"/>
  <c r="P98" i="34"/>
  <c r="P97" i="34" s="1"/>
  <c r="BK98" i="34"/>
  <c r="BK97" i="34" s="1"/>
  <c r="J98" i="34"/>
  <c r="BE98" i="34"/>
  <c r="BI95" i="34"/>
  <c r="F38" i="34" s="1"/>
  <c r="BD98" i="1" s="1"/>
  <c r="BH95" i="34"/>
  <c r="F37" i="34" s="1"/>
  <c r="BC98" i="1" s="1"/>
  <c r="BG95" i="34"/>
  <c r="F36" i="34" s="1"/>
  <c r="BB98" i="1" s="1"/>
  <c r="BF95" i="34"/>
  <c r="J35" i="34" s="1"/>
  <c r="AW98" i="1" s="1"/>
  <c r="T95" i="34"/>
  <c r="T94" i="34" s="1"/>
  <c r="R95" i="34"/>
  <c r="R94" i="34" s="1"/>
  <c r="P95" i="34"/>
  <c r="P94" i="34" s="1"/>
  <c r="BK95" i="34"/>
  <c r="BK94" i="34"/>
  <c r="J94" i="34" s="1"/>
  <c r="J66" i="34" s="1"/>
  <c r="J95" i="34"/>
  <c r="BE95" i="34" s="1"/>
  <c r="J88" i="34"/>
  <c r="F88" i="34"/>
  <c r="F86" i="34"/>
  <c r="E84" i="34"/>
  <c r="J59" i="34"/>
  <c r="F59" i="34"/>
  <c r="F57" i="34"/>
  <c r="E55" i="34"/>
  <c r="J22" i="34"/>
  <c r="E22" i="34"/>
  <c r="F60" i="34" s="1"/>
  <c r="J21" i="34"/>
  <c r="J16" i="34"/>
  <c r="J57" i="34" s="1"/>
  <c r="E7" i="34"/>
  <c r="E78" i="34" s="1"/>
  <c r="AY97" i="1"/>
  <c r="AX97" i="1"/>
  <c r="BI100" i="33"/>
  <c r="BH100" i="33"/>
  <c r="BG100" i="33"/>
  <c r="BF100" i="33"/>
  <c r="T100" i="33"/>
  <c r="R100" i="33"/>
  <c r="P100" i="33"/>
  <c r="BK100" i="33"/>
  <c r="J100" i="33"/>
  <c r="BE100" i="33"/>
  <c r="BI97" i="33"/>
  <c r="BH97" i="33"/>
  <c r="BG97" i="33"/>
  <c r="BF97" i="33"/>
  <c r="T97" i="33"/>
  <c r="R97" i="33"/>
  <c r="P97" i="33"/>
  <c r="BK97" i="33"/>
  <c r="J97" i="33"/>
  <c r="BE97" i="33" s="1"/>
  <c r="BI95" i="33"/>
  <c r="BH95" i="33"/>
  <c r="BG95" i="33"/>
  <c r="BF95" i="33"/>
  <c r="T95" i="33"/>
  <c r="R95" i="33"/>
  <c r="P95" i="33"/>
  <c r="BK95" i="33"/>
  <c r="J95" i="33"/>
  <c r="BE95" i="33"/>
  <c r="BI93" i="33"/>
  <c r="F38" i="33" s="1"/>
  <c r="BD97" i="1" s="1"/>
  <c r="BH93" i="33"/>
  <c r="F37" i="33" s="1"/>
  <c r="BC97" i="1" s="1"/>
  <c r="BG93" i="33"/>
  <c r="F36" i="33"/>
  <c r="BB97" i="1" s="1"/>
  <c r="BF93" i="33"/>
  <c r="J35" i="33" s="1"/>
  <c r="AW97" i="1" s="1"/>
  <c r="T93" i="33"/>
  <c r="T92" i="33" s="1"/>
  <c r="T91" i="33" s="1"/>
  <c r="T90" i="33" s="1"/>
  <c r="R93" i="33"/>
  <c r="R92" i="33" s="1"/>
  <c r="R91" i="33" s="1"/>
  <c r="R90" i="33" s="1"/>
  <c r="P93" i="33"/>
  <c r="P92" i="33" s="1"/>
  <c r="P91" i="33" s="1"/>
  <c r="P90" i="33" s="1"/>
  <c r="AU97" i="1" s="1"/>
  <c r="BK93" i="33"/>
  <c r="BK92" i="33" s="1"/>
  <c r="J93" i="33"/>
  <c r="BE93" i="33" s="1"/>
  <c r="J86" i="33"/>
  <c r="F86" i="33"/>
  <c r="F84" i="33"/>
  <c r="E82" i="33"/>
  <c r="J59" i="33"/>
  <c r="F59" i="33"/>
  <c r="F57" i="33"/>
  <c r="E55" i="33"/>
  <c r="J22" i="33"/>
  <c r="E22" i="33"/>
  <c r="F87" i="33" s="1"/>
  <c r="J21" i="33"/>
  <c r="J16" i="33"/>
  <c r="J84" i="33" s="1"/>
  <c r="J57" i="33"/>
  <c r="E7" i="33"/>
  <c r="E49" i="33" s="1"/>
  <c r="AY96" i="1"/>
  <c r="AX96" i="1"/>
  <c r="BI212" i="32"/>
  <c r="BH212" i="32"/>
  <c r="BG212" i="32"/>
  <c r="BF212" i="32"/>
  <c r="T212" i="32"/>
  <c r="T211" i="32" s="1"/>
  <c r="T210" i="32" s="1"/>
  <c r="R212" i="32"/>
  <c r="R211" i="32" s="1"/>
  <c r="R210" i="32" s="1"/>
  <c r="P212" i="32"/>
  <c r="P211" i="32" s="1"/>
  <c r="P210" i="32" s="1"/>
  <c r="BK212" i="32"/>
  <c r="BK211" i="32" s="1"/>
  <c r="J212" i="32"/>
  <c r="BE212" i="32"/>
  <c r="BI209" i="32"/>
  <c r="BH209" i="32"/>
  <c r="BG209" i="32"/>
  <c r="BF209" i="32"/>
  <c r="T209" i="32"/>
  <c r="T208" i="32" s="1"/>
  <c r="R209" i="32"/>
  <c r="R208" i="32" s="1"/>
  <c r="P209" i="32"/>
  <c r="P208" i="32" s="1"/>
  <c r="BK209" i="32"/>
  <c r="BK208" i="32" s="1"/>
  <c r="J208" i="32" s="1"/>
  <c r="J73" i="32" s="1"/>
  <c r="J209" i="32"/>
  <c r="BE209" i="32" s="1"/>
  <c r="BI204" i="32"/>
  <c r="BH204" i="32"/>
  <c r="BG204" i="32"/>
  <c r="BF204" i="32"/>
  <c r="T204" i="32"/>
  <c r="T203" i="32" s="1"/>
  <c r="R204" i="32"/>
  <c r="R203" i="32" s="1"/>
  <c r="P204" i="32"/>
  <c r="P203" i="32"/>
  <c r="BK204" i="32"/>
  <c r="BK203" i="32" s="1"/>
  <c r="J203" i="32" s="1"/>
  <c r="J72" i="32" s="1"/>
  <c r="J204" i="32"/>
  <c r="BE204" i="32" s="1"/>
  <c r="BI201" i="32"/>
  <c r="BH201" i="32"/>
  <c r="BG201" i="32"/>
  <c r="BF201" i="32"/>
  <c r="T201" i="32"/>
  <c r="R201" i="32"/>
  <c r="P201" i="32"/>
  <c r="BK201" i="32"/>
  <c r="J201" i="32"/>
  <c r="BE201" i="32"/>
  <c r="BI199" i="32"/>
  <c r="BH199" i="32"/>
  <c r="BG199" i="32"/>
  <c r="BF199" i="32"/>
  <c r="T199" i="32"/>
  <c r="R199" i="32"/>
  <c r="P199" i="32"/>
  <c r="BK199" i="32"/>
  <c r="J199" i="32"/>
  <c r="BE199" i="32" s="1"/>
  <c r="BI197" i="32"/>
  <c r="BH197" i="32"/>
  <c r="BG197" i="32"/>
  <c r="BF197" i="32"/>
  <c r="T197" i="32"/>
  <c r="R197" i="32"/>
  <c r="P197" i="32"/>
  <c r="BK197" i="32"/>
  <c r="J197" i="32"/>
  <c r="BE197" i="32"/>
  <c r="BI196" i="32"/>
  <c r="BH196" i="32"/>
  <c r="BG196" i="32"/>
  <c r="BF196" i="32"/>
  <c r="T196" i="32"/>
  <c r="R196" i="32"/>
  <c r="P196" i="32"/>
  <c r="BK196" i="32"/>
  <c r="J196" i="32"/>
  <c r="BE196" i="32"/>
  <c r="BI194" i="32"/>
  <c r="BH194" i="32"/>
  <c r="BG194" i="32"/>
  <c r="BF194" i="32"/>
  <c r="T194" i="32"/>
  <c r="R194" i="32"/>
  <c r="P194" i="32"/>
  <c r="BK194" i="32"/>
  <c r="J194" i="32"/>
  <c r="BE194" i="32"/>
  <c r="BI192" i="32"/>
  <c r="BH192" i="32"/>
  <c r="BG192" i="32"/>
  <c r="BF192" i="32"/>
  <c r="T192" i="32"/>
  <c r="R192" i="32"/>
  <c r="P192" i="32"/>
  <c r="BK192" i="32"/>
  <c r="J192" i="32"/>
  <c r="BE192" i="32"/>
  <c r="BI190" i="32"/>
  <c r="BH190" i="32"/>
  <c r="BG190" i="32"/>
  <c r="BF190" i="32"/>
  <c r="T190" i="32"/>
  <c r="R190" i="32"/>
  <c r="P190" i="32"/>
  <c r="BK190" i="32"/>
  <c r="J190" i="32"/>
  <c r="BE190" i="32"/>
  <c r="BI187" i="32"/>
  <c r="BH187" i="32"/>
  <c r="BG187" i="32"/>
  <c r="BF187" i="32"/>
  <c r="T187" i="32"/>
  <c r="R187" i="32"/>
  <c r="P187" i="32"/>
  <c r="BK187" i="32"/>
  <c r="J187" i="32"/>
  <c r="BE187" i="32"/>
  <c r="BI185" i="32"/>
  <c r="BH185" i="32"/>
  <c r="BG185" i="32"/>
  <c r="BF185" i="32"/>
  <c r="T185" i="32"/>
  <c r="R185" i="32"/>
  <c r="P185" i="32"/>
  <c r="BK185" i="32"/>
  <c r="J185" i="32"/>
  <c r="BE185" i="32"/>
  <c r="BI183" i="32"/>
  <c r="BH183" i="32"/>
  <c r="BG183" i="32"/>
  <c r="BF183" i="32"/>
  <c r="T183" i="32"/>
  <c r="R183" i="32"/>
  <c r="P183" i="32"/>
  <c r="BK183" i="32"/>
  <c r="J183" i="32"/>
  <c r="BE183" i="32"/>
  <c r="BI180" i="32"/>
  <c r="BH180" i="32"/>
  <c r="BG180" i="32"/>
  <c r="BF180" i="32"/>
  <c r="T180" i="32"/>
  <c r="T179" i="32"/>
  <c r="R180" i="32"/>
  <c r="R179" i="32"/>
  <c r="P180" i="32"/>
  <c r="P179" i="32"/>
  <c r="BK180" i="32"/>
  <c r="BK179" i="32"/>
  <c r="J179" i="32" s="1"/>
  <c r="J71" i="32" s="1"/>
  <c r="J180" i="32"/>
  <c r="BE180" i="32" s="1"/>
  <c r="BI177" i="32"/>
  <c r="BH177" i="32"/>
  <c r="BG177" i="32"/>
  <c r="BF177" i="32"/>
  <c r="T177" i="32"/>
  <c r="R177" i="32"/>
  <c r="P177" i="32"/>
  <c r="BK177" i="32"/>
  <c r="J177" i="32"/>
  <c r="BE177" i="32" s="1"/>
  <c r="BI175" i="32"/>
  <c r="BH175" i="32"/>
  <c r="BG175" i="32"/>
  <c r="BF175" i="32"/>
  <c r="T175" i="32"/>
  <c r="T174" i="32" s="1"/>
  <c r="R175" i="32"/>
  <c r="R174" i="32" s="1"/>
  <c r="P175" i="32"/>
  <c r="P174" i="32" s="1"/>
  <c r="BK175" i="32"/>
  <c r="BK174" i="32" s="1"/>
  <c r="J174" i="32" s="1"/>
  <c r="J70" i="32" s="1"/>
  <c r="J175" i="32"/>
  <c r="BE175" i="32" s="1"/>
  <c r="BI172" i="32"/>
  <c r="BH172" i="32"/>
  <c r="BG172" i="32"/>
  <c r="BF172" i="32"/>
  <c r="T172" i="32"/>
  <c r="T171" i="32"/>
  <c r="R172" i="32"/>
  <c r="R171" i="32"/>
  <c r="P172" i="32"/>
  <c r="P171" i="32"/>
  <c r="BK172" i="32"/>
  <c r="BK171" i="32"/>
  <c r="J171" i="32" s="1"/>
  <c r="J69" i="32" s="1"/>
  <c r="J172" i="32"/>
  <c r="BE172" i="32"/>
  <c r="BI168" i="32"/>
  <c r="BH168" i="32"/>
  <c r="BG168" i="32"/>
  <c r="BF168" i="32"/>
  <c r="T168" i="32"/>
  <c r="R168" i="32"/>
  <c r="P168" i="32"/>
  <c r="BK168" i="32"/>
  <c r="J168" i="32"/>
  <c r="BE168" i="32"/>
  <c r="BI166" i="32"/>
  <c r="BH166" i="32"/>
  <c r="BG166" i="32"/>
  <c r="BF166" i="32"/>
  <c r="T166" i="32"/>
  <c r="R166" i="32"/>
  <c r="P166" i="32"/>
  <c r="BK166" i="32"/>
  <c r="J166" i="32"/>
  <c r="BE166" i="32"/>
  <c r="BI164" i="32"/>
  <c r="BH164" i="32"/>
  <c r="BG164" i="32"/>
  <c r="BF164" i="32"/>
  <c r="T164" i="32"/>
  <c r="R164" i="32"/>
  <c r="P164" i="32"/>
  <c r="BK164" i="32"/>
  <c r="J164" i="32"/>
  <c r="BE164" i="32"/>
  <c r="BI163" i="32"/>
  <c r="BH163" i="32"/>
  <c r="BG163" i="32"/>
  <c r="BF163" i="32"/>
  <c r="T163" i="32"/>
  <c r="R163" i="32"/>
  <c r="P163" i="32"/>
  <c r="BK163" i="32"/>
  <c r="J163" i="32"/>
  <c r="BE163" i="32"/>
  <c r="BI160" i="32"/>
  <c r="BH160" i="32"/>
  <c r="BG160" i="32"/>
  <c r="BF160" i="32"/>
  <c r="T160" i="32"/>
  <c r="R160" i="32"/>
  <c r="P160" i="32"/>
  <c r="BK160" i="32"/>
  <c r="J160" i="32"/>
  <c r="BE160" i="32"/>
  <c r="BI158" i="32"/>
  <c r="BH158" i="32"/>
  <c r="BG158" i="32"/>
  <c r="BF158" i="32"/>
  <c r="T158" i="32"/>
  <c r="R158" i="32"/>
  <c r="P158" i="32"/>
  <c r="BK158" i="32"/>
  <c r="J158" i="32"/>
  <c r="BE158" i="32"/>
  <c r="BI155" i="32"/>
  <c r="BH155" i="32"/>
  <c r="BG155" i="32"/>
  <c r="BF155" i="32"/>
  <c r="T155" i="32"/>
  <c r="R155" i="32"/>
  <c r="P155" i="32"/>
  <c r="BK155" i="32"/>
  <c r="J155" i="32"/>
  <c r="BE155" i="32"/>
  <c r="BI153" i="32"/>
  <c r="BH153" i="32"/>
  <c r="BG153" i="32"/>
  <c r="BF153" i="32"/>
  <c r="T153" i="32"/>
  <c r="R153" i="32"/>
  <c r="P153" i="32"/>
  <c r="BK153" i="32"/>
  <c r="BK150" i="32" s="1"/>
  <c r="J150" i="32" s="1"/>
  <c r="J68" i="32" s="1"/>
  <c r="J153" i="32"/>
  <c r="BE153" i="32"/>
  <c r="BI151" i="32"/>
  <c r="BH151" i="32"/>
  <c r="BG151" i="32"/>
  <c r="BF151" i="32"/>
  <c r="T151" i="32"/>
  <c r="T150" i="32"/>
  <c r="R151" i="32"/>
  <c r="R150" i="32"/>
  <c r="P151" i="32"/>
  <c r="P150" i="32"/>
  <c r="BK151" i="32"/>
  <c r="J151" i="32"/>
  <c r="BE151" i="32" s="1"/>
  <c r="BI149" i="32"/>
  <c r="BH149" i="32"/>
  <c r="BG149" i="32"/>
  <c r="BF149" i="32"/>
  <c r="T149" i="32"/>
  <c r="R149" i="32"/>
  <c r="P149" i="32"/>
  <c r="BK149" i="32"/>
  <c r="J149" i="32"/>
  <c r="BE149" i="32" s="1"/>
  <c r="BI147" i="32"/>
  <c r="BH147" i="32"/>
  <c r="BG147" i="32"/>
  <c r="BF147" i="32"/>
  <c r="T147" i="32"/>
  <c r="R147" i="32"/>
  <c r="P147" i="32"/>
  <c r="BK147" i="32"/>
  <c r="J147" i="32"/>
  <c r="BE147" i="32" s="1"/>
  <c r="BI145" i="32"/>
  <c r="BH145" i="32"/>
  <c r="BG145" i="32"/>
  <c r="BF145" i="32"/>
  <c r="T145" i="32"/>
  <c r="T142" i="32" s="1"/>
  <c r="R145" i="32"/>
  <c r="P145" i="32"/>
  <c r="BK145" i="32"/>
  <c r="J145" i="32"/>
  <c r="BE145" i="32" s="1"/>
  <c r="BI143" i="32"/>
  <c r="BH143" i="32"/>
  <c r="BG143" i="32"/>
  <c r="BF143" i="32"/>
  <c r="T143" i="32"/>
  <c r="R143" i="32"/>
  <c r="R142" i="32" s="1"/>
  <c r="P143" i="32"/>
  <c r="P142" i="32"/>
  <c r="BK143" i="32"/>
  <c r="BK142" i="32" s="1"/>
  <c r="J142" i="32" s="1"/>
  <c r="J67" i="32" s="1"/>
  <c r="J143" i="32"/>
  <c r="BE143" i="32" s="1"/>
  <c r="BI140" i="32"/>
  <c r="BH140" i="32"/>
  <c r="BG140" i="32"/>
  <c r="BF140" i="32"/>
  <c r="T140" i="32"/>
  <c r="R140" i="32"/>
  <c r="P140" i="32"/>
  <c r="BK140" i="32"/>
  <c r="J140" i="32"/>
  <c r="BE140" i="32"/>
  <c r="BI138" i="32"/>
  <c r="BH138" i="32"/>
  <c r="BG138" i="32"/>
  <c r="BF138" i="32"/>
  <c r="T138" i="32"/>
  <c r="R138" i="32"/>
  <c r="P138" i="32"/>
  <c r="BK138" i="32"/>
  <c r="J138" i="32"/>
  <c r="BE138" i="32"/>
  <c r="BI136" i="32"/>
  <c r="BH136" i="32"/>
  <c r="BG136" i="32"/>
  <c r="BF136" i="32"/>
  <c r="T136" i="32"/>
  <c r="R136" i="32"/>
  <c r="P136" i="32"/>
  <c r="BK136" i="32"/>
  <c r="J136" i="32"/>
  <c r="BE136" i="32"/>
  <c r="BI135" i="32"/>
  <c r="BH135" i="32"/>
  <c r="BG135" i="32"/>
  <c r="BF135" i="32"/>
  <c r="T135" i="32"/>
  <c r="R135" i="32"/>
  <c r="P135" i="32"/>
  <c r="BK135" i="32"/>
  <c r="J135" i="32"/>
  <c r="BE135" i="32"/>
  <c r="BI133" i="32"/>
  <c r="BH133" i="32"/>
  <c r="BG133" i="32"/>
  <c r="BF133" i="32"/>
  <c r="T133" i="32"/>
  <c r="R133" i="32"/>
  <c r="P133" i="32"/>
  <c r="BK133" i="32"/>
  <c r="J133" i="32"/>
  <c r="BE133" i="32"/>
  <c r="BI131" i="32"/>
  <c r="BH131" i="32"/>
  <c r="BG131" i="32"/>
  <c r="BF131" i="32"/>
  <c r="T131" i="32"/>
  <c r="R131" i="32"/>
  <c r="P131" i="32"/>
  <c r="BK131" i="32"/>
  <c r="J131" i="32"/>
  <c r="BE131" i="32"/>
  <c r="BI128" i="32"/>
  <c r="BH128" i="32"/>
  <c r="BG128" i="32"/>
  <c r="BF128" i="32"/>
  <c r="T128" i="32"/>
  <c r="R128" i="32"/>
  <c r="P128" i="32"/>
  <c r="BK128" i="32"/>
  <c r="J128" i="32"/>
  <c r="BE128" i="32"/>
  <c r="BI126" i="32"/>
  <c r="BH126" i="32"/>
  <c r="BG126" i="32"/>
  <c r="BF126" i="32"/>
  <c r="T126" i="32"/>
  <c r="R126" i="32"/>
  <c r="P126" i="32"/>
  <c r="BK126" i="32"/>
  <c r="J126" i="32"/>
  <c r="BE126" i="32"/>
  <c r="BI125" i="32"/>
  <c r="BH125" i="32"/>
  <c r="BG125" i="32"/>
  <c r="BF125" i="32"/>
  <c r="T125" i="32"/>
  <c r="R125" i="32"/>
  <c r="P125" i="32"/>
  <c r="BK125" i="32"/>
  <c r="J125" i="32"/>
  <c r="BE125" i="32"/>
  <c r="BI123" i="32"/>
  <c r="BH123" i="32"/>
  <c r="BG123" i="32"/>
  <c r="BF123" i="32"/>
  <c r="T123" i="32"/>
  <c r="R123" i="32"/>
  <c r="P123" i="32"/>
  <c r="BK123" i="32"/>
  <c r="J123" i="32"/>
  <c r="BE123" i="32"/>
  <c r="BI122" i="32"/>
  <c r="BH122" i="32"/>
  <c r="BG122" i="32"/>
  <c r="BF122" i="32"/>
  <c r="T122" i="32"/>
  <c r="R122" i="32"/>
  <c r="P122" i="32"/>
  <c r="BK122" i="32"/>
  <c r="J122" i="32"/>
  <c r="BE122" i="32"/>
  <c r="BI121" i="32"/>
  <c r="BH121" i="32"/>
  <c r="BG121" i="32"/>
  <c r="BF121" i="32"/>
  <c r="T121" i="32"/>
  <c r="R121" i="32"/>
  <c r="P121" i="32"/>
  <c r="BK121" i="32"/>
  <c r="J121" i="32"/>
  <c r="BE121" i="32"/>
  <c r="BI118" i="32"/>
  <c r="BH118" i="32"/>
  <c r="BG118" i="32"/>
  <c r="BF118" i="32"/>
  <c r="T118" i="32"/>
  <c r="R118" i="32"/>
  <c r="P118" i="32"/>
  <c r="BK118" i="32"/>
  <c r="J118" i="32"/>
  <c r="BE118" i="32"/>
  <c r="BI116" i="32"/>
  <c r="BH116" i="32"/>
  <c r="BG116" i="32"/>
  <c r="BF116" i="32"/>
  <c r="T116" i="32"/>
  <c r="R116" i="32"/>
  <c r="P116" i="32"/>
  <c r="BK116" i="32"/>
  <c r="J116" i="32"/>
  <c r="BE116" i="32"/>
  <c r="BI114" i="32"/>
  <c r="BH114" i="32"/>
  <c r="BG114" i="32"/>
  <c r="BF114" i="32"/>
  <c r="T114" i="32"/>
  <c r="R114" i="32"/>
  <c r="P114" i="32"/>
  <c r="BK114" i="32"/>
  <c r="J114" i="32"/>
  <c r="BE114" i="32"/>
  <c r="BI112" i="32"/>
  <c r="BH112" i="32"/>
  <c r="BG112" i="32"/>
  <c r="BF112" i="32"/>
  <c r="T112" i="32"/>
  <c r="R112" i="32"/>
  <c r="P112" i="32"/>
  <c r="BK112" i="32"/>
  <c r="J112" i="32"/>
  <c r="BE112" i="32"/>
  <c r="BI110" i="32"/>
  <c r="BH110" i="32"/>
  <c r="BG110" i="32"/>
  <c r="BF110" i="32"/>
  <c r="T110" i="32"/>
  <c r="R110" i="32"/>
  <c r="P110" i="32"/>
  <c r="BK110" i="32"/>
  <c r="J110" i="32"/>
  <c r="BE110" i="32"/>
  <c r="BI108" i="32"/>
  <c r="BH108" i="32"/>
  <c r="BG108" i="32"/>
  <c r="BF108" i="32"/>
  <c r="T108" i="32"/>
  <c r="R108" i="32"/>
  <c r="P108" i="32"/>
  <c r="BK108" i="32"/>
  <c r="J108" i="32"/>
  <c r="BE108" i="32"/>
  <c r="BI106" i="32"/>
  <c r="BH106" i="32"/>
  <c r="BG106" i="32"/>
  <c r="BF106" i="32"/>
  <c r="T106" i="32"/>
  <c r="R106" i="32"/>
  <c r="P106" i="32"/>
  <c r="BK106" i="32"/>
  <c r="J106" i="32"/>
  <c r="BE106" i="32"/>
  <c r="BI105" i="32"/>
  <c r="BH105" i="32"/>
  <c r="BG105" i="32"/>
  <c r="BF105" i="32"/>
  <c r="T105" i="32"/>
  <c r="R105" i="32"/>
  <c r="P105" i="32"/>
  <c r="BK105" i="32"/>
  <c r="J105" i="32"/>
  <c r="BE105" i="32"/>
  <c r="BI104" i="32"/>
  <c r="BH104" i="32"/>
  <c r="BG104" i="32"/>
  <c r="BF104" i="32"/>
  <c r="T104" i="32"/>
  <c r="R104" i="32"/>
  <c r="P104" i="32"/>
  <c r="BK104" i="32"/>
  <c r="J104" i="32"/>
  <c r="BE104" i="32"/>
  <c r="BI102" i="32"/>
  <c r="F38" i="32"/>
  <c r="BD96" i="1" s="1"/>
  <c r="BH102" i="32"/>
  <c r="BG102" i="32"/>
  <c r="F36" i="32" s="1"/>
  <c r="BB96" i="1" s="1"/>
  <c r="BF102" i="32"/>
  <c r="J35" i="32" s="1"/>
  <c r="AW96" i="1" s="1"/>
  <c r="T102" i="32"/>
  <c r="T101" i="32"/>
  <c r="R102" i="32"/>
  <c r="R101" i="32"/>
  <c r="P102" i="32"/>
  <c r="P101" i="32"/>
  <c r="BK102" i="32"/>
  <c r="BK101" i="32" s="1"/>
  <c r="J102" i="32"/>
  <c r="BE102" i="32" s="1"/>
  <c r="J95" i="32"/>
  <c r="F95" i="32"/>
  <c r="F93" i="32"/>
  <c r="E91" i="32"/>
  <c r="J59" i="32"/>
  <c r="F59" i="32"/>
  <c r="F57" i="32"/>
  <c r="E55" i="32"/>
  <c r="J22" i="32"/>
  <c r="E22" i="32"/>
  <c r="F60" i="32" s="1"/>
  <c r="J21" i="32"/>
  <c r="J16" i="32"/>
  <c r="J57" i="32" s="1"/>
  <c r="E7" i="32"/>
  <c r="E49" i="32" s="1"/>
  <c r="E85" i="32"/>
  <c r="AY93" i="1"/>
  <c r="AX93" i="1"/>
  <c r="BI166" i="31"/>
  <c r="BH166" i="31"/>
  <c r="BG166" i="31"/>
  <c r="BF166" i="31"/>
  <c r="T166" i="31"/>
  <c r="T165" i="31" s="1"/>
  <c r="R166" i="31"/>
  <c r="R165" i="31" s="1"/>
  <c r="P166" i="31"/>
  <c r="P165" i="31" s="1"/>
  <c r="BK166" i="31"/>
  <c r="BK165" i="31"/>
  <c r="J165" i="31" s="1"/>
  <c r="J73" i="31" s="1"/>
  <c r="J166" i="31"/>
  <c r="BE166" i="31" s="1"/>
  <c r="BI162" i="31"/>
  <c r="BH162" i="31"/>
  <c r="BG162" i="31"/>
  <c r="BF162" i="31"/>
  <c r="T162" i="31"/>
  <c r="T161" i="31" s="1"/>
  <c r="R162" i="31"/>
  <c r="R161" i="31" s="1"/>
  <c r="P162" i="31"/>
  <c r="P161" i="31" s="1"/>
  <c r="BK162" i="31"/>
  <c r="BK161" i="31" s="1"/>
  <c r="J161" i="31" s="1"/>
  <c r="J72" i="31" s="1"/>
  <c r="J162" i="31"/>
  <c r="BE162" i="31" s="1"/>
  <c r="BI158" i="31"/>
  <c r="BH158" i="31"/>
  <c r="BG158" i="31"/>
  <c r="BF158" i="31"/>
  <c r="T158" i="31"/>
  <c r="R158" i="31"/>
  <c r="P158" i="31"/>
  <c r="BK158" i="31"/>
  <c r="J158" i="31"/>
  <c r="BE158" i="31" s="1"/>
  <c r="BI156" i="31"/>
  <c r="BH156" i="31"/>
  <c r="BG156" i="31"/>
  <c r="BF156" i="31"/>
  <c r="T156" i="31"/>
  <c r="R156" i="31"/>
  <c r="P156" i="31"/>
  <c r="BK156" i="31"/>
  <c r="BK147" i="31" s="1"/>
  <c r="J147" i="31" s="1"/>
  <c r="J71" i="31" s="1"/>
  <c r="J156" i="31"/>
  <c r="BE156" i="31" s="1"/>
  <c r="BI154" i="31"/>
  <c r="BH154" i="31"/>
  <c r="BG154" i="31"/>
  <c r="BF154" i="31"/>
  <c r="T154" i="31"/>
  <c r="R154" i="31"/>
  <c r="P154" i="31"/>
  <c r="BK154" i="31"/>
  <c r="J154" i="31"/>
  <c r="BE154" i="31" s="1"/>
  <c r="BI152" i="31"/>
  <c r="BH152" i="31"/>
  <c r="BG152" i="31"/>
  <c r="BF152" i="31"/>
  <c r="T152" i="31"/>
  <c r="R152" i="31"/>
  <c r="P152" i="31"/>
  <c r="BK152" i="31"/>
  <c r="J152" i="31"/>
  <c r="BE152" i="31" s="1"/>
  <c r="BI150" i="31"/>
  <c r="BH150" i="31"/>
  <c r="BG150" i="31"/>
  <c r="BF150" i="31"/>
  <c r="T150" i="31"/>
  <c r="R150" i="31"/>
  <c r="P150" i="31"/>
  <c r="BK150" i="31"/>
  <c r="J150" i="31"/>
  <c r="BE150" i="31"/>
  <c r="BI148" i="31"/>
  <c r="BH148" i="31"/>
  <c r="BG148" i="31"/>
  <c r="BF148" i="31"/>
  <c r="T148" i="31"/>
  <c r="T147" i="31" s="1"/>
  <c r="R148" i="31"/>
  <c r="R147" i="31"/>
  <c r="P148" i="31"/>
  <c r="BK148" i="31"/>
  <c r="J148" i="31"/>
  <c r="BE148" i="31" s="1"/>
  <c r="BI145" i="31"/>
  <c r="BH145" i="31"/>
  <c r="BG145" i="31"/>
  <c r="BF145" i="31"/>
  <c r="T145" i="31"/>
  <c r="T144" i="31"/>
  <c r="R145" i="31"/>
  <c r="R144" i="31" s="1"/>
  <c r="P145" i="31"/>
  <c r="P144" i="31" s="1"/>
  <c r="BK145" i="31"/>
  <c r="BK144" i="31"/>
  <c r="J144" i="31" s="1"/>
  <c r="J70" i="31" s="1"/>
  <c r="J145" i="31"/>
  <c r="BE145" i="31" s="1"/>
  <c r="BI142" i="31"/>
  <c r="BH142" i="31"/>
  <c r="BG142" i="31"/>
  <c r="BF142" i="31"/>
  <c r="T142" i="31"/>
  <c r="T141" i="31"/>
  <c r="R142" i="31"/>
  <c r="R141" i="31" s="1"/>
  <c r="P142" i="31"/>
  <c r="P141" i="31" s="1"/>
  <c r="BK142" i="31"/>
  <c r="BK141" i="31" s="1"/>
  <c r="J141" i="31" s="1"/>
  <c r="J69" i="31" s="1"/>
  <c r="J142" i="31"/>
  <c r="BE142" i="31" s="1"/>
  <c r="BI139" i="31"/>
  <c r="BH139" i="31"/>
  <c r="BG139" i="31"/>
  <c r="BF139" i="31"/>
  <c r="T139" i="31"/>
  <c r="R139" i="31"/>
  <c r="P139" i="31"/>
  <c r="BK139" i="31"/>
  <c r="J139" i="31"/>
  <c r="BE139" i="31"/>
  <c r="BI137" i="31"/>
  <c r="BH137" i="31"/>
  <c r="BG137" i="31"/>
  <c r="BF137" i="31"/>
  <c r="T137" i="31"/>
  <c r="R137" i="31"/>
  <c r="P137" i="31"/>
  <c r="BK137" i="31"/>
  <c r="J137" i="31"/>
  <c r="BE137" i="31" s="1"/>
  <c r="BI136" i="31"/>
  <c r="BH136" i="31"/>
  <c r="BG136" i="31"/>
  <c r="BF136" i="31"/>
  <c r="T136" i="31"/>
  <c r="R136" i="31"/>
  <c r="P136" i="31"/>
  <c r="BK136" i="31"/>
  <c r="J136" i="31"/>
  <c r="BE136" i="31" s="1"/>
  <c r="BI134" i="31"/>
  <c r="BH134" i="31"/>
  <c r="BG134" i="31"/>
  <c r="BF134" i="31"/>
  <c r="T134" i="31"/>
  <c r="R134" i="31"/>
  <c r="P134" i="31"/>
  <c r="BK134" i="31"/>
  <c r="J134" i="31"/>
  <c r="BE134" i="31" s="1"/>
  <c r="BI132" i="31"/>
  <c r="BH132" i="31"/>
  <c r="BG132" i="31"/>
  <c r="BF132" i="31"/>
  <c r="T132" i="31"/>
  <c r="T131" i="31" s="1"/>
  <c r="R132" i="31"/>
  <c r="R131" i="31" s="1"/>
  <c r="P132" i="31"/>
  <c r="P131" i="31" s="1"/>
  <c r="BK132" i="31"/>
  <c r="J132" i="31"/>
  <c r="BE132" i="31" s="1"/>
  <c r="BI130" i="31"/>
  <c r="BH130" i="31"/>
  <c r="BG130" i="31"/>
  <c r="BF130" i="31"/>
  <c r="T130" i="31"/>
  <c r="R130" i="31"/>
  <c r="P130" i="31"/>
  <c r="BK130" i="31"/>
  <c r="J130" i="31"/>
  <c r="BE130" i="31" s="1"/>
  <c r="BI128" i="31"/>
  <c r="BH128" i="31"/>
  <c r="BG128" i="31"/>
  <c r="BF128" i="31"/>
  <c r="T128" i="31"/>
  <c r="R128" i="31"/>
  <c r="P128" i="31"/>
  <c r="BK128" i="31"/>
  <c r="J128" i="31"/>
  <c r="BE128" i="31" s="1"/>
  <c r="BI126" i="31"/>
  <c r="BH126" i="31"/>
  <c r="BG126" i="31"/>
  <c r="BF126" i="31"/>
  <c r="T126" i="31"/>
  <c r="T125" i="31" s="1"/>
  <c r="R126" i="31"/>
  <c r="P126" i="31"/>
  <c r="BK126" i="31"/>
  <c r="BK125" i="31" s="1"/>
  <c r="J125" i="31" s="1"/>
  <c r="J67" i="31" s="1"/>
  <c r="J126" i="31"/>
  <c r="BE126" i="31" s="1"/>
  <c r="BI123" i="31"/>
  <c r="BH123" i="31"/>
  <c r="BG123" i="31"/>
  <c r="BF123" i="31"/>
  <c r="T123" i="31"/>
  <c r="R123" i="31"/>
  <c r="P123" i="31"/>
  <c r="BK123" i="31"/>
  <c r="J123" i="31"/>
  <c r="BE123" i="31"/>
  <c r="BI121" i="31"/>
  <c r="BH121" i="31"/>
  <c r="BG121" i="31"/>
  <c r="BF121" i="31"/>
  <c r="T121" i="31"/>
  <c r="R121" i="31"/>
  <c r="P121" i="31"/>
  <c r="BK121" i="31"/>
  <c r="J121" i="31"/>
  <c r="BE121" i="31" s="1"/>
  <c r="BI119" i="31"/>
  <c r="BH119" i="31"/>
  <c r="BG119" i="31"/>
  <c r="BF119" i="31"/>
  <c r="T119" i="31"/>
  <c r="R119" i="31"/>
  <c r="P119" i="31"/>
  <c r="BK119" i="31"/>
  <c r="J119" i="31"/>
  <c r="BE119" i="31"/>
  <c r="BI117" i="31"/>
  <c r="BH117" i="31"/>
  <c r="BG117" i="31"/>
  <c r="BF117" i="31"/>
  <c r="T117" i="31"/>
  <c r="R117" i="31"/>
  <c r="P117" i="31"/>
  <c r="BK117" i="31"/>
  <c r="J117" i="31"/>
  <c r="BE117" i="31" s="1"/>
  <c r="BI115" i="31"/>
  <c r="BH115" i="31"/>
  <c r="BG115" i="31"/>
  <c r="BF115" i="31"/>
  <c r="T115" i="31"/>
  <c r="R115" i="31"/>
  <c r="P115" i="31"/>
  <c r="BK115" i="31"/>
  <c r="J115" i="31"/>
  <c r="BE115" i="31"/>
  <c r="BI113" i="31"/>
  <c r="BH113" i="31"/>
  <c r="BG113" i="31"/>
  <c r="BF113" i="31"/>
  <c r="T113" i="31"/>
  <c r="R113" i="31"/>
  <c r="P113" i="31"/>
  <c r="BK113" i="31"/>
  <c r="J113" i="31"/>
  <c r="BE113" i="31" s="1"/>
  <c r="BI112" i="31"/>
  <c r="BH112" i="31"/>
  <c r="BG112" i="31"/>
  <c r="BF112" i="31"/>
  <c r="T112" i="31"/>
  <c r="R112" i="31"/>
  <c r="P112" i="31"/>
  <c r="BK112" i="31"/>
  <c r="J112" i="31"/>
  <c r="BE112" i="31"/>
  <c r="BI111" i="31"/>
  <c r="BH111" i="31"/>
  <c r="BG111" i="31"/>
  <c r="BF111" i="31"/>
  <c r="T111" i="31"/>
  <c r="R111" i="31"/>
  <c r="P111" i="31"/>
  <c r="BK111" i="31"/>
  <c r="J111" i="31"/>
  <c r="BE111" i="31" s="1"/>
  <c r="BI110" i="31"/>
  <c r="BH110" i="31"/>
  <c r="BG110" i="31"/>
  <c r="BF110" i="31"/>
  <c r="T110" i="31"/>
  <c r="R110" i="31"/>
  <c r="P110" i="31"/>
  <c r="BK110" i="31"/>
  <c r="J110" i="31"/>
  <c r="BE110" i="31"/>
  <c r="BI108" i="31"/>
  <c r="BH108" i="31"/>
  <c r="BG108" i="31"/>
  <c r="BF108" i="31"/>
  <c r="T108" i="31"/>
  <c r="R108" i="31"/>
  <c r="P108" i="31"/>
  <c r="BK108" i="31"/>
  <c r="J108" i="31"/>
  <c r="BE108" i="31" s="1"/>
  <c r="BI106" i="31"/>
  <c r="BH106" i="31"/>
  <c r="BG106" i="31"/>
  <c r="BF106" i="31"/>
  <c r="T106" i="31"/>
  <c r="R106" i="31"/>
  <c r="P106" i="31"/>
  <c r="BK106" i="31"/>
  <c r="J106" i="31"/>
  <c r="BE106" i="31"/>
  <c r="BI105" i="31"/>
  <c r="BH105" i="31"/>
  <c r="BG105" i="31"/>
  <c r="BF105" i="31"/>
  <c r="T105" i="31"/>
  <c r="R105" i="31"/>
  <c r="P105" i="31"/>
  <c r="BK105" i="31"/>
  <c r="J105" i="31"/>
  <c r="BE105" i="31" s="1"/>
  <c r="BI104" i="31"/>
  <c r="BH104" i="31"/>
  <c r="BG104" i="31"/>
  <c r="BF104" i="31"/>
  <c r="T104" i="31"/>
  <c r="R104" i="31"/>
  <c r="P104" i="31"/>
  <c r="BK104" i="31"/>
  <c r="J104" i="31"/>
  <c r="BE104" i="31"/>
  <c r="BI102" i="31"/>
  <c r="BH102" i="31"/>
  <c r="BG102" i="31"/>
  <c r="BF102" i="31"/>
  <c r="T102" i="31"/>
  <c r="R102" i="31"/>
  <c r="P102" i="31"/>
  <c r="BK102" i="31"/>
  <c r="J102" i="31"/>
  <c r="BE102" i="31" s="1"/>
  <c r="BI100" i="31"/>
  <c r="F38" i="31"/>
  <c r="BD93" i="1" s="1"/>
  <c r="BH100" i="31"/>
  <c r="BG100" i="31"/>
  <c r="F36" i="31" s="1"/>
  <c r="BB93" i="1" s="1"/>
  <c r="BF100" i="31"/>
  <c r="J35" i="31" s="1"/>
  <c r="AW93" i="1" s="1"/>
  <c r="T100" i="31"/>
  <c r="T99" i="31" s="1"/>
  <c r="R100" i="31"/>
  <c r="R99" i="31"/>
  <c r="P100" i="31"/>
  <c r="P99" i="31" s="1"/>
  <c r="BK100" i="31"/>
  <c r="J100" i="31"/>
  <c r="BE100" i="31" s="1"/>
  <c r="J93" i="31"/>
  <c r="F93" i="31"/>
  <c r="F91" i="31"/>
  <c r="E89" i="31"/>
  <c r="J59" i="31"/>
  <c r="F59" i="31"/>
  <c r="F57" i="31"/>
  <c r="E55" i="31"/>
  <c r="J22" i="31"/>
  <c r="E22" i="31"/>
  <c r="F60" i="31" s="1"/>
  <c r="J21" i="31"/>
  <c r="J16" i="31"/>
  <c r="J57" i="31" s="1"/>
  <c r="E7" i="31"/>
  <c r="E49" i="31" s="1"/>
  <c r="AY92" i="1"/>
  <c r="AX92" i="1"/>
  <c r="BI169" i="30"/>
  <c r="BH169" i="30"/>
  <c r="BG169" i="30"/>
  <c r="BF169" i="30"/>
  <c r="T169" i="30"/>
  <c r="T168" i="30" s="1"/>
  <c r="R169" i="30"/>
  <c r="R168" i="30" s="1"/>
  <c r="P169" i="30"/>
  <c r="P168" i="30" s="1"/>
  <c r="BK169" i="30"/>
  <c r="BK168" i="30" s="1"/>
  <c r="J168" i="30" s="1"/>
  <c r="J75" i="30" s="1"/>
  <c r="J169" i="30"/>
  <c r="BE169" i="30" s="1"/>
  <c r="BI167" i="30"/>
  <c r="BH167" i="30"/>
  <c r="BG167" i="30"/>
  <c r="BF167" i="30"/>
  <c r="T167" i="30"/>
  <c r="R167" i="30"/>
  <c r="P167" i="30"/>
  <c r="BK167" i="30"/>
  <c r="J167" i="30"/>
  <c r="BE167" i="30" s="1"/>
  <c r="BI164" i="30"/>
  <c r="BH164" i="30"/>
  <c r="BG164" i="30"/>
  <c r="BF164" i="30"/>
  <c r="T164" i="30"/>
  <c r="R164" i="30"/>
  <c r="P164" i="30"/>
  <c r="BK164" i="30"/>
  <c r="J164" i="30"/>
  <c r="BE164" i="30" s="1"/>
  <c r="BI162" i="30"/>
  <c r="BH162" i="30"/>
  <c r="BG162" i="30"/>
  <c r="BF162" i="30"/>
  <c r="T162" i="30"/>
  <c r="R162" i="30"/>
  <c r="R161" i="30" s="1"/>
  <c r="P162" i="30"/>
  <c r="P161" i="30" s="1"/>
  <c r="BK162" i="30"/>
  <c r="BK161" i="30"/>
  <c r="J161" i="30" s="1"/>
  <c r="J74" i="30" s="1"/>
  <c r="J162" i="30"/>
  <c r="BE162" i="30" s="1"/>
  <c r="BI160" i="30"/>
  <c r="BH160" i="30"/>
  <c r="BG160" i="30"/>
  <c r="BF160" i="30"/>
  <c r="T160" i="30"/>
  <c r="R160" i="30"/>
  <c r="P160" i="30"/>
  <c r="BK160" i="30"/>
  <c r="J160" i="30"/>
  <c r="BE160" i="30"/>
  <c r="BI158" i="30"/>
  <c r="BH158" i="30"/>
  <c r="BG158" i="30"/>
  <c r="BF158" i="30"/>
  <c r="T158" i="30"/>
  <c r="R158" i="30"/>
  <c r="P158" i="30"/>
  <c r="BK158" i="30"/>
  <c r="J158" i="30"/>
  <c r="BE158" i="30" s="1"/>
  <c r="BI156" i="30"/>
  <c r="BH156" i="30"/>
  <c r="BG156" i="30"/>
  <c r="BF156" i="30"/>
  <c r="T156" i="30"/>
  <c r="R156" i="30"/>
  <c r="P156" i="30"/>
  <c r="BK156" i="30"/>
  <c r="J156" i="30"/>
  <c r="BE156" i="30"/>
  <c r="BI154" i="30"/>
  <c r="BH154" i="30"/>
  <c r="BG154" i="30"/>
  <c r="BF154" i="30"/>
  <c r="T154" i="30"/>
  <c r="R154" i="30"/>
  <c r="P154" i="30"/>
  <c r="BK154" i="30"/>
  <c r="J154" i="30"/>
  <c r="BE154" i="30" s="1"/>
  <c r="BI152" i="30"/>
  <c r="BH152" i="30"/>
  <c r="BG152" i="30"/>
  <c r="BF152" i="30"/>
  <c r="T152" i="30"/>
  <c r="R152" i="30"/>
  <c r="P152" i="30"/>
  <c r="BK152" i="30"/>
  <c r="J152" i="30"/>
  <c r="BE152" i="30"/>
  <c r="BI149" i="30"/>
  <c r="BH149" i="30"/>
  <c r="BG149" i="30"/>
  <c r="BF149" i="30"/>
  <c r="T149" i="30"/>
  <c r="T148" i="30" s="1"/>
  <c r="R149" i="30"/>
  <c r="P149" i="30"/>
  <c r="P148" i="30" s="1"/>
  <c r="P147" i="30" s="1"/>
  <c r="BK149" i="30"/>
  <c r="J149" i="30"/>
  <c r="BE149" i="30"/>
  <c r="BI146" i="30"/>
  <c r="BH146" i="30"/>
  <c r="BG146" i="30"/>
  <c r="BF146" i="30"/>
  <c r="T146" i="30"/>
  <c r="T145" i="30" s="1"/>
  <c r="R146" i="30"/>
  <c r="R145" i="30"/>
  <c r="P146" i="30"/>
  <c r="P145" i="30" s="1"/>
  <c r="BK146" i="30"/>
  <c r="BK145" i="30"/>
  <c r="J145" i="30" s="1"/>
  <c r="J71" i="30" s="1"/>
  <c r="J146" i="30"/>
  <c r="BE146" i="30" s="1"/>
  <c r="BI143" i="30"/>
  <c r="BH143" i="30"/>
  <c r="BG143" i="30"/>
  <c r="BF143" i="30"/>
  <c r="T143" i="30"/>
  <c r="T142" i="30" s="1"/>
  <c r="R143" i="30"/>
  <c r="R142" i="30" s="1"/>
  <c r="P143" i="30"/>
  <c r="P142" i="30" s="1"/>
  <c r="BK143" i="30"/>
  <c r="BK142" i="30" s="1"/>
  <c r="J142" i="30" s="1"/>
  <c r="J70" i="30" s="1"/>
  <c r="J143" i="30"/>
  <c r="BE143" i="30" s="1"/>
  <c r="BI140" i="30"/>
  <c r="BH140" i="30"/>
  <c r="BG140" i="30"/>
  <c r="BF140" i="30"/>
  <c r="T140" i="30"/>
  <c r="R140" i="30"/>
  <c r="P140" i="30"/>
  <c r="BK140" i="30"/>
  <c r="J140" i="30"/>
  <c r="BE140" i="30" s="1"/>
  <c r="BI138" i="30"/>
  <c r="BH138" i="30"/>
  <c r="BG138" i="30"/>
  <c r="BF138" i="30"/>
  <c r="T138" i="30"/>
  <c r="T137" i="30" s="1"/>
  <c r="R138" i="30"/>
  <c r="R137" i="30" s="1"/>
  <c r="P138" i="30"/>
  <c r="BK138" i="30"/>
  <c r="BK137" i="30" s="1"/>
  <c r="J137" i="30" s="1"/>
  <c r="J69" i="30" s="1"/>
  <c r="J138" i="30"/>
  <c r="BE138" i="30"/>
  <c r="BI135" i="30"/>
  <c r="BH135" i="30"/>
  <c r="BG135" i="30"/>
  <c r="BF135" i="30"/>
  <c r="T135" i="30"/>
  <c r="R135" i="30"/>
  <c r="P135" i="30"/>
  <c r="BK135" i="30"/>
  <c r="J135" i="30"/>
  <c r="BE135" i="30" s="1"/>
  <c r="BI133" i="30"/>
  <c r="BH133" i="30"/>
  <c r="BG133" i="30"/>
  <c r="BF133" i="30"/>
  <c r="T133" i="30"/>
  <c r="R133" i="30"/>
  <c r="P133" i="30"/>
  <c r="BK133" i="30"/>
  <c r="J133" i="30"/>
  <c r="BE133" i="30"/>
  <c r="BI131" i="30"/>
  <c r="BH131" i="30"/>
  <c r="BG131" i="30"/>
  <c r="BF131" i="30"/>
  <c r="T131" i="30"/>
  <c r="R131" i="30"/>
  <c r="P131" i="30"/>
  <c r="BK131" i="30"/>
  <c r="J131" i="30"/>
  <c r="BE131" i="30" s="1"/>
  <c r="BI129" i="30"/>
  <c r="BH129" i="30"/>
  <c r="BG129" i="30"/>
  <c r="BF129" i="30"/>
  <c r="T129" i="30"/>
  <c r="R129" i="30"/>
  <c r="P129" i="30"/>
  <c r="BK129" i="30"/>
  <c r="J129" i="30"/>
  <c r="BE129" i="30"/>
  <c r="BI128" i="30"/>
  <c r="BH128" i="30"/>
  <c r="BG128" i="30"/>
  <c r="BF128" i="30"/>
  <c r="T128" i="30"/>
  <c r="R128" i="30"/>
  <c r="P128" i="30"/>
  <c r="BK128" i="30"/>
  <c r="J128" i="30"/>
  <c r="BE128" i="30" s="1"/>
  <c r="BI125" i="30"/>
  <c r="BH125" i="30"/>
  <c r="BG125" i="30"/>
  <c r="BF125" i="30"/>
  <c r="T125" i="30"/>
  <c r="R125" i="30"/>
  <c r="P125" i="30"/>
  <c r="BK125" i="30"/>
  <c r="J125" i="30"/>
  <c r="BE125" i="30"/>
  <c r="BI123" i="30"/>
  <c r="BH123" i="30"/>
  <c r="BG123" i="30"/>
  <c r="BF123" i="30"/>
  <c r="T123" i="30"/>
  <c r="R123" i="30"/>
  <c r="P123" i="30"/>
  <c r="BK123" i="30"/>
  <c r="J123" i="30"/>
  <c r="BE123" i="30" s="1"/>
  <c r="BI121" i="30"/>
  <c r="BH121" i="30"/>
  <c r="BG121" i="30"/>
  <c r="BF121" i="30"/>
  <c r="T121" i="30"/>
  <c r="R121" i="30"/>
  <c r="P121" i="30"/>
  <c r="BK121" i="30"/>
  <c r="J121" i="30"/>
  <c r="BE121" i="30"/>
  <c r="BI119" i="30"/>
  <c r="BH119" i="30"/>
  <c r="BG119" i="30"/>
  <c r="BF119" i="30"/>
  <c r="T119" i="30"/>
  <c r="R119" i="30"/>
  <c r="P119" i="30"/>
  <c r="BK119" i="30"/>
  <c r="J119" i="30"/>
  <c r="BE119" i="30" s="1"/>
  <c r="BI117" i="30"/>
  <c r="BH117" i="30"/>
  <c r="BG117" i="30"/>
  <c r="BF117" i="30"/>
  <c r="T117" i="30"/>
  <c r="R117" i="30"/>
  <c r="P117" i="30"/>
  <c r="BK117" i="30"/>
  <c r="J117" i="30"/>
  <c r="BE117" i="30"/>
  <c r="BI115" i="30"/>
  <c r="BH115" i="30"/>
  <c r="BG115" i="30"/>
  <c r="BF115" i="30"/>
  <c r="T115" i="30"/>
  <c r="T114" i="30" s="1"/>
  <c r="R115" i="30"/>
  <c r="R114" i="30"/>
  <c r="P115" i="30"/>
  <c r="P114" i="30" s="1"/>
  <c r="BK115" i="30"/>
  <c r="BK114" i="30"/>
  <c r="J114" i="30" s="1"/>
  <c r="J68" i="30" s="1"/>
  <c r="J115" i="30"/>
  <c r="BE115" i="30" s="1"/>
  <c r="BI113" i="30"/>
  <c r="BH113" i="30"/>
  <c r="BG113" i="30"/>
  <c r="BF113" i="30"/>
  <c r="T113" i="30"/>
  <c r="R113" i="30"/>
  <c r="P113" i="30"/>
  <c r="BK113" i="30"/>
  <c r="J113" i="30"/>
  <c r="BE113" i="30" s="1"/>
  <c r="BI111" i="30"/>
  <c r="BH111" i="30"/>
  <c r="BG111" i="30"/>
  <c r="BF111" i="30"/>
  <c r="T111" i="30"/>
  <c r="R111" i="30"/>
  <c r="P111" i="30"/>
  <c r="BK111" i="30"/>
  <c r="J111" i="30"/>
  <c r="BE111" i="30" s="1"/>
  <c r="BI109" i="30"/>
  <c r="BH109" i="30"/>
  <c r="BG109" i="30"/>
  <c r="BF109" i="30"/>
  <c r="T109" i="30"/>
  <c r="R109" i="30"/>
  <c r="P109" i="30"/>
  <c r="BK109" i="30"/>
  <c r="J109" i="30"/>
  <c r="BE109" i="30" s="1"/>
  <c r="BI107" i="30"/>
  <c r="BH107" i="30"/>
  <c r="BG107" i="30"/>
  <c r="BF107" i="30"/>
  <c r="T107" i="30"/>
  <c r="T106" i="30" s="1"/>
  <c r="R107" i="30"/>
  <c r="R106" i="30" s="1"/>
  <c r="P107" i="30"/>
  <c r="P106" i="30" s="1"/>
  <c r="BK107" i="30"/>
  <c r="BK106" i="30" s="1"/>
  <c r="J106" i="30" s="1"/>
  <c r="J67" i="30" s="1"/>
  <c r="J107" i="30"/>
  <c r="BE107" i="30" s="1"/>
  <c r="BI105" i="30"/>
  <c r="BH105" i="30"/>
  <c r="BG105" i="30"/>
  <c r="BF105" i="30"/>
  <c r="T105" i="30"/>
  <c r="R105" i="30"/>
  <c r="P105" i="30"/>
  <c r="BK105" i="30"/>
  <c r="J105" i="30"/>
  <c r="BE105" i="30" s="1"/>
  <c r="BI103" i="30"/>
  <c r="BH103" i="30"/>
  <c r="BG103" i="30"/>
  <c r="BF103" i="30"/>
  <c r="T103" i="30"/>
  <c r="R103" i="30"/>
  <c r="P103" i="30"/>
  <c r="BK103" i="30"/>
  <c r="J103" i="30"/>
  <c r="BE103" i="30"/>
  <c r="BI102" i="30"/>
  <c r="F38" i="30" s="1"/>
  <c r="BD92" i="1" s="1"/>
  <c r="BH102" i="30"/>
  <c r="BG102" i="30"/>
  <c r="F36" i="30" s="1"/>
  <c r="BB92" i="1" s="1"/>
  <c r="BF102" i="30"/>
  <c r="T102" i="30"/>
  <c r="T101" i="30"/>
  <c r="R102" i="30"/>
  <c r="R101" i="30" s="1"/>
  <c r="P102" i="30"/>
  <c r="P101" i="30"/>
  <c r="BK102" i="30"/>
  <c r="J102" i="30"/>
  <c r="BE102" i="30" s="1"/>
  <c r="J95" i="30"/>
  <c r="F95" i="30"/>
  <c r="F93" i="30"/>
  <c r="E91" i="30"/>
  <c r="J59" i="30"/>
  <c r="F59" i="30"/>
  <c r="F57" i="30"/>
  <c r="E55" i="30"/>
  <c r="J22" i="30"/>
  <c r="E22" i="30"/>
  <c r="F60" i="30" s="1"/>
  <c r="J21" i="30"/>
  <c r="J16" i="30"/>
  <c r="J57" i="30" s="1"/>
  <c r="E7" i="30"/>
  <c r="E85" i="30" s="1"/>
  <c r="AY91" i="1"/>
  <c r="AX91" i="1"/>
  <c r="BI129" i="29"/>
  <c r="BH129" i="29"/>
  <c r="BG129" i="29"/>
  <c r="BF129" i="29"/>
  <c r="T129" i="29"/>
  <c r="T128" i="29" s="1"/>
  <c r="R129" i="29"/>
  <c r="R128" i="29"/>
  <c r="P129" i="29"/>
  <c r="P128" i="29" s="1"/>
  <c r="BK129" i="29"/>
  <c r="BK128" i="29" s="1"/>
  <c r="J128" i="29" s="1"/>
  <c r="J71" i="29" s="1"/>
  <c r="J129" i="29"/>
  <c r="BE129" i="29" s="1"/>
  <c r="BI126" i="29"/>
  <c r="BH126" i="29"/>
  <c r="BG126" i="29"/>
  <c r="BF126" i="29"/>
  <c r="T126" i="29"/>
  <c r="R126" i="29"/>
  <c r="P126" i="29"/>
  <c r="BK126" i="29"/>
  <c r="J126" i="29"/>
  <c r="BE126" i="29" s="1"/>
  <c r="BI124" i="29"/>
  <c r="BH124" i="29"/>
  <c r="BG124" i="29"/>
  <c r="BF124" i="29"/>
  <c r="T124" i="29"/>
  <c r="R124" i="29"/>
  <c r="P124" i="29"/>
  <c r="BK124" i="29"/>
  <c r="J124" i="29"/>
  <c r="BE124" i="29" s="1"/>
  <c r="BI122" i="29"/>
  <c r="BH122" i="29"/>
  <c r="BG122" i="29"/>
  <c r="BF122" i="29"/>
  <c r="T122" i="29"/>
  <c r="R122" i="29"/>
  <c r="R121" i="29"/>
  <c r="P122" i="29"/>
  <c r="BK122" i="29"/>
  <c r="BK121" i="29" s="1"/>
  <c r="J121" i="29" s="1"/>
  <c r="J70" i="29" s="1"/>
  <c r="J122" i="29"/>
  <c r="BE122" i="29" s="1"/>
  <c r="BI119" i="29"/>
  <c r="BH119" i="29"/>
  <c r="BG119" i="29"/>
  <c r="BF119" i="29"/>
  <c r="T119" i="29"/>
  <c r="R119" i="29"/>
  <c r="P119" i="29"/>
  <c r="BK119" i="29"/>
  <c r="J119" i="29"/>
  <c r="BE119" i="29" s="1"/>
  <c r="BI118" i="29"/>
  <c r="BH118" i="29"/>
  <c r="BG118" i="29"/>
  <c r="BF118" i="29"/>
  <c r="T118" i="29"/>
  <c r="T117" i="29" s="1"/>
  <c r="R118" i="29"/>
  <c r="R117" i="29" s="1"/>
  <c r="P118" i="29"/>
  <c r="P117" i="29"/>
  <c r="BK118" i="29"/>
  <c r="BK117" i="29" s="1"/>
  <c r="J117" i="29" s="1"/>
  <c r="J69" i="29" s="1"/>
  <c r="J118" i="29"/>
  <c r="BE118" i="29" s="1"/>
  <c r="BI115" i="29"/>
  <c r="BH115" i="29"/>
  <c r="BG115" i="29"/>
  <c r="BF115" i="29"/>
  <c r="T115" i="29"/>
  <c r="R115" i="29"/>
  <c r="P115" i="29"/>
  <c r="BK115" i="29"/>
  <c r="J115" i="29"/>
  <c r="BE115" i="29" s="1"/>
  <c r="BI113" i="29"/>
  <c r="BH113" i="29"/>
  <c r="BG113" i="29"/>
  <c r="BF113" i="29"/>
  <c r="T113" i="29"/>
  <c r="R113" i="29"/>
  <c r="P113" i="29"/>
  <c r="BK113" i="29"/>
  <c r="J113" i="29"/>
  <c r="BE113" i="29"/>
  <c r="BI111" i="29"/>
  <c r="BH111" i="29"/>
  <c r="BG111" i="29"/>
  <c r="BF111" i="29"/>
  <c r="T111" i="29"/>
  <c r="R111" i="29"/>
  <c r="P111" i="29"/>
  <c r="BK111" i="29"/>
  <c r="J111" i="29"/>
  <c r="BE111" i="29" s="1"/>
  <c r="BI110" i="29"/>
  <c r="BH110" i="29"/>
  <c r="BG110" i="29"/>
  <c r="BF110" i="29"/>
  <c r="T110" i="29"/>
  <c r="R110" i="29"/>
  <c r="P110" i="29"/>
  <c r="BK110" i="29"/>
  <c r="J110" i="29"/>
  <c r="BE110" i="29"/>
  <c r="BI108" i="29"/>
  <c r="BH108" i="29"/>
  <c r="BG108" i="29"/>
  <c r="BF108" i="29"/>
  <c r="T108" i="29"/>
  <c r="R108" i="29"/>
  <c r="P108" i="29"/>
  <c r="BK108" i="29"/>
  <c r="J108" i="29"/>
  <c r="BE108" i="29" s="1"/>
  <c r="BI106" i="29"/>
  <c r="BH106" i="29"/>
  <c r="BG106" i="29"/>
  <c r="BF106" i="29"/>
  <c r="T106" i="29"/>
  <c r="T105" i="29"/>
  <c r="R106" i="29"/>
  <c r="R105" i="29" s="1"/>
  <c r="P106" i="29"/>
  <c r="P105" i="29"/>
  <c r="BK106" i="29"/>
  <c r="BK105" i="29" s="1"/>
  <c r="J105" i="29" s="1"/>
  <c r="J68" i="29" s="1"/>
  <c r="J106" i="29"/>
  <c r="BE106" i="29"/>
  <c r="BI104" i="29"/>
  <c r="BH104" i="29"/>
  <c r="BG104" i="29"/>
  <c r="BF104" i="29"/>
  <c r="T104" i="29"/>
  <c r="R104" i="29"/>
  <c r="P104" i="29"/>
  <c r="BK104" i="29"/>
  <c r="J104" i="29"/>
  <c r="BE104" i="29" s="1"/>
  <c r="BI102" i="29"/>
  <c r="BH102" i="29"/>
  <c r="BG102" i="29"/>
  <c r="BF102" i="29"/>
  <c r="T102" i="29"/>
  <c r="R102" i="29"/>
  <c r="P102" i="29"/>
  <c r="BK102" i="29"/>
  <c r="J102" i="29"/>
  <c r="BE102" i="29"/>
  <c r="BI100" i="29"/>
  <c r="BH100" i="29"/>
  <c r="BG100" i="29"/>
  <c r="BF100" i="29"/>
  <c r="T100" i="29"/>
  <c r="T99" i="29" s="1"/>
  <c r="R100" i="29"/>
  <c r="R99" i="29"/>
  <c r="P100" i="29"/>
  <c r="P99" i="29" s="1"/>
  <c r="BK100" i="29"/>
  <c r="BK99" i="29"/>
  <c r="J99" i="29" s="1"/>
  <c r="J67" i="29" s="1"/>
  <c r="J100" i="29"/>
  <c r="BE100" i="29" s="1"/>
  <c r="BI98" i="29"/>
  <c r="F38" i="29"/>
  <c r="BD91" i="1" s="1"/>
  <c r="BH98" i="29"/>
  <c r="BG98" i="29"/>
  <c r="BF98" i="29"/>
  <c r="J35" i="29"/>
  <c r="AW91" i="1" s="1"/>
  <c r="T98" i="29"/>
  <c r="T97" i="29" s="1"/>
  <c r="R98" i="29"/>
  <c r="R97" i="29" s="1"/>
  <c r="P98" i="29"/>
  <c r="P97" i="29" s="1"/>
  <c r="BK98" i="29"/>
  <c r="BK97" i="29" s="1"/>
  <c r="J98" i="29"/>
  <c r="BE98" i="29" s="1"/>
  <c r="J91" i="29"/>
  <c r="F91" i="29"/>
  <c r="F89" i="29"/>
  <c r="E87" i="29"/>
  <c r="J59" i="29"/>
  <c r="F59" i="29"/>
  <c r="F57" i="29"/>
  <c r="E55" i="29"/>
  <c r="J22" i="29"/>
  <c r="E22" i="29"/>
  <c r="F92" i="29" s="1"/>
  <c r="J21" i="29"/>
  <c r="J16" i="29"/>
  <c r="J89" i="29" s="1"/>
  <c r="E7" i="29"/>
  <c r="E49" i="29" s="1"/>
  <c r="AY90" i="1"/>
  <c r="AX90" i="1"/>
  <c r="BI104" i="28"/>
  <c r="BH104" i="28"/>
  <c r="BG104" i="28"/>
  <c r="BF104" i="28"/>
  <c r="T104" i="28"/>
  <c r="T103" i="28" s="1"/>
  <c r="R104" i="28"/>
  <c r="R103" i="28"/>
  <c r="P104" i="28"/>
  <c r="P103" i="28" s="1"/>
  <c r="BK104" i="28"/>
  <c r="BK103" i="28" s="1"/>
  <c r="J103" i="28" s="1"/>
  <c r="J68" i="28" s="1"/>
  <c r="J104" i="28"/>
  <c r="BE104" i="28" s="1"/>
  <c r="BI102" i="28"/>
  <c r="BH102" i="28"/>
  <c r="BG102" i="28"/>
  <c r="F36" i="28" s="1"/>
  <c r="BB90" i="1" s="1"/>
  <c r="BF102" i="28"/>
  <c r="T102" i="28"/>
  <c r="R102" i="28"/>
  <c r="P102" i="28"/>
  <c r="BK102" i="28"/>
  <c r="J102" i="28"/>
  <c r="BE102" i="28" s="1"/>
  <c r="BI100" i="28"/>
  <c r="BH100" i="28"/>
  <c r="BG100" i="28"/>
  <c r="BF100" i="28"/>
  <c r="T100" i="28"/>
  <c r="R100" i="28"/>
  <c r="P100" i="28"/>
  <c r="BK100" i="28"/>
  <c r="J100" i="28"/>
  <c r="BE100" i="28"/>
  <c r="BI98" i="28"/>
  <c r="BH98" i="28"/>
  <c r="BG98" i="28"/>
  <c r="BF98" i="28"/>
  <c r="F35" i="28" s="1"/>
  <c r="BA90" i="1" s="1"/>
  <c r="T98" i="28"/>
  <c r="T97" i="28" s="1"/>
  <c r="R98" i="28"/>
  <c r="R97" i="28"/>
  <c r="P98" i="28"/>
  <c r="P97" i="28" s="1"/>
  <c r="BK98" i="28"/>
  <c r="BK97" i="28"/>
  <c r="J97" i="28" s="1"/>
  <c r="J67" i="28" s="1"/>
  <c r="J98" i="28"/>
  <c r="BE98" i="28"/>
  <c r="BI95" i="28"/>
  <c r="BH95" i="28"/>
  <c r="F37" i="28" s="1"/>
  <c r="BC90" i="1" s="1"/>
  <c r="BG95" i="28"/>
  <c r="BF95" i="28"/>
  <c r="T95" i="28"/>
  <c r="T94" i="28" s="1"/>
  <c r="T93" i="28" s="1"/>
  <c r="T92" i="28" s="1"/>
  <c r="R95" i="28"/>
  <c r="R94" i="28" s="1"/>
  <c r="R93" i="28" s="1"/>
  <c r="R92" i="28" s="1"/>
  <c r="P95" i="28"/>
  <c r="P94" i="28" s="1"/>
  <c r="BK95" i="28"/>
  <c r="BK94" i="28" s="1"/>
  <c r="J95" i="28"/>
  <c r="BE95" i="28"/>
  <c r="J88" i="28"/>
  <c r="F88" i="28"/>
  <c r="F86" i="28"/>
  <c r="E84" i="28"/>
  <c r="J59" i="28"/>
  <c r="F59" i="28"/>
  <c r="F57" i="28"/>
  <c r="E55" i="28"/>
  <c r="J22" i="28"/>
  <c r="E22" i="28"/>
  <c r="F60" i="28" s="1"/>
  <c r="J21" i="28"/>
  <c r="J16" i="28"/>
  <c r="J57" i="28" s="1"/>
  <c r="E7" i="28"/>
  <c r="E49" i="28" s="1"/>
  <c r="AY89" i="1"/>
  <c r="AX89" i="1"/>
  <c r="BI98" i="27"/>
  <c r="BH98" i="27"/>
  <c r="BG98" i="27"/>
  <c r="BF98" i="27"/>
  <c r="T98" i="27"/>
  <c r="R98" i="27"/>
  <c r="P98" i="27"/>
  <c r="BK98" i="27"/>
  <c r="J98" i="27"/>
  <c r="BE98" i="27" s="1"/>
  <c r="BI95" i="27"/>
  <c r="BH95" i="27"/>
  <c r="BG95" i="27"/>
  <c r="BF95" i="27"/>
  <c r="F35" i="27" s="1"/>
  <c r="BA89" i="1" s="1"/>
  <c r="T95" i="27"/>
  <c r="R95" i="27"/>
  <c r="P95" i="27"/>
  <c r="BK95" i="27"/>
  <c r="J95" i="27"/>
  <c r="BE95" i="27"/>
  <c r="BI93" i="27"/>
  <c r="BH93" i="27"/>
  <c r="F37" i="27" s="1"/>
  <c r="BC89" i="1" s="1"/>
  <c r="BG93" i="27"/>
  <c r="F36" i="27"/>
  <c r="BB89" i="1" s="1"/>
  <c r="BF93" i="27"/>
  <c r="J35" i="27"/>
  <c r="AW89" i="1" s="1"/>
  <c r="T93" i="27"/>
  <c r="T92" i="27"/>
  <c r="T91" i="27" s="1"/>
  <c r="T90" i="27" s="1"/>
  <c r="R93" i="27"/>
  <c r="R92" i="27"/>
  <c r="R91" i="27" s="1"/>
  <c r="R90" i="27" s="1"/>
  <c r="P93" i="27"/>
  <c r="P92" i="27"/>
  <c r="P91" i="27" s="1"/>
  <c r="P90" i="27" s="1"/>
  <c r="AU89" i="1" s="1"/>
  <c r="BK93" i="27"/>
  <c r="J93" i="27"/>
  <c r="BE93" i="27" s="1"/>
  <c r="J86" i="27"/>
  <c r="F86" i="27"/>
  <c r="F84" i="27"/>
  <c r="E82" i="27"/>
  <c r="J59" i="27"/>
  <c r="F59" i="27"/>
  <c r="F57" i="27"/>
  <c r="E55" i="27"/>
  <c r="J22" i="27"/>
  <c r="E22" i="27"/>
  <c r="F60" i="27" s="1"/>
  <c r="J21" i="27"/>
  <c r="J16" i="27"/>
  <c r="J57" i="27" s="1"/>
  <c r="E7" i="27"/>
  <c r="E49" i="27" s="1"/>
  <c r="AY88" i="1"/>
  <c r="AX88" i="1"/>
  <c r="BI289" i="26"/>
  <c r="BH289" i="26"/>
  <c r="BG289" i="26"/>
  <c r="BF289" i="26"/>
  <c r="T289" i="26"/>
  <c r="T288" i="26" s="1"/>
  <c r="R289" i="26"/>
  <c r="R288" i="26"/>
  <c r="P289" i="26"/>
  <c r="P288" i="26" s="1"/>
  <c r="BK289" i="26"/>
  <c r="BK288" i="26" s="1"/>
  <c r="J288" i="26" s="1"/>
  <c r="J78" i="26" s="1"/>
  <c r="J289" i="26"/>
  <c r="BE289" i="26"/>
  <c r="BI287" i="26"/>
  <c r="BH287" i="26"/>
  <c r="BG287" i="26"/>
  <c r="BF287" i="26"/>
  <c r="T287" i="26"/>
  <c r="R287" i="26"/>
  <c r="P287" i="26"/>
  <c r="BK287" i="26"/>
  <c r="J287" i="26"/>
  <c r="BE287" i="26" s="1"/>
  <c r="BI284" i="26"/>
  <c r="BH284" i="26"/>
  <c r="BG284" i="26"/>
  <c r="BF284" i="26"/>
  <c r="T284" i="26"/>
  <c r="R284" i="26"/>
  <c r="P284" i="26"/>
  <c r="BK284" i="26"/>
  <c r="J284" i="26"/>
  <c r="BE284" i="26" s="1"/>
  <c r="BI282" i="26"/>
  <c r="BH282" i="26"/>
  <c r="BG282" i="26"/>
  <c r="BF282" i="26"/>
  <c r="T282" i="26"/>
  <c r="T281" i="26" s="1"/>
  <c r="T280" i="26" s="1"/>
  <c r="R282" i="26"/>
  <c r="R281" i="26" s="1"/>
  <c r="R280" i="26" s="1"/>
  <c r="P282" i="26"/>
  <c r="P281" i="26"/>
  <c r="BK282" i="26"/>
  <c r="BK281" i="26" s="1"/>
  <c r="J282" i="26"/>
  <c r="BE282" i="26"/>
  <c r="BI279" i="26"/>
  <c r="BH279" i="26"/>
  <c r="BG279" i="26"/>
  <c r="BF279" i="26"/>
  <c r="T279" i="26"/>
  <c r="R279" i="26"/>
  <c r="P279" i="26"/>
  <c r="BK279" i="26"/>
  <c r="J279" i="26"/>
  <c r="BE279" i="26" s="1"/>
  <c r="BI278" i="26"/>
  <c r="BH278" i="26"/>
  <c r="BG278" i="26"/>
  <c r="BF278" i="26"/>
  <c r="T278" i="26"/>
  <c r="R278" i="26"/>
  <c r="R277" i="26"/>
  <c r="P278" i="26"/>
  <c r="P277" i="26" s="1"/>
  <c r="BK278" i="26"/>
  <c r="BK277" i="26" s="1"/>
  <c r="J277" i="26" s="1"/>
  <c r="J75" i="26" s="1"/>
  <c r="J278" i="26"/>
  <c r="BE278" i="26" s="1"/>
  <c r="BI271" i="26"/>
  <c r="BH271" i="26"/>
  <c r="BG271" i="26"/>
  <c r="BF271" i="26"/>
  <c r="T271" i="26"/>
  <c r="T270" i="26" s="1"/>
  <c r="R271" i="26"/>
  <c r="R270" i="26" s="1"/>
  <c r="P271" i="26"/>
  <c r="P270" i="26" s="1"/>
  <c r="BK271" i="26"/>
  <c r="BK270" i="26" s="1"/>
  <c r="J270" i="26" s="1"/>
  <c r="J74" i="26" s="1"/>
  <c r="J271" i="26"/>
  <c r="BE271" i="26" s="1"/>
  <c r="BI269" i="26"/>
  <c r="BH269" i="26"/>
  <c r="BG269" i="26"/>
  <c r="BF269" i="26"/>
  <c r="T269" i="26"/>
  <c r="R269" i="26"/>
  <c r="P269" i="26"/>
  <c r="BK269" i="26"/>
  <c r="J269" i="26"/>
  <c r="BE269" i="26" s="1"/>
  <c r="BI267" i="26"/>
  <c r="BH267" i="26"/>
  <c r="BG267" i="26"/>
  <c r="BF267" i="26"/>
  <c r="T267" i="26"/>
  <c r="R267" i="26"/>
  <c r="P267" i="26"/>
  <c r="BK267" i="26"/>
  <c r="J267" i="26"/>
  <c r="BE267" i="26" s="1"/>
  <c r="BI265" i="26"/>
  <c r="BH265" i="26"/>
  <c r="BG265" i="26"/>
  <c r="BF265" i="26"/>
  <c r="T265" i="26"/>
  <c r="R265" i="26"/>
  <c r="P265" i="26"/>
  <c r="BK265" i="26"/>
  <c r="J265" i="26"/>
  <c r="BE265" i="26" s="1"/>
  <c r="BI264" i="26"/>
  <c r="BH264" i="26"/>
  <c r="BG264" i="26"/>
  <c r="BF264" i="26"/>
  <c r="T264" i="26"/>
  <c r="R264" i="26"/>
  <c r="P264" i="26"/>
  <c r="BK264" i="26"/>
  <c r="J264" i="26"/>
  <c r="BE264" i="26" s="1"/>
  <c r="BI262" i="26"/>
  <c r="BH262" i="26"/>
  <c r="BG262" i="26"/>
  <c r="BF262" i="26"/>
  <c r="T262" i="26"/>
  <c r="R262" i="26"/>
  <c r="P262" i="26"/>
  <c r="BK262" i="26"/>
  <c r="J262" i="26"/>
  <c r="BE262" i="26" s="1"/>
  <c r="BI260" i="26"/>
  <c r="BH260" i="26"/>
  <c r="BG260" i="26"/>
  <c r="BF260" i="26"/>
  <c r="T260" i="26"/>
  <c r="R260" i="26"/>
  <c r="P260" i="26"/>
  <c r="BK260" i="26"/>
  <c r="J260" i="26"/>
  <c r="BE260" i="26" s="1"/>
  <c r="BI257" i="26"/>
  <c r="BH257" i="26"/>
  <c r="BG257" i="26"/>
  <c r="BF257" i="26"/>
  <c r="T257" i="26"/>
  <c r="R257" i="26"/>
  <c r="P257" i="26"/>
  <c r="BK257" i="26"/>
  <c r="J257" i="26"/>
  <c r="BE257" i="26" s="1"/>
  <c r="BI254" i="26"/>
  <c r="BH254" i="26"/>
  <c r="BG254" i="26"/>
  <c r="BF254" i="26"/>
  <c r="T254" i="26"/>
  <c r="R254" i="26"/>
  <c r="P254" i="26"/>
  <c r="BK254" i="26"/>
  <c r="J254" i="26"/>
  <c r="BE254" i="26" s="1"/>
  <c r="BI252" i="26"/>
  <c r="BH252" i="26"/>
  <c r="BG252" i="26"/>
  <c r="BF252" i="26"/>
  <c r="T252" i="26"/>
  <c r="R252" i="26"/>
  <c r="P252" i="26"/>
  <c r="BK252" i="26"/>
  <c r="J252" i="26"/>
  <c r="BE252" i="26" s="1"/>
  <c r="BI250" i="26"/>
  <c r="BH250" i="26"/>
  <c r="BG250" i="26"/>
  <c r="BF250" i="26"/>
  <c r="T250" i="26"/>
  <c r="R250" i="26"/>
  <c r="P250" i="26"/>
  <c r="BK250" i="26"/>
  <c r="J250" i="26"/>
  <c r="BE250" i="26" s="1"/>
  <c r="BI248" i="26"/>
  <c r="BH248" i="26"/>
  <c r="BG248" i="26"/>
  <c r="BF248" i="26"/>
  <c r="T248" i="26"/>
  <c r="R248" i="26"/>
  <c r="P248" i="26"/>
  <c r="BK248" i="26"/>
  <c r="J248" i="26"/>
  <c r="BE248" i="26" s="1"/>
  <c r="BI245" i="26"/>
  <c r="BH245" i="26"/>
  <c r="BG245" i="26"/>
  <c r="BF245" i="26"/>
  <c r="T245" i="26"/>
  <c r="R245" i="26"/>
  <c r="P245" i="26"/>
  <c r="BK245" i="26"/>
  <c r="J245" i="26"/>
  <c r="BE245" i="26" s="1"/>
  <c r="BI243" i="26"/>
  <c r="BH243" i="26"/>
  <c r="BG243" i="26"/>
  <c r="BF243" i="26"/>
  <c r="T243" i="26"/>
  <c r="T242" i="26" s="1"/>
  <c r="R243" i="26"/>
  <c r="R242" i="26" s="1"/>
  <c r="P243" i="26"/>
  <c r="P242" i="26" s="1"/>
  <c r="BK243" i="26"/>
  <c r="BK242" i="26" s="1"/>
  <c r="J242" i="26" s="1"/>
  <c r="J73" i="26" s="1"/>
  <c r="J243" i="26"/>
  <c r="BE243" i="26" s="1"/>
  <c r="BI240" i="26"/>
  <c r="BH240" i="26"/>
  <c r="BG240" i="26"/>
  <c r="BF240" i="26"/>
  <c r="T240" i="26"/>
  <c r="R240" i="26"/>
  <c r="P240" i="26"/>
  <c r="BK240" i="26"/>
  <c r="J240" i="26"/>
  <c r="BE240" i="26" s="1"/>
  <c r="BI239" i="26"/>
  <c r="BH239" i="26"/>
  <c r="BG239" i="26"/>
  <c r="BF239" i="26"/>
  <c r="T239" i="26"/>
  <c r="R239" i="26"/>
  <c r="P239" i="26"/>
  <c r="BK239" i="26"/>
  <c r="J239" i="26"/>
  <c r="BE239" i="26"/>
  <c r="BI236" i="26"/>
  <c r="BH236" i="26"/>
  <c r="BG236" i="26"/>
  <c r="BF236" i="26"/>
  <c r="T236" i="26"/>
  <c r="R236" i="26"/>
  <c r="P236" i="26"/>
  <c r="BK236" i="26"/>
  <c r="J236" i="26"/>
  <c r="BE236" i="26" s="1"/>
  <c r="BI234" i="26"/>
  <c r="BH234" i="26"/>
  <c r="BG234" i="26"/>
  <c r="BF234" i="26"/>
  <c r="T234" i="26"/>
  <c r="T233" i="26"/>
  <c r="R234" i="26"/>
  <c r="R233" i="26" s="1"/>
  <c r="P234" i="26"/>
  <c r="P233" i="26"/>
  <c r="BK234" i="26"/>
  <c r="BK233" i="26" s="1"/>
  <c r="J233" i="26" s="1"/>
  <c r="J72" i="26" s="1"/>
  <c r="J234" i="26"/>
  <c r="BE234" i="26"/>
  <c r="BI231" i="26"/>
  <c r="BH231" i="26"/>
  <c r="BG231" i="26"/>
  <c r="BF231" i="26"/>
  <c r="T231" i="26"/>
  <c r="R231" i="26"/>
  <c r="P231" i="26"/>
  <c r="BK231" i="26"/>
  <c r="J231" i="26"/>
  <c r="BE231" i="26" s="1"/>
  <c r="BI228" i="26"/>
  <c r="BH228" i="26"/>
  <c r="BG228" i="26"/>
  <c r="BF228" i="26"/>
  <c r="T228" i="26"/>
  <c r="T227" i="26"/>
  <c r="R228" i="26"/>
  <c r="R227" i="26" s="1"/>
  <c r="P228" i="26"/>
  <c r="P227" i="26"/>
  <c r="BK228" i="26"/>
  <c r="BK227" i="26" s="1"/>
  <c r="J227" i="26" s="1"/>
  <c r="J71" i="26" s="1"/>
  <c r="J228" i="26"/>
  <c r="BE228" i="26"/>
  <c r="BI225" i="26"/>
  <c r="BH225" i="26"/>
  <c r="BG225" i="26"/>
  <c r="BF225" i="26"/>
  <c r="T225" i="26"/>
  <c r="R225" i="26"/>
  <c r="P225" i="26"/>
  <c r="BK225" i="26"/>
  <c r="J225" i="26"/>
  <c r="BE225" i="26" s="1"/>
  <c r="BI224" i="26"/>
  <c r="BH224" i="26"/>
  <c r="BG224" i="26"/>
  <c r="BF224" i="26"/>
  <c r="T224" i="26"/>
  <c r="R224" i="26"/>
  <c r="P224" i="26"/>
  <c r="BK224" i="26"/>
  <c r="J224" i="26"/>
  <c r="BE224" i="26"/>
  <c r="BI223" i="26"/>
  <c r="BH223" i="26"/>
  <c r="BG223" i="26"/>
  <c r="BF223" i="26"/>
  <c r="T223" i="26"/>
  <c r="R223" i="26"/>
  <c r="P223" i="26"/>
  <c r="BK223" i="26"/>
  <c r="J223" i="26"/>
  <c r="BE223" i="26" s="1"/>
  <c r="BI221" i="26"/>
  <c r="BH221" i="26"/>
  <c r="BG221" i="26"/>
  <c r="BF221" i="26"/>
  <c r="T221" i="26"/>
  <c r="R221" i="26"/>
  <c r="P221" i="26"/>
  <c r="BK221" i="26"/>
  <c r="J221" i="26"/>
  <c r="BE221" i="26"/>
  <c r="BI220" i="26"/>
  <c r="BH220" i="26"/>
  <c r="BG220" i="26"/>
  <c r="BF220" i="26"/>
  <c r="T220" i="26"/>
  <c r="T219" i="26"/>
  <c r="R220" i="26"/>
  <c r="R219" i="26"/>
  <c r="P220" i="26"/>
  <c r="P219" i="26"/>
  <c r="BK220" i="26"/>
  <c r="BK219" i="26"/>
  <c r="J219" i="26" s="1"/>
  <c r="J70" i="26" s="1"/>
  <c r="J220" i="26"/>
  <c r="BE220" i="26"/>
  <c r="BI217" i="26"/>
  <c r="BH217" i="26"/>
  <c r="BG217" i="26"/>
  <c r="BF217" i="26"/>
  <c r="T217" i="26"/>
  <c r="T216" i="26"/>
  <c r="R217" i="26"/>
  <c r="R216" i="26" s="1"/>
  <c r="P217" i="26"/>
  <c r="P216" i="26" s="1"/>
  <c r="BK217" i="26"/>
  <c r="BK216" i="26" s="1"/>
  <c r="J216" i="26" s="1"/>
  <c r="J69" i="26" s="1"/>
  <c r="J217" i="26"/>
  <c r="BE217" i="26"/>
  <c r="BI211" i="26"/>
  <c r="BH211" i="26"/>
  <c r="BG211" i="26"/>
  <c r="BF211" i="26"/>
  <c r="T211" i="26"/>
  <c r="R211" i="26"/>
  <c r="P211" i="26"/>
  <c r="BK211" i="26"/>
  <c r="J211" i="26"/>
  <c r="BE211" i="26"/>
  <c r="BI209" i="26"/>
  <c r="BH209" i="26"/>
  <c r="BG209" i="26"/>
  <c r="BF209" i="26"/>
  <c r="T209" i="26"/>
  <c r="R209" i="26"/>
  <c r="P209" i="26"/>
  <c r="BK209" i="26"/>
  <c r="J209" i="26"/>
  <c r="BE209" i="26" s="1"/>
  <c r="BI207" i="26"/>
  <c r="BH207" i="26"/>
  <c r="BG207" i="26"/>
  <c r="BF207" i="26"/>
  <c r="T207" i="26"/>
  <c r="R207" i="26"/>
  <c r="P207" i="26"/>
  <c r="BK207" i="26"/>
  <c r="J207" i="26"/>
  <c r="BE207" i="26" s="1"/>
  <c r="BI204" i="26"/>
  <c r="BH204" i="26"/>
  <c r="BG204" i="26"/>
  <c r="BF204" i="26"/>
  <c r="T204" i="26"/>
  <c r="R204" i="26"/>
  <c r="P204" i="26"/>
  <c r="BK204" i="26"/>
  <c r="J204" i="26"/>
  <c r="BE204" i="26" s="1"/>
  <c r="BI203" i="26"/>
  <c r="BH203" i="26"/>
  <c r="BG203" i="26"/>
  <c r="BF203" i="26"/>
  <c r="T203" i="26"/>
  <c r="R203" i="26"/>
  <c r="P203" i="26"/>
  <c r="BK203" i="26"/>
  <c r="J203" i="26"/>
  <c r="BE203" i="26" s="1"/>
  <c r="BI199" i="26"/>
  <c r="BH199" i="26"/>
  <c r="BG199" i="26"/>
  <c r="BF199" i="26"/>
  <c r="T199" i="26"/>
  <c r="R199" i="26"/>
  <c r="P199" i="26"/>
  <c r="BK199" i="26"/>
  <c r="J199" i="26"/>
  <c r="BE199" i="26" s="1"/>
  <c r="BI196" i="26"/>
  <c r="BH196" i="26"/>
  <c r="BG196" i="26"/>
  <c r="BF196" i="26"/>
  <c r="T196" i="26"/>
  <c r="R196" i="26"/>
  <c r="P196" i="26"/>
  <c r="BK196" i="26"/>
  <c r="J196" i="26"/>
  <c r="BE196" i="26" s="1"/>
  <c r="BI192" i="26"/>
  <c r="BH192" i="26"/>
  <c r="BG192" i="26"/>
  <c r="BF192" i="26"/>
  <c r="T192" i="26"/>
  <c r="R192" i="26"/>
  <c r="P192" i="26"/>
  <c r="BK192" i="26"/>
  <c r="J192" i="26"/>
  <c r="BE192" i="26" s="1"/>
  <c r="BI190" i="26"/>
  <c r="BH190" i="26"/>
  <c r="BG190" i="26"/>
  <c r="BF190" i="26"/>
  <c r="T190" i="26"/>
  <c r="R190" i="26"/>
  <c r="P190" i="26"/>
  <c r="BK190" i="26"/>
  <c r="J190" i="26"/>
  <c r="BE190" i="26" s="1"/>
  <c r="BI188" i="26"/>
  <c r="BH188" i="26"/>
  <c r="BG188" i="26"/>
  <c r="BF188" i="26"/>
  <c r="T188" i="26"/>
  <c r="T187" i="26" s="1"/>
  <c r="R188" i="26"/>
  <c r="R187" i="26" s="1"/>
  <c r="P188" i="26"/>
  <c r="P187" i="26" s="1"/>
  <c r="BK188" i="26"/>
  <c r="BK187" i="26" s="1"/>
  <c r="J187" i="26" s="1"/>
  <c r="J68" i="26" s="1"/>
  <c r="J188" i="26"/>
  <c r="BE188" i="26" s="1"/>
  <c r="BI186" i="26"/>
  <c r="BH186" i="26"/>
  <c r="BG186" i="26"/>
  <c r="BF186" i="26"/>
  <c r="T186" i="26"/>
  <c r="R186" i="26"/>
  <c r="P186" i="26"/>
  <c r="BK186" i="26"/>
  <c r="J186" i="26"/>
  <c r="BE186" i="26" s="1"/>
  <c r="BI184" i="26"/>
  <c r="BH184" i="26"/>
  <c r="BG184" i="26"/>
  <c r="BF184" i="26"/>
  <c r="T184" i="26"/>
  <c r="R184" i="26"/>
  <c r="P184" i="26"/>
  <c r="BK184" i="26"/>
  <c r="J184" i="26"/>
  <c r="BE184" i="26"/>
  <c r="BI182" i="26"/>
  <c r="BH182" i="26"/>
  <c r="BG182" i="26"/>
  <c r="BF182" i="26"/>
  <c r="T182" i="26"/>
  <c r="R182" i="26"/>
  <c r="P182" i="26"/>
  <c r="BK182" i="26"/>
  <c r="J182" i="26"/>
  <c r="BE182" i="26"/>
  <c r="BI180" i="26"/>
  <c r="BH180" i="26"/>
  <c r="BG180" i="26"/>
  <c r="BF180" i="26"/>
  <c r="T180" i="26"/>
  <c r="R180" i="26"/>
  <c r="P180" i="26"/>
  <c r="BK180" i="26"/>
  <c r="J180" i="26"/>
  <c r="BE180" i="26"/>
  <c r="BI178" i="26"/>
  <c r="BH178" i="26"/>
  <c r="BG178" i="26"/>
  <c r="BF178" i="26"/>
  <c r="T178" i="26"/>
  <c r="R178" i="26"/>
  <c r="P178" i="26"/>
  <c r="BK178" i="26"/>
  <c r="J178" i="26"/>
  <c r="BE178" i="26"/>
  <c r="BI177" i="26"/>
  <c r="BH177" i="26"/>
  <c r="BG177" i="26"/>
  <c r="BF177" i="26"/>
  <c r="T177" i="26"/>
  <c r="R177" i="26"/>
  <c r="P177" i="26"/>
  <c r="BK177" i="26"/>
  <c r="J177" i="26"/>
  <c r="BE177" i="26"/>
  <c r="BI175" i="26"/>
  <c r="BH175" i="26"/>
  <c r="BG175" i="26"/>
  <c r="BF175" i="26"/>
  <c r="T175" i="26"/>
  <c r="R175" i="26"/>
  <c r="P175" i="26"/>
  <c r="BK175" i="26"/>
  <c r="J175" i="26"/>
  <c r="BE175" i="26"/>
  <c r="BI173" i="26"/>
  <c r="BH173" i="26"/>
  <c r="BG173" i="26"/>
  <c r="BF173" i="26"/>
  <c r="T173" i="26"/>
  <c r="R173" i="26"/>
  <c r="P173" i="26"/>
  <c r="BK173" i="26"/>
  <c r="J173" i="26"/>
  <c r="BE173" i="26"/>
  <c r="BI171" i="26"/>
  <c r="BH171" i="26"/>
  <c r="BG171" i="26"/>
  <c r="BF171" i="26"/>
  <c r="T171" i="26"/>
  <c r="R171" i="26"/>
  <c r="P171" i="26"/>
  <c r="BK171" i="26"/>
  <c r="J171" i="26"/>
  <c r="BE171" i="26"/>
  <c r="BI169" i="26"/>
  <c r="BH169" i="26"/>
  <c r="BG169" i="26"/>
  <c r="BF169" i="26"/>
  <c r="T169" i="26"/>
  <c r="R169" i="26"/>
  <c r="P169" i="26"/>
  <c r="BK169" i="26"/>
  <c r="J169" i="26"/>
  <c r="BE169" i="26"/>
  <c r="BI167" i="26"/>
  <c r="BH167" i="26"/>
  <c r="BG167" i="26"/>
  <c r="BF167" i="26"/>
  <c r="T167" i="26"/>
  <c r="T166" i="26"/>
  <c r="R167" i="26"/>
  <c r="R166" i="26"/>
  <c r="P167" i="26"/>
  <c r="P166" i="26"/>
  <c r="BK167" i="26"/>
  <c r="BK166" i="26"/>
  <c r="J166" i="26" s="1"/>
  <c r="J67" i="26" s="1"/>
  <c r="J167" i="26"/>
  <c r="BE167" i="26" s="1"/>
  <c r="BI164" i="26"/>
  <c r="BH164" i="26"/>
  <c r="BG164" i="26"/>
  <c r="BF164" i="26"/>
  <c r="T164" i="26"/>
  <c r="R164" i="26"/>
  <c r="P164" i="26"/>
  <c r="BK164" i="26"/>
  <c r="J164" i="26"/>
  <c r="BE164" i="26" s="1"/>
  <c r="BI162" i="26"/>
  <c r="BH162" i="26"/>
  <c r="BG162" i="26"/>
  <c r="BF162" i="26"/>
  <c r="T162" i="26"/>
  <c r="R162" i="26"/>
  <c r="P162" i="26"/>
  <c r="BK162" i="26"/>
  <c r="J162" i="26"/>
  <c r="BE162" i="26" s="1"/>
  <c r="BI160" i="26"/>
  <c r="BH160" i="26"/>
  <c r="BG160" i="26"/>
  <c r="BF160" i="26"/>
  <c r="T160" i="26"/>
  <c r="R160" i="26"/>
  <c r="P160" i="26"/>
  <c r="BK160" i="26"/>
  <c r="J160" i="26"/>
  <c r="BE160" i="26" s="1"/>
  <c r="BI159" i="26"/>
  <c r="BH159" i="26"/>
  <c r="BG159" i="26"/>
  <c r="BF159" i="26"/>
  <c r="T159" i="26"/>
  <c r="R159" i="26"/>
  <c r="P159" i="26"/>
  <c r="BK159" i="26"/>
  <c r="J159" i="26"/>
  <c r="BE159" i="26" s="1"/>
  <c r="BI157" i="26"/>
  <c r="BH157" i="26"/>
  <c r="BG157" i="26"/>
  <c r="BF157" i="26"/>
  <c r="T157" i="26"/>
  <c r="R157" i="26"/>
  <c r="P157" i="26"/>
  <c r="BK157" i="26"/>
  <c r="J157" i="26"/>
  <c r="BE157" i="26" s="1"/>
  <c r="BI154" i="26"/>
  <c r="BH154" i="26"/>
  <c r="BG154" i="26"/>
  <c r="BF154" i="26"/>
  <c r="T154" i="26"/>
  <c r="R154" i="26"/>
  <c r="P154" i="26"/>
  <c r="BK154" i="26"/>
  <c r="J154" i="26"/>
  <c r="BE154" i="26" s="1"/>
  <c r="BI151" i="26"/>
  <c r="BH151" i="26"/>
  <c r="BG151" i="26"/>
  <c r="BF151" i="26"/>
  <c r="T151" i="26"/>
  <c r="R151" i="26"/>
  <c r="P151" i="26"/>
  <c r="BK151" i="26"/>
  <c r="J151" i="26"/>
  <c r="BE151" i="26" s="1"/>
  <c r="BI149" i="26"/>
  <c r="BH149" i="26"/>
  <c r="BG149" i="26"/>
  <c r="BF149" i="26"/>
  <c r="T149" i="26"/>
  <c r="R149" i="26"/>
  <c r="P149" i="26"/>
  <c r="BK149" i="26"/>
  <c r="J149" i="26"/>
  <c r="BE149" i="26" s="1"/>
  <c r="BI147" i="26"/>
  <c r="BH147" i="26"/>
  <c r="BG147" i="26"/>
  <c r="BF147" i="26"/>
  <c r="T147" i="26"/>
  <c r="R147" i="26"/>
  <c r="P147" i="26"/>
  <c r="BK147" i="26"/>
  <c r="J147" i="26"/>
  <c r="BE147" i="26" s="1"/>
  <c r="BI146" i="26"/>
  <c r="BH146" i="26"/>
  <c r="BG146" i="26"/>
  <c r="BF146" i="26"/>
  <c r="T146" i="26"/>
  <c r="R146" i="26"/>
  <c r="P146" i="26"/>
  <c r="BK146" i="26"/>
  <c r="J146" i="26"/>
  <c r="BE146" i="26" s="1"/>
  <c r="BI145" i="26"/>
  <c r="BH145" i="26"/>
  <c r="BG145" i="26"/>
  <c r="BF145" i="26"/>
  <c r="T145" i="26"/>
  <c r="R145" i="26"/>
  <c r="P145" i="26"/>
  <c r="BK145" i="26"/>
  <c r="J145" i="26"/>
  <c r="BE145" i="26" s="1"/>
  <c r="BI142" i="26"/>
  <c r="BH142" i="26"/>
  <c r="BG142" i="26"/>
  <c r="BF142" i="26"/>
  <c r="T142" i="26"/>
  <c r="R142" i="26"/>
  <c r="P142" i="26"/>
  <c r="BK142" i="26"/>
  <c r="J142" i="26"/>
  <c r="BE142" i="26" s="1"/>
  <c r="BI140" i="26"/>
  <c r="BH140" i="26"/>
  <c r="BG140" i="26"/>
  <c r="BF140" i="26"/>
  <c r="T140" i="26"/>
  <c r="R140" i="26"/>
  <c r="P140" i="26"/>
  <c r="BK140" i="26"/>
  <c r="J140" i="26"/>
  <c r="BE140" i="26" s="1"/>
  <c r="BI137" i="26"/>
  <c r="BH137" i="26"/>
  <c r="BG137" i="26"/>
  <c r="BF137" i="26"/>
  <c r="T137" i="26"/>
  <c r="R137" i="26"/>
  <c r="P137" i="26"/>
  <c r="BK137" i="26"/>
  <c r="J137" i="26"/>
  <c r="BE137" i="26" s="1"/>
  <c r="BI134" i="26"/>
  <c r="BH134" i="26"/>
  <c r="BG134" i="26"/>
  <c r="BF134" i="26"/>
  <c r="T134" i="26"/>
  <c r="R134" i="26"/>
  <c r="P134" i="26"/>
  <c r="BK134" i="26"/>
  <c r="J134" i="26"/>
  <c r="BE134" i="26" s="1"/>
  <c r="BI131" i="26"/>
  <c r="BH131" i="26"/>
  <c r="BG131" i="26"/>
  <c r="BF131" i="26"/>
  <c r="T131" i="26"/>
  <c r="R131" i="26"/>
  <c r="P131" i="26"/>
  <c r="BK131" i="26"/>
  <c r="J131" i="26"/>
  <c r="BE131" i="26" s="1"/>
  <c r="BI129" i="26"/>
  <c r="BH129" i="26"/>
  <c r="BG129" i="26"/>
  <c r="BF129" i="26"/>
  <c r="T129" i="26"/>
  <c r="R129" i="26"/>
  <c r="P129" i="26"/>
  <c r="BK129" i="26"/>
  <c r="J129" i="26"/>
  <c r="BE129" i="26" s="1"/>
  <c r="BI127" i="26"/>
  <c r="BH127" i="26"/>
  <c r="BG127" i="26"/>
  <c r="BF127" i="26"/>
  <c r="T127" i="26"/>
  <c r="R127" i="26"/>
  <c r="P127" i="26"/>
  <c r="BK127" i="26"/>
  <c r="J127" i="26"/>
  <c r="BE127" i="26" s="1"/>
  <c r="BI124" i="26"/>
  <c r="BH124" i="26"/>
  <c r="BG124" i="26"/>
  <c r="BF124" i="26"/>
  <c r="T124" i="26"/>
  <c r="R124" i="26"/>
  <c r="P124" i="26"/>
  <c r="BK124" i="26"/>
  <c r="J124" i="26"/>
  <c r="BE124" i="26" s="1"/>
  <c r="BI122" i="26"/>
  <c r="BH122" i="26"/>
  <c r="BG122" i="26"/>
  <c r="BF122" i="26"/>
  <c r="T122" i="26"/>
  <c r="R122" i="26"/>
  <c r="P122" i="26"/>
  <c r="BK122" i="26"/>
  <c r="J122" i="26"/>
  <c r="BE122" i="26" s="1"/>
  <c r="BI119" i="26"/>
  <c r="BH119" i="26"/>
  <c r="BG119" i="26"/>
  <c r="BF119" i="26"/>
  <c r="T119" i="26"/>
  <c r="R119" i="26"/>
  <c r="P119" i="26"/>
  <c r="BK119" i="26"/>
  <c r="J119" i="26"/>
  <c r="BE119" i="26" s="1"/>
  <c r="BI117" i="26"/>
  <c r="BH117" i="26"/>
  <c r="BG117" i="26"/>
  <c r="BF117" i="26"/>
  <c r="T117" i="26"/>
  <c r="R117" i="26"/>
  <c r="P117" i="26"/>
  <c r="BK117" i="26"/>
  <c r="J117" i="26"/>
  <c r="BE117" i="26" s="1"/>
  <c r="BI114" i="26"/>
  <c r="BH114" i="26"/>
  <c r="BG114" i="26"/>
  <c r="BF114" i="26"/>
  <c r="T114" i="26"/>
  <c r="R114" i="26"/>
  <c r="P114" i="26"/>
  <c r="BK114" i="26"/>
  <c r="J114" i="26"/>
  <c r="BE114" i="26" s="1"/>
  <c r="BI113" i="26"/>
  <c r="BH113" i="26"/>
  <c r="BG113" i="26"/>
  <c r="BF113" i="26"/>
  <c r="T113" i="26"/>
  <c r="R113" i="26"/>
  <c r="P113" i="26"/>
  <c r="BK113" i="26"/>
  <c r="J113" i="26"/>
  <c r="BE113" i="26" s="1"/>
  <c r="BI112" i="26"/>
  <c r="BH112" i="26"/>
  <c r="BG112" i="26"/>
  <c r="BF112" i="26"/>
  <c r="T112" i="26"/>
  <c r="R112" i="26"/>
  <c r="P112" i="26"/>
  <c r="BK112" i="26"/>
  <c r="J112" i="26"/>
  <c r="BE112" i="26" s="1"/>
  <c r="BI110" i="26"/>
  <c r="BH110" i="26"/>
  <c r="BG110" i="26"/>
  <c r="BF110" i="26"/>
  <c r="T110" i="26"/>
  <c r="R110" i="26"/>
  <c r="P110" i="26"/>
  <c r="BK110" i="26"/>
  <c r="J110" i="26"/>
  <c r="BE110" i="26" s="1"/>
  <c r="BI108" i="26"/>
  <c r="BH108" i="26"/>
  <c r="BG108" i="26"/>
  <c r="BF108" i="26"/>
  <c r="T108" i="26"/>
  <c r="R108" i="26"/>
  <c r="P108" i="26"/>
  <c r="BK108" i="26"/>
  <c r="J108" i="26"/>
  <c r="BE108" i="26" s="1"/>
  <c r="BI107" i="26"/>
  <c r="BH107" i="26"/>
  <c r="BG107" i="26"/>
  <c r="BF107" i="26"/>
  <c r="T107" i="26"/>
  <c r="R107" i="26"/>
  <c r="P107" i="26"/>
  <c r="BK107" i="26"/>
  <c r="J107" i="26"/>
  <c r="BE107" i="26" s="1"/>
  <c r="BI105" i="26"/>
  <c r="F38" i="26" s="1"/>
  <c r="BD88" i="1" s="1"/>
  <c r="BH105" i="26"/>
  <c r="F37" i="26" s="1"/>
  <c r="BC88" i="1" s="1"/>
  <c r="BG105" i="26"/>
  <c r="F36" i="26" s="1"/>
  <c r="BB88" i="1" s="1"/>
  <c r="BF105" i="26"/>
  <c r="T105" i="26"/>
  <c r="T104" i="26" s="1"/>
  <c r="R105" i="26"/>
  <c r="R104" i="26" s="1"/>
  <c r="P105" i="26"/>
  <c r="P104" i="26" s="1"/>
  <c r="BK105" i="26"/>
  <c r="J105" i="26"/>
  <c r="BE105" i="26" s="1"/>
  <c r="J98" i="26"/>
  <c r="F98" i="26"/>
  <c r="F96" i="26"/>
  <c r="E94" i="26"/>
  <c r="J59" i="26"/>
  <c r="F59" i="26"/>
  <c r="F57" i="26"/>
  <c r="E55" i="26"/>
  <c r="J22" i="26"/>
  <c r="E22" i="26"/>
  <c r="F60" i="26" s="1"/>
  <c r="J21" i="26"/>
  <c r="J16" i="26"/>
  <c r="J57" i="26" s="1"/>
  <c r="E7" i="26"/>
  <c r="E49" i="26" s="1"/>
  <c r="AY85" i="1"/>
  <c r="AX85" i="1"/>
  <c r="BI98" i="25"/>
  <c r="BH98" i="25"/>
  <c r="BG98" i="25"/>
  <c r="BF98" i="25"/>
  <c r="T98" i="25"/>
  <c r="T97" i="25" s="1"/>
  <c r="R98" i="25"/>
  <c r="R97" i="25" s="1"/>
  <c r="P98" i="25"/>
  <c r="P97" i="25" s="1"/>
  <c r="BK98" i="25"/>
  <c r="BK97" i="25" s="1"/>
  <c r="J98" i="25"/>
  <c r="BE98" i="25" s="1"/>
  <c r="BI96" i="25"/>
  <c r="BH96" i="25"/>
  <c r="BG96" i="25"/>
  <c r="BF96" i="25"/>
  <c r="T96" i="25"/>
  <c r="R96" i="25"/>
  <c r="P96" i="25"/>
  <c r="BK96" i="25"/>
  <c r="J96" i="25"/>
  <c r="BE96" i="25" s="1"/>
  <c r="BI94" i="25"/>
  <c r="BH94" i="25"/>
  <c r="F37" i="25" s="1"/>
  <c r="BC85" i="1" s="1"/>
  <c r="BG94" i="25"/>
  <c r="BF94" i="25"/>
  <c r="J35" i="25"/>
  <c r="AW85" i="1" s="1"/>
  <c r="F35" i="25"/>
  <c r="BA85" i="1" s="1"/>
  <c r="T94" i="25"/>
  <c r="T93" i="25" s="1"/>
  <c r="R94" i="25"/>
  <c r="R93" i="25" s="1"/>
  <c r="P94" i="25"/>
  <c r="P93" i="25" s="1"/>
  <c r="P92" i="25" s="1"/>
  <c r="P91" i="25" s="1"/>
  <c r="AU85" i="1" s="1"/>
  <c r="BK94" i="25"/>
  <c r="BK93" i="25" s="1"/>
  <c r="J93" i="25" s="1"/>
  <c r="J66" i="25" s="1"/>
  <c r="J94" i="25"/>
  <c r="BE94" i="25"/>
  <c r="J87" i="25"/>
  <c r="F87" i="25"/>
  <c r="F85" i="25"/>
  <c r="E83" i="25"/>
  <c r="J59" i="25"/>
  <c r="F59" i="25"/>
  <c r="F57" i="25"/>
  <c r="E55" i="25"/>
  <c r="J22" i="25"/>
  <c r="E22" i="25"/>
  <c r="F60" i="25" s="1"/>
  <c r="J21" i="25"/>
  <c r="J16" i="25"/>
  <c r="J57" i="25" s="1"/>
  <c r="E7" i="25"/>
  <c r="E49" i="25" s="1"/>
  <c r="AY84" i="1"/>
  <c r="AX84" i="1"/>
  <c r="BI223" i="24"/>
  <c r="BH223" i="24"/>
  <c r="BG223" i="24"/>
  <c r="BF223" i="24"/>
  <c r="T223" i="24"/>
  <c r="T222" i="24" s="1"/>
  <c r="R223" i="24"/>
  <c r="R222" i="24" s="1"/>
  <c r="P223" i="24"/>
  <c r="P222" i="24" s="1"/>
  <c r="BK223" i="24"/>
  <c r="BK222" i="24" s="1"/>
  <c r="J222" i="24" s="1"/>
  <c r="J75" i="24" s="1"/>
  <c r="J223" i="24"/>
  <c r="BE223" i="24" s="1"/>
  <c r="BI221" i="24"/>
  <c r="BH221" i="24"/>
  <c r="BG221" i="24"/>
  <c r="BF221" i="24"/>
  <c r="T221" i="24"/>
  <c r="R221" i="24"/>
  <c r="P221" i="24"/>
  <c r="BK221" i="24"/>
  <c r="J221" i="24"/>
  <c r="BE221" i="24"/>
  <c r="BI216" i="24"/>
  <c r="BH216" i="24"/>
  <c r="BG216" i="24"/>
  <c r="BF216" i="24"/>
  <c r="T216" i="24"/>
  <c r="R216" i="24"/>
  <c r="P216" i="24"/>
  <c r="BK216" i="24"/>
  <c r="J216" i="24"/>
  <c r="BE216" i="24" s="1"/>
  <c r="BI212" i="24"/>
  <c r="BH212" i="24"/>
  <c r="BG212" i="24"/>
  <c r="BF212" i="24"/>
  <c r="T212" i="24"/>
  <c r="R212" i="24"/>
  <c r="P212" i="24"/>
  <c r="BK212" i="24"/>
  <c r="J212" i="24"/>
  <c r="BE212" i="24"/>
  <c r="BI209" i="24"/>
  <c r="BH209" i="24"/>
  <c r="BG209" i="24"/>
  <c r="BF209" i="24"/>
  <c r="T209" i="24"/>
  <c r="R209" i="24"/>
  <c r="P209" i="24"/>
  <c r="BK209" i="24"/>
  <c r="J209" i="24"/>
  <c r="BE209" i="24" s="1"/>
  <c r="BI207" i="24"/>
  <c r="BH207" i="24"/>
  <c r="BG207" i="24"/>
  <c r="BF207" i="24"/>
  <c r="T207" i="24"/>
  <c r="R207" i="24"/>
  <c r="P207" i="24"/>
  <c r="BK207" i="24"/>
  <c r="J207" i="24"/>
  <c r="BE207" i="24"/>
  <c r="BI203" i="24"/>
  <c r="BH203" i="24"/>
  <c r="BG203" i="24"/>
  <c r="BF203" i="24"/>
  <c r="T203" i="24"/>
  <c r="R203" i="24"/>
  <c r="P203" i="24"/>
  <c r="BK203" i="24"/>
  <c r="J203" i="24"/>
  <c r="BE203" i="24" s="1"/>
  <c r="BI199" i="24"/>
  <c r="BH199" i="24"/>
  <c r="BG199" i="24"/>
  <c r="BF199" i="24"/>
  <c r="T199" i="24"/>
  <c r="T198" i="24"/>
  <c r="R199" i="24"/>
  <c r="P199" i="24"/>
  <c r="P198" i="24" s="1"/>
  <c r="BK199" i="24"/>
  <c r="BK198" i="24" s="1"/>
  <c r="J199" i="24"/>
  <c r="BE199" i="24" s="1"/>
  <c r="BI196" i="24"/>
  <c r="BH196" i="24"/>
  <c r="BG196" i="24"/>
  <c r="BF196" i="24"/>
  <c r="T196" i="24"/>
  <c r="T195" i="24"/>
  <c r="R196" i="24"/>
  <c r="R195" i="24" s="1"/>
  <c r="P196" i="24"/>
  <c r="P195" i="24"/>
  <c r="BK196" i="24"/>
  <c r="BK195" i="24" s="1"/>
  <c r="J195" i="24" s="1"/>
  <c r="J72" i="24" s="1"/>
  <c r="J196" i="24"/>
  <c r="BE196" i="24" s="1"/>
  <c r="BI194" i="24"/>
  <c r="BH194" i="24"/>
  <c r="BG194" i="24"/>
  <c r="BF194" i="24"/>
  <c r="T194" i="24"/>
  <c r="R194" i="24"/>
  <c r="P194" i="24"/>
  <c r="BK194" i="24"/>
  <c r="J194" i="24"/>
  <c r="BE194" i="24" s="1"/>
  <c r="BI192" i="24"/>
  <c r="BH192" i="24"/>
  <c r="BG192" i="24"/>
  <c r="BF192" i="24"/>
  <c r="T192" i="24"/>
  <c r="R192" i="24"/>
  <c r="P192" i="24"/>
  <c r="BK192" i="24"/>
  <c r="J192" i="24"/>
  <c r="BE192" i="24" s="1"/>
  <c r="BI188" i="24"/>
  <c r="BH188" i="24"/>
  <c r="BG188" i="24"/>
  <c r="BF188" i="24"/>
  <c r="T188" i="24"/>
  <c r="R188" i="24"/>
  <c r="P188" i="24"/>
  <c r="BK188" i="24"/>
  <c r="J188" i="24"/>
  <c r="BE188" i="24" s="1"/>
  <c r="BI184" i="24"/>
  <c r="BH184" i="24"/>
  <c r="BG184" i="24"/>
  <c r="BF184" i="24"/>
  <c r="T184" i="24"/>
  <c r="R184" i="24"/>
  <c r="P184" i="24"/>
  <c r="BK184" i="24"/>
  <c r="J184" i="24"/>
  <c r="BE184" i="24" s="1"/>
  <c r="BI180" i="24"/>
  <c r="BH180" i="24"/>
  <c r="BG180" i="24"/>
  <c r="BF180" i="24"/>
  <c r="T180" i="24"/>
  <c r="R180" i="24"/>
  <c r="P180" i="24"/>
  <c r="BK180" i="24"/>
  <c r="J180" i="24"/>
  <c r="BE180" i="24" s="1"/>
  <c r="BI176" i="24"/>
  <c r="BH176" i="24"/>
  <c r="BG176" i="24"/>
  <c r="BF176" i="24"/>
  <c r="T176" i="24"/>
  <c r="T175" i="24" s="1"/>
  <c r="R176" i="24"/>
  <c r="R175" i="24" s="1"/>
  <c r="P176" i="24"/>
  <c r="P175" i="24" s="1"/>
  <c r="BK176" i="24"/>
  <c r="BK175" i="24" s="1"/>
  <c r="J175" i="24" s="1"/>
  <c r="J71" i="24" s="1"/>
  <c r="J176" i="24"/>
  <c r="BE176" i="24" s="1"/>
  <c r="BI173" i="24"/>
  <c r="BH173" i="24"/>
  <c r="BG173" i="24"/>
  <c r="BF173" i="24"/>
  <c r="T173" i="24"/>
  <c r="T172" i="24"/>
  <c r="R173" i="24"/>
  <c r="R172" i="24" s="1"/>
  <c r="P173" i="24"/>
  <c r="P172" i="24"/>
  <c r="BK173" i="24"/>
  <c r="BK172" i="24" s="1"/>
  <c r="J172" i="24" s="1"/>
  <c r="J70" i="24" s="1"/>
  <c r="J173" i="24"/>
  <c r="BE173" i="24" s="1"/>
  <c r="BI168" i="24"/>
  <c r="BH168" i="24"/>
  <c r="BG168" i="24"/>
  <c r="BF168" i="24"/>
  <c r="T168" i="24"/>
  <c r="T167" i="24" s="1"/>
  <c r="R168" i="24"/>
  <c r="R167" i="24" s="1"/>
  <c r="P168" i="24"/>
  <c r="P167" i="24" s="1"/>
  <c r="BK168" i="24"/>
  <c r="BK167" i="24" s="1"/>
  <c r="J167" i="24" s="1"/>
  <c r="J69" i="24" s="1"/>
  <c r="J168" i="24"/>
  <c r="BE168" i="24" s="1"/>
  <c r="BI166" i="24"/>
  <c r="BH166" i="24"/>
  <c r="BG166" i="24"/>
  <c r="BF166" i="24"/>
  <c r="T166" i="24"/>
  <c r="R166" i="24"/>
  <c r="P166" i="24"/>
  <c r="BK166" i="24"/>
  <c r="J166" i="24"/>
  <c r="BE166" i="24" s="1"/>
  <c r="BI162" i="24"/>
  <c r="BH162" i="24"/>
  <c r="BG162" i="24"/>
  <c r="BF162" i="24"/>
  <c r="T162" i="24"/>
  <c r="R162" i="24"/>
  <c r="P162" i="24"/>
  <c r="BK162" i="24"/>
  <c r="J162" i="24"/>
  <c r="BE162" i="24" s="1"/>
  <c r="BI161" i="24"/>
  <c r="BH161" i="24"/>
  <c r="BG161" i="24"/>
  <c r="BF161" i="24"/>
  <c r="T161" i="24"/>
  <c r="R161" i="24"/>
  <c r="P161" i="24"/>
  <c r="BK161" i="24"/>
  <c r="J161" i="24"/>
  <c r="BE161" i="24" s="1"/>
  <c r="BI157" i="24"/>
  <c r="BH157" i="24"/>
  <c r="BG157" i="24"/>
  <c r="BF157" i="24"/>
  <c r="T157" i="24"/>
  <c r="R157" i="24"/>
  <c r="P157" i="24"/>
  <c r="BK157" i="24"/>
  <c r="J157" i="24"/>
  <c r="BE157" i="24" s="1"/>
  <c r="BI153" i="24"/>
  <c r="BH153" i="24"/>
  <c r="BG153" i="24"/>
  <c r="BF153" i="24"/>
  <c r="T153" i="24"/>
  <c r="R153" i="24"/>
  <c r="P153" i="24"/>
  <c r="BK153" i="24"/>
  <c r="J153" i="24"/>
  <c r="BE153" i="24" s="1"/>
  <c r="BI149" i="24"/>
  <c r="BH149" i="24"/>
  <c r="BG149" i="24"/>
  <c r="BF149" i="24"/>
  <c r="T149" i="24"/>
  <c r="R149" i="24"/>
  <c r="P149" i="24"/>
  <c r="BK149" i="24"/>
  <c r="J149" i="24"/>
  <c r="BE149" i="24" s="1"/>
  <c r="BI145" i="24"/>
  <c r="BH145" i="24"/>
  <c r="BG145" i="24"/>
  <c r="BF145" i="24"/>
  <c r="T145" i="24"/>
  <c r="R145" i="24"/>
  <c r="P145" i="24"/>
  <c r="BK145" i="24"/>
  <c r="J145" i="24"/>
  <c r="BE145" i="24" s="1"/>
  <c r="BI144" i="24"/>
  <c r="BH144" i="24"/>
  <c r="BG144" i="24"/>
  <c r="BF144" i="24"/>
  <c r="T144" i="24"/>
  <c r="R144" i="24"/>
  <c r="P144" i="24"/>
  <c r="BK144" i="24"/>
  <c r="J144" i="24"/>
  <c r="BE144" i="24" s="1"/>
  <c r="BI137" i="24"/>
  <c r="BH137" i="24"/>
  <c r="BG137" i="24"/>
  <c r="BF137" i="24"/>
  <c r="T137" i="24"/>
  <c r="R137" i="24"/>
  <c r="P137" i="24"/>
  <c r="BK137" i="24"/>
  <c r="J137" i="24"/>
  <c r="BE137" i="24" s="1"/>
  <c r="BI130" i="24"/>
  <c r="BH130" i="24"/>
  <c r="BG130" i="24"/>
  <c r="BF130" i="24"/>
  <c r="T130" i="24"/>
  <c r="R130" i="24"/>
  <c r="P130" i="24"/>
  <c r="BK130" i="24"/>
  <c r="J130" i="24"/>
  <c r="BE130" i="24" s="1"/>
  <c r="BI126" i="24"/>
  <c r="BH126" i="24"/>
  <c r="BG126" i="24"/>
  <c r="BF126" i="24"/>
  <c r="T126" i="24"/>
  <c r="R126" i="24"/>
  <c r="P126" i="24"/>
  <c r="BK126" i="24"/>
  <c r="J126" i="24"/>
  <c r="BE126" i="24" s="1"/>
  <c r="BI124" i="24"/>
  <c r="BH124" i="24"/>
  <c r="BG124" i="24"/>
  <c r="BF124" i="24"/>
  <c r="T124" i="24"/>
  <c r="R124" i="24"/>
  <c r="P124" i="24"/>
  <c r="BK124" i="24"/>
  <c r="J124" i="24"/>
  <c r="BE124" i="24" s="1"/>
  <c r="BI120" i="24"/>
  <c r="BH120" i="24"/>
  <c r="BG120" i="24"/>
  <c r="BF120" i="24"/>
  <c r="T120" i="24"/>
  <c r="T119" i="24" s="1"/>
  <c r="R120" i="24"/>
  <c r="R119" i="24" s="1"/>
  <c r="P120" i="24"/>
  <c r="P119" i="24" s="1"/>
  <c r="BK120" i="24"/>
  <c r="BK119" i="24" s="1"/>
  <c r="J119" i="24" s="1"/>
  <c r="J68" i="24" s="1"/>
  <c r="J120" i="24"/>
  <c r="BE120" i="24" s="1"/>
  <c r="BI118" i="24"/>
  <c r="BH118" i="24"/>
  <c r="BG118" i="24"/>
  <c r="BF118" i="24"/>
  <c r="T118" i="24"/>
  <c r="R118" i="24"/>
  <c r="P118" i="24"/>
  <c r="BK118" i="24"/>
  <c r="J118" i="24"/>
  <c r="BE118" i="24"/>
  <c r="BI114" i="24"/>
  <c r="BH114" i="24"/>
  <c r="BG114" i="24"/>
  <c r="BF114" i="24"/>
  <c r="T114" i="24"/>
  <c r="R114" i="24"/>
  <c r="P114" i="24"/>
  <c r="BK114" i="24"/>
  <c r="J114" i="24"/>
  <c r="BE114" i="24" s="1"/>
  <c r="BI110" i="24"/>
  <c r="BH110" i="24"/>
  <c r="BG110" i="24"/>
  <c r="BF110" i="24"/>
  <c r="T110" i="24"/>
  <c r="T109" i="24"/>
  <c r="R110" i="24"/>
  <c r="R109" i="24" s="1"/>
  <c r="P110" i="24"/>
  <c r="P109" i="24"/>
  <c r="BK110" i="24"/>
  <c r="BK109" i="24" s="1"/>
  <c r="J109" i="24" s="1"/>
  <c r="J67" i="24" s="1"/>
  <c r="J110" i="24"/>
  <c r="BE110" i="24" s="1"/>
  <c r="BI107" i="24"/>
  <c r="BH107" i="24"/>
  <c r="BG107" i="24"/>
  <c r="BF107" i="24"/>
  <c r="T107" i="24"/>
  <c r="R107" i="24"/>
  <c r="P107" i="24"/>
  <c r="BK107" i="24"/>
  <c r="J107" i="24"/>
  <c r="BE107" i="24" s="1"/>
  <c r="BI103" i="24"/>
  <c r="BH103" i="24"/>
  <c r="BG103" i="24"/>
  <c r="BF103" i="24"/>
  <c r="T103" i="24"/>
  <c r="R103" i="24"/>
  <c r="P103" i="24"/>
  <c r="BK103" i="24"/>
  <c r="J103" i="24"/>
  <c r="BE103" i="24" s="1"/>
  <c r="BI102" i="24"/>
  <c r="F38" i="24" s="1"/>
  <c r="BD84" i="1" s="1"/>
  <c r="BH102" i="24"/>
  <c r="BG102" i="24"/>
  <c r="F36" i="24"/>
  <c r="BB84" i="1" s="1"/>
  <c r="BF102" i="24"/>
  <c r="T102" i="24"/>
  <c r="T101" i="24" s="1"/>
  <c r="T100" i="24" s="1"/>
  <c r="R102" i="24"/>
  <c r="R101" i="24" s="1"/>
  <c r="P102" i="24"/>
  <c r="P101" i="24" s="1"/>
  <c r="BK102" i="24"/>
  <c r="BK101" i="24" s="1"/>
  <c r="J102" i="24"/>
  <c r="BE102" i="24" s="1"/>
  <c r="J95" i="24"/>
  <c r="F95" i="24"/>
  <c r="F93" i="24"/>
  <c r="E91" i="24"/>
  <c r="J59" i="24"/>
  <c r="F59" i="24"/>
  <c r="F57" i="24"/>
  <c r="E55" i="24"/>
  <c r="J22" i="24"/>
  <c r="E22" i="24"/>
  <c r="F60" i="24" s="1"/>
  <c r="J21" i="24"/>
  <c r="J16" i="24"/>
  <c r="J57" i="24" s="1"/>
  <c r="E7" i="24"/>
  <c r="E49" i="24" s="1"/>
  <c r="AY83" i="1"/>
  <c r="AX83" i="1"/>
  <c r="BI97" i="23"/>
  <c r="BH97" i="23"/>
  <c r="BG97" i="23"/>
  <c r="BF97" i="23"/>
  <c r="T97" i="23"/>
  <c r="R97" i="23"/>
  <c r="P97" i="23"/>
  <c r="BK97" i="23"/>
  <c r="J97" i="23"/>
  <c r="BE97" i="23" s="1"/>
  <c r="BI95" i="23"/>
  <c r="BH95" i="23"/>
  <c r="BG95" i="23"/>
  <c r="BF95" i="23"/>
  <c r="T95" i="23"/>
  <c r="R95" i="23"/>
  <c r="P95" i="23"/>
  <c r="BK95" i="23"/>
  <c r="J95" i="23"/>
  <c r="BE95" i="23"/>
  <c r="BI93" i="23"/>
  <c r="F38" i="23" s="1"/>
  <c r="BD83" i="1" s="1"/>
  <c r="BH93" i="23"/>
  <c r="F37" i="23" s="1"/>
  <c r="BC83" i="1" s="1"/>
  <c r="BG93" i="23"/>
  <c r="BF93" i="23"/>
  <c r="J35" i="23" s="1"/>
  <c r="AW83" i="1" s="1"/>
  <c r="F35" i="23"/>
  <c r="BA83" i="1" s="1"/>
  <c r="T93" i="23"/>
  <c r="T92" i="23" s="1"/>
  <c r="T91" i="23" s="1"/>
  <c r="T90" i="23" s="1"/>
  <c r="R93" i="23"/>
  <c r="R92" i="23" s="1"/>
  <c r="R91" i="23" s="1"/>
  <c r="R90" i="23" s="1"/>
  <c r="P93" i="23"/>
  <c r="P92" i="23"/>
  <c r="P91" i="23" s="1"/>
  <c r="P90" i="23" s="1"/>
  <c r="AU83" i="1" s="1"/>
  <c r="BK93" i="23"/>
  <c r="BK92" i="23" s="1"/>
  <c r="BK91" i="23" s="1"/>
  <c r="J93" i="23"/>
  <c r="BE93" i="23" s="1"/>
  <c r="F34" i="23" s="1"/>
  <c r="AZ83" i="1" s="1"/>
  <c r="J86" i="23"/>
  <c r="F86" i="23"/>
  <c r="F84" i="23"/>
  <c r="E82" i="23"/>
  <c r="J59" i="23"/>
  <c r="F59" i="23"/>
  <c r="F57" i="23"/>
  <c r="E55" i="23"/>
  <c r="J22" i="23"/>
  <c r="E22" i="23"/>
  <c r="F60" i="23" s="1"/>
  <c r="F87" i="23"/>
  <c r="J21" i="23"/>
  <c r="J16" i="23"/>
  <c r="J57" i="23" s="1"/>
  <c r="E7" i="23"/>
  <c r="E49" i="23" s="1"/>
  <c r="AY82" i="1"/>
  <c r="AX82" i="1"/>
  <c r="BI130" i="22"/>
  <c r="BH130" i="22"/>
  <c r="BG130" i="22"/>
  <c r="BF130" i="22"/>
  <c r="T130" i="22"/>
  <c r="R130" i="22"/>
  <c r="P130" i="22"/>
  <c r="BK130" i="22"/>
  <c r="J130" i="22"/>
  <c r="BE130" i="22"/>
  <c r="BI128" i="22"/>
  <c r="BH128" i="22"/>
  <c r="BG128" i="22"/>
  <c r="BF128" i="22"/>
  <c r="T128" i="22"/>
  <c r="T127" i="22" s="1"/>
  <c r="R128" i="22"/>
  <c r="R127" i="22"/>
  <c r="P128" i="22"/>
  <c r="P127" i="22" s="1"/>
  <c r="BK128" i="22"/>
  <c r="BK127" i="22"/>
  <c r="J127" i="22" s="1"/>
  <c r="J70" i="22" s="1"/>
  <c r="J128" i="22"/>
  <c r="BE128" i="22" s="1"/>
  <c r="BI126" i="22"/>
  <c r="BH126" i="22"/>
  <c r="BG126" i="22"/>
  <c r="BF126" i="22"/>
  <c r="T126" i="22"/>
  <c r="R126" i="22"/>
  <c r="P126" i="22"/>
  <c r="BK126" i="22"/>
  <c r="J126" i="22"/>
  <c r="BE126" i="22" s="1"/>
  <c r="BI124" i="22"/>
  <c r="BH124" i="22"/>
  <c r="BG124" i="22"/>
  <c r="BF124" i="22"/>
  <c r="T124" i="22"/>
  <c r="R124" i="22"/>
  <c r="P124" i="22"/>
  <c r="BK124" i="22"/>
  <c r="J124" i="22"/>
  <c r="BE124" i="22" s="1"/>
  <c r="BI122" i="22"/>
  <c r="BH122" i="22"/>
  <c r="BG122" i="22"/>
  <c r="BF122" i="22"/>
  <c r="T122" i="22"/>
  <c r="R122" i="22"/>
  <c r="P122" i="22"/>
  <c r="BK122" i="22"/>
  <c r="J122" i="22"/>
  <c r="BE122" i="22" s="1"/>
  <c r="BI120" i="22"/>
  <c r="BH120" i="22"/>
  <c r="BG120" i="22"/>
  <c r="BF120" i="22"/>
  <c r="T120" i="22"/>
  <c r="R120" i="22"/>
  <c r="P120" i="22"/>
  <c r="BK120" i="22"/>
  <c r="J120" i="22"/>
  <c r="BE120" i="22" s="1"/>
  <c r="BI119" i="22"/>
  <c r="BH119" i="22"/>
  <c r="BG119" i="22"/>
  <c r="BF119" i="22"/>
  <c r="T119" i="22"/>
  <c r="R119" i="22"/>
  <c r="P119" i="22"/>
  <c r="BK119" i="22"/>
  <c r="J119" i="22"/>
  <c r="BE119" i="22" s="1"/>
  <c r="BI116" i="22"/>
  <c r="BH116" i="22"/>
  <c r="BG116" i="22"/>
  <c r="BF116" i="22"/>
  <c r="T116" i="22"/>
  <c r="R116" i="22"/>
  <c r="P116" i="22"/>
  <c r="BK116" i="22"/>
  <c r="J116" i="22"/>
  <c r="BE116" i="22" s="1"/>
  <c r="BI115" i="22"/>
  <c r="BH115" i="22"/>
  <c r="BG115" i="22"/>
  <c r="BF115" i="22"/>
  <c r="T115" i="22"/>
  <c r="R115" i="22"/>
  <c r="P115" i="22"/>
  <c r="BK115" i="22"/>
  <c r="J115" i="22"/>
  <c r="BE115" i="22" s="1"/>
  <c r="BI113" i="22"/>
  <c r="BH113" i="22"/>
  <c r="BG113" i="22"/>
  <c r="BF113" i="22"/>
  <c r="T113" i="22"/>
  <c r="T112" i="22" s="1"/>
  <c r="T111" i="22" s="1"/>
  <c r="R113" i="22"/>
  <c r="P113" i="22"/>
  <c r="P112" i="22"/>
  <c r="BK113" i="22"/>
  <c r="BK112" i="22" s="1"/>
  <c r="J113" i="22"/>
  <c r="BE113" i="22" s="1"/>
  <c r="BI110" i="22"/>
  <c r="BH110" i="22"/>
  <c r="BG110" i="22"/>
  <c r="BF110" i="22"/>
  <c r="T110" i="22"/>
  <c r="T109" i="22" s="1"/>
  <c r="R110" i="22"/>
  <c r="R109" i="22" s="1"/>
  <c r="P110" i="22"/>
  <c r="P109" i="22" s="1"/>
  <c r="BK110" i="22"/>
  <c r="BK109" i="22" s="1"/>
  <c r="J109" i="22" s="1"/>
  <c r="J67" i="22" s="1"/>
  <c r="J110" i="22"/>
  <c r="BE110" i="22" s="1"/>
  <c r="BI108" i="22"/>
  <c r="BH108" i="22"/>
  <c r="BG108" i="22"/>
  <c r="BF108" i="22"/>
  <c r="T108" i="22"/>
  <c r="R108" i="22"/>
  <c r="P108" i="22"/>
  <c r="BK108" i="22"/>
  <c r="J108" i="22"/>
  <c r="BE108" i="22" s="1"/>
  <c r="BI106" i="22"/>
  <c r="BH106" i="22"/>
  <c r="BG106" i="22"/>
  <c r="BF106" i="22"/>
  <c r="T106" i="22"/>
  <c r="R106" i="22"/>
  <c r="P106" i="22"/>
  <c r="BK106" i="22"/>
  <c r="J106" i="22"/>
  <c r="BE106" i="22"/>
  <c r="BI105" i="22"/>
  <c r="BH105" i="22"/>
  <c r="BG105" i="22"/>
  <c r="BF105" i="22"/>
  <c r="T105" i="22"/>
  <c r="R105" i="22"/>
  <c r="P105" i="22"/>
  <c r="BK105" i="22"/>
  <c r="J105" i="22"/>
  <c r="BE105" i="22" s="1"/>
  <c r="BI103" i="22"/>
  <c r="BH103" i="22"/>
  <c r="BG103" i="22"/>
  <c r="BF103" i="22"/>
  <c r="T103" i="22"/>
  <c r="R103" i="22"/>
  <c r="P103" i="22"/>
  <c r="BK103" i="22"/>
  <c r="J103" i="22"/>
  <c r="BE103" i="22"/>
  <c r="BI101" i="22"/>
  <c r="BH101" i="22"/>
  <c r="BG101" i="22"/>
  <c r="BF101" i="22"/>
  <c r="T101" i="22"/>
  <c r="R101" i="22"/>
  <c r="P101" i="22"/>
  <c r="BK101" i="22"/>
  <c r="J101" i="22"/>
  <c r="BE101" i="22" s="1"/>
  <c r="BI99" i="22"/>
  <c r="BH99" i="22"/>
  <c r="BG99" i="22"/>
  <c r="BF99" i="22"/>
  <c r="T99" i="22"/>
  <c r="R99" i="22"/>
  <c r="P99" i="22"/>
  <c r="BK99" i="22"/>
  <c r="J99" i="22"/>
  <c r="BE99" i="22"/>
  <c r="BI97" i="22"/>
  <c r="F38" i="22" s="1"/>
  <c r="BD82" i="1" s="1"/>
  <c r="BH97" i="22"/>
  <c r="BG97" i="22"/>
  <c r="F36" i="22" s="1"/>
  <c r="BB82" i="1" s="1"/>
  <c r="BF97" i="22"/>
  <c r="T97" i="22"/>
  <c r="T96" i="22"/>
  <c r="R97" i="22"/>
  <c r="R96" i="22" s="1"/>
  <c r="R95" i="22" s="1"/>
  <c r="P97" i="22"/>
  <c r="P96" i="22"/>
  <c r="BK97" i="22"/>
  <c r="J97" i="22"/>
  <c r="BE97" i="22" s="1"/>
  <c r="J90" i="22"/>
  <c r="F90" i="22"/>
  <c r="F88" i="22"/>
  <c r="E86" i="22"/>
  <c r="J59" i="22"/>
  <c r="F59" i="22"/>
  <c r="F57" i="22"/>
  <c r="E55" i="22"/>
  <c r="J22" i="22"/>
  <c r="E22" i="22"/>
  <c r="F60" i="22" s="1"/>
  <c r="J21" i="22"/>
  <c r="J16" i="22"/>
  <c r="J57" i="22" s="1"/>
  <c r="E7" i="22"/>
  <c r="E49" i="22" s="1"/>
  <c r="AY81" i="1"/>
  <c r="AX81" i="1"/>
  <c r="BI291" i="21"/>
  <c r="BH291" i="21"/>
  <c r="BG291" i="21"/>
  <c r="BF291" i="21"/>
  <c r="T291" i="21"/>
  <c r="T290" i="21" s="1"/>
  <c r="R291" i="21"/>
  <c r="R290" i="21"/>
  <c r="P291" i="21"/>
  <c r="P290" i="21" s="1"/>
  <c r="BK291" i="21"/>
  <c r="BK290" i="21" s="1"/>
  <c r="J290" i="21" s="1"/>
  <c r="J78" i="21" s="1"/>
  <c r="J291" i="21"/>
  <c r="BE291" i="21" s="1"/>
  <c r="BI289" i="21"/>
  <c r="BH289" i="21"/>
  <c r="BG289" i="21"/>
  <c r="BF289" i="21"/>
  <c r="T289" i="21"/>
  <c r="R289" i="21"/>
  <c r="P289" i="21"/>
  <c r="BK289" i="21"/>
  <c r="J289" i="21"/>
  <c r="BE289" i="21" s="1"/>
  <c r="BI287" i="21"/>
  <c r="BH287" i="21"/>
  <c r="BG287" i="21"/>
  <c r="BF287" i="21"/>
  <c r="T287" i="21"/>
  <c r="R287" i="21"/>
  <c r="P287" i="21"/>
  <c r="BK287" i="21"/>
  <c r="J287" i="21"/>
  <c r="BE287" i="21"/>
  <c r="BI285" i="21"/>
  <c r="BH285" i="21"/>
  <c r="BG285" i="21"/>
  <c r="BF285" i="21"/>
  <c r="T285" i="21"/>
  <c r="R285" i="21"/>
  <c r="P285" i="21"/>
  <c r="BK285" i="21"/>
  <c r="J285" i="21"/>
  <c r="BE285" i="21" s="1"/>
  <c r="BI282" i="21"/>
  <c r="BH282" i="21"/>
  <c r="BG282" i="21"/>
  <c r="BF282" i="21"/>
  <c r="T282" i="21"/>
  <c r="R282" i="21"/>
  <c r="P282" i="21"/>
  <c r="BK282" i="21"/>
  <c r="J282" i="21"/>
  <c r="BE282" i="21"/>
  <c r="BI279" i="21"/>
  <c r="BH279" i="21"/>
  <c r="BG279" i="21"/>
  <c r="BF279" i="21"/>
  <c r="T279" i="21"/>
  <c r="R279" i="21"/>
  <c r="P279" i="21"/>
  <c r="BK279" i="21"/>
  <c r="J279" i="21"/>
  <c r="BE279" i="21" s="1"/>
  <c r="BI278" i="21"/>
  <c r="BH278" i="21"/>
  <c r="BG278" i="21"/>
  <c r="BF278" i="21"/>
  <c r="T278" i="21"/>
  <c r="R278" i="21"/>
  <c r="P278" i="21"/>
  <c r="BK278" i="21"/>
  <c r="J278" i="21"/>
  <c r="BE278" i="21"/>
  <c r="BI276" i="21"/>
  <c r="BH276" i="21"/>
  <c r="BG276" i="21"/>
  <c r="BF276" i="21"/>
  <c r="T276" i="21"/>
  <c r="T275" i="21" s="1"/>
  <c r="T274" i="21" s="1"/>
  <c r="R276" i="21"/>
  <c r="P276" i="21"/>
  <c r="P275" i="21" s="1"/>
  <c r="P274" i="21" s="1"/>
  <c r="BK276" i="21"/>
  <c r="J276" i="21"/>
  <c r="BE276" i="21"/>
  <c r="BI273" i="21"/>
  <c r="BH273" i="21"/>
  <c r="BG273" i="21"/>
  <c r="BF273" i="21"/>
  <c r="T273" i="21"/>
  <c r="T272" i="21" s="1"/>
  <c r="R273" i="21"/>
  <c r="R272" i="21" s="1"/>
  <c r="P273" i="21"/>
  <c r="P272" i="21" s="1"/>
  <c r="BK273" i="21"/>
  <c r="BK272" i="21" s="1"/>
  <c r="J272" i="21" s="1"/>
  <c r="J75" i="21" s="1"/>
  <c r="J273" i="21"/>
  <c r="BE273" i="21" s="1"/>
  <c r="BI268" i="21"/>
  <c r="BH268" i="21"/>
  <c r="BG268" i="21"/>
  <c r="BF268" i="21"/>
  <c r="T268" i="21"/>
  <c r="T267" i="21" s="1"/>
  <c r="R268" i="21"/>
  <c r="R267" i="21" s="1"/>
  <c r="P268" i="21"/>
  <c r="P267" i="21" s="1"/>
  <c r="BK268" i="21"/>
  <c r="BK267" i="21" s="1"/>
  <c r="J267" i="21" s="1"/>
  <c r="J74" i="21" s="1"/>
  <c r="J268" i="21"/>
  <c r="BE268" i="21"/>
  <c r="BI265" i="21"/>
  <c r="BH265" i="21"/>
  <c r="BG265" i="21"/>
  <c r="BF265" i="21"/>
  <c r="T265" i="21"/>
  <c r="R265" i="21"/>
  <c r="P265" i="21"/>
  <c r="BK265" i="21"/>
  <c r="J265" i="21"/>
  <c r="BE265" i="21" s="1"/>
  <c r="BI264" i="21"/>
  <c r="BH264" i="21"/>
  <c r="BG264" i="21"/>
  <c r="BF264" i="21"/>
  <c r="T264" i="21"/>
  <c r="R264" i="21"/>
  <c r="P264" i="21"/>
  <c r="BK264" i="21"/>
  <c r="J264" i="21"/>
  <c r="BE264" i="21" s="1"/>
  <c r="BI262" i="21"/>
  <c r="BH262" i="21"/>
  <c r="BG262" i="21"/>
  <c r="BF262" i="21"/>
  <c r="T262" i="21"/>
  <c r="R262" i="21"/>
  <c r="P262" i="21"/>
  <c r="BK262" i="21"/>
  <c r="J262" i="21"/>
  <c r="BE262" i="21" s="1"/>
  <c r="BI260" i="21"/>
  <c r="BH260" i="21"/>
  <c r="BG260" i="21"/>
  <c r="BF260" i="21"/>
  <c r="T260" i="21"/>
  <c r="R260" i="21"/>
  <c r="P260" i="21"/>
  <c r="BK260" i="21"/>
  <c r="J260" i="21"/>
  <c r="BE260" i="21" s="1"/>
  <c r="BI258" i="21"/>
  <c r="BH258" i="21"/>
  <c r="BG258" i="21"/>
  <c r="BF258" i="21"/>
  <c r="T258" i="21"/>
  <c r="R258" i="21"/>
  <c r="P258" i="21"/>
  <c r="BK258" i="21"/>
  <c r="J258" i="21"/>
  <c r="BE258" i="21"/>
  <c r="BI257" i="21"/>
  <c r="BH257" i="21"/>
  <c r="BG257" i="21"/>
  <c r="BF257" i="21"/>
  <c r="T257" i="21"/>
  <c r="R257" i="21"/>
  <c r="P257" i="21"/>
  <c r="BK257" i="21"/>
  <c r="J257" i="21"/>
  <c r="BE257" i="21" s="1"/>
  <c r="BI255" i="21"/>
  <c r="BH255" i="21"/>
  <c r="BG255" i="21"/>
  <c r="BF255" i="21"/>
  <c r="T255" i="21"/>
  <c r="R255" i="21"/>
  <c r="P255" i="21"/>
  <c r="BK255" i="21"/>
  <c r="J255" i="21"/>
  <c r="BE255" i="21"/>
  <c r="BI252" i="21"/>
  <c r="BH252" i="21"/>
  <c r="BG252" i="21"/>
  <c r="BF252" i="21"/>
  <c r="T252" i="21"/>
  <c r="R252" i="21"/>
  <c r="P252" i="21"/>
  <c r="BK252" i="21"/>
  <c r="J252" i="21"/>
  <c r="BE252" i="21" s="1"/>
  <c r="BI250" i="21"/>
  <c r="BH250" i="21"/>
  <c r="BG250" i="21"/>
  <c r="BF250" i="21"/>
  <c r="T250" i="21"/>
  <c r="R250" i="21"/>
  <c r="P250" i="21"/>
  <c r="BK250" i="21"/>
  <c r="J250" i="21"/>
  <c r="BE250" i="21"/>
  <c r="BI248" i="21"/>
  <c r="BH248" i="21"/>
  <c r="BG248" i="21"/>
  <c r="BF248" i="21"/>
  <c r="T248" i="21"/>
  <c r="R248" i="21"/>
  <c r="P248" i="21"/>
  <c r="BK248" i="21"/>
  <c r="J248" i="21"/>
  <c r="BE248" i="21" s="1"/>
  <c r="BI245" i="21"/>
  <c r="BH245" i="21"/>
  <c r="BG245" i="21"/>
  <c r="BF245" i="21"/>
  <c r="T245" i="21"/>
  <c r="R245" i="21"/>
  <c r="R238" i="21" s="1"/>
  <c r="P245" i="21"/>
  <c r="BK245" i="21"/>
  <c r="J245" i="21"/>
  <c r="BE245" i="21"/>
  <c r="BI242" i="21"/>
  <c r="BH242" i="21"/>
  <c r="BG242" i="21"/>
  <c r="BF242" i="21"/>
  <c r="T242" i="21"/>
  <c r="R242" i="21"/>
  <c r="P242" i="21"/>
  <c r="BK242" i="21"/>
  <c r="BK238" i="21" s="1"/>
  <c r="J238" i="21" s="1"/>
  <c r="J73" i="21" s="1"/>
  <c r="J242" i="21"/>
  <c r="BE242" i="21"/>
  <c r="BI239" i="21"/>
  <c r="BH239" i="21"/>
  <c r="BG239" i="21"/>
  <c r="BF239" i="21"/>
  <c r="T239" i="21"/>
  <c r="T238" i="21"/>
  <c r="R239" i="21"/>
  <c r="P239" i="21"/>
  <c r="P238" i="21"/>
  <c r="BK239" i="21"/>
  <c r="J239" i="21"/>
  <c r="BE239" i="21" s="1"/>
  <c r="BI236" i="21"/>
  <c r="BH236" i="21"/>
  <c r="BG236" i="21"/>
  <c r="BF236" i="21"/>
  <c r="T236" i="21"/>
  <c r="R236" i="21"/>
  <c r="P236" i="21"/>
  <c r="BK236" i="21"/>
  <c r="J236" i="21"/>
  <c r="BE236" i="21" s="1"/>
  <c r="BI233" i="21"/>
  <c r="BH233" i="21"/>
  <c r="BG233" i="21"/>
  <c r="BF233" i="21"/>
  <c r="T233" i="21"/>
  <c r="R233" i="21"/>
  <c r="P233" i="21"/>
  <c r="BK233" i="21"/>
  <c r="J233" i="21"/>
  <c r="BE233" i="21" s="1"/>
  <c r="BI231" i="21"/>
  <c r="BH231" i="21"/>
  <c r="BG231" i="21"/>
  <c r="BF231" i="21"/>
  <c r="T231" i="21"/>
  <c r="T230" i="21" s="1"/>
  <c r="R231" i="21"/>
  <c r="R230" i="21" s="1"/>
  <c r="P231" i="21"/>
  <c r="P230" i="21" s="1"/>
  <c r="BK231" i="21"/>
  <c r="BK230" i="21" s="1"/>
  <c r="J230" i="21" s="1"/>
  <c r="J72" i="21" s="1"/>
  <c r="J231" i="21"/>
  <c r="BE231" i="21" s="1"/>
  <c r="BI228" i="21"/>
  <c r="BH228" i="21"/>
  <c r="BG228" i="21"/>
  <c r="BF228" i="21"/>
  <c r="T228" i="21"/>
  <c r="R228" i="21"/>
  <c r="P228" i="21"/>
  <c r="BK228" i="21"/>
  <c r="BK225" i="21" s="1"/>
  <c r="J225" i="21" s="1"/>
  <c r="J71" i="21" s="1"/>
  <c r="J228" i="21"/>
  <c r="BE228" i="21"/>
  <c r="BI226" i="21"/>
  <c r="BH226" i="21"/>
  <c r="BG226" i="21"/>
  <c r="BF226" i="21"/>
  <c r="T226" i="21"/>
  <c r="T225" i="21"/>
  <c r="R226" i="21"/>
  <c r="R225" i="21"/>
  <c r="P226" i="21"/>
  <c r="P225" i="21"/>
  <c r="BK226" i="21"/>
  <c r="J226" i="21"/>
  <c r="BE226" i="21" s="1"/>
  <c r="BI223" i="21"/>
  <c r="BH223" i="21"/>
  <c r="BG223" i="21"/>
  <c r="BF223" i="21"/>
  <c r="T223" i="21"/>
  <c r="T222" i="21" s="1"/>
  <c r="R223" i="21"/>
  <c r="R222" i="21" s="1"/>
  <c r="P223" i="21"/>
  <c r="P222" i="21" s="1"/>
  <c r="BK223" i="21"/>
  <c r="BK222" i="21" s="1"/>
  <c r="J222" i="21" s="1"/>
  <c r="J70" i="21" s="1"/>
  <c r="J223" i="21"/>
  <c r="BE223" i="21" s="1"/>
  <c r="BI220" i="21"/>
  <c r="BH220" i="21"/>
  <c r="BG220" i="21"/>
  <c r="BF220" i="21"/>
  <c r="T220" i="21"/>
  <c r="T219" i="21"/>
  <c r="R220" i="21"/>
  <c r="R219" i="21"/>
  <c r="P220" i="21"/>
  <c r="P219" i="21"/>
  <c r="BK220" i="21"/>
  <c r="BK219" i="21"/>
  <c r="J219" i="21" s="1"/>
  <c r="J69" i="21" s="1"/>
  <c r="J220" i="21"/>
  <c r="BE220" i="21"/>
  <c r="BI217" i="21"/>
  <c r="BH217" i="21"/>
  <c r="BG217" i="21"/>
  <c r="BF217" i="21"/>
  <c r="T217" i="21"/>
  <c r="R217" i="21"/>
  <c r="P217" i="21"/>
  <c r="BK217" i="21"/>
  <c r="J217" i="21"/>
  <c r="BE217" i="21"/>
  <c r="BI215" i="21"/>
  <c r="BH215" i="21"/>
  <c r="BG215" i="21"/>
  <c r="BF215" i="21"/>
  <c r="T215" i="21"/>
  <c r="R215" i="21"/>
  <c r="P215" i="21"/>
  <c r="BK215" i="21"/>
  <c r="J215" i="21"/>
  <c r="BE215" i="21"/>
  <c r="BI213" i="21"/>
  <c r="BH213" i="21"/>
  <c r="BG213" i="21"/>
  <c r="BF213" i="21"/>
  <c r="T213" i="21"/>
  <c r="R213" i="21"/>
  <c r="P213" i="21"/>
  <c r="BK213" i="21"/>
  <c r="J213" i="21"/>
  <c r="BE213" i="21"/>
  <c r="BI211" i="21"/>
  <c r="BH211" i="21"/>
  <c r="BG211" i="21"/>
  <c r="BF211" i="21"/>
  <c r="T211" i="21"/>
  <c r="R211" i="21"/>
  <c r="P211" i="21"/>
  <c r="BK211" i="21"/>
  <c r="J211" i="21"/>
  <c r="BE211" i="21"/>
  <c r="BI209" i="21"/>
  <c r="BH209" i="21"/>
  <c r="BG209" i="21"/>
  <c r="BF209" i="21"/>
  <c r="T209" i="21"/>
  <c r="R209" i="21"/>
  <c r="P209" i="21"/>
  <c r="BK209" i="21"/>
  <c r="J209" i="21"/>
  <c r="BE209" i="21"/>
  <c r="BI205" i="21"/>
  <c r="BH205" i="21"/>
  <c r="BG205" i="21"/>
  <c r="BF205" i="21"/>
  <c r="T205" i="21"/>
  <c r="R205" i="21"/>
  <c r="P205" i="21"/>
  <c r="BK205" i="21"/>
  <c r="J205" i="21"/>
  <c r="BE205" i="21"/>
  <c r="BI202" i="21"/>
  <c r="BH202" i="21"/>
  <c r="BG202" i="21"/>
  <c r="BF202" i="21"/>
  <c r="T202" i="21"/>
  <c r="R202" i="21"/>
  <c r="P202" i="21"/>
  <c r="BK202" i="21"/>
  <c r="J202" i="21"/>
  <c r="BE202" i="21"/>
  <c r="BI199" i="21"/>
  <c r="BH199" i="21"/>
  <c r="BG199" i="21"/>
  <c r="BF199" i="21"/>
  <c r="T199" i="21"/>
  <c r="R199" i="21"/>
  <c r="P199" i="21"/>
  <c r="BK199" i="21"/>
  <c r="J199" i="21"/>
  <c r="BE199" i="21"/>
  <c r="BI198" i="21"/>
  <c r="BH198" i="21"/>
  <c r="BG198" i="21"/>
  <c r="BF198" i="21"/>
  <c r="T198" i="21"/>
  <c r="R198" i="21"/>
  <c r="P198" i="21"/>
  <c r="BK198" i="21"/>
  <c r="J198" i="21"/>
  <c r="BE198" i="21"/>
  <c r="BI192" i="21"/>
  <c r="BH192" i="21"/>
  <c r="BG192" i="21"/>
  <c r="BF192" i="21"/>
  <c r="T192" i="21"/>
  <c r="R192" i="21"/>
  <c r="P192" i="21"/>
  <c r="BK192" i="21"/>
  <c r="J192" i="21"/>
  <c r="BE192" i="21"/>
  <c r="BI188" i="21"/>
  <c r="BH188" i="21"/>
  <c r="BG188" i="21"/>
  <c r="BF188" i="21"/>
  <c r="T188" i="21"/>
  <c r="R188" i="21"/>
  <c r="P188" i="21"/>
  <c r="BK188" i="21"/>
  <c r="J188" i="21"/>
  <c r="BE188" i="21"/>
  <c r="BI184" i="21"/>
  <c r="BH184" i="21"/>
  <c r="BG184" i="21"/>
  <c r="BF184" i="21"/>
  <c r="T184" i="21"/>
  <c r="R184" i="21"/>
  <c r="P184" i="21"/>
  <c r="BK184" i="21"/>
  <c r="J184" i="21"/>
  <c r="BE184" i="21"/>
  <c r="BI182" i="21"/>
  <c r="BH182" i="21"/>
  <c r="BG182" i="21"/>
  <c r="BF182" i="21"/>
  <c r="T182" i="21"/>
  <c r="R182" i="21"/>
  <c r="P182" i="21"/>
  <c r="BK182" i="21"/>
  <c r="J182" i="21"/>
  <c r="BE182" i="21"/>
  <c r="BI179" i="21"/>
  <c r="BH179" i="21"/>
  <c r="BG179" i="21"/>
  <c r="BF179" i="21"/>
  <c r="T179" i="21"/>
  <c r="T178" i="21"/>
  <c r="R179" i="21"/>
  <c r="R178" i="21"/>
  <c r="P179" i="21"/>
  <c r="P178" i="21"/>
  <c r="BK179" i="21"/>
  <c r="BK178" i="21"/>
  <c r="J178" i="21" s="1"/>
  <c r="J68" i="21" s="1"/>
  <c r="J179" i="21"/>
  <c r="BE179" i="21" s="1"/>
  <c r="BI177" i="21"/>
  <c r="BH177" i="21"/>
  <c r="BG177" i="21"/>
  <c r="BF177" i="21"/>
  <c r="T177" i="21"/>
  <c r="R177" i="21"/>
  <c r="P177" i="21"/>
  <c r="BK177" i="21"/>
  <c r="J177" i="21"/>
  <c r="BE177" i="21" s="1"/>
  <c r="BI175" i="21"/>
  <c r="BH175" i="21"/>
  <c r="BG175" i="21"/>
  <c r="BF175" i="21"/>
  <c r="T175" i="21"/>
  <c r="R175" i="21"/>
  <c r="P175" i="21"/>
  <c r="BK175" i="21"/>
  <c r="J175" i="21"/>
  <c r="BE175" i="21" s="1"/>
  <c r="BI173" i="21"/>
  <c r="BH173" i="21"/>
  <c r="BG173" i="21"/>
  <c r="BF173" i="21"/>
  <c r="T173" i="21"/>
  <c r="R173" i="21"/>
  <c r="P173" i="21"/>
  <c r="BK173" i="21"/>
  <c r="J173" i="21"/>
  <c r="BE173" i="21" s="1"/>
  <c r="BI171" i="21"/>
  <c r="BH171" i="21"/>
  <c r="BG171" i="21"/>
  <c r="BF171" i="21"/>
  <c r="T171" i="21"/>
  <c r="R171" i="21"/>
  <c r="P171" i="21"/>
  <c r="BK171" i="21"/>
  <c r="J171" i="21"/>
  <c r="BE171" i="21" s="1"/>
  <c r="BI169" i="21"/>
  <c r="BH169" i="21"/>
  <c r="BG169" i="21"/>
  <c r="BF169" i="21"/>
  <c r="T169" i="21"/>
  <c r="R169" i="21"/>
  <c r="P169" i="21"/>
  <c r="BK169" i="21"/>
  <c r="J169" i="21"/>
  <c r="BE169" i="21" s="1"/>
  <c r="BI168" i="21"/>
  <c r="BH168" i="21"/>
  <c r="BG168" i="21"/>
  <c r="BF168" i="21"/>
  <c r="T168" i="21"/>
  <c r="R168" i="21"/>
  <c r="P168" i="21"/>
  <c r="BK168" i="21"/>
  <c r="J168" i="21"/>
  <c r="BE168" i="21" s="1"/>
  <c r="BI165" i="21"/>
  <c r="BH165" i="21"/>
  <c r="BG165" i="21"/>
  <c r="BF165" i="21"/>
  <c r="T165" i="21"/>
  <c r="R165" i="21"/>
  <c r="P165" i="21"/>
  <c r="BK165" i="21"/>
  <c r="J165" i="21"/>
  <c r="BE165" i="21" s="1"/>
  <c r="BI162" i="21"/>
  <c r="BH162" i="21"/>
  <c r="BG162" i="21"/>
  <c r="BF162" i="21"/>
  <c r="T162" i="21"/>
  <c r="R162" i="21"/>
  <c r="P162" i="21"/>
  <c r="BK162" i="21"/>
  <c r="J162" i="21"/>
  <c r="BE162" i="21" s="1"/>
  <c r="BI160" i="21"/>
  <c r="BH160" i="21"/>
  <c r="BG160" i="21"/>
  <c r="BF160" i="21"/>
  <c r="T160" i="21"/>
  <c r="T159" i="21" s="1"/>
  <c r="R160" i="21"/>
  <c r="R159" i="21" s="1"/>
  <c r="P160" i="21"/>
  <c r="P159" i="21" s="1"/>
  <c r="BK160" i="21"/>
  <c r="BK159" i="21" s="1"/>
  <c r="J159" i="21" s="1"/>
  <c r="J67" i="21" s="1"/>
  <c r="J160" i="21"/>
  <c r="BE160" i="21" s="1"/>
  <c r="BI157" i="21"/>
  <c r="BH157" i="21"/>
  <c r="BG157" i="21"/>
  <c r="BF157" i="21"/>
  <c r="T157" i="21"/>
  <c r="R157" i="21"/>
  <c r="P157" i="21"/>
  <c r="BK157" i="21"/>
  <c r="J157" i="21"/>
  <c r="BE157" i="21"/>
  <c r="BI155" i="21"/>
  <c r="BH155" i="21"/>
  <c r="BG155" i="21"/>
  <c r="BF155" i="21"/>
  <c r="T155" i="21"/>
  <c r="R155" i="21"/>
  <c r="P155" i="21"/>
  <c r="BK155" i="21"/>
  <c r="J155" i="21"/>
  <c r="BE155" i="21"/>
  <c r="BI153" i="21"/>
  <c r="BH153" i="21"/>
  <c r="BG153" i="21"/>
  <c r="BF153" i="21"/>
  <c r="T153" i="21"/>
  <c r="R153" i="21"/>
  <c r="P153" i="21"/>
  <c r="BK153" i="21"/>
  <c r="J153" i="21"/>
  <c r="BE153" i="21"/>
  <c r="BI152" i="21"/>
  <c r="BH152" i="21"/>
  <c r="BG152" i="21"/>
  <c r="BF152" i="21"/>
  <c r="T152" i="21"/>
  <c r="R152" i="21"/>
  <c r="P152" i="21"/>
  <c r="BK152" i="21"/>
  <c r="J152" i="21"/>
  <c r="BE152" i="21"/>
  <c r="BI150" i="21"/>
  <c r="BH150" i="21"/>
  <c r="BG150" i="21"/>
  <c r="BF150" i="21"/>
  <c r="T150" i="21"/>
  <c r="R150" i="21"/>
  <c r="P150" i="21"/>
  <c r="BK150" i="21"/>
  <c r="J150" i="21"/>
  <c r="BE150" i="21"/>
  <c r="BI148" i="21"/>
  <c r="BH148" i="21"/>
  <c r="BG148" i="21"/>
  <c r="BF148" i="21"/>
  <c r="T148" i="21"/>
  <c r="R148" i="21"/>
  <c r="P148" i="21"/>
  <c r="BK148" i="21"/>
  <c r="J148" i="21"/>
  <c r="BE148" i="21"/>
  <c r="BI145" i="21"/>
  <c r="BH145" i="21"/>
  <c r="BG145" i="21"/>
  <c r="BF145" i="21"/>
  <c r="T145" i="21"/>
  <c r="R145" i="21"/>
  <c r="P145" i="21"/>
  <c r="BK145" i="21"/>
  <c r="J145" i="21"/>
  <c r="BE145" i="21"/>
  <c r="BI143" i="21"/>
  <c r="BH143" i="21"/>
  <c r="BG143" i="21"/>
  <c r="BF143" i="21"/>
  <c r="T143" i="21"/>
  <c r="R143" i="21"/>
  <c r="P143" i="21"/>
  <c r="BK143" i="21"/>
  <c r="J143" i="21"/>
  <c r="BE143" i="21"/>
  <c r="BI138" i="21"/>
  <c r="BH138" i="21"/>
  <c r="BG138" i="21"/>
  <c r="BF138" i="21"/>
  <c r="T138" i="21"/>
  <c r="R138" i="21"/>
  <c r="P138" i="21"/>
  <c r="BK138" i="21"/>
  <c r="J138" i="21"/>
  <c r="BE138" i="21"/>
  <c r="BI132" i="21"/>
  <c r="BH132" i="21"/>
  <c r="BG132" i="21"/>
  <c r="BF132" i="21"/>
  <c r="T132" i="21"/>
  <c r="R132" i="21"/>
  <c r="P132" i="21"/>
  <c r="BK132" i="21"/>
  <c r="J132" i="21"/>
  <c r="BE132" i="21"/>
  <c r="BI126" i="21"/>
  <c r="BH126" i="21"/>
  <c r="BG126" i="21"/>
  <c r="BF126" i="21"/>
  <c r="T126" i="21"/>
  <c r="R126" i="21"/>
  <c r="P126" i="21"/>
  <c r="BK126" i="21"/>
  <c r="J126" i="21"/>
  <c r="BE126" i="21"/>
  <c r="BI124" i="21"/>
  <c r="BH124" i="21"/>
  <c r="BG124" i="21"/>
  <c r="BF124" i="21"/>
  <c r="T124" i="21"/>
  <c r="R124" i="21"/>
  <c r="P124" i="21"/>
  <c r="BK124" i="21"/>
  <c r="J124" i="21"/>
  <c r="BE124" i="21"/>
  <c r="BI120" i="21"/>
  <c r="BH120" i="21"/>
  <c r="BG120" i="21"/>
  <c r="BF120" i="21"/>
  <c r="T120" i="21"/>
  <c r="R120" i="21"/>
  <c r="P120" i="21"/>
  <c r="BK120" i="21"/>
  <c r="J120" i="21"/>
  <c r="BE120" i="21"/>
  <c r="BI117" i="21"/>
  <c r="BH117" i="21"/>
  <c r="BG117" i="21"/>
  <c r="BF117" i="21"/>
  <c r="T117" i="21"/>
  <c r="R117" i="21"/>
  <c r="P117" i="21"/>
  <c r="BK117" i="21"/>
  <c r="J117" i="21"/>
  <c r="BE117" i="21"/>
  <c r="BI115" i="21"/>
  <c r="BH115" i="21"/>
  <c r="BG115" i="21"/>
  <c r="BF115" i="21"/>
  <c r="T115" i="21"/>
  <c r="R115" i="21"/>
  <c r="P115" i="21"/>
  <c r="BK115" i="21"/>
  <c r="J115" i="21"/>
  <c r="BE115" i="21"/>
  <c r="BI113" i="21"/>
  <c r="BH113" i="21"/>
  <c r="BG113" i="21"/>
  <c r="BF113" i="21"/>
  <c r="T113" i="21"/>
  <c r="R113" i="21"/>
  <c r="P113" i="21"/>
  <c r="BK113" i="21"/>
  <c r="J113" i="21"/>
  <c r="BE113" i="21"/>
  <c r="BI111" i="21"/>
  <c r="BH111" i="21"/>
  <c r="BG111" i="21"/>
  <c r="BF111" i="21"/>
  <c r="T111" i="21"/>
  <c r="R111" i="21"/>
  <c r="P111" i="21"/>
  <c r="BK111" i="21"/>
  <c r="J111" i="21"/>
  <c r="BE111" i="21"/>
  <c r="BI110" i="21"/>
  <c r="BH110" i="21"/>
  <c r="BG110" i="21"/>
  <c r="BF110" i="21"/>
  <c r="T110" i="21"/>
  <c r="R110" i="21"/>
  <c r="P110" i="21"/>
  <c r="BK110" i="21"/>
  <c r="J110" i="21"/>
  <c r="BE110" i="21"/>
  <c r="BI109" i="21"/>
  <c r="BH109" i="21"/>
  <c r="BG109" i="21"/>
  <c r="BF109" i="21"/>
  <c r="T109" i="21"/>
  <c r="R109" i="21"/>
  <c r="P109" i="21"/>
  <c r="BK109" i="21"/>
  <c r="J109" i="21"/>
  <c r="BE109" i="21"/>
  <c r="BI107" i="21"/>
  <c r="BH107" i="21"/>
  <c r="BG107" i="21"/>
  <c r="BF107" i="21"/>
  <c r="T107" i="21"/>
  <c r="R107" i="21"/>
  <c r="P107" i="21"/>
  <c r="BK107" i="21"/>
  <c r="J107" i="21"/>
  <c r="BE107" i="21"/>
  <c r="BI105" i="21"/>
  <c r="F38" i="21"/>
  <c r="BD81" i="1" s="1"/>
  <c r="BH105" i="21"/>
  <c r="BG105" i="21"/>
  <c r="F36" i="21" s="1"/>
  <c r="BB81" i="1" s="1"/>
  <c r="BF105" i="21"/>
  <c r="F35" i="21" s="1"/>
  <c r="BA81" i="1" s="1"/>
  <c r="T105" i="21"/>
  <c r="T104" i="21"/>
  <c r="R105" i="21"/>
  <c r="R104" i="21"/>
  <c r="P105" i="21"/>
  <c r="P104" i="21"/>
  <c r="BK105" i="21"/>
  <c r="J105" i="21"/>
  <c r="BE105" i="21" s="1"/>
  <c r="J98" i="21"/>
  <c r="F98" i="21"/>
  <c r="F96" i="21"/>
  <c r="E94" i="21"/>
  <c r="J59" i="21"/>
  <c r="F59" i="21"/>
  <c r="F57" i="21"/>
  <c r="E55" i="21"/>
  <c r="J22" i="21"/>
  <c r="E22" i="21"/>
  <c r="F99" i="21" s="1"/>
  <c r="J21" i="21"/>
  <c r="J16" i="21"/>
  <c r="J96" i="21" s="1"/>
  <c r="E7" i="21"/>
  <c r="E49" i="21" s="1"/>
  <c r="E88" i="21"/>
  <c r="AY79" i="1"/>
  <c r="AX79" i="1"/>
  <c r="BI212" i="20"/>
  <c r="BH212" i="20"/>
  <c r="BG212" i="20"/>
  <c r="BF212" i="20"/>
  <c r="T212" i="20"/>
  <c r="R212" i="20"/>
  <c r="P212" i="20"/>
  <c r="BK212" i="20"/>
  <c r="J212" i="20"/>
  <c r="BE212" i="20" s="1"/>
  <c r="BI209" i="20"/>
  <c r="BH209" i="20"/>
  <c r="BG209" i="20"/>
  <c r="BF209" i="20"/>
  <c r="T209" i="20"/>
  <c r="R209" i="20"/>
  <c r="P209" i="20"/>
  <c r="BK209" i="20"/>
  <c r="J209" i="20"/>
  <c r="BE209" i="20" s="1"/>
  <c r="BI206" i="20"/>
  <c r="BH206" i="20"/>
  <c r="BG206" i="20"/>
  <c r="BF206" i="20"/>
  <c r="T206" i="20"/>
  <c r="R206" i="20"/>
  <c r="P206" i="20"/>
  <c r="BK206" i="20"/>
  <c r="J206" i="20"/>
  <c r="BE206" i="20" s="1"/>
  <c r="BI204" i="20"/>
  <c r="BH204" i="20"/>
  <c r="BG204" i="20"/>
  <c r="BF204" i="20"/>
  <c r="T204" i="20"/>
  <c r="R204" i="20"/>
  <c r="P204" i="20"/>
  <c r="BK204" i="20"/>
  <c r="J204" i="20"/>
  <c r="BE204" i="20" s="1"/>
  <c r="BI201" i="20"/>
  <c r="BH201" i="20"/>
  <c r="BG201" i="20"/>
  <c r="BF201" i="20"/>
  <c r="T201" i="20"/>
  <c r="R201" i="20"/>
  <c r="P201" i="20"/>
  <c r="BK201" i="20"/>
  <c r="J201" i="20"/>
  <c r="BE201" i="20" s="1"/>
  <c r="BI199" i="20"/>
  <c r="BH199" i="20"/>
  <c r="BG199" i="20"/>
  <c r="BF199" i="20"/>
  <c r="T199" i="20"/>
  <c r="R199" i="20"/>
  <c r="P199" i="20"/>
  <c r="BK199" i="20"/>
  <c r="J199" i="20"/>
  <c r="BE199" i="20" s="1"/>
  <c r="BI196" i="20"/>
  <c r="BH196" i="20"/>
  <c r="BG196" i="20"/>
  <c r="BF196" i="20"/>
  <c r="T196" i="20"/>
  <c r="R196" i="20"/>
  <c r="P196" i="20"/>
  <c r="BK196" i="20"/>
  <c r="J196" i="20"/>
  <c r="BE196" i="20" s="1"/>
  <c r="BI194" i="20"/>
  <c r="BH194" i="20"/>
  <c r="BG194" i="20"/>
  <c r="BF194" i="20"/>
  <c r="T194" i="20"/>
  <c r="R194" i="20"/>
  <c r="P194" i="20"/>
  <c r="BK194" i="20"/>
  <c r="J194" i="20"/>
  <c r="BE194" i="20" s="1"/>
  <c r="BI191" i="20"/>
  <c r="BH191" i="20"/>
  <c r="BG191" i="20"/>
  <c r="BF191" i="20"/>
  <c r="T191" i="20"/>
  <c r="R191" i="20"/>
  <c r="P191" i="20"/>
  <c r="BK191" i="20"/>
  <c r="J191" i="20"/>
  <c r="BE191" i="20" s="1"/>
  <c r="BI189" i="20"/>
  <c r="BH189" i="20"/>
  <c r="BG189" i="20"/>
  <c r="BF189" i="20"/>
  <c r="T189" i="20"/>
  <c r="R189" i="20"/>
  <c r="R184" i="20" s="1"/>
  <c r="R183" i="20" s="1"/>
  <c r="P189" i="20"/>
  <c r="BK189" i="20"/>
  <c r="J189" i="20"/>
  <c r="BE189" i="20"/>
  <c r="BI188" i="20"/>
  <c r="BH188" i="20"/>
  <c r="BG188" i="20"/>
  <c r="BF188" i="20"/>
  <c r="T188" i="20"/>
  <c r="R188" i="20"/>
  <c r="P188" i="20"/>
  <c r="BK188" i="20"/>
  <c r="J188" i="20"/>
  <c r="BE188" i="20" s="1"/>
  <c r="BI187" i="20"/>
  <c r="BH187" i="20"/>
  <c r="BG187" i="20"/>
  <c r="BF187" i="20"/>
  <c r="T187" i="20"/>
  <c r="R187" i="20"/>
  <c r="P187" i="20"/>
  <c r="BK187" i="20"/>
  <c r="J187" i="20"/>
  <c r="BE187" i="20" s="1"/>
  <c r="BI185" i="20"/>
  <c r="BH185" i="20"/>
  <c r="BG185" i="20"/>
  <c r="BF185" i="20"/>
  <c r="T185" i="20"/>
  <c r="T184" i="20" s="1"/>
  <c r="T183" i="20" s="1"/>
  <c r="R185" i="20"/>
  <c r="P185" i="20"/>
  <c r="BK185" i="20"/>
  <c r="BK184" i="20" s="1"/>
  <c r="J185" i="20"/>
  <c r="BE185" i="20" s="1"/>
  <c r="BI182" i="20"/>
  <c r="BH182" i="20"/>
  <c r="BG182" i="20"/>
  <c r="BF182" i="20"/>
  <c r="T182" i="20"/>
  <c r="T181" i="20" s="1"/>
  <c r="R182" i="20"/>
  <c r="R181" i="20" s="1"/>
  <c r="P182" i="20"/>
  <c r="P181" i="20" s="1"/>
  <c r="BK182" i="20"/>
  <c r="BK181" i="20" s="1"/>
  <c r="J181" i="20" s="1"/>
  <c r="J73" i="20" s="1"/>
  <c r="J182" i="20"/>
  <c r="BE182" i="20" s="1"/>
  <c r="BI177" i="20"/>
  <c r="BH177" i="20"/>
  <c r="BG177" i="20"/>
  <c r="BF177" i="20"/>
  <c r="T177" i="20"/>
  <c r="T176" i="20" s="1"/>
  <c r="R177" i="20"/>
  <c r="R176" i="20" s="1"/>
  <c r="P177" i="20"/>
  <c r="P176" i="20" s="1"/>
  <c r="BK177" i="20"/>
  <c r="BK176" i="20" s="1"/>
  <c r="J176" i="20" s="1"/>
  <c r="J72" i="20" s="1"/>
  <c r="J177" i="20"/>
  <c r="BE177" i="20" s="1"/>
  <c r="BI174" i="20"/>
  <c r="BH174" i="20"/>
  <c r="BG174" i="20"/>
  <c r="BF174" i="20"/>
  <c r="T174" i="20"/>
  <c r="R174" i="20"/>
  <c r="P174" i="20"/>
  <c r="BK174" i="20"/>
  <c r="J174" i="20"/>
  <c r="BE174" i="20" s="1"/>
  <c r="BI172" i="20"/>
  <c r="BH172" i="20"/>
  <c r="BG172" i="20"/>
  <c r="BF172" i="20"/>
  <c r="T172" i="20"/>
  <c r="R172" i="20"/>
  <c r="P172" i="20"/>
  <c r="BK172" i="20"/>
  <c r="J172" i="20"/>
  <c r="BE172" i="20" s="1"/>
  <c r="BI171" i="20"/>
  <c r="BH171" i="20"/>
  <c r="BG171" i="20"/>
  <c r="BF171" i="20"/>
  <c r="T171" i="20"/>
  <c r="R171" i="20"/>
  <c r="P171" i="20"/>
  <c r="BK171" i="20"/>
  <c r="J171" i="20"/>
  <c r="BE171" i="20"/>
  <c r="BI169" i="20"/>
  <c r="BH169" i="20"/>
  <c r="BG169" i="20"/>
  <c r="BF169" i="20"/>
  <c r="T169" i="20"/>
  <c r="R169" i="20"/>
  <c r="P169" i="20"/>
  <c r="BK169" i="20"/>
  <c r="J169" i="20"/>
  <c r="BE169" i="20"/>
  <c r="BI167" i="20"/>
  <c r="BH167" i="20"/>
  <c r="BG167" i="20"/>
  <c r="BF167" i="20"/>
  <c r="T167" i="20"/>
  <c r="R167" i="20"/>
  <c r="P167" i="20"/>
  <c r="BK167" i="20"/>
  <c r="J167" i="20"/>
  <c r="BE167" i="20"/>
  <c r="BI165" i="20"/>
  <c r="BH165" i="20"/>
  <c r="BG165" i="20"/>
  <c r="BF165" i="20"/>
  <c r="T165" i="20"/>
  <c r="R165" i="20"/>
  <c r="P165" i="20"/>
  <c r="BK165" i="20"/>
  <c r="J165" i="20"/>
  <c r="BE165" i="20"/>
  <c r="BI163" i="20"/>
  <c r="BH163" i="20"/>
  <c r="BG163" i="20"/>
  <c r="BF163" i="20"/>
  <c r="T163" i="20"/>
  <c r="R163" i="20"/>
  <c r="R158" i="20" s="1"/>
  <c r="P163" i="20"/>
  <c r="BK163" i="20"/>
  <c r="J163" i="20"/>
  <c r="BE163" i="20"/>
  <c r="BI161" i="20"/>
  <c r="BH161" i="20"/>
  <c r="BG161" i="20"/>
  <c r="BF161" i="20"/>
  <c r="T161" i="20"/>
  <c r="R161" i="20"/>
  <c r="P161" i="20"/>
  <c r="BK161" i="20"/>
  <c r="BK158" i="20" s="1"/>
  <c r="J158" i="20" s="1"/>
  <c r="J71" i="20" s="1"/>
  <c r="J161" i="20"/>
  <c r="BE161" i="20"/>
  <c r="BI159" i="20"/>
  <c r="BH159" i="20"/>
  <c r="BG159" i="20"/>
  <c r="BF159" i="20"/>
  <c r="T159" i="20"/>
  <c r="T158" i="20"/>
  <c r="R159" i="20"/>
  <c r="P159" i="20"/>
  <c r="P158" i="20"/>
  <c r="BK159" i="20"/>
  <c r="J159" i="20"/>
  <c r="BE159" i="20"/>
  <c r="BI156" i="20"/>
  <c r="BH156" i="20"/>
  <c r="BG156" i="20"/>
  <c r="BF156" i="20"/>
  <c r="T156" i="20"/>
  <c r="T155" i="20"/>
  <c r="R156" i="20"/>
  <c r="R155" i="20" s="1"/>
  <c r="P156" i="20"/>
  <c r="P155" i="20" s="1"/>
  <c r="BK156" i="20"/>
  <c r="BK155" i="20" s="1"/>
  <c r="J155" i="20" s="1"/>
  <c r="J70" i="20" s="1"/>
  <c r="J156" i="20"/>
  <c r="BE156" i="20"/>
  <c r="BI153" i="20"/>
  <c r="BH153" i="20"/>
  <c r="BG153" i="20"/>
  <c r="BF153" i="20"/>
  <c r="T153" i="20"/>
  <c r="T152" i="20"/>
  <c r="R153" i="20"/>
  <c r="R152" i="20" s="1"/>
  <c r="P153" i="20"/>
  <c r="P152" i="20" s="1"/>
  <c r="BK153" i="20"/>
  <c r="BK152" i="20" s="1"/>
  <c r="J152" i="20" s="1"/>
  <c r="J69" i="20" s="1"/>
  <c r="J153" i="20"/>
  <c r="BE153" i="20"/>
  <c r="BI151" i="20"/>
  <c r="BH151" i="20"/>
  <c r="BG151" i="20"/>
  <c r="BF151" i="20"/>
  <c r="T151" i="20"/>
  <c r="R151" i="20"/>
  <c r="P151" i="20"/>
  <c r="BK151" i="20"/>
  <c r="J151" i="20"/>
  <c r="BE151" i="20"/>
  <c r="BI149" i="20"/>
  <c r="BH149" i="20"/>
  <c r="BG149" i="20"/>
  <c r="BF149" i="20"/>
  <c r="T149" i="20"/>
  <c r="R149" i="20"/>
  <c r="P149" i="20"/>
  <c r="BK149" i="20"/>
  <c r="J149" i="20"/>
  <c r="BE149" i="20" s="1"/>
  <c r="BI147" i="20"/>
  <c r="BH147" i="20"/>
  <c r="BG147" i="20"/>
  <c r="BF147" i="20"/>
  <c r="T147" i="20"/>
  <c r="R147" i="20"/>
  <c r="P147" i="20"/>
  <c r="BK147" i="20"/>
  <c r="J147" i="20"/>
  <c r="BE147" i="20" s="1"/>
  <c r="BI145" i="20"/>
  <c r="BH145" i="20"/>
  <c r="BG145" i="20"/>
  <c r="BF145" i="20"/>
  <c r="T145" i="20"/>
  <c r="R145" i="20"/>
  <c r="P145" i="20"/>
  <c r="BK145" i="20"/>
  <c r="J145" i="20"/>
  <c r="BE145" i="20" s="1"/>
  <c r="BI143" i="20"/>
  <c r="BH143" i="20"/>
  <c r="BG143" i="20"/>
  <c r="BF143" i="20"/>
  <c r="T143" i="20"/>
  <c r="R143" i="20"/>
  <c r="P143" i="20"/>
  <c r="BK143" i="20"/>
  <c r="J143" i="20"/>
  <c r="BE143" i="20"/>
  <c r="BI141" i="20"/>
  <c r="BH141" i="20"/>
  <c r="BG141" i="20"/>
  <c r="BF141" i="20"/>
  <c r="T141" i="20"/>
  <c r="R141" i="20"/>
  <c r="P141" i="20"/>
  <c r="BK141" i="20"/>
  <c r="J141" i="20"/>
  <c r="BE141" i="20"/>
  <c r="BI139" i="20"/>
  <c r="BH139" i="20"/>
  <c r="BG139" i="20"/>
  <c r="BF139" i="20"/>
  <c r="T139" i="20"/>
  <c r="R139" i="20"/>
  <c r="P139" i="20"/>
  <c r="BK139" i="20"/>
  <c r="J139" i="20"/>
  <c r="BE139" i="20"/>
  <c r="BI138" i="20"/>
  <c r="BH138" i="20"/>
  <c r="BG138" i="20"/>
  <c r="BF138" i="20"/>
  <c r="T138" i="20"/>
  <c r="R138" i="20"/>
  <c r="P138" i="20"/>
  <c r="BK138" i="20"/>
  <c r="J138" i="20"/>
  <c r="BE138" i="20"/>
  <c r="BI136" i="20"/>
  <c r="BH136" i="20"/>
  <c r="BG136" i="20"/>
  <c r="BF136" i="20"/>
  <c r="T136" i="20"/>
  <c r="R136" i="20"/>
  <c r="P136" i="20"/>
  <c r="BK136" i="20"/>
  <c r="J136" i="20"/>
  <c r="BE136" i="20"/>
  <c r="BI134" i="20"/>
  <c r="BH134" i="20"/>
  <c r="BG134" i="20"/>
  <c r="BF134" i="20"/>
  <c r="T134" i="20"/>
  <c r="R134" i="20"/>
  <c r="P134" i="20"/>
  <c r="BK134" i="20"/>
  <c r="J134" i="20"/>
  <c r="BE134" i="20"/>
  <c r="BI131" i="20"/>
  <c r="BH131" i="20"/>
  <c r="BG131" i="20"/>
  <c r="BF131" i="20"/>
  <c r="T131" i="20"/>
  <c r="R131" i="20"/>
  <c r="R124" i="20" s="1"/>
  <c r="P131" i="20"/>
  <c r="BK131" i="20"/>
  <c r="J131" i="20"/>
  <c r="BE131" i="20"/>
  <c r="BI128" i="20"/>
  <c r="BH128" i="20"/>
  <c r="BG128" i="20"/>
  <c r="BF128" i="20"/>
  <c r="T128" i="20"/>
  <c r="R128" i="20"/>
  <c r="P128" i="20"/>
  <c r="BK128" i="20"/>
  <c r="BK124" i="20" s="1"/>
  <c r="J124" i="20" s="1"/>
  <c r="J68" i="20" s="1"/>
  <c r="J128" i="20"/>
  <c r="BE128" i="20"/>
  <c r="BI125" i="20"/>
  <c r="BH125" i="20"/>
  <c r="BG125" i="20"/>
  <c r="BF125" i="20"/>
  <c r="T125" i="20"/>
  <c r="T124" i="20"/>
  <c r="R125" i="20"/>
  <c r="P125" i="20"/>
  <c r="P124" i="20"/>
  <c r="BK125" i="20"/>
  <c r="J125" i="20"/>
  <c r="BE125" i="20" s="1"/>
  <c r="BI123" i="20"/>
  <c r="BH123" i="20"/>
  <c r="BG123" i="20"/>
  <c r="BF123" i="20"/>
  <c r="T123" i="20"/>
  <c r="R123" i="20"/>
  <c r="P123" i="20"/>
  <c r="BK123" i="20"/>
  <c r="J123" i="20"/>
  <c r="BE123" i="20" s="1"/>
  <c r="BI121" i="20"/>
  <c r="BH121" i="20"/>
  <c r="BG121" i="20"/>
  <c r="BF121" i="20"/>
  <c r="T121" i="20"/>
  <c r="R121" i="20"/>
  <c r="P121" i="20"/>
  <c r="BK121" i="20"/>
  <c r="J121" i="20"/>
  <c r="BE121" i="20" s="1"/>
  <c r="BI119" i="20"/>
  <c r="F38" i="20" s="1"/>
  <c r="BD79" i="1" s="1"/>
  <c r="BH119" i="20"/>
  <c r="BG119" i="20"/>
  <c r="BF119" i="20"/>
  <c r="T119" i="20"/>
  <c r="T118" i="20" s="1"/>
  <c r="R119" i="20"/>
  <c r="R118" i="20" s="1"/>
  <c r="P119" i="20"/>
  <c r="P118" i="20" s="1"/>
  <c r="BK119" i="20"/>
  <c r="BK118" i="20" s="1"/>
  <c r="J118" i="20" s="1"/>
  <c r="J67" i="20" s="1"/>
  <c r="J119" i="20"/>
  <c r="BE119" i="20" s="1"/>
  <c r="BI116" i="20"/>
  <c r="BH116" i="20"/>
  <c r="BG116" i="20"/>
  <c r="BF116" i="20"/>
  <c r="T116" i="20"/>
  <c r="R116" i="20"/>
  <c r="P116" i="20"/>
  <c r="BK116" i="20"/>
  <c r="J116" i="20"/>
  <c r="BE116" i="20"/>
  <c r="BI114" i="20"/>
  <c r="BH114" i="20"/>
  <c r="BG114" i="20"/>
  <c r="BF114" i="20"/>
  <c r="T114" i="20"/>
  <c r="R114" i="20"/>
  <c r="P114" i="20"/>
  <c r="BK114" i="20"/>
  <c r="J114" i="20"/>
  <c r="BE114" i="20"/>
  <c r="BI113" i="20"/>
  <c r="BH113" i="20"/>
  <c r="BG113" i="20"/>
  <c r="BF113" i="20"/>
  <c r="T113" i="20"/>
  <c r="R113" i="20"/>
  <c r="P113" i="20"/>
  <c r="BK113" i="20"/>
  <c r="J113" i="20"/>
  <c r="BE113" i="20"/>
  <c r="BI111" i="20"/>
  <c r="BH111" i="20"/>
  <c r="BG111" i="20"/>
  <c r="BF111" i="20"/>
  <c r="T111" i="20"/>
  <c r="R111" i="20"/>
  <c r="P111" i="20"/>
  <c r="BK111" i="20"/>
  <c r="J111" i="20"/>
  <c r="BE111" i="20"/>
  <c r="BI109" i="20"/>
  <c r="BH109" i="20"/>
  <c r="BG109" i="20"/>
  <c r="BF109" i="20"/>
  <c r="T109" i="20"/>
  <c r="R109" i="20"/>
  <c r="P109" i="20"/>
  <c r="BK109" i="20"/>
  <c r="J109" i="20"/>
  <c r="BE109" i="20"/>
  <c r="BI106" i="20"/>
  <c r="BH106" i="20"/>
  <c r="BG106" i="20"/>
  <c r="BF106" i="20"/>
  <c r="T106" i="20"/>
  <c r="R106" i="20"/>
  <c r="P106" i="20"/>
  <c r="BK106" i="20"/>
  <c r="J106" i="20"/>
  <c r="BE106" i="20"/>
  <c r="BI105" i="20"/>
  <c r="BH105" i="20"/>
  <c r="BG105" i="20"/>
  <c r="BF105" i="20"/>
  <c r="T105" i="20"/>
  <c r="R105" i="20"/>
  <c r="P105" i="20"/>
  <c r="BK105" i="20"/>
  <c r="J105" i="20"/>
  <c r="BE105" i="20"/>
  <c r="BI103" i="20"/>
  <c r="BH103" i="20"/>
  <c r="BG103" i="20"/>
  <c r="BF103" i="20"/>
  <c r="T103" i="20"/>
  <c r="R103" i="20"/>
  <c r="R101" i="20" s="1"/>
  <c r="R100" i="20" s="1"/>
  <c r="R99" i="20" s="1"/>
  <c r="P103" i="20"/>
  <c r="BK103" i="20"/>
  <c r="J103" i="20"/>
  <c r="BE103" i="20"/>
  <c r="BI102" i="20"/>
  <c r="BH102" i="20"/>
  <c r="BG102" i="20"/>
  <c r="F36" i="20" s="1"/>
  <c r="BB79" i="1" s="1"/>
  <c r="BF102" i="20"/>
  <c r="T102" i="20"/>
  <c r="T101" i="20"/>
  <c r="R102" i="20"/>
  <c r="P102" i="20"/>
  <c r="P101" i="20"/>
  <c r="BK102" i="20"/>
  <c r="J102" i="20"/>
  <c r="BE102" i="20" s="1"/>
  <c r="J95" i="20"/>
  <c r="F95" i="20"/>
  <c r="F93" i="20"/>
  <c r="E91" i="20"/>
  <c r="J59" i="20"/>
  <c r="F59" i="20"/>
  <c r="F57" i="20"/>
  <c r="E55" i="20"/>
  <c r="J22" i="20"/>
  <c r="E22" i="20"/>
  <c r="F60" i="20" s="1"/>
  <c r="J21" i="20"/>
  <c r="J16" i="20"/>
  <c r="J57" i="20" s="1"/>
  <c r="E7" i="20"/>
  <c r="E49" i="20" s="1"/>
  <c r="E85" i="20"/>
  <c r="AY78" i="1"/>
  <c r="AX78" i="1"/>
  <c r="BI162" i="19"/>
  <c r="BH162" i="19"/>
  <c r="BG162" i="19"/>
  <c r="BF162" i="19"/>
  <c r="T162" i="19"/>
  <c r="T161" i="19" s="1"/>
  <c r="R162" i="19"/>
  <c r="R161" i="19" s="1"/>
  <c r="P162" i="19"/>
  <c r="P161" i="19" s="1"/>
  <c r="BK162" i="19"/>
  <c r="BK161" i="19" s="1"/>
  <c r="J161" i="19" s="1"/>
  <c r="J72" i="19" s="1"/>
  <c r="J162" i="19"/>
  <c r="BE162" i="19"/>
  <c r="BI159" i="19"/>
  <c r="BH159" i="19"/>
  <c r="BG159" i="19"/>
  <c r="BF159" i="19"/>
  <c r="T159" i="19"/>
  <c r="R159" i="19"/>
  <c r="P159" i="19"/>
  <c r="BK159" i="19"/>
  <c r="J159" i="19"/>
  <c r="BE159" i="19" s="1"/>
  <c r="BI157" i="19"/>
  <c r="BH157" i="19"/>
  <c r="BG157" i="19"/>
  <c r="BF157" i="19"/>
  <c r="T157" i="19"/>
  <c r="R157" i="19"/>
  <c r="P157" i="19"/>
  <c r="BK157" i="19"/>
  <c r="J157" i="19"/>
  <c r="BE157" i="19" s="1"/>
  <c r="BI155" i="19"/>
  <c r="BH155" i="19"/>
  <c r="BG155" i="19"/>
  <c r="BF155" i="19"/>
  <c r="T155" i="19"/>
  <c r="R155" i="19"/>
  <c r="R154" i="19" s="1"/>
  <c r="P155" i="19"/>
  <c r="BK155" i="19"/>
  <c r="J155" i="19"/>
  <c r="BE155" i="19"/>
  <c r="BI153" i="19"/>
  <c r="BH153" i="19"/>
  <c r="BG153" i="19"/>
  <c r="BF153" i="19"/>
  <c r="T153" i="19"/>
  <c r="R153" i="19"/>
  <c r="P153" i="19"/>
  <c r="BK153" i="19"/>
  <c r="J153" i="19"/>
  <c r="BE153" i="19" s="1"/>
  <c r="BI151" i="19"/>
  <c r="BH151" i="19"/>
  <c r="BG151" i="19"/>
  <c r="BF151" i="19"/>
  <c r="T151" i="19"/>
  <c r="R151" i="19"/>
  <c r="P151" i="19"/>
  <c r="BK151" i="19"/>
  <c r="J151" i="19"/>
  <c r="BE151" i="19" s="1"/>
  <c r="BI150" i="19"/>
  <c r="BH150" i="19"/>
  <c r="BG150" i="19"/>
  <c r="BF150" i="19"/>
  <c r="T150" i="19"/>
  <c r="R150" i="19"/>
  <c r="P150" i="19"/>
  <c r="BK150" i="19"/>
  <c r="J150" i="19"/>
  <c r="BE150" i="19" s="1"/>
  <c r="BI148" i="19"/>
  <c r="BH148" i="19"/>
  <c r="BG148" i="19"/>
  <c r="BF148" i="19"/>
  <c r="T148" i="19"/>
  <c r="R148" i="19"/>
  <c r="P148" i="19"/>
  <c r="BK148" i="19"/>
  <c r="J148" i="19"/>
  <c r="BE148" i="19" s="1"/>
  <c r="BI147" i="19"/>
  <c r="BH147" i="19"/>
  <c r="BG147" i="19"/>
  <c r="BF147" i="19"/>
  <c r="T147" i="19"/>
  <c r="R147" i="19"/>
  <c r="P147" i="19"/>
  <c r="BK147" i="19"/>
  <c r="J147" i="19"/>
  <c r="BE147" i="19" s="1"/>
  <c r="BI145" i="19"/>
  <c r="BH145" i="19"/>
  <c r="BG145" i="19"/>
  <c r="BF145" i="19"/>
  <c r="T145" i="19"/>
  <c r="T144" i="19" s="1"/>
  <c r="R145" i="19"/>
  <c r="P145" i="19"/>
  <c r="P144" i="19"/>
  <c r="BK145" i="19"/>
  <c r="J145" i="19"/>
  <c r="BE145" i="19" s="1"/>
  <c r="BI142" i="19"/>
  <c r="BH142" i="19"/>
  <c r="BG142" i="19"/>
  <c r="BF142" i="19"/>
  <c r="T142" i="19"/>
  <c r="R142" i="19"/>
  <c r="P142" i="19"/>
  <c r="BK142" i="19"/>
  <c r="J142" i="19"/>
  <c r="BE142" i="19" s="1"/>
  <c r="BI141" i="19"/>
  <c r="BH141" i="19"/>
  <c r="BG141" i="19"/>
  <c r="BF141" i="19"/>
  <c r="T141" i="19"/>
  <c r="R141" i="19"/>
  <c r="R140" i="19"/>
  <c r="P141" i="19"/>
  <c r="P140" i="19" s="1"/>
  <c r="BK141" i="19"/>
  <c r="BK140" i="19" s="1"/>
  <c r="J140" i="19" s="1"/>
  <c r="J69" i="19" s="1"/>
  <c r="J141" i="19"/>
  <c r="BE141" i="19" s="1"/>
  <c r="BI138" i="19"/>
  <c r="BH138" i="19"/>
  <c r="BG138" i="19"/>
  <c r="BF138" i="19"/>
  <c r="T138" i="19"/>
  <c r="R138" i="19"/>
  <c r="P138" i="19"/>
  <c r="BK138" i="19"/>
  <c r="J138" i="19"/>
  <c r="BE138" i="19"/>
  <c r="BI134" i="19"/>
  <c r="BH134" i="19"/>
  <c r="BG134" i="19"/>
  <c r="BF134" i="19"/>
  <c r="T134" i="19"/>
  <c r="R134" i="19"/>
  <c r="P134" i="19"/>
  <c r="BK134" i="19"/>
  <c r="J134" i="19"/>
  <c r="BE134" i="19"/>
  <c r="BI132" i="19"/>
  <c r="BH132" i="19"/>
  <c r="BG132" i="19"/>
  <c r="BF132" i="19"/>
  <c r="T132" i="19"/>
  <c r="R132" i="19"/>
  <c r="P132" i="19"/>
  <c r="BK132" i="19"/>
  <c r="J132" i="19"/>
  <c r="BE132" i="19"/>
  <c r="BI131" i="19"/>
  <c r="BH131" i="19"/>
  <c r="BG131" i="19"/>
  <c r="BF131" i="19"/>
  <c r="T131" i="19"/>
  <c r="R131" i="19"/>
  <c r="P131" i="19"/>
  <c r="BK131" i="19"/>
  <c r="J131" i="19"/>
  <c r="BE131" i="19"/>
  <c r="BI128" i="19"/>
  <c r="BH128" i="19"/>
  <c r="BG128" i="19"/>
  <c r="BF128" i="19"/>
  <c r="T128" i="19"/>
  <c r="R128" i="19"/>
  <c r="P128" i="19"/>
  <c r="BK128" i="19"/>
  <c r="J128" i="19"/>
  <c r="BE128" i="19"/>
  <c r="BI125" i="19"/>
  <c r="BH125" i="19"/>
  <c r="BG125" i="19"/>
  <c r="BF125" i="19"/>
  <c r="T125" i="19"/>
  <c r="T124" i="19" s="1"/>
  <c r="R125" i="19"/>
  <c r="P125" i="19"/>
  <c r="P124" i="19" s="1"/>
  <c r="BK125" i="19"/>
  <c r="BK124" i="19" s="1"/>
  <c r="J124" i="19" s="1"/>
  <c r="J68" i="19" s="1"/>
  <c r="J125" i="19"/>
  <c r="BE125" i="19"/>
  <c r="BI122" i="19"/>
  <c r="BH122" i="19"/>
  <c r="BG122" i="19"/>
  <c r="BF122" i="19"/>
  <c r="T122" i="19"/>
  <c r="R122" i="19"/>
  <c r="P122" i="19"/>
  <c r="BK122" i="19"/>
  <c r="J122" i="19"/>
  <c r="BE122" i="19"/>
  <c r="BI121" i="19"/>
  <c r="BH121" i="19"/>
  <c r="BG121" i="19"/>
  <c r="BF121" i="19"/>
  <c r="T121" i="19"/>
  <c r="R121" i="19"/>
  <c r="P121" i="19"/>
  <c r="BK121" i="19"/>
  <c r="J121" i="19"/>
  <c r="BE121" i="19"/>
  <c r="BI117" i="19"/>
  <c r="BH117" i="19"/>
  <c r="BG117" i="19"/>
  <c r="BF117" i="19"/>
  <c r="T117" i="19"/>
  <c r="R117" i="19"/>
  <c r="R111" i="19" s="1"/>
  <c r="P117" i="19"/>
  <c r="BK117" i="19"/>
  <c r="J117" i="19"/>
  <c r="BE117" i="19"/>
  <c r="BI115" i="19"/>
  <c r="BH115" i="19"/>
  <c r="BG115" i="19"/>
  <c r="BF115" i="19"/>
  <c r="T115" i="19"/>
  <c r="R115" i="19"/>
  <c r="P115" i="19"/>
  <c r="BK115" i="19"/>
  <c r="BK111" i="19" s="1"/>
  <c r="J111" i="19" s="1"/>
  <c r="J67" i="19" s="1"/>
  <c r="J115" i="19"/>
  <c r="BE115" i="19"/>
  <c r="BI112" i="19"/>
  <c r="BH112" i="19"/>
  <c r="BG112" i="19"/>
  <c r="BF112" i="19"/>
  <c r="T112" i="19"/>
  <c r="T111" i="19"/>
  <c r="R112" i="19"/>
  <c r="P112" i="19"/>
  <c r="P111" i="19"/>
  <c r="BK112" i="19"/>
  <c r="J112" i="19"/>
  <c r="BE112" i="19" s="1"/>
  <c r="BI109" i="19"/>
  <c r="BH109" i="19"/>
  <c r="BG109" i="19"/>
  <c r="BF109" i="19"/>
  <c r="T109" i="19"/>
  <c r="R109" i="19"/>
  <c r="P109" i="19"/>
  <c r="BK109" i="19"/>
  <c r="J109" i="19"/>
  <c r="BE109" i="19" s="1"/>
  <c r="BI107" i="19"/>
  <c r="BH107" i="19"/>
  <c r="BG107" i="19"/>
  <c r="BF107" i="19"/>
  <c r="T107" i="19"/>
  <c r="R107" i="19"/>
  <c r="P107" i="19"/>
  <c r="BK107" i="19"/>
  <c r="J107" i="19"/>
  <c r="BE107" i="19"/>
  <c r="BI106" i="19"/>
  <c r="BH106" i="19"/>
  <c r="BG106" i="19"/>
  <c r="BF106" i="19"/>
  <c r="T106" i="19"/>
  <c r="R106" i="19"/>
  <c r="P106" i="19"/>
  <c r="BK106" i="19"/>
  <c r="J106" i="19"/>
  <c r="BE106" i="19" s="1"/>
  <c r="BI105" i="19"/>
  <c r="BH105" i="19"/>
  <c r="BG105" i="19"/>
  <c r="BF105" i="19"/>
  <c r="T105" i="19"/>
  <c r="R105" i="19"/>
  <c r="P105" i="19"/>
  <c r="BK105" i="19"/>
  <c r="J105" i="19"/>
  <c r="BE105" i="19"/>
  <c r="BI104" i="19"/>
  <c r="BH104" i="19"/>
  <c r="BG104" i="19"/>
  <c r="BF104" i="19"/>
  <c r="T104" i="19"/>
  <c r="R104" i="19"/>
  <c r="P104" i="19"/>
  <c r="BK104" i="19"/>
  <c r="J104" i="19"/>
  <c r="BE104" i="19" s="1"/>
  <c r="BI102" i="19"/>
  <c r="BH102" i="19"/>
  <c r="BG102" i="19"/>
  <c r="BF102" i="19"/>
  <c r="T102" i="19"/>
  <c r="R102" i="19"/>
  <c r="P102" i="19"/>
  <c r="BK102" i="19"/>
  <c r="J102" i="19"/>
  <c r="BE102" i="19"/>
  <c r="BI100" i="19"/>
  <c r="F38" i="19" s="1"/>
  <c r="BD78" i="1" s="1"/>
  <c r="BH100" i="19"/>
  <c r="BG100" i="19"/>
  <c r="BF100" i="19"/>
  <c r="T100" i="19"/>
  <c r="R100" i="19"/>
  <c r="P100" i="19"/>
  <c r="BK100" i="19"/>
  <c r="J100" i="19"/>
  <c r="BE100" i="19" s="1"/>
  <c r="BI99" i="19"/>
  <c r="BH99" i="19"/>
  <c r="F37" i="19" s="1"/>
  <c r="BC78" i="1" s="1"/>
  <c r="BG99" i="19"/>
  <c r="F36" i="19" s="1"/>
  <c r="BB78" i="1" s="1"/>
  <c r="BF99" i="19"/>
  <c r="T99" i="19"/>
  <c r="T98" i="19" s="1"/>
  <c r="R99" i="19"/>
  <c r="R98" i="19"/>
  <c r="P99" i="19"/>
  <c r="P98" i="19" s="1"/>
  <c r="BK99" i="19"/>
  <c r="BK98" i="19" s="1"/>
  <c r="J99" i="19"/>
  <c r="BE99" i="19" s="1"/>
  <c r="J92" i="19"/>
  <c r="F92" i="19"/>
  <c r="F90" i="19"/>
  <c r="E88" i="19"/>
  <c r="J59" i="19"/>
  <c r="F59" i="19"/>
  <c r="F57" i="19"/>
  <c r="E55" i="19"/>
  <c r="J22" i="19"/>
  <c r="E22" i="19"/>
  <c r="F93" i="19" s="1"/>
  <c r="J21" i="19"/>
  <c r="J16" i="19"/>
  <c r="J90" i="19" s="1"/>
  <c r="E7" i="19"/>
  <c r="E49" i="19" s="1"/>
  <c r="AY77" i="1"/>
  <c r="AX77" i="1"/>
  <c r="BI98" i="18"/>
  <c r="BH98" i="18"/>
  <c r="BG98" i="18"/>
  <c r="BF98" i="18"/>
  <c r="T98" i="18"/>
  <c r="R98" i="18"/>
  <c r="P98" i="18"/>
  <c r="BK98" i="18"/>
  <c r="J98" i="18"/>
  <c r="BE98" i="18" s="1"/>
  <c r="BI95" i="18"/>
  <c r="BH95" i="18"/>
  <c r="BG95" i="18"/>
  <c r="BF95" i="18"/>
  <c r="T95" i="18"/>
  <c r="T92" i="18" s="1"/>
  <c r="T91" i="18" s="1"/>
  <c r="T90" i="18" s="1"/>
  <c r="R95" i="18"/>
  <c r="P95" i="18"/>
  <c r="BK95" i="18"/>
  <c r="J95" i="18"/>
  <c r="BE95" i="18" s="1"/>
  <c r="BI93" i="18"/>
  <c r="BH93" i="18"/>
  <c r="BG93" i="18"/>
  <c r="F36" i="18" s="1"/>
  <c r="BB77" i="1" s="1"/>
  <c r="BF93" i="18"/>
  <c r="F35" i="18" s="1"/>
  <c r="BA77" i="1" s="1"/>
  <c r="J35" i="18"/>
  <c r="AW77" i="1"/>
  <c r="T93" i="18"/>
  <c r="R93" i="18"/>
  <c r="R92" i="18" s="1"/>
  <c r="R91" i="18" s="1"/>
  <c r="R90" i="18" s="1"/>
  <c r="P93" i="18"/>
  <c r="P92" i="18"/>
  <c r="P91" i="18" s="1"/>
  <c r="P90" i="18" s="1"/>
  <c r="AU77" i="1" s="1"/>
  <c r="BK93" i="18"/>
  <c r="BK92" i="18" s="1"/>
  <c r="J93" i="18"/>
  <c r="BE93" i="18"/>
  <c r="J86" i="18"/>
  <c r="F86" i="18"/>
  <c r="F84" i="18"/>
  <c r="E82" i="18"/>
  <c r="J59" i="18"/>
  <c r="F59" i="18"/>
  <c r="F57" i="18"/>
  <c r="E55" i="18"/>
  <c r="J22" i="18"/>
  <c r="E22" i="18"/>
  <c r="F60" i="18" s="1"/>
  <c r="J21" i="18"/>
  <c r="J16" i="18"/>
  <c r="J57" i="18" s="1"/>
  <c r="E7" i="18"/>
  <c r="E49" i="18" s="1"/>
  <c r="AY76" i="1"/>
  <c r="AX76" i="1"/>
  <c r="BI122" i="17"/>
  <c r="BH122" i="17"/>
  <c r="BG122" i="17"/>
  <c r="BF122" i="17"/>
  <c r="T122" i="17"/>
  <c r="R122" i="17"/>
  <c r="P122" i="17"/>
  <c r="BK122" i="17"/>
  <c r="J122" i="17"/>
  <c r="BE122" i="17" s="1"/>
  <c r="BI120" i="17"/>
  <c r="BH120" i="17"/>
  <c r="BG120" i="17"/>
  <c r="BF120" i="17"/>
  <c r="T120" i="17"/>
  <c r="R120" i="17"/>
  <c r="P120" i="17"/>
  <c r="BK120" i="17"/>
  <c r="J120" i="17"/>
  <c r="BE120" i="17"/>
  <c r="BI118" i="17"/>
  <c r="BH118" i="17"/>
  <c r="BG118" i="17"/>
  <c r="BF118" i="17"/>
  <c r="T118" i="17"/>
  <c r="R118" i="17"/>
  <c r="P118" i="17"/>
  <c r="BK118" i="17"/>
  <c r="BK112" i="17" s="1"/>
  <c r="J118" i="17"/>
  <c r="BE118" i="17"/>
  <c r="BI116" i="17"/>
  <c r="BH116" i="17"/>
  <c r="BG116" i="17"/>
  <c r="BF116" i="17"/>
  <c r="T116" i="17"/>
  <c r="R116" i="17"/>
  <c r="P116" i="17"/>
  <c r="BK116" i="17"/>
  <c r="J116" i="17"/>
  <c r="BE116" i="17"/>
  <c r="BI113" i="17"/>
  <c r="BH113" i="17"/>
  <c r="BG113" i="17"/>
  <c r="BF113" i="17"/>
  <c r="T113" i="17"/>
  <c r="R113" i="17"/>
  <c r="P113" i="17"/>
  <c r="P112" i="17"/>
  <c r="P111" i="17" s="1"/>
  <c r="BK113" i="17"/>
  <c r="J113" i="17"/>
  <c r="BE113" i="17" s="1"/>
  <c r="BI110" i="17"/>
  <c r="BH110" i="17"/>
  <c r="BG110" i="17"/>
  <c r="BF110" i="17"/>
  <c r="T110" i="17"/>
  <c r="T109" i="17"/>
  <c r="R110" i="17"/>
  <c r="R109" i="17" s="1"/>
  <c r="P110" i="17"/>
  <c r="P109" i="17"/>
  <c r="BK110" i="17"/>
  <c r="BK109" i="17" s="1"/>
  <c r="J109" i="17" s="1"/>
  <c r="J68" i="17" s="1"/>
  <c r="J110" i="17"/>
  <c r="BE110" i="17" s="1"/>
  <c r="BI107" i="17"/>
  <c r="BH107" i="17"/>
  <c r="BG107" i="17"/>
  <c r="BF107" i="17"/>
  <c r="T107" i="17"/>
  <c r="R107" i="17"/>
  <c r="P107" i="17"/>
  <c r="BK107" i="17"/>
  <c r="J107" i="17"/>
  <c r="BE107" i="17"/>
  <c r="BI105" i="17"/>
  <c r="BH105" i="17"/>
  <c r="BG105" i="17"/>
  <c r="BF105" i="17"/>
  <c r="T105" i="17"/>
  <c r="R105" i="17"/>
  <c r="R100" i="17" s="1"/>
  <c r="P105" i="17"/>
  <c r="BK105" i="17"/>
  <c r="J105" i="17"/>
  <c r="BE105" i="17"/>
  <c r="BI103" i="17"/>
  <c r="BH103" i="17"/>
  <c r="BG103" i="17"/>
  <c r="BF103" i="17"/>
  <c r="T103" i="17"/>
  <c r="R103" i="17"/>
  <c r="P103" i="17"/>
  <c r="BK103" i="17"/>
  <c r="BK100" i="17" s="1"/>
  <c r="J100" i="17" s="1"/>
  <c r="J67" i="17" s="1"/>
  <c r="J103" i="17"/>
  <c r="BE103" i="17"/>
  <c r="BI101" i="17"/>
  <c r="BH101" i="17"/>
  <c r="BG101" i="17"/>
  <c r="BF101" i="17"/>
  <c r="T101" i="17"/>
  <c r="T100" i="17"/>
  <c r="R101" i="17"/>
  <c r="P101" i="17"/>
  <c r="P100" i="17"/>
  <c r="BK101" i="17"/>
  <c r="J101" i="17"/>
  <c r="BE101" i="17"/>
  <c r="BI99" i="17"/>
  <c r="BH99" i="17"/>
  <c r="BG99" i="17"/>
  <c r="BF99" i="17"/>
  <c r="T99" i="17"/>
  <c r="R99" i="17"/>
  <c r="P99" i="17"/>
  <c r="BK99" i="17"/>
  <c r="J99" i="17"/>
  <c r="BE99" i="17"/>
  <c r="BI97" i="17"/>
  <c r="F38" i="17"/>
  <c r="BD76" i="1" s="1"/>
  <c r="BH97" i="17"/>
  <c r="BG97" i="17"/>
  <c r="F36" i="17" s="1"/>
  <c r="BB76" i="1" s="1"/>
  <c r="BF97" i="17"/>
  <c r="F35" i="17" s="1"/>
  <c r="BA76" i="1" s="1"/>
  <c r="T97" i="17"/>
  <c r="T96" i="17"/>
  <c r="R97" i="17"/>
  <c r="R96" i="17"/>
  <c r="P97" i="17"/>
  <c r="P96" i="17"/>
  <c r="BK97" i="17"/>
  <c r="J97" i="17"/>
  <c r="BE97" i="17" s="1"/>
  <c r="J90" i="17"/>
  <c r="F90" i="17"/>
  <c r="F88" i="17"/>
  <c r="E86" i="17"/>
  <c r="J59" i="17"/>
  <c r="F59" i="17"/>
  <c r="F57" i="17"/>
  <c r="E55" i="17"/>
  <c r="J22" i="17"/>
  <c r="E22" i="17"/>
  <c r="F91" i="17" s="1"/>
  <c r="J21" i="17"/>
  <c r="J16" i="17"/>
  <c r="J88" i="17" s="1"/>
  <c r="E7" i="17"/>
  <c r="E49" i="17" s="1"/>
  <c r="AY75" i="1"/>
  <c r="AX75" i="1"/>
  <c r="BI106" i="16"/>
  <c r="BH106" i="16"/>
  <c r="BG106" i="16"/>
  <c r="BF106" i="16"/>
  <c r="T106" i="16"/>
  <c r="T105" i="16" s="1"/>
  <c r="R106" i="16"/>
  <c r="R105" i="16" s="1"/>
  <c r="P106" i="16"/>
  <c r="P105" i="16" s="1"/>
  <c r="BK106" i="16"/>
  <c r="BK105" i="16"/>
  <c r="J105" i="16" s="1"/>
  <c r="J68" i="16" s="1"/>
  <c r="J106" i="16"/>
  <c r="BE106" i="16"/>
  <c r="BI103" i="16"/>
  <c r="BH103" i="16"/>
  <c r="BG103" i="16"/>
  <c r="BF103" i="16"/>
  <c r="T103" i="16"/>
  <c r="R103" i="16"/>
  <c r="P103" i="16"/>
  <c r="BK103" i="16"/>
  <c r="J103" i="16"/>
  <c r="BE103" i="16"/>
  <c r="BI102" i="16"/>
  <c r="BH102" i="16"/>
  <c r="BG102" i="16"/>
  <c r="BF102" i="16"/>
  <c r="T102" i="16"/>
  <c r="R102" i="16"/>
  <c r="P102" i="16"/>
  <c r="BK102" i="16"/>
  <c r="J102" i="16"/>
  <c r="BE102" i="16"/>
  <c r="BI100" i="16"/>
  <c r="BH100" i="16"/>
  <c r="BG100" i="16"/>
  <c r="BF100" i="16"/>
  <c r="T100" i="16"/>
  <c r="T99" i="16"/>
  <c r="R100" i="16"/>
  <c r="R99" i="16"/>
  <c r="P100" i="16"/>
  <c r="P99" i="16"/>
  <c r="BK100" i="16"/>
  <c r="BK99" i="16"/>
  <c r="J99" i="16" s="1"/>
  <c r="J67" i="16" s="1"/>
  <c r="J100" i="16"/>
  <c r="BE100" i="16"/>
  <c r="BI97" i="16"/>
  <c r="BH97" i="16"/>
  <c r="BG97" i="16"/>
  <c r="BF97" i="16"/>
  <c r="T97" i="16"/>
  <c r="R97" i="16"/>
  <c r="P97" i="16"/>
  <c r="BK97" i="16"/>
  <c r="J97" i="16"/>
  <c r="BE97" i="16"/>
  <c r="BI95" i="16"/>
  <c r="F38" i="16"/>
  <c r="BD75" i="1" s="1"/>
  <c r="BH95" i="16"/>
  <c r="F37" i="16"/>
  <c r="BC75" i="1" s="1"/>
  <c r="BG95" i="16"/>
  <c r="F36" i="16" s="1"/>
  <c r="BB75" i="1" s="1"/>
  <c r="BF95" i="16"/>
  <c r="T95" i="16"/>
  <c r="T94" i="16" s="1"/>
  <c r="R95" i="16"/>
  <c r="R94" i="16" s="1"/>
  <c r="P95" i="16"/>
  <c r="P94" i="16"/>
  <c r="BK95" i="16"/>
  <c r="BK94" i="16"/>
  <c r="J95" i="16"/>
  <c r="BE95" i="16" s="1"/>
  <c r="J88" i="16"/>
  <c r="F88" i="16"/>
  <c r="F86" i="16"/>
  <c r="E84" i="16"/>
  <c r="J59" i="16"/>
  <c r="F59" i="16"/>
  <c r="F57" i="16"/>
  <c r="E55" i="16"/>
  <c r="J22" i="16"/>
  <c r="E22" i="16"/>
  <c r="F60" i="16" s="1"/>
  <c r="J21" i="16"/>
  <c r="J16" i="16"/>
  <c r="J57" i="16" s="1"/>
  <c r="E7" i="16"/>
  <c r="E78" i="16" s="1"/>
  <c r="AY72" i="1"/>
  <c r="AX72" i="1"/>
  <c r="BI93" i="15"/>
  <c r="F38" i="15" s="1"/>
  <c r="BD72" i="1" s="1"/>
  <c r="BH93" i="15"/>
  <c r="F37" i="15" s="1"/>
  <c r="BC72" i="1" s="1"/>
  <c r="BG93" i="15"/>
  <c r="F36" i="15"/>
  <c r="BB72" i="1" s="1"/>
  <c r="BF93" i="15"/>
  <c r="J35" i="15"/>
  <c r="AW72" i="1" s="1"/>
  <c r="F35" i="15"/>
  <c r="BA72" i="1" s="1"/>
  <c r="T93" i="15"/>
  <c r="T92" i="15"/>
  <c r="T91" i="15" s="1"/>
  <c r="T90" i="15" s="1"/>
  <c r="R93" i="15"/>
  <c r="R92" i="15"/>
  <c r="R91" i="15" s="1"/>
  <c r="R90" i="15" s="1"/>
  <c r="P93" i="15"/>
  <c r="P92" i="15"/>
  <c r="P91" i="15" s="1"/>
  <c r="P90" i="15" s="1"/>
  <c r="AU72" i="1" s="1"/>
  <c r="BK93" i="15"/>
  <c r="BK92" i="15" s="1"/>
  <c r="J93" i="15"/>
  <c r="BE93" i="15" s="1"/>
  <c r="J86" i="15"/>
  <c r="F86" i="15"/>
  <c r="F84" i="15"/>
  <c r="E82" i="15"/>
  <c r="J59" i="15"/>
  <c r="F59" i="15"/>
  <c r="F57" i="15"/>
  <c r="E55" i="15"/>
  <c r="J22" i="15"/>
  <c r="E22" i="15"/>
  <c r="F87" i="15" s="1"/>
  <c r="J21" i="15"/>
  <c r="J16" i="15"/>
  <c r="J84" i="15" s="1"/>
  <c r="E7" i="15"/>
  <c r="E49" i="15" s="1"/>
  <c r="AY71" i="1"/>
  <c r="AX71" i="1"/>
  <c r="BI98" i="14"/>
  <c r="BH98" i="14"/>
  <c r="BG98" i="14"/>
  <c r="BF98" i="14"/>
  <c r="T98" i="14"/>
  <c r="R98" i="14"/>
  <c r="P98" i="14"/>
  <c r="BK98" i="14"/>
  <c r="J98" i="14"/>
  <c r="BE98" i="14" s="1"/>
  <c r="BI95" i="14"/>
  <c r="BH95" i="14"/>
  <c r="BG95" i="14"/>
  <c r="BF95" i="14"/>
  <c r="F35" i="14" s="1"/>
  <c r="BA71" i="1" s="1"/>
  <c r="T95" i="14"/>
  <c r="R95" i="14"/>
  <c r="P95" i="14"/>
  <c r="BK95" i="14"/>
  <c r="J95" i="14"/>
  <c r="BE95" i="14"/>
  <c r="BI93" i="14"/>
  <c r="BH93" i="14"/>
  <c r="F37" i="14" s="1"/>
  <c r="BC71" i="1" s="1"/>
  <c r="BG93" i="14"/>
  <c r="F36" i="14"/>
  <c r="BB71" i="1" s="1"/>
  <c r="BF93" i="14"/>
  <c r="J35" i="14"/>
  <c r="AW71" i="1" s="1"/>
  <c r="T93" i="14"/>
  <c r="T92" i="14"/>
  <c r="T91" i="14" s="1"/>
  <c r="T90" i="14" s="1"/>
  <c r="R93" i="14"/>
  <c r="R92" i="14"/>
  <c r="R91" i="14" s="1"/>
  <c r="R90" i="14" s="1"/>
  <c r="P93" i="14"/>
  <c r="P92" i="14"/>
  <c r="P91" i="14" s="1"/>
  <c r="P90" i="14" s="1"/>
  <c r="AU71" i="1" s="1"/>
  <c r="BK93" i="14"/>
  <c r="J93" i="14"/>
  <c r="BE93" i="14" s="1"/>
  <c r="J86" i="14"/>
  <c r="F86" i="14"/>
  <c r="F84" i="14"/>
  <c r="E82" i="14"/>
  <c r="J59" i="14"/>
  <c r="F59" i="14"/>
  <c r="F57" i="14"/>
  <c r="E55" i="14"/>
  <c r="J22" i="14"/>
  <c r="E22" i="14"/>
  <c r="F60" i="14" s="1"/>
  <c r="J21" i="14"/>
  <c r="J16" i="14"/>
  <c r="J57" i="14" s="1"/>
  <c r="E7" i="14"/>
  <c r="E49" i="14" s="1"/>
  <c r="AY70" i="1"/>
  <c r="AX70" i="1"/>
  <c r="BI130" i="13"/>
  <c r="BH130" i="13"/>
  <c r="BG130" i="13"/>
  <c r="BF130" i="13"/>
  <c r="T130" i="13"/>
  <c r="T129" i="13" s="1"/>
  <c r="R130" i="13"/>
  <c r="R129" i="13" s="1"/>
  <c r="P130" i="13"/>
  <c r="P129" i="13" s="1"/>
  <c r="BK130" i="13"/>
  <c r="BK129" i="13"/>
  <c r="J129" i="13" s="1"/>
  <c r="J72" i="13" s="1"/>
  <c r="J130" i="13"/>
  <c r="BE130" i="13"/>
  <c r="BI127" i="13"/>
  <c r="BH127" i="13"/>
  <c r="BG127" i="13"/>
  <c r="BF127" i="13"/>
  <c r="T127" i="13"/>
  <c r="T126" i="13" s="1"/>
  <c r="T125" i="13" s="1"/>
  <c r="R127" i="13"/>
  <c r="R126" i="13" s="1"/>
  <c r="P127" i="13"/>
  <c r="P126" i="13"/>
  <c r="P125" i="13" s="1"/>
  <c r="BK127" i="13"/>
  <c r="BK126" i="13"/>
  <c r="J126" i="13" s="1"/>
  <c r="J71" i="13" s="1"/>
  <c r="J127" i="13"/>
  <c r="BE127" i="13"/>
  <c r="BI124" i="13"/>
  <c r="BH124" i="13"/>
  <c r="BG124" i="13"/>
  <c r="BF124" i="13"/>
  <c r="T124" i="13"/>
  <c r="T123" i="13"/>
  <c r="R124" i="13"/>
  <c r="R123" i="13" s="1"/>
  <c r="P124" i="13"/>
  <c r="P123" i="13" s="1"/>
  <c r="BK124" i="13"/>
  <c r="BK123" i="13" s="1"/>
  <c r="J123" i="13" s="1"/>
  <c r="J69" i="13" s="1"/>
  <c r="J124" i="13"/>
  <c r="BE124" i="13" s="1"/>
  <c r="BI122" i="13"/>
  <c r="BH122" i="13"/>
  <c r="BG122" i="13"/>
  <c r="BF122" i="13"/>
  <c r="T122" i="13"/>
  <c r="R122" i="13"/>
  <c r="P122" i="13"/>
  <c r="BK122" i="13"/>
  <c r="J122" i="13"/>
  <c r="BE122" i="13" s="1"/>
  <c r="BI120" i="13"/>
  <c r="BH120" i="13"/>
  <c r="BG120" i="13"/>
  <c r="BF120" i="13"/>
  <c r="T120" i="13"/>
  <c r="R120" i="13"/>
  <c r="P120" i="13"/>
  <c r="P115" i="13" s="1"/>
  <c r="BK120" i="13"/>
  <c r="J120" i="13"/>
  <c r="BE120" i="13" s="1"/>
  <c r="BI118" i="13"/>
  <c r="BH118" i="13"/>
  <c r="BG118" i="13"/>
  <c r="BF118" i="13"/>
  <c r="T118" i="13"/>
  <c r="R118" i="13"/>
  <c r="P118" i="13"/>
  <c r="BK118" i="13"/>
  <c r="J118" i="13"/>
  <c r="BE118" i="13"/>
  <c r="BI116" i="13"/>
  <c r="BH116" i="13"/>
  <c r="BG116" i="13"/>
  <c r="BF116" i="13"/>
  <c r="T116" i="13"/>
  <c r="T115" i="13"/>
  <c r="R116" i="13"/>
  <c r="R115" i="13"/>
  <c r="P116" i="13"/>
  <c r="BK116" i="13"/>
  <c r="BK115" i="13"/>
  <c r="J115" i="13" s="1"/>
  <c r="J68" i="13" s="1"/>
  <c r="J116" i="13"/>
  <c r="BE116" i="13"/>
  <c r="BI113" i="13"/>
  <c r="BH113" i="13"/>
  <c r="BG113" i="13"/>
  <c r="BF113" i="13"/>
  <c r="T113" i="13"/>
  <c r="R113" i="13"/>
  <c r="R108" i="13" s="1"/>
  <c r="P113" i="13"/>
  <c r="BK113" i="13"/>
  <c r="J113" i="13"/>
  <c r="BE113" i="13"/>
  <c r="BI111" i="13"/>
  <c r="BH111" i="13"/>
  <c r="BG111" i="13"/>
  <c r="BF111" i="13"/>
  <c r="T111" i="13"/>
  <c r="R111" i="13"/>
  <c r="P111" i="13"/>
  <c r="BK111" i="13"/>
  <c r="BK108" i="13" s="1"/>
  <c r="J108" i="13" s="1"/>
  <c r="J67" i="13" s="1"/>
  <c r="J111" i="13"/>
  <c r="BE111" i="13"/>
  <c r="BI109" i="13"/>
  <c r="BH109" i="13"/>
  <c r="BG109" i="13"/>
  <c r="BF109" i="13"/>
  <c r="T109" i="13"/>
  <c r="T108" i="13"/>
  <c r="R109" i="13"/>
  <c r="P109" i="13"/>
  <c r="P108" i="13"/>
  <c r="BK109" i="13"/>
  <c r="J109" i="13"/>
  <c r="BE109" i="13"/>
  <c r="BI106" i="13"/>
  <c r="BH106" i="13"/>
  <c r="BG106" i="13"/>
  <c r="BF106" i="13"/>
  <c r="T106" i="13"/>
  <c r="R106" i="13"/>
  <c r="P106" i="13"/>
  <c r="BK106" i="13"/>
  <c r="J106" i="13"/>
  <c r="BE106" i="13"/>
  <c r="BI104" i="13"/>
  <c r="BH104" i="13"/>
  <c r="BG104" i="13"/>
  <c r="BF104" i="13"/>
  <c r="T104" i="13"/>
  <c r="R104" i="13"/>
  <c r="P104" i="13"/>
  <c r="BK104" i="13"/>
  <c r="J104" i="13"/>
  <c r="BE104" i="13"/>
  <c r="BI102" i="13"/>
  <c r="BH102" i="13"/>
  <c r="BG102" i="13"/>
  <c r="BF102" i="13"/>
  <c r="T102" i="13"/>
  <c r="R102" i="13"/>
  <c r="P102" i="13"/>
  <c r="BK102" i="13"/>
  <c r="J102" i="13"/>
  <c r="BE102" i="13"/>
  <c r="BI101" i="13"/>
  <c r="BH101" i="13"/>
  <c r="BG101" i="13"/>
  <c r="BF101" i="13"/>
  <c r="T101" i="13"/>
  <c r="R101" i="13"/>
  <c r="P101" i="13"/>
  <c r="BK101" i="13"/>
  <c r="J101" i="13"/>
  <c r="BE101" i="13"/>
  <c r="BI99" i="13"/>
  <c r="F38" i="13"/>
  <c r="BD70" i="1" s="1"/>
  <c r="BH99" i="13"/>
  <c r="BG99" i="13"/>
  <c r="F36" i="13" s="1"/>
  <c r="BB70" i="1" s="1"/>
  <c r="BF99" i="13"/>
  <c r="J35" i="13" s="1"/>
  <c r="AW70" i="1" s="1"/>
  <c r="T99" i="13"/>
  <c r="T98" i="13"/>
  <c r="T97" i="13" s="1"/>
  <c r="T96" i="13" s="1"/>
  <c r="R99" i="13"/>
  <c r="R98" i="13"/>
  <c r="P99" i="13"/>
  <c r="P98" i="13"/>
  <c r="BK99" i="13"/>
  <c r="J99" i="13"/>
  <c r="BE99" i="13" s="1"/>
  <c r="F34" i="13" s="1"/>
  <c r="AZ70" i="1" s="1"/>
  <c r="J92" i="13"/>
  <c r="F92" i="13"/>
  <c r="F90" i="13"/>
  <c r="E88" i="13"/>
  <c r="J59" i="13"/>
  <c r="F59" i="13"/>
  <c r="F57" i="13"/>
  <c r="E55" i="13"/>
  <c r="J22" i="13"/>
  <c r="E22" i="13"/>
  <c r="F60" i="13" s="1"/>
  <c r="J21" i="13"/>
  <c r="J16" i="13"/>
  <c r="J57" i="13" s="1"/>
  <c r="E7" i="13"/>
  <c r="E49" i="13" s="1"/>
  <c r="AY68" i="1"/>
  <c r="AX68" i="1"/>
  <c r="BI143" i="12"/>
  <c r="BH143" i="12"/>
  <c r="BG143" i="12"/>
  <c r="BF143" i="12"/>
  <c r="T143" i="12"/>
  <c r="T142" i="12" s="1"/>
  <c r="T141" i="12" s="1"/>
  <c r="R143" i="12"/>
  <c r="R142" i="12" s="1"/>
  <c r="R141" i="12" s="1"/>
  <c r="P143" i="12"/>
  <c r="P142" i="12"/>
  <c r="P141" i="12" s="1"/>
  <c r="BK143" i="12"/>
  <c r="BK142" i="12"/>
  <c r="J142" i="12" s="1"/>
  <c r="J74" i="12" s="1"/>
  <c r="J143" i="12"/>
  <c r="BE143" i="12"/>
  <c r="BI140" i="12"/>
  <c r="BH140" i="12"/>
  <c r="BG140" i="12"/>
  <c r="BF140" i="12"/>
  <c r="T140" i="12"/>
  <c r="T139" i="12"/>
  <c r="R140" i="12"/>
  <c r="R139" i="12" s="1"/>
  <c r="P140" i="12"/>
  <c r="P139" i="12" s="1"/>
  <c r="BK140" i="12"/>
  <c r="BK139" i="12" s="1"/>
  <c r="J139" i="12" s="1"/>
  <c r="J72" i="12" s="1"/>
  <c r="J140" i="12"/>
  <c r="BE140" i="12" s="1"/>
  <c r="BI136" i="12"/>
  <c r="BH136" i="12"/>
  <c r="BG136" i="12"/>
  <c r="BF136" i="12"/>
  <c r="T136" i="12"/>
  <c r="T135" i="12" s="1"/>
  <c r="R136" i="12"/>
  <c r="R135" i="12" s="1"/>
  <c r="P136" i="12"/>
  <c r="P135" i="12"/>
  <c r="BK136" i="12"/>
  <c r="BK135" i="12" s="1"/>
  <c r="J135" i="12" s="1"/>
  <c r="J71" i="12" s="1"/>
  <c r="J136" i="12"/>
  <c r="BE136" i="12" s="1"/>
  <c r="BI133" i="12"/>
  <c r="BH133" i="12"/>
  <c r="BG133" i="12"/>
  <c r="BF133" i="12"/>
  <c r="T133" i="12"/>
  <c r="R133" i="12"/>
  <c r="P133" i="12"/>
  <c r="BK133" i="12"/>
  <c r="J133" i="12"/>
  <c r="BE133" i="12" s="1"/>
  <c r="BI131" i="12"/>
  <c r="BH131" i="12"/>
  <c r="BG131" i="12"/>
  <c r="BF131" i="12"/>
  <c r="T131" i="12"/>
  <c r="R131" i="12"/>
  <c r="P131" i="12"/>
  <c r="BK131" i="12"/>
  <c r="J131" i="12"/>
  <c r="BE131" i="12" s="1"/>
  <c r="BI129" i="12"/>
  <c r="BH129" i="12"/>
  <c r="BG129" i="12"/>
  <c r="BF129" i="12"/>
  <c r="T129" i="12"/>
  <c r="R129" i="12"/>
  <c r="P129" i="12"/>
  <c r="BK129" i="12"/>
  <c r="J129" i="12"/>
  <c r="BE129" i="12"/>
  <c r="BI127" i="12"/>
  <c r="BH127" i="12"/>
  <c r="BG127" i="12"/>
  <c r="BF127" i="12"/>
  <c r="T127" i="12"/>
  <c r="R127" i="12"/>
  <c r="P127" i="12"/>
  <c r="BK127" i="12"/>
  <c r="J127" i="12"/>
  <c r="BE127" i="12" s="1"/>
  <c r="BI125" i="12"/>
  <c r="BH125" i="12"/>
  <c r="BG125" i="12"/>
  <c r="BF125" i="12"/>
  <c r="T125" i="12"/>
  <c r="T124" i="12" s="1"/>
  <c r="R125" i="12"/>
  <c r="R124" i="12" s="1"/>
  <c r="P125" i="12"/>
  <c r="P124" i="12"/>
  <c r="BK125" i="12"/>
  <c r="J125" i="12"/>
  <c r="BE125" i="12" s="1"/>
  <c r="BI122" i="12"/>
  <c r="BH122" i="12"/>
  <c r="BG122" i="12"/>
  <c r="BF122" i="12"/>
  <c r="T122" i="12"/>
  <c r="T121" i="12"/>
  <c r="R122" i="12"/>
  <c r="R121" i="12" s="1"/>
  <c r="P122" i="12"/>
  <c r="P121" i="12" s="1"/>
  <c r="BK122" i="12"/>
  <c r="BK121" i="12" s="1"/>
  <c r="J121" i="12" s="1"/>
  <c r="J69" i="12" s="1"/>
  <c r="J122" i="12"/>
  <c r="BE122" i="12"/>
  <c r="BI119" i="12"/>
  <c r="BH119" i="12"/>
  <c r="BG119" i="12"/>
  <c r="BF119" i="12"/>
  <c r="T119" i="12"/>
  <c r="R119" i="12"/>
  <c r="P119" i="12"/>
  <c r="BK119" i="12"/>
  <c r="J119" i="12"/>
  <c r="BE119" i="12"/>
  <c r="BI118" i="12"/>
  <c r="BH118" i="12"/>
  <c r="BG118" i="12"/>
  <c r="BF118" i="12"/>
  <c r="T118" i="12"/>
  <c r="R118" i="12"/>
  <c r="P118" i="12"/>
  <c r="BK118" i="12"/>
  <c r="J118" i="12"/>
  <c r="BE118" i="12" s="1"/>
  <c r="BI116" i="12"/>
  <c r="BH116" i="12"/>
  <c r="BG116" i="12"/>
  <c r="BF116" i="12"/>
  <c r="T116" i="12"/>
  <c r="R116" i="12"/>
  <c r="P116" i="12"/>
  <c r="BK116" i="12"/>
  <c r="J116" i="12"/>
  <c r="BE116" i="12" s="1"/>
  <c r="BI114" i="12"/>
  <c r="BH114" i="12"/>
  <c r="BG114" i="12"/>
  <c r="BF114" i="12"/>
  <c r="T114" i="12"/>
  <c r="R114" i="12"/>
  <c r="P114" i="12"/>
  <c r="BK114" i="12"/>
  <c r="J114" i="12"/>
  <c r="BE114" i="12" s="1"/>
  <c r="BI112" i="12"/>
  <c r="BH112" i="12"/>
  <c r="BG112" i="12"/>
  <c r="BF112" i="12"/>
  <c r="T112" i="12"/>
  <c r="T111" i="12"/>
  <c r="R112" i="12"/>
  <c r="P112" i="12"/>
  <c r="P111" i="12" s="1"/>
  <c r="BK112" i="12"/>
  <c r="BK111" i="12" s="1"/>
  <c r="J111" i="12" s="1"/>
  <c r="J68" i="12" s="1"/>
  <c r="J112" i="12"/>
  <c r="BE112" i="12"/>
  <c r="BI110" i="12"/>
  <c r="BH110" i="12"/>
  <c r="BG110" i="12"/>
  <c r="BF110" i="12"/>
  <c r="T110" i="12"/>
  <c r="R110" i="12"/>
  <c r="P110" i="12"/>
  <c r="BK110" i="12"/>
  <c r="J110" i="12"/>
  <c r="BE110" i="12"/>
  <c r="BI108" i="12"/>
  <c r="BH108" i="12"/>
  <c r="BG108" i="12"/>
  <c r="BF108" i="12"/>
  <c r="T108" i="12"/>
  <c r="R108" i="12"/>
  <c r="P108" i="12"/>
  <c r="BK108" i="12"/>
  <c r="J108" i="12"/>
  <c r="BE108" i="12" s="1"/>
  <c r="BI106" i="12"/>
  <c r="BH106" i="12"/>
  <c r="BG106" i="12"/>
  <c r="BF106" i="12"/>
  <c r="T106" i="12"/>
  <c r="R106" i="12"/>
  <c r="P106" i="12"/>
  <c r="BK106" i="12"/>
  <c r="J106" i="12"/>
  <c r="BE106" i="12" s="1"/>
  <c r="BI104" i="12"/>
  <c r="BH104" i="12"/>
  <c r="BG104" i="12"/>
  <c r="BF104" i="12"/>
  <c r="T104" i="12"/>
  <c r="T103" i="12" s="1"/>
  <c r="R104" i="12"/>
  <c r="R103" i="12"/>
  <c r="P104" i="12"/>
  <c r="BK104" i="12"/>
  <c r="BK103" i="12" s="1"/>
  <c r="J103" i="12" s="1"/>
  <c r="J67" i="12" s="1"/>
  <c r="J104" i="12"/>
  <c r="BE104" i="12" s="1"/>
  <c r="BI101" i="12"/>
  <c r="BH101" i="12"/>
  <c r="F37" i="12" s="1"/>
  <c r="BC68" i="1" s="1"/>
  <c r="BG101" i="12"/>
  <c r="F36" i="12"/>
  <c r="BB68" i="1" s="1"/>
  <c r="BF101" i="12"/>
  <c r="F35" i="12"/>
  <c r="BA68" i="1" s="1"/>
  <c r="T101" i="12"/>
  <c r="T100" i="12"/>
  <c r="R101" i="12"/>
  <c r="R100" i="12"/>
  <c r="P101" i="12"/>
  <c r="P100" i="12"/>
  <c r="BK101" i="12"/>
  <c r="BK100" i="12" s="1"/>
  <c r="J101" i="12"/>
  <c r="BE101" i="12" s="1"/>
  <c r="J94" i="12"/>
  <c r="F94" i="12"/>
  <c r="F92" i="12"/>
  <c r="E90" i="12"/>
  <c r="J59" i="12"/>
  <c r="F59" i="12"/>
  <c r="F57" i="12"/>
  <c r="E55" i="12"/>
  <c r="J22" i="12"/>
  <c r="E22" i="12"/>
  <c r="F60" i="12" s="1"/>
  <c r="J21" i="12"/>
  <c r="J16" i="12"/>
  <c r="J57" i="12" s="1"/>
  <c r="E7" i="12"/>
  <c r="E49" i="12" s="1"/>
  <c r="AY67" i="1"/>
  <c r="AX67" i="1"/>
  <c r="BI133" i="11"/>
  <c r="BH133" i="11"/>
  <c r="BG133" i="11"/>
  <c r="BF133" i="11"/>
  <c r="T133" i="11"/>
  <c r="T132" i="11" s="1"/>
  <c r="R133" i="11"/>
  <c r="R132" i="11"/>
  <c r="P133" i="11"/>
  <c r="P132" i="11" s="1"/>
  <c r="BK133" i="11"/>
  <c r="BK132" i="11" s="1"/>
  <c r="J132" i="11" s="1"/>
  <c r="J71" i="11" s="1"/>
  <c r="J133" i="11"/>
  <c r="BE133" i="11"/>
  <c r="BI129" i="11"/>
  <c r="BH129" i="11"/>
  <c r="BG129" i="11"/>
  <c r="BF129" i="11"/>
  <c r="T129" i="11"/>
  <c r="T128" i="11" s="1"/>
  <c r="R129" i="11"/>
  <c r="R128" i="11" s="1"/>
  <c r="P129" i="11"/>
  <c r="P128" i="11" s="1"/>
  <c r="BK129" i="11"/>
  <c r="BK128" i="11"/>
  <c r="J128" i="11" s="1"/>
  <c r="J70" i="11" s="1"/>
  <c r="J129" i="11"/>
  <c r="BE129" i="11" s="1"/>
  <c r="BI126" i="11"/>
  <c r="BH126" i="11"/>
  <c r="BG126" i="11"/>
  <c r="BF126" i="11"/>
  <c r="T126" i="11"/>
  <c r="R126" i="11"/>
  <c r="P126" i="11"/>
  <c r="BK126" i="11"/>
  <c r="J126" i="11"/>
  <c r="BE126" i="11" s="1"/>
  <c r="BI124" i="11"/>
  <c r="BH124" i="11"/>
  <c r="BG124" i="11"/>
  <c r="BF124" i="11"/>
  <c r="T124" i="11"/>
  <c r="R124" i="11"/>
  <c r="P124" i="11"/>
  <c r="BK124" i="11"/>
  <c r="J124" i="11"/>
  <c r="BE124" i="11"/>
  <c r="BI122" i="11"/>
  <c r="BH122" i="11"/>
  <c r="BG122" i="11"/>
  <c r="BF122" i="11"/>
  <c r="T122" i="11"/>
  <c r="R122" i="11"/>
  <c r="P122" i="11"/>
  <c r="BK122" i="11"/>
  <c r="J122" i="11"/>
  <c r="BE122" i="11"/>
  <c r="BI120" i="11"/>
  <c r="BH120" i="11"/>
  <c r="BG120" i="11"/>
  <c r="BF120" i="11"/>
  <c r="T120" i="11"/>
  <c r="R120" i="11"/>
  <c r="P120" i="11"/>
  <c r="BK120" i="11"/>
  <c r="J120" i="11"/>
  <c r="BE120" i="11"/>
  <c r="BI118" i="11"/>
  <c r="BH118" i="11"/>
  <c r="BG118" i="11"/>
  <c r="BF118" i="11"/>
  <c r="T118" i="11"/>
  <c r="T117" i="11"/>
  <c r="R118" i="11"/>
  <c r="R117" i="11"/>
  <c r="P118" i="11"/>
  <c r="P117" i="11"/>
  <c r="BK118" i="11"/>
  <c r="BK117" i="11"/>
  <c r="J117" i="11" s="1"/>
  <c r="J69" i="11" s="1"/>
  <c r="J118" i="11"/>
  <c r="BE118" i="11"/>
  <c r="BI115" i="11"/>
  <c r="BH115" i="11"/>
  <c r="BG115" i="11"/>
  <c r="BF115" i="11"/>
  <c r="T115" i="11"/>
  <c r="T114" i="11"/>
  <c r="R115" i="11"/>
  <c r="R114" i="11" s="1"/>
  <c r="P115" i="11"/>
  <c r="P114" i="11" s="1"/>
  <c r="BK115" i="11"/>
  <c r="BK114" i="11" s="1"/>
  <c r="J114" i="11" s="1"/>
  <c r="J68" i="11" s="1"/>
  <c r="J115" i="11"/>
  <c r="BE115" i="11"/>
  <c r="BI112" i="11"/>
  <c r="BH112" i="11"/>
  <c r="BG112" i="11"/>
  <c r="BF112" i="11"/>
  <c r="T112" i="11"/>
  <c r="R112" i="11"/>
  <c r="P112" i="11"/>
  <c r="BK112" i="11"/>
  <c r="J112" i="11"/>
  <c r="BE112" i="11"/>
  <c r="BI110" i="11"/>
  <c r="BH110" i="11"/>
  <c r="BG110" i="11"/>
  <c r="BF110" i="11"/>
  <c r="T110" i="11"/>
  <c r="R110" i="11"/>
  <c r="P110" i="11"/>
  <c r="BK110" i="11"/>
  <c r="J110" i="11"/>
  <c r="BE110" i="11" s="1"/>
  <c r="BI109" i="11"/>
  <c r="BH109" i="11"/>
  <c r="BG109" i="11"/>
  <c r="BF109" i="11"/>
  <c r="T109" i="11"/>
  <c r="R109" i="11"/>
  <c r="P109" i="11"/>
  <c r="BK109" i="11"/>
  <c r="J109" i="11"/>
  <c r="BE109" i="11" s="1"/>
  <c r="BI107" i="11"/>
  <c r="BH107" i="11"/>
  <c r="BG107" i="11"/>
  <c r="BF107" i="11"/>
  <c r="T107" i="11"/>
  <c r="R107" i="11"/>
  <c r="P107" i="11"/>
  <c r="BK107" i="11"/>
  <c r="J107" i="11"/>
  <c r="BE107" i="11" s="1"/>
  <c r="BI105" i="11"/>
  <c r="BH105" i="11"/>
  <c r="BG105" i="11"/>
  <c r="BF105" i="11"/>
  <c r="T105" i="11"/>
  <c r="T104" i="11" s="1"/>
  <c r="R105" i="11"/>
  <c r="R104" i="11" s="1"/>
  <c r="P105" i="11"/>
  <c r="P104" i="11" s="1"/>
  <c r="BK105" i="11"/>
  <c r="BK104" i="11" s="1"/>
  <c r="J104" i="11" s="1"/>
  <c r="J67" i="11" s="1"/>
  <c r="J105" i="11"/>
  <c r="BE105" i="11" s="1"/>
  <c r="BI103" i="11"/>
  <c r="BH103" i="11"/>
  <c r="BG103" i="11"/>
  <c r="BF103" i="11"/>
  <c r="T103" i="11"/>
  <c r="R103" i="11"/>
  <c r="P103" i="11"/>
  <c r="BK103" i="11"/>
  <c r="J103" i="11"/>
  <c r="BE103" i="11" s="1"/>
  <c r="BI102" i="11"/>
  <c r="BH102" i="11"/>
  <c r="BG102" i="11"/>
  <c r="BF102" i="11"/>
  <c r="T102" i="11"/>
  <c r="R102" i="11"/>
  <c r="P102" i="11"/>
  <c r="BK102" i="11"/>
  <c r="J102" i="11"/>
  <c r="BE102" i="11" s="1"/>
  <c r="BI101" i="11"/>
  <c r="BH101" i="11"/>
  <c r="BG101" i="11"/>
  <c r="BF101" i="11"/>
  <c r="T101" i="11"/>
  <c r="R101" i="11"/>
  <c r="P101" i="11"/>
  <c r="BK101" i="11"/>
  <c r="J101" i="11"/>
  <c r="BE101" i="11"/>
  <c r="BI100" i="11"/>
  <c r="BH100" i="11"/>
  <c r="BG100" i="11"/>
  <c r="BF100" i="11"/>
  <c r="T100" i="11"/>
  <c r="T97" i="11" s="1"/>
  <c r="T96" i="11" s="1"/>
  <c r="T95" i="11" s="1"/>
  <c r="R100" i="11"/>
  <c r="P100" i="11"/>
  <c r="BK100" i="11"/>
  <c r="J100" i="11"/>
  <c r="BE100" i="11" s="1"/>
  <c r="BI99" i="11"/>
  <c r="BH99" i="11"/>
  <c r="BG99" i="11"/>
  <c r="BF99" i="11"/>
  <c r="T99" i="11"/>
  <c r="R99" i="11"/>
  <c r="P99" i="11"/>
  <c r="P97" i="11" s="1"/>
  <c r="P96" i="11" s="1"/>
  <c r="P95" i="11" s="1"/>
  <c r="AU67" i="1" s="1"/>
  <c r="BK99" i="11"/>
  <c r="J99" i="11"/>
  <c r="BE99" i="11"/>
  <c r="BI98" i="11"/>
  <c r="F38" i="11" s="1"/>
  <c r="BD67" i="1" s="1"/>
  <c r="BH98" i="11"/>
  <c r="BG98" i="11"/>
  <c r="F36" i="11"/>
  <c r="BB67" i="1" s="1"/>
  <c r="BF98" i="11"/>
  <c r="J35" i="11" s="1"/>
  <c r="AW67" i="1" s="1"/>
  <c r="T98" i="11"/>
  <c r="R98" i="11"/>
  <c r="R97" i="11" s="1"/>
  <c r="P98" i="11"/>
  <c r="BK98" i="11"/>
  <c r="BK97" i="11" s="1"/>
  <c r="J98" i="11"/>
  <c r="BE98" i="11" s="1"/>
  <c r="J91" i="11"/>
  <c r="F91" i="11"/>
  <c r="F89" i="11"/>
  <c r="E87" i="11"/>
  <c r="J59" i="11"/>
  <c r="F59" i="11"/>
  <c r="F57" i="11"/>
  <c r="E55" i="11"/>
  <c r="J22" i="11"/>
  <c r="E22" i="11"/>
  <c r="F60" i="11" s="1"/>
  <c r="J21" i="11"/>
  <c r="J16" i="11"/>
  <c r="J57" i="11" s="1"/>
  <c r="E7" i="11"/>
  <c r="E49" i="11" s="1"/>
  <c r="AY66" i="1"/>
  <c r="AX66" i="1"/>
  <c r="BI98" i="10"/>
  <c r="BH98" i="10"/>
  <c r="BG98" i="10"/>
  <c r="BF98" i="10"/>
  <c r="T98" i="10"/>
  <c r="R98" i="10"/>
  <c r="P98" i="10"/>
  <c r="BK98" i="10"/>
  <c r="J98" i="10"/>
  <c r="BE98" i="10" s="1"/>
  <c r="BI95" i="10"/>
  <c r="BH95" i="10"/>
  <c r="BG95" i="10"/>
  <c r="BF95" i="10"/>
  <c r="T95" i="10"/>
  <c r="R95" i="10"/>
  <c r="P95" i="10"/>
  <c r="BK95" i="10"/>
  <c r="J95" i="10"/>
  <c r="BE95" i="10"/>
  <c r="BI93" i="10"/>
  <c r="F38" i="10" s="1"/>
  <c r="BD66" i="1" s="1"/>
  <c r="BH93" i="10"/>
  <c r="BG93" i="10"/>
  <c r="F36" i="10"/>
  <c r="BB66" i="1" s="1"/>
  <c r="BF93" i="10"/>
  <c r="J35" i="10" s="1"/>
  <c r="AW66" i="1" s="1"/>
  <c r="F35" i="10"/>
  <c r="BA66" i="1" s="1"/>
  <c r="T93" i="10"/>
  <c r="T92" i="10" s="1"/>
  <c r="T91" i="10" s="1"/>
  <c r="T90" i="10" s="1"/>
  <c r="R93" i="10"/>
  <c r="R92" i="10"/>
  <c r="R91" i="10" s="1"/>
  <c r="R90" i="10" s="1"/>
  <c r="P93" i="10"/>
  <c r="P92" i="10" s="1"/>
  <c r="P91" i="10" s="1"/>
  <c r="P90" i="10" s="1"/>
  <c r="AU66" i="1" s="1"/>
  <c r="BK93" i="10"/>
  <c r="J93" i="10"/>
  <c r="BE93" i="10" s="1"/>
  <c r="J86" i="10"/>
  <c r="F86" i="10"/>
  <c r="F84" i="10"/>
  <c r="E82" i="10"/>
  <c r="J59" i="10"/>
  <c r="F59" i="10"/>
  <c r="F57" i="10"/>
  <c r="E55" i="10"/>
  <c r="J22" i="10"/>
  <c r="E22" i="10"/>
  <c r="F60" i="10" s="1"/>
  <c r="J21" i="10"/>
  <c r="J16" i="10"/>
  <c r="J57" i="10" s="1"/>
  <c r="E7" i="10"/>
  <c r="E76" i="10" s="1"/>
  <c r="AY65" i="1"/>
  <c r="AX65" i="1"/>
  <c r="BI193" i="9"/>
  <c r="BH193" i="9"/>
  <c r="BG193" i="9"/>
  <c r="BF193" i="9"/>
  <c r="T193" i="9"/>
  <c r="T190" i="9" s="1"/>
  <c r="T189" i="9" s="1"/>
  <c r="R193" i="9"/>
  <c r="P193" i="9"/>
  <c r="BK193" i="9"/>
  <c r="J193" i="9"/>
  <c r="BE193" i="9" s="1"/>
  <c r="BI191" i="9"/>
  <c r="BH191" i="9"/>
  <c r="BG191" i="9"/>
  <c r="F36" i="9" s="1"/>
  <c r="BB65" i="1" s="1"/>
  <c r="BB64" i="1" s="1"/>
  <c r="BF191" i="9"/>
  <c r="T191" i="9"/>
  <c r="R191" i="9"/>
  <c r="R190" i="9" s="1"/>
  <c r="R189" i="9" s="1"/>
  <c r="P191" i="9"/>
  <c r="P190" i="9" s="1"/>
  <c r="P189" i="9" s="1"/>
  <c r="BK191" i="9"/>
  <c r="BK190" i="9" s="1"/>
  <c r="J191" i="9"/>
  <c r="BE191" i="9" s="1"/>
  <c r="BI188" i="9"/>
  <c r="BH188" i="9"/>
  <c r="BG188" i="9"/>
  <c r="BF188" i="9"/>
  <c r="T188" i="9"/>
  <c r="R188" i="9"/>
  <c r="P188" i="9"/>
  <c r="BK188" i="9"/>
  <c r="J188" i="9"/>
  <c r="BE188" i="9"/>
  <c r="BI187" i="9"/>
  <c r="BH187" i="9"/>
  <c r="BG187" i="9"/>
  <c r="BF187" i="9"/>
  <c r="T187" i="9"/>
  <c r="T186" i="9" s="1"/>
  <c r="R187" i="9"/>
  <c r="R186" i="9"/>
  <c r="P187" i="9"/>
  <c r="P186" i="9" s="1"/>
  <c r="BK187" i="9"/>
  <c r="BK186" i="9"/>
  <c r="J186" i="9" s="1"/>
  <c r="J72" i="9" s="1"/>
  <c r="J187" i="9"/>
  <c r="BE187" i="9" s="1"/>
  <c r="BI181" i="9"/>
  <c r="BH181" i="9"/>
  <c r="BG181" i="9"/>
  <c r="BF181" i="9"/>
  <c r="T181" i="9"/>
  <c r="T180" i="9" s="1"/>
  <c r="R181" i="9"/>
  <c r="R180" i="9" s="1"/>
  <c r="P181" i="9"/>
  <c r="P180" i="9" s="1"/>
  <c r="BK181" i="9"/>
  <c r="BK180" i="9" s="1"/>
  <c r="J180" i="9" s="1"/>
  <c r="J71" i="9" s="1"/>
  <c r="J181" i="9"/>
  <c r="BE181" i="9"/>
  <c r="BI178" i="9"/>
  <c r="BH178" i="9"/>
  <c r="BG178" i="9"/>
  <c r="BF178" i="9"/>
  <c r="T178" i="9"/>
  <c r="R178" i="9"/>
  <c r="P178" i="9"/>
  <c r="BK178" i="9"/>
  <c r="J178" i="9"/>
  <c r="BE178" i="9" s="1"/>
  <c r="BI175" i="9"/>
  <c r="BH175" i="9"/>
  <c r="BG175" i="9"/>
  <c r="BF175" i="9"/>
  <c r="T175" i="9"/>
  <c r="R175" i="9"/>
  <c r="P175" i="9"/>
  <c r="BK175" i="9"/>
  <c r="J175" i="9"/>
  <c r="BE175" i="9"/>
  <c r="BI173" i="9"/>
  <c r="BH173" i="9"/>
  <c r="BG173" i="9"/>
  <c r="BF173" i="9"/>
  <c r="T173" i="9"/>
  <c r="R173" i="9"/>
  <c r="P173" i="9"/>
  <c r="BK173" i="9"/>
  <c r="J173" i="9"/>
  <c r="BE173" i="9" s="1"/>
  <c r="BI171" i="9"/>
  <c r="BH171" i="9"/>
  <c r="BG171" i="9"/>
  <c r="BF171" i="9"/>
  <c r="T171" i="9"/>
  <c r="R171" i="9"/>
  <c r="P171" i="9"/>
  <c r="BK171" i="9"/>
  <c r="J171" i="9"/>
  <c r="BE171" i="9"/>
  <c r="BI168" i="9"/>
  <c r="BH168" i="9"/>
  <c r="BG168" i="9"/>
  <c r="BF168" i="9"/>
  <c r="T168" i="9"/>
  <c r="R168" i="9"/>
  <c r="P168" i="9"/>
  <c r="BK168" i="9"/>
  <c r="J168" i="9"/>
  <c r="BE168" i="9" s="1"/>
  <c r="BI166" i="9"/>
  <c r="BH166" i="9"/>
  <c r="BG166" i="9"/>
  <c r="BF166" i="9"/>
  <c r="T166" i="9"/>
  <c r="R166" i="9"/>
  <c r="P166" i="9"/>
  <c r="BK166" i="9"/>
  <c r="J166" i="9"/>
  <c r="BE166" i="9"/>
  <c r="BI163" i="9"/>
  <c r="BH163" i="9"/>
  <c r="BG163" i="9"/>
  <c r="BF163" i="9"/>
  <c r="T163" i="9"/>
  <c r="R163" i="9"/>
  <c r="P163" i="9"/>
  <c r="BK163" i="9"/>
  <c r="J163" i="9"/>
  <c r="BE163" i="9" s="1"/>
  <c r="BI162" i="9"/>
  <c r="BH162" i="9"/>
  <c r="BG162" i="9"/>
  <c r="BF162" i="9"/>
  <c r="T162" i="9"/>
  <c r="R162" i="9"/>
  <c r="R161" i="9" s="1"/>
  <c r="P162" i="9"/>
  <c r="BK162" i="9"/>
  <c r="BK161" i="9"/>
  <c r="J161" i="9" s="1"/>
  <c r="J70" i="9" s="1"/>
  <c r="J162" i="9"/>
  <c r="BE162" i="9" s="1"/>
  <c r="BI159" i="9"/>
  <c r="BH159" i="9"/>
  <c r="BG159" i="9"/>
  <c r="BF159" i="9"/>
  <c r="T159" i="9"/>
  <c r="R159" i="9"/>
  <c r="P159" i="9"/>
  <c r="BK159" i="9"/>
  <c r="J159" i="9"/>
  <c r="BE159" i="9"/>
  <c r="BI157" i="9"/>
  <c r="BH157" i="9"/>
  <c r="BG157" i="9"/>
  <c r="BF157" i="9"/>
  <c r="T157" i="9"/>
  <c r="T156" i="9" s="1"/>
  <c r="R157" i="9"/>
  <c r="R156" i="9"/>
  <c r="P157" i="9"/>
  <c r="P156" i="9" s="1"/>
  <c r="BK157" i="9"/>
  <c r="BK156" i="9"/>
  <c r="J156" i="9" s="1"/>
  <c r="J69" i="9" s="1"/>
  <c r="J157" i="9"/>
  <c r="BE157" i="9" s="1"/>
  <c r="BI154" i="9"/>
  <c r="BH154" i="9"/>
  <c r="BG154" i="9"/>
  <c r="BF154" i="9"/>
  <c r="T154" i="9"/>
  <c r="R154" i="9"/>
  <c r="P154" i="9"/>
  <c r="BK154" i="9"/>
  <c r="J154" i="9"/>
  <c r="BE154" i="9"/>
  <c r="BI153" i="9"/>
  <c r="BH153" i="9"/>
  <c r="BG153" i="9"/>
  <c r="BF153" i="9"/>
  <c r="T153" i="9"/>
  <c r="R153" i="9"/>
  <c r="P153" i="9"/>
  <c r="BK153" i="9"/>
  <c r="J153" i="9"/>
  <c r="BE153" i="9" s="1"/>
  <c r="BI152" i="9"/>
  <c r="BH152" i="9"/>
  <c r="BG152" i="9"/>
  <c r="BF152" i="9"/>
  <c r="T152" i="9"/>
  <c r="R152" i="9"/>
  <c r="P152" i="9"/>
  <c r="BK152" i="9"/>
  <c r="J152" i="9"/>
  <c r="BE152" i="9"/>
  <c r="BI150" i="9"/>
  <c r="BH150" i="9"/>
  <c r="BG150" i="9"/>
  <c r="BF150" i="9"/>
  <c r="T150" i="9"/>
  <c r="R150" i="9"/>
  <c r="P150" i="9"/>
  <c r="BK150" i="9"/>
  <c r="J150" i="9"/>
  <c r="BE150" i="9" s="1"/>
  <c r="BI148" i="9"/>
  <c r="BH148" i="9"/>
  <c r="BG148" i="9"/>
  <c r="BF148" i="9"/>
  <c r="T148" i="9"/>
  <c r="T147" i="9"/>
  <c r="R148" i="9"/>
  <c r="R147" i="9" s="1"/>
  <c r="P148" i="9"/>
  <c r="P147" i="9"/>
  <c r="BK148" i="9"/>
  <c r="BK147" i="9" s="1"/>
  <c r="J147" i="9" s="1"/>
  <c r="J68" i="9" s="1"/>
  <c r="J148" i="9"/>
  <c r="BE148" i="9"/>
  <c r="BI145" i="9"/>
  <c r="BH145" i="9"/>
  <c r="BG145" i="9"/>
  <c r="BF145" i="9"/>
  <c r="T145" i="9"/>
  <c r="R145" i="9"/>
  <c r="P145" i="9"/>
  <c r="BK145" i="9"/>
  <c r="J145" i="9"/>
  <c r="BE145" i="9" s="1"/>
  <c r="BI142" i="9"/>
  <c r="BH142" i="9"/>
  <c r="BG142" i="9"/>
  <c r="BF142" i="9"/>
  <c r="T142" i="9"/>
  <c r="R142" i="9"/>
  <c r="P142" i="9"/>
  <c r="BK142" i="9"/>
  <c r="J142" i="9"/>
  <c r="BE142" i="9"/>
  <c r="BI139" i="9"/>
  <c r="BH139" i="9"/>
  <c r="BG139" i="9"/>
  <c r="BF139" i="9"/>
  <c r="T139" i="9"/>
  <c r="R139" i="9"/>
  <c r="P139" i="9"/>
  <c r="BK139" i="9"/>
  <c r="J139" i="9"/>
  <c r="BE139" i="9" s="1"/>
  <c r="BI138" i="9"/>
  <c r="BH138" i="9"/>
  <c r="BG138" i="9"/>
  <c r="BF138" i="9"/>
  <c r="T138" i="9"/>
  <c r="R138" i="9"/>
  <c r="P138" i="9"/>
  <c r="BK138" i="9"/>
  <c r="J138" i="9"/>
  <c r="BE138" i="9"/>
  <c r="BI135" i="9"/>
  <c r="BH135" i="9"/>
  <c r="BG135" i="9"/>
  <c r="BF135" i="9"/>
  <c r="T135" i="9"/>
  <c r="R135" i="9"/>
  <c r="P135" i="9"/>
  <c r="BK135" i="9"/>
  <c r="J135" i="9"/>
  <c r="BE135" i="9" s="1"/>
  <c r="BI132" i="9"/>
  <c r="BH132" i="9"/>
  <c r="BG132" i="9"/>
  <c r="BF132" i="9"/>
  <c r="T132" i="9"/>
  <c r="R132" i="9"/>
  <c r="P132" i="9"/>
  <c r="BK132" i="9"/>
  <c r="J132" i="9"/>
  <c r="BE132" i="9"/>
  <c r="BI130" i="9"/>
  <c r="BH130" i="9"/>
  <c r="BG130" i="9"/>
  <c r="BF130" i="9"/>
  <c r="T130" i="9"/>
  <c r="T129" i="9" s="1"/>
  <c r="R130" i="9"/>
  <c r="R129" i="9"/>
  <c r="P130" i="9"/>
  <c r="P129" i="9" s="1"/>
  <c r="BK130" i="9"/>
  <c r="BK129" i="9"/>
  <c r="J129" i="9" s="1"/>
  <c r="J67" i="9" s="1"/>
  <c r="J130" i="9"/>
  <c r="BE130" i="9" s="1"/>
  <c r="BI127" i="9"/>
  <c r="BH127" i="9"/>
  <c r="BG127" i="9"/>
  <c r="BF127" i="9"/>
  <c r="T127" i="9"/>
  <c r="R127" i="9"/>
  <c r="P127" i="9"/>
  <c r="BK127" i="9"/>
  <c r="J127" i="9"/>
  <c r="BE127" i="9"/>
  <c r="BI125" i="9"/>
  <c r="BH125" i="9"/>
  <c r="BG125" i="9"/>
  <c r="BF125" i="9"/>
  <c r="T125" i="9"/>
  <c r="R125" i="9"/>
  <c r="P125" i="9"/>
  <c r="BK125" i="9"/>
  <c r="J125" i="9"/>
  <c r="BE125" i="9" s="1"/>
  <c r="BI123" i="9"/>
  <c r="BH123" i="9"/>
  <c r="BG123" i="9"/>
  <c r="BF123" i="9"/>
  <c r="T123" i="9"/>
  <c r="R123" i="9"/>
  <c r="P123" i="9"/>
  <c r="BK123" i="9"/>
  <c r="J123" i="9"/>
  <c r="BE123" i="9"/>
  <c r="BI121" i="9"/>
  <c r="BH121" i="9"/>
  <c r="BG121" i="9"/>
  <c r="BF121" i="9"/>
  <c r="T121" i="9"/>
  <c r="R121" i="9"/>
  <c r="P121" i="9"/>
  <c r="BK121" i="9"/>
  <c r="J121" i="9"/>
  <c r="BE121" i="9" s="1"/>
  <c r="BI118" i="9"/>
  <c r="BH118" i="9"/>
  <c r="BG118" i="9"/>
  <c r="BF118" i="9"/>
  <c r="T118" i="9"/>
  <c r="R118" i="9"/>
  <c r="P118" i="9"/>
  <c r="BK118" i="9"/>
  <c r="J118" i="9"/>
  <c r="BE118" i="9"/>
  <c r="BI117" i="9"/>
  <c r="BH117" i="9"/>
  <c r="BG117" i="9"/>
  <c r="BF117" i="9"/>
  <c r="T117" i="9"/>
  <c r="R117" i="9"/>
  <c r="P117" i="9"/>
  <c r="BK117" i="9"/>
  <c r="J117" i="9"/>
  <c r="BE117" i="9" s="1"/>
  <c r="BI115" i="9"/>
  <c r="BH115" i="9"/>
  <c r="BG115" i="9"/>
  <c r="BF115" i="9"/>
  <c r="T115" i="9"/>
  <c r="R115" i="9"/>
  <c r="P115" i="9"/>
  <c r="BK115" i="9"/>
  <c r="J115" i="9"/>
  <c r="BE115" i="9"/>
  <c r="BI113" i="9"/>
  <c r="BH113" i="9"/>
  <c r="BG113" i="9"/>
  <c r="BF113" i="9"/>
  <c r="T113" i="9"/>
  <c r="R113" i="9"/>
  <c r="P113" i="9"/>
  <c r="BK113" i="9"/>
  <c r="J113" i="9"/>
  <c r="BE113" i="9" s="1"/>
  <c r="BI111" i="9"/>
  <c r="BH111" i="9"/>
  <c r="BG111" i="9"/>
  <c r="BF111" i="9"/>
  <c r="T111" i="9"/>
  <c r="R111" i="9"/>
  <c r="P111" i="9"/>
  <c r="BK111" i="9"/>
  <c r="J111" i="9"/>
  <c r="BE111" i="9"/>
  <c r="BI108" i="9"/>
  <c r="BH108" i="9"/>
  <c r="BG108" i="9"/>
  <c r="BF108" i="9"/>
  <c r="T108" i="9"/>
  <c r="R108" i="9"/>
  <c r="P108" i="9"/>
  <c r="BK108" i="9"/>
  <c r="J108" i="9"/>
  <c r="BE108" i="9" s="1"/>
  <c r="BI106" i="9"/>
  <c r="BH106" i="9"/>
  <c r="BG106" i="9"/>
  <c r="BF106" i="9"/>
  <c r="T106" i="9"/>
  <c r="R106" i="9"/>
  <c r="P106" i="9"/>
  <c r="BK106" i="9"/>
  <c r="J106" i="9"/>
  <c r="BE106" i="9"/>
  <c r="BI105" i="9"/>
  <c r="BH105" i="9"/>
  <c r="BG105" i="9"/>
  <c r="BF105" i="9"/>
  <c r="T105" i="9"/>
  <c r="R105" i="9"/>
  <c r="P105" i="9"/>
  <c r="BK105" i="9"/>
  <c r="J105" i="9"/>
  <c r="BE105" i="9" s="1"/>
  <c r="BI104" i="9"/>
  <c r="BH104" i="9"/>
  <c r="BG104" i="9"/>
  <c r="BF104" i="9"/>
  <c r="T104" i="9"/>
  <c r="R104" i="9"/>
  <c r="P104" i="9"/>
  <c r="BK104" i="9"/>
  <c r="J104" i="9"/>
  <c r="BE104" i="9"/>
  <c r="BI103" i="9"/>
  <c r="BH103" i="9"/>
  <c r="BG103" i="9"/>
  <c r="BF103" i="9"/>
  <c r="T103" i="9"/>
  <c r="R103" i="9"/>
  <c r="P103" i="9"/>
  <c r="BK103" i="9"/>
  <c r="J103" i="9"/>
  <c r="BE103" i="9" s="1"/>
  <c r="BI101" i="9"/>
  <c r="F38" i="9"/>
  <c r="BD65" i="1" s="1"/>
  <c r="BH101" i="9"/>
  <c r="BG101" i="9"/>
  <c r="BF101" i="9"/>
  <c r="J35" i="9" s="1"/>
  <c r="AW65" i="1" s="1"/>
  <c r="T101" i="9"/>
  <c r="T100" i="9" s="1"/>
  <c r="R101" i="9"/>
  <c r="R100" i="9"/>
  <c r="P101" i="9"/>
  <c r="P100" i="9" s="1"/>
  <c r="BK101" i="9"/>
  <c r="J101" i="9"/>
  <c r="BE101" i="9" s="1"/>
  <c r="J94" i="9"/>
  <c r="F94" i="9"/>
  <c r="F92" i="9"/>
  <c r="E90" i="9"/>
  <c r="J59" i="9"/>
  <c r="F59" i="9"/>
  <c r="F57" i="9"/>
  <c r="E55" i="9"/>
  <c r="J22" i="9"/>
  <c r="E22" i="9"/>
  <c r="F60" i="9" s="1"/>
  <c r="J21" i="9"/>
  <c r="J16" i="9"/>
  <c r="J57" i="9" s="1"/>
  <c r="E7" i="9"/>
  <c r="E49" i="9" s="1"/>
  <c r="AY62" i="1"/>
  <c r="AX62" i="1"/>
  <c r="BI101" i="8"/>
  <c r="BH101" i="8"/>
  <c r="BG101" i="8"/>
  <c r="BF101" i="8"/>
  <c r="T101" i="8"/>
  <c r="T100" i="8" s="1"/>
  <c r="R101" i="8"/>
  <c r="R100" i="8" s="1"/>
  <c r="P101" i="8"/>
  <c r="P100" i="8" s="1"/>
  <c r="BK101" i="8"/>
  <c r="BK100" i="8" s="1"/>
  <c r="J100" i="8" s="1"/>
  <c r="J67" i="8" s="1"/>
  <c r="J101" i="8"/>
  <c r="BE101" i="8" s="1"/>
  <c r="BI99" i="8"/>
  <c r="BH99" i="8"/>
  <c r="BG99" i="8"/>
  <c r="BF99" i="8"/>
  <c r="T99" i="8"/>
  <c r="R99" i="8"/>
  <c r="P99" i="8"/>
  <c r="BK99" i="8"/>
  <c r="J99" i="8"/>
  <c r="BE99" i="8" s="1"/>
  <c r="BI97" i="8"/>
  <c r="BH97" i="8"/>
  <c r="BG97" i="8"/>
  <c r="BF97" i="8"/>
  <c r="T97" i="8"/>
  <c r="R97" i="8"/>
  <c r="P97" i="8"/>
  <c r="BK97" i="8"/>
  <c r="J97" i="8"/>
  <c r="BE97" i="8" s="1"/>
  <c r="BI96" i="8"/>
  <c r="BH96" i="8"/>
  <c r="BG96" i="8"/>
  <c r="BF96" i="8"/>
  <c r="T96" i="8"/>
  <c r="R96" i="8"/>
  <c r="P96" i="8"/>
  <c r="BK96" i="8"/>
  <c r="J96" i="8"/>
  <c r="BE96" i="8" s="1"/>
  <c r="BI94" i="8"/>
  <c r="BH94" i="8"/>
  <c r="BG94" i="8"/>
  <c r="F36" i="8" s="1"/>
  <c r="BB62" i="1" s="1"/>
  <c r="BF94" i="8"/>
  <c r="F35" i="8" s="1"/>
  <c r="BA62" i="1" s="1"/>
  <c r="T94" i="8"/>
  <c r="T93" i="8" s="1"/>
  <c r="T92" i="8" s="1"/>
  <c r="T91" i="8" s="1"/>
  <c r="R94" i="8"/>
  <c r="P94" i="8"/>
  <c r="BK94" i="8"/>
  <c r="J94" i="8"/>
  <c r="BE94" i="8" s="1"/>
  <c r="J87" i="8"/>
  <c r="F87" i="8"/>
  <c r="F85" i="8"/>
  <c r="E83" i="8"/>
  <c r="J59" i="8"/>
  <c r="F59" i="8"/>
  <c r="F57" i="8"/>
  <c r="E55" i="8"/>
  <c r="J22" i="8"/>
  <c r="E22" i="8"/>
  <c r="F60" i="8" s="1"/>
  <c r="J21" i="8"/>
  <c r="J16" i="8"/>
  <c r="J57" i="8" s="1"/>
  <c r="E7" i="8"/>
  <c r="E49" i="8" s="1"/>
  <c r="AY61" i="1"/>
  <c r="AX61" i="1"/>
  <c r="BI167" i="7"/>
  <c r="BH167" i="7"/>
  <c r="BG167" i="7"/>
  <c r="BF167" i="7"/>
  <c r="T167" i="7"/>
  <c r="R167" i="7"/>
  <c r="P167" i="7"/>
  <c r="BK167" i="7"/>
  <c r="J167" i="7"/>
  <c r="BE167" i="7" s="1"/>
  <c r="BI166" i="7"/>
  <c r="BH166" i="7"/>
  <c r="BG166" i="7"/>
  <c r="BF166" i="7"/>
  <c r="T166" i="7"/>
  <c r="T165" i="7"/>
  <c r="R166" i="7"/>
  <c r="R165" i="7" s="1"/>
  <c r="P166" i="7"/>
  <c r="P165" i="7" s="1"/>
  <c r="BK166" i="7"/>
  <c r="BK165" i="7" s="1"/>
  <c r="J165" i="7" s="1"/>
  <c r="J74" i="7" s="1"/>
  <c r="J166" i="7"/>
  <c r="BE166" i="7" s="1"/>
  <c r="BI160" i="7"/>
  <c r="BH160" i="7"/>
  <c r="BG160" i="7"/>
  <c r="BF160" i="7"/>
  <c r="T160" i="7"/>
  <c r="T159" i="7" s="1"/>
  <c r="R160" i="7"/>
  <c r="R159" i="7" s="1"/>
  <c r="P160" i="7"/>
  <c r="P159" i="7" s="1"/>
  <c r="BK160" i="7"/>
  <c r="BK159" i="7" s="1"/>
  <c r="J159" i="7" s="1"/>
  <c r="J73" i="7" s="1"/>
  <c r="J160" i="7"/>
  <c r="BE160" i="7" s="1"/>
  <c r="BI157" i="7"/>
  <c r="BH157" i="7"/>
  <c r="BG157" i="7"/>
  <c r="BF157" i="7"/>
  <c r="T157" i="7"/>
  <c r="R157" i="7"/>
  <c r="P157" i="7"/>
  <c r="BK157" i="7"/>
  <c r="J157" i="7"/>
  <c r="BE157" i="7" s="1"/>
  <c r="BI155" i="7"/>
  <c r="BH155" i="7"/>
  <c r="BG155" i="7"/>
  <c r="BF155" i="7"/>
  <c r="T155" i="7"/>
  <c r="R155" i="7"/>
  <c r="P155" i="7"/>
  <c r="BK155" i="7"/>
  <c r="J155" i="7"/>
  <c r="BE155" i="7" s="1"/>
  <c r="BI153" i="7"/>
  <c r="BH153" i="7"/>
  <c r="BG153" i="7"/>
  <c r="BF153" i="7"/>
  <c r="T153" i="7"/>
  <c r="R153" i="7"/>
  <c r="P153" i="7"/>
  <c r="BK153" i="7"/>
  <c r="J153" i="7"/>
  <c r="BE153" i="7" s="1"/>
  <c r="BI151" i="7"/>
  <c r="BH151" i="7"/>
  <c r="BG151" i="7"/>
  <c r="BF151" i="7"/>
  <c r="T151" i="7"/>
  <c r="R151" i="7"/>
  <c r="P151" i="7"/>
  <c r="BK151" i="7"/>
  <c r="J151" i="7"/>
  <c r="BE151" i="7" s="1"/>
  <c r="BI150" i="7"/>
  <c r="BH150" i="7"/>
  <c r="BG150" i="7"/>
  <c r="BF150" i="7"/>
  <c r="T150" i="7"/>
  <c r="T149" i="7" s="1"/>
  <c r="R150" i="7"/>
  <c r="P150" i="7"/>
  <c r="P149" i="7"/>
  <c r="BK150" i="7"/>
  <c r="J150" i="7"/>
  <c r="BE150" i="7" s="1"/>
  <c r="BI146" i="7"/>
  <c r="BH146" i="7"/>
  <c r="BG146" i="7"/>
  <c r="BF146" i="7"/>
  <c r="T146" i="7"/>
  <c r="R146" i="7"/>
  <c r="P146" i="7"/>
  <c r="BK146" i="7"/>
  <c r="J146" i="7"/>
  <c r="BE146" i="7"/>
  <c r="BI144" i="7"/>
  <c r="BH144" i="7"/>
  <c r="BG144" i="7"/>
  <c r="BF144" i="7"/>
  <c r="T144" i="7"/>
  <c r="R144" i="7"/>
  <c r="P144" i="7"/>
  <c r="BK144" i="7"/>
  <c r="J144" i="7"/>
  <c r="BE144" i="7" s="1"/>
  <c r="BI141" i="7"/>
  <c r="BH141" i="7"/>
  <c r="BG141" i="7"/>
  <c r="BF141" i="7"/>
  <c r="T141" i="7"/>
  <c r="T140" i="7"/>
  <c r="R141" i="7"/>
  <c r="R140" i="7" s="1"/>
  <c r="P141" i="7"/>
  <c r="P140" i="7"/>
  <c r="BK141" i="7"/>
  <c r="BK140" i="7" s="1"/>
  <c r="J140" i="7" s="1"/>
  <c r="J71" i="7" s="1"/>
  <c r="J141" i="7"/>
  <c r="BE141" i="7" s="1"/>
  <c r="BI139" i="7"/>
  <c r="BH139" i="7"/>
  <c r="BG139" i="7"/>
  <c r="BF139" i="7"/>
  <c r="T139" i="7"/>
  <c r="R139" i="7"/>
  <c r="P139" i="7"/>
  <c r="BK139" i="7"/>
  <c r="J139" i="7"/>
  <c r="BE139" i="7" s="1"/>
  <c r="BI138" i="7"/>
  <c r="BH138" i="7"/>
  <c r="BG138" i="7"/>
  <c r="BF138" i="7"/>
  <c r="T138" i="7"/>
  <c r="R138" i="7"/>
  <c r="P138" i="7"/>
  <c r="BK138" i="7"/>
  <c r="J138" i="7"/>
  <c r="BE138" i="7" s="1"/>
  <c r="BI137" i="7"/>
  <c r="BH137" i="7"/>
  <c r="BG137" i="7"/>
  <c r="BF137" i="7"/>
  <c r="T137" i="7"/>
  <c r="R137" i="7"/>
  <c r="P137" i="7"/>
  <c r="BK137" i="7"/>
  <c r="J137" i="7"/>
  <c r="BE137" i="7" s="1"/>
  <c r="BI136" i="7"/>
  <c r="BH136" i="7"/>
  <c r="BG136" i="7"/>
  <c r="BF136" i="7"/>
  <c r="T136" i="7"/>
  <c r="R136" i="7"/>
  <c r="P136" i="7"/>
  <c r="BK136" i="7"/>
  <c r="J136" i="7"/>
  <c r="BE136" i="7" s="1"/>
  <c r="BI134" i="7"/>
  <c r="BH134" i="7"/>
  <c r="BG134" i="7"/>
  <c r="BF134" i="7"/>
  <c r="T134" i="7"/>
  <c r="T133" i="7" s="1"/>
  <c r="R134" i="7"/>
  <c r="R133" i="7" s="1"/>
  <c r="P134" i="7"/>
  <c r="P133" i="7" s="1"/>
  <c r="BK134" i="7"/>
  <c r="BK133" i="7" s="1"/>
  <c r="J133" i="7" s="1"/>
  <c r="J70" i="7" s="1"/>
  <c r="J134" i="7"/>
  <c r="BE134" i="7" s="1"/>
  <c r="BI131" i="7"/>
  <c r="BH131" i="7"/>
  <c r="BG131" i="7"/>
  <c r="BF131" i="7"/>
  <c r="T131" i="7"/>
  <c r="R131" i="7"/>
  <c r="P131" i="7"/>
  <c r="BK131" i="7"/>
  <c r="J131" i="7"/>
  <c r="BE131" i="7" s="1"/>
  <c r="BI130" i="7"/>
  <c r="BH130" i="7"/>
  <c r="BG130" i="7"/>
  <c r="BF130" i="7"/>
  <c r="T130" i="7"/>
  <c r="R130" i="7"/>
  <c r="R129" i="7" s="1"/>
  <c r="P130" i="7"/>
  <c r="P129" i="7" s="1"/>
  <c r="BK130" i="7"/>
  <c r="BK129" i="7"/>
  <c r="J129" i="7" s="1"/>
  <c r="J69" i="7" s="1"/>
  <c r="J130" i="7"/>
  <c r="BE130" i="7" s="1"/>
  <c r="BI127" i="7"/>
  <c r="BH127" i="7"/>
  <c r="BG127" i="7"/>
  <c r="BF127" i="7"/>
  <c r="T127" i="7"/>
  <c r="R127" i="7"/>
  <c r="P127" i="7"/>
  <c r="BK127" i="7"/>
  <c r="J127" i="7"/>
  <c r="BE127" i="7"/>
  <c r="BI125" i="7"/>
  <c r="BH125" i="7"/>
  <c r="BG125" i="7"/>
  <c r="BF125" i="7"/>
  <c r="T125" i="7"/>
  <c r="R125" i="7"/>
  <c r="P125" i="7"/>
  <c r="BK125" i="7"/>
  <c r="J125" i="7"/>
  <c r="BE125" i="7" s="1"/>
  <c r="BI123" i="7"/>
  <c r="BH123" i="7"/>
  <c r="BG123" i="7"/>
  <c r="BF123" i="7"/>
  <c r="T123" i="7"/>
  <c r="R123" i="7"/>
  <c r="P123" i="7"/>
  <c r="BK123" i="7"/>
  <c r="J123" i="7"/>
  <c r="BE123" i="7"/>
  <c r="BI122" i="7"/>
  <c r="BH122" i="7"/>
  <c r="BG122" i="7"/>
  <c r="BF122" i="7"/>
  <c r="T122" i="7"/>
  <c r="R122" i="7"/>
  <c r="P122" i="7"/>
  <c r="BK122" i="7"/>
  <c r="J122" i="7"/>
  <c r="BE122" i="7" s="1"/>
  <c r="BI119" i="7"/>
  <c r="BH119" i="7"/>
  <c r="BG119" i="7"/>
  <c r="BF119" i="7"/>
  <c r="T119" i="7"/>
  <c r="R119" i="7"/>
  <c r="P119" i="7"/>
  <c r="BK119" i="7"/>
  <c r="J119" i="7"/>
  <c r="BE119" i="7"/>
  <c r="BI117" i="7"/>
  <c r="BH117" i="7"/>
  <c r="BG117" i="7"/>
  <c r="BF117" i="7"/>
  <c r="T117" i="7"/>
  <c r="T116" i="7" s="1"/>
  <c r="R117" i="7"/>
  <c r="R116" i="7"/>
  <c r="P117" i="7"/>
  <c r="P116" i="7" s="1"/>
  <c r="BK117" i="7"/>
  <c r="BK116" i="7"/>
  <c r="J116" i="7" s="1"/>
  <c r="J68" i="7" s="1"/>
  <c r="J117" i="7"/>
  <c r="BE117" i="7" s="1"/>
  <c r="BI115" i="7"/>
  <c r="BH115" i="7"/>
  <c r="BG115" i="7"/>
  <c r="BF115" i="7"/>
  <c r="T115" i="7"/>
  <c r="R115" i="7"/>
  <c r="P115" i="7"/>
  <c r="BK115" i="7"/>
  <c r="J115" i="7"/>
  <c r="BE115" i="7" s="1"/>
  <c r="BI113" i="7"/>
  <c r="BH113" i="7"/>
  <c r="BG113" i="7"/>
  <c r="BF113" i="7"/>
  <c r="T113" i="7"/>
  <c r="R113" i="7"/>
  <c r="P113" i="7"/>
  <c r="BK113" i="7"/>
  <c r="J113" i="7"/>
  <c r="BE113" i="7" s="1"/>
  <c r="BI111" i="7"/>
  <c r="BH111" i="7"/>
  <c r="BG111" i="7"/>
  <c r="BF111" i="7"/>
  <c r="T111" i="7"/>
  <c r="T110" i="7" s="1"/>
  <c r="R111" i="7"/>
  <c r="R110" i="7" s="1"/>
  <c r="P111" i="7"/>
  <c r="P110" i="7" s="1"/>
  <c r="BK111" i="7"/>
  <c r="BK110" i="7" s="1"/>
  <c r="J110" i="7" s="1"/>
  <c r="J67" i="7" s="1"/>
  <c r="J111" i="7"/>
  <c r="BE111" i="7" s="1"/>
  <c r="BI108" i="7"/>
  <c r="BH108" i="7"/>
  <c r="BG108" i="7"/>
  <c r="BF108" i="7"/>
  <c r="T108" i="7"/>
  <c r="R108" i="7"/>
  <c r="P108" i="7"/>
  <c r="BK108" i="7"/>
  <c r="J108" i="7"/>
  <c r="BE108" i="7"/>
  <c r="BI105" i="7"/>
  <c r="BH105" i="7"/>
  <c r="BG105" i="7"/>
  <c r="BF105" i="7"/>
  <c r="T105" i="7"/>
  <c r="R105" i="7"/>
  <c r="P105" i="7"/>
  <c r="BK105" i="7"/>
  <c r="J105" i="7"/>
  <c r="BE105" i="7" s="1"/>
  <c r="BI104" i="7"/>
  <c r="BH104" i="7"/>
  <c r="BG104" i="7"/>
  <c r="BF104" i="7"/>
  <c r="T104" i="7"/>
  <c r="R104" i="7"/>
  <c r="P104" i="7"/>
  <c r="BK104" i="7"/>
  <c r="J104" i="7"/>
  <c r="BE104" i="7"/>
  <c r="BI103" i="7"/>
  <c r="BH103" i="7"/>
  <c r="BG103" i="7"/>
  <c r="BF103" i="7"/>
  <c r="T103" i="7"/>
  <c r="R103" i="7"/>
  <c r="P103" i="7"/>
  <c r="BK103" i="7"/>
  <c r="J103" i="7"/>
  <c r="BE103" i="7" s="1"/>
  <c r="BI101" i="7"/>
  <c r="F38" i="7"/>
  <c r="BD61" i="1" s="1"/>
  <c r="BH101" i="7"/>
  <c r="BG101" i="7"/>
  <c r="F36" i="7" s="1"/>
  <c r="BB61" i="1" s="1"/>
  <c r="BF101" i="7"/>
  <c r="F35" i="7" s="1"/>
  <c r="BA61" i="1" s="1"/>
  <c r="T101" i="7"/>
  <c r="T100" i="7" s="1"/>
  <c r="R101" i="7"/>
  <c r="R100" i="7"/>
  <c r="P101" i="7"/>
  <c r="P100" i="7" s="1"/>
  <c r="BK101" i="7"/>
  <c r="J101" i="7"/>
  <c r="BE101" i="7" s="1"/>
  <c r="J94" i="7"/>
  <c r="F94" i="7"/>
  <c r="F92" i="7"/>
  <c r="E90" i="7"/>
  <c r="J59" i="7"/>
  <c r="F59" i="7"/>
  <c r="F57" i="7"/>
  <c r="E55" i="7"/>
  <c r="J22" i="7"/>
  <c r="E22" i="7"/>
  <c r="F95" i="7" s="1"/>
  <c r="J21" i="7"/>
  <c r="J16" i="7"/>
  <c r="J92" i="7" s="1"/>
  <c r="E7" i="7"/>
  <c r="E49" i="7" s="1"/>
  <c r="AY60" i="1"/>
  <c r="AX60" i="1"/>
  <c r="BI102" i="6"/>
  <c r="BH102" i="6"/>
  <c r="BG102" i="6"/>
  <c r="BF102" i="6"/>
  <c r="T102" i="6"/>
  <c r="T101" i="6" s="1"/>
  <c r="R102" i="6"/>
  <c r="R101" i="6" s="1"/>
  <c r="P102" i="6"/>
  <c r="P101" i="6" s="1"/>
  <c r="BK102" i="6"/>
  <c r="BK101" i="6" s="1"/>
  <c r="J101" i="6" s="1"/>
  <c r="J68" i="6" s="1"/>
  <c r="J102" i="6"/>
  <c r="BE102" i="6" s="1"/>
  <c r="BI100" i="6"/>
  <c r="BH100" i="6"/>
  <c r="F37" i="6" s="1"/>
  <c r="BC60" i="1" s="1"/>
  <c r="BG100" i="6"/>
  <c r="BF100" i="6"/>
  <c r="T100" i="6"/>
  <c r="R100" i="6"/>
  <c r="P100" i="6"/>
  <c r="BK100" i="6"/>
  <c r="J100" i="6"/>
  <c r="BE100" i="6" s="1"/>
  <c r="BI98" i="6"/>
  <c r="BH98" i="6"/>
  <c r="BG98" i="6"/>
  <c r="BF98" i="6"/>
  <c r="T98" i="6"/>
  <c r="T97" i="6" s="1"/>
  <c r="R98" i="6"/>
  <c r="P98" i="6"/>
  <c r="P97" i="6" s="1"/>
  <c r="BK98" i="6"/>
  <c r="BK97" i="6" s="1"/>
  <c r="J98" i="6"/>
  <c r="BE98" i="6" s="1"/>
  <c r="BI95" i="6"/>
  <c r="F38" i="6" s="1"/>
  <c r="BD60" i="1" s="1"/>
  <c r="BH95" i="6"/>
  <c r="BG95" i="6"/>
  <c r="F36" i="6" s="1"/>
  <c r="BB60" i="1" s="1"/>
  <c r="BF95" i="6"/>
  <c r="T95" i="6"/>
  <c r="T94" i="6" s="1"/>
  <c r="R95" i="6"/>
  <c r="R94" i="6" s="1"/>
  <c r="P95" i="6"/>
  <c r="P94" i="6" s="1"/>
  <c r="BK95" i="6"/>
  <c r="BK94" i="6" s="1"/>
  <c r="J94" i="6" s="1"/>
  <c r="J66" i="6" s="1"/>
  <c r="J95" i="6"/>
  <c r="BE95" i="6" s="1"/>
  <c r="J88" i="6"/>
  <c r="F88" i="6"/>
  <c r="F86" i="6"/>
  <c r="E84" i="6"/>
  <c r="J59" i="6"/>
  <c r="F59" i="6"/>
  <c r="F57" i="6"/>
  <c r="E55" i="6"/>
  <c r="J22" i="6"/>
  <c r="E22" i="6"/>
  <c r="F60" i="6" s="1"/>
  <c r="J21" i="6"/>
  <c r="J16" i="6"/>
  <c r="J57" i="6" s="1"/>
  <c r="E7" i="6"/>
  <c r="E78" i="6" s="1"/>
  <c r="AY59" i="1"/>
  <c r="AX59" i="1"/>
  <c r="BI101" i="5"/>
  <c r="BH101" i="5"/>
  <c r="BG101" i="5"/>
  <c r="BF101" i="5"/>
  <c r="T101" i="5"/>
  <c r="R101" i="5"/>
  <c r="P101" i="5"/>
  <c r="BK101" i="5"/>
  <c r="J101" i="5"/>
  <c r="BE101" i="5"/>
  <c r="BI99" i="5"/>
  <c r="BH99" i="5"/>
  <c r="BG99" i="5"/>
  <c r="BF99" i="5"/>
  <c r="T99" i="5"/>
  <c r="T98" i="5" s="1"/>
  <c r="R99" i="5"/>
  <c r="R98" i="5"/>
  <c r="P99" i="5"/>
  <c r="P98" i="5" s="1"/>
  <c r="BK99" i="5"/>
  <c r="BK98" i="5"/>
  <c r="J98" i="5" s="1"/>
  <c r="J67" i="5" s="1"/>
  <c r="J99" i="5"/>
  <c r="BE99" i="5" s="1"/>
  <c r="BI96" i="5"/>
  <c r="BH96" i="5"/>
  <c r="BG96" i="5"/>
  <c r="BF96" i="5"/>
  <c r="T96" i="5"/>
  <c r="R96" i="5"/>
  <c r="P96" i="5"/>
  <c r="BK96" i="5"/>
  <c r="J96" i="5"/>
  <c r="BE96" i="5"/>
  <c r="BI94" i="5"/>
  <c r="F38" i="5" s="1"/>
  <c r="BD59" i="1" s="1"/>
  <c r="BH94" i="5"/>
  <c r="BG94" i="5"/>
  <c r="F36" i="5"/>
  <c r="BB59" i="1" s="1"/>
  <c r="BF94" i="5"/>
  <c r="F35" i="5" s="1"/>
  <c r="BA59" i="1" s="1"/>
  <c r="T94" i="5"/>
  <c r="T93" i="5" s="1"/>
  <c r="R94" i="5"/>
  <c r="P94" i="5"/>
  <c r="BK94" i="5"/>
  <c r="BK93" i="5" s="1"/>
  <c r="J94" i="5"/>
  <c r="BE94" i="5" s="1"/>
  <c r="J34" i="5" s="1"/>
  <c r="AV59" i="1" s="1"/>
  <c r="J87" i="5"/>
  <c r="F87" i="5"/>
  <c r="F85" i="5"/>
  <c r="E83" i="5"/>
  <c r="J59" i="5"/>
  <c r="F59" i="5"/>
  <c r="F57" i="5"/>
  <c r="E55" i="5"/>
  <c r="J22" i="5"/>
  <c r="E22" i="5"/>
  <c r="F88" i="5" s="1"/>
  <c r="J21" i="5"/>
  <c r="J16" i="5"/>
  <c r="J85" i="5" s="1"/>
  <c r="E7" i="5"/>
  <c r="E49" i="5" s="1"/>
  <c r="J116" i="4"/>
  <c r="J105" i="4"/>
  <c r="J67" i="4" s="1"/>
  <c r="AY58" i="1"/>
  <c r="AX58" i="1"/>
  <c r="BI127" i="4"/>
  <c r="BH127" i="4"/>
  <c r="BG127" i="4"/>
  <c r="BF127" i="4"/>
  <c r="T127" i="4"/>
  <c r="R127" i="4"/>
  <c r="P127" i="4"/>
  <c r="BK127" i="4"/>
  <c r="J127" i="4"/>
  <c r="BE127" i="4"/>
  <c r="BI124" i="4"/>
  <c r="BH124" i="4"/>
  <c r="BG124" i="4"/>
  <c r="BF124" i="4"/>
  <c r="T124" i="4"/>
  <c r="R124" i="4"/>
  <c r="P124" i="4"/>
  <c r="BK124" i="4"/>
  <c r="J124" i="4"/>
  <c r="BE124" i="4" s="1"/>
  <c r="BI122" i="4"/>
  <c r="BH122" i="4"/>
  <c r="BG122" i="4"/>
  <c r="BF122" i="4"/>
  <c r="T122" i="4"/>
  <c r="T121" i="4"/>
  <c r="T120" i="4" s="1"/>
  <c r="R122" i="4"/>
  <c r="P122" i="4"/>
  <c r="P121" i="4" s="1"/>
  <c r="P120" i="4" s="1"/>
  <c r="BK122" i="4"/>
  <c r="BK121" i="4" s="1"/>
  <c r="J122" i="4"/>
  <c r="BE122" i="4" s="1"/>
  <c r="BI119" i="4"/>
  <c r="BH119" i="4"/>
  <c r="BG119" i="4"/>
  <c r="BF119" i="4"/>
  <c r="T119" i="4"/>
  <c r="R119" i="4"/>
  <c r="P119" i="4"/>
  <c r="BK119" i="4"/>
  <c r="J119" i="4"/>
  <c r="BE119" i="4"/>
  <c r="BI118" i="4"/>
  <c r="BH118" i="4"/>
  <c r="BG118" i="4"/>
  <c r="BF118" i="4"/>
  <c r="T118" i="4"/>
  <c r="T117" i="4" s="1"/>
  <c r="R118" i="4"/>
  <c r="R117" i="4"/>
  <c r="P118" i="4"/>
  <c r="P117" i="4" s="1"/>
  <c r="BK118" i="4"/>
  <c r="BK117" i="4"/>
  <c r="J117" i="4" s="1"/>
  <c r="J71" i="4" s="1"/>
  <c r="J118" i="4"/>
  <c r="BE118" i="4" s="1"/>
  <c r="J70" i="4"/>
  <c r="BI113" i="4"/>
  <c r="BH113" i="4"/>
  <c r="BG113" i="4"/>
  <c r="BF113" i="4"/>
  <c r="T113" i="4"/>
  <c r="T112" i="4" s="1"/>
  <c r="R113" i="4"/>
  <c r="R112" i="4" s="1"/>
  <c r="P113" i="4"/>
  <c r="P112" i="4"/>
  <c r="BK113" i="4"/>
  <c r="BK112" i="4" s="1"/>
  <c r="J112" i="4" s="1"/>
  <c r="J69" i="4" s="1"/>
  <c r="J113" i="4"/>
  <c r="BE113" i="4" s="1"/>
  <c r="BI110" i="4"/>
  <c r="BH110" i="4"/>
  <c r="BG110" i="4"/>
  <c r="BF110" i="4"/>
  <c r="T110" i="4"/>
  <c r="R110" i="4"/>
  <c r="P110" i="4"/>
  <c r="BK110" i="4"/>
  <c r="J110" i="4"/>
  <c r="BE110" i="4" s="1"/>
  <c r="BI108" i="4"/>
  <c r="BH108" i="4"/>
  <c r="BG108" i="4"/>
  <c r="BF108" i="4"/>
  <c r="T108" i="4"/>
  <c r="R108" i="4"/>
  <c r="P108" i="4"/>
  <c r="BK108" i="4"/>
  <c r="J108" i="4"/>
  <c r="BE108" i="4" s="1"/>
  <c r="BI107" i="4"/>
  <c r="BH107" i="4"/>
  <c r="BG107" i="4"/>
  <c r="BF107" i="4"/>
  <c r="T107" i="4"/>
  <c r="T106" i="4"/>
  <c r="R107" i="4"/>
  <c r="R106" i="4" s="1"/>
  <c r="P107" i="4"/>
  <c r="P106" i="4" s="1"/>
  <c r="BK107" i="4"/>
  <c r="BK106" i="4" s="1"/>
  <c r="J106" i="4" s="1"/>
  <c r="J68" i="4" s="1"/>
  <c r="J107" i="4"/>
  <c r="BE107" i="4" s="1"/>
  <c r="BI103" i="4"/>
  <c r="BH103" i="4"/>
  <c r="BG103" i="4"/>
  <c r="BF103" i="4"/>
  <c r="T103" i="4"/>
  <c r="R103" i="4"/>
  <c r="P103" i="4"/>
  <c r="BK103" i="4"/>
  <c r="J103" i="4"/>
  <c r="BE103" i="4" s="1"/>
  <c r="BI102" i="4"/>
  <c r="BH102" i="4"/>
  <c r="BG102" i="4"/>
  <c r="BF102" i="4"/>
  <c r="T102" i="4"/>
  <c r="R102" i="4"/>
  <c r="P102" i="4"/>
  <c r="P99" i="4" s="1"/>
  <c r="P98" i="4" s="1"/>
  <c r="P97" i="4" s="1"/>
  <c r="AU58" i="1" s="1"/>
  <c r="BK102" i="4"/>
  <c r="J102" i="4"/>
  <c r="BE102" i="4"/>
  <c r="BI100" i="4"/>
  <c r="F38" i="4" s="1"/>
  <c r="BD58" i="1" s="1"/>
  <c r="BD57" i="1" s="1"/>
  <c r="BH100" i="4"/>
  <c r="BG100" i="4"/>
  <c r="F36" i="4"/>
  <c r="BB58" i="1" s="1"/>
  <c r="BB57" i="1" s="1"/>
  <c r="AX57" i="1" s="1"/>
  <c r="BF100" i="4"/>
  <c r="T100" i="4"/>
  <c r="T99" i="4" s="1"/>
  <c r="R100" i="4"/>
  <c r="R99" i="4" s="1"/>
  <c r="P100" i="4"/>
  <c r="BK100" i="4"/>
  <c r="BK99" i="4" s="1"/>
  <c r="J100" i="4"/>
  <c r="BE100" i="4" s="1"/>
  <c r="J93" i="4"/>
  <c r="F93" i="4"/>
  <c r="F91" i="4"/>
  <c r="E89" i="4"/>
  <c r="J59" i="4"/>
  <c r="F59" i="4"/>
  <c r="F57" i="4"/>
  <c r="J22" i="4"/>
  <c r="E22" i="4"/>
  <c r="F60" i="4" s="1"/>
  <c r="J21" i="4"/>
  <c r="J16" i="4"/>
  <c r="J57" i="4" s="1"/>
  <c r="E7" i="4"/>
  <c r="E49" i="4" s="1"/>
  <c r="AY56" i="1"/>
  <c r="AX56" i="1"/>
  <c r="BI118" i="3"/>
  <c r="BH118" i="3"/>
  <c r="BG118" i="3"/>
  <c r="BF118" i="3"/>
  <c r="T118" i="3"/>
  <c r="T117" i="3" s="1"/>
  <c r="R118" i="3"/>
  <c r="R117" i="3" s="1"/>
  <c r="P118" i="3"/>
  <c r="P117" i="3" s="1"/>
  <c r="BK118" i="3"/>
  <c r="BK117" i="3" s="1"/>
  <c r="J117" i="3" s="1"/>
  <c r="J68" i="3" s="1"/>
  <c r="J118" i="3"/>
  <c r="BE118" i="3"/>
  <c r="BI115" i="3"/>
  <c r="BH115" i="3"/>
  <c r="BG115" i="3"/>
  <c r="BF115" i="3"/>
  <c r="T115" i="3"/>
  <c r="R115" i="3"/>
  <c r="P115" i="3"/>
  <c r="BK115" i="3"/>
  <c r="J115" i="3"/>
  <c r="BE115" i="3" s="1"/>
  <c r="BI113" i="3"/>
  <c r="BH113" i="3"/>
  <c r="BG113" i="3"/>
  <c r="BF113" i="3"/>
  <c r="T113" i="3"/>
  <c r="T112" i="3"/>
  <c r="R113" i="3"/>
  <c r="R112" i="3" s="1"/>
  <c r="P113" i="3"/>
  <c r="P112" i="3"/>
  <c r="BK113" i="3"/>
  <c r="BK112" i="3" s="1"/>
  <c r="J112" i="3" s="1"/>
  <c r="J67" i="3" s="1"/>
  <c r="J113" i="3"/>
  <c r="BE113" i="3" s="1"/>
  <c r="BI110" i="3"/>
  <c r="BH110" i="3"/>
  <c r="BG110" i="3"/>
  <c r="BF110" i="3"/>
  <c r="T110" i="3"/>
  <c r="R110" i="3"/>
  <c r="P110" i="3"/>
  <c r="BK110" i="3"/>
  <c r="J110" i="3"/>
  <c r="BE110" i="3" s="1"/>
  <c r="BI108" i="3"/>
  <c r="BH108" i="3"/>
  <c r="BG108" i="3"/>
  <c r="BF108" i="3"/>
  <c r="T108" i="3"/>
  <c r="R108" i="3"/>
  <c r="P108" i="3"/>
  <c r="BK108" i="3"/>
  <c r="J108" i="3"/>
  <c r="BE108" i="3"/>
  <c r="BI106" i="3"/>
  <c r="BH106" i="3"/>
  <c r="BG106" i="3"/>
  <c r="BF106" i="3"/>
  <c r="T106" i="3"/>
  <c r="R106" i="3"/>
  <c r="P106" i="3"/>
  <c r="BK106" i="3"/>
  <c r="J106" i="3"/>
  <c r="BE106" i="3" s="1"/>
  <c r="BI104" i="3"/>
  <c r="BH104" i="3"/>
  <c r="BG104" i="3"/>
  <c r="BF104" i="3"/>
  <c r="T104" i="3"/>
  <c r="R104" i="3"/>
  <c r="P104" i="3"/>
  <c r="BK104" i="3"/>
  <c r="J104" i="3"/>
  <c r="BE104" i="3"/>
  <c r="BI101" i="3"/>
  <c r="BH101" i="3"/>
  <c r="BG101" i="3"/>
  <c r="BF101" i="3"/>
  <c r="T101" i="3"/>
  <c r="R101" i="3"/>
  <c r="P101" i="3"/>
  <c r="BK101" i="3"/>
  <c r="J101" i="3"/>
  <c r="BE101" i="3" s="1"/>
  <c r="BI99" i="3"/>
  <c r="BH99" i="3"/>
  <c r="BG99" i="3"/>
  <c r="BF99" i="3"/>
  <c r="T99" i="3"/>
  <c r="R99" i="3"/>
  <c r="P99" i="3"/>
  <c r="BK99" i="3"/>
  <c r="J99" i="3"/>
  <c r="BE99" i="3"/>
  <c r="BI97" i="3"/>
  <c r="F38" i="3" s="1"/>
  <c r="BD56" i="1" s="1"/>
  <c r="BH97" i="3"/>
  <c r="BG97" i="3"/>
  <c r="BF97" i="3"/>
  <c r="T97" i="3"/>
  <c r="R97" i="3"/>
  <c r="R94" i="3" s="1"/>
  <c r="R93" i="3" s="1"/>
  <c r="R92" i="3" s="1"/>
  <c r="P97" i="3"/>
  <c r="BK97" i="3"/>
  <c r="J97" i="3"/>
  <c r="BE97" i="3" s="1"/>
  <c r="BI95" i="3"/>
  <c r="BH95" i="3"/>
  <c r="F37" i="3" s="1"/>
  <c r="BC56" i="1" s="1"/>
  <c r="BG95" i="3"/>
  <c r="F36" i="3" s="1"/>
  <c r="BB56" i="1" s="1"/>
  <c r="BB54" i="1" s="1"/>
  <c r="BF95" i="3"/>
  <c r="T95" i="3"/>
  <c r="T94" i="3" s="1"/>
  <c r="T93" i="3" s="1"/>
  <c r="T92" i="3" s="1"/>
  <c r="R95" i="3"/>
  <c r="P95" i="3"/>
  <c r="P94" i="3" s="1"/>
  <c r="P93" i="3" s="1"/>
  <c r="P92" i="3" s="1"/>
  <c r="AU56" i="1" s="1"/>
  <c r="BK95" i="3"/>
  <c r="J95" i="3"/>
  <c r="BE95" i="3" s="1"/>
  <c r="J88" i="3"/>
  <c r="F88" i="3"/>
  <c r="F86" i="3"/>
  <c r="E84" i="3"/>
  <c r="J59" i="3"/>
  <c r="F59" i="3"/>
  <c r="F57" i="3"/>
  <c r="E55" i="3"/>
  <c r="J22" i="3"/>
  <c r="E22" i="3"/>
  <c r="F60" i="3" s="1"/>
  <c r="J21" i="3"/>
  <c r="J16" i="3"/>
  <c r="J57" i="3" s="1"/>
  <c r="E7" i="3"/>
  <c r="E49" i="3" s="1"/>
  <c r="AY55" i="1"/>
  <c r="AX55" i="1"/>
  <c r="BI214" i="2"/>
  <c r="BH214" i="2"/>
  <c r="BG214" i="2"/>
  <c r="BF214" i="2"/>
  <c r="T214" i="2"/>
  <c r="T213" i="2" s="1"/>
  <c r="R214" i="2"/>
  <c r="R213" i="2" s="1"/>
  <c r="P214" i="2"/>
  <c r="P213" i="2" s="1"/>
  <c r="BK214" i="2"/>
  <c r="BK213" i="2"/>
  <c r="J213" i="2" s="1"/>
  <c r="J74" i="2" s="1"/>
  <c r="J214" i="2"/>
  <c r="BE214" i="2" s="1"/>
  <c r="BI210" i="2"/>
  <c r="BH210" i="2"/>
  <c r="BG210" i="2"/>
  <c r="BF210" i="2"/>
  <c r="T210" i="2"/>
  <c r="T209" i="2" s="1"/>
  <c r="R210" i="2"/>
  <c r="R209" i="2" s="1"/>
  <c r="P210" i="2"/>
  <c r="P209" i="2" s="1"/>
  <c r="BK210" i="2"/>
  <c r="BK209" i="2"/>
  <c r="J209" i="2" s="1"/>
  <c r="J73" i="2" s="1"/>
  <c r="J210" i="2"/>
  <c r="BE210" i="2" s="1"/>
  <c r="BI207" i="2"/>
  <c r="BH207" i="2"/>
  <c r="BG207" i="2"/>
  <c r="BF207" i="2"/>
  <c r="T207" i="2"/>
  <c r="R207" i="2"/>
  <c r="P207" i="2"/>
  <c r="BK207" i="2"/>
  <c r="J207" i="2"/>
  <c r="BE207" i="2"/>
  <c r="BI205" i="2"/>
  <c r="BH205" i="2"/>
  <c r="BG205" i="2"/>
  <c r="BF205" i="2"/>
  <c r="T205" i="2"/>
  <c r="R205" i="2"/>
  <c r="P205" i="2"/>
  <c r="BK205" i="2"/>
  <c r="J205" i="2"/>
  <c r="BE205" i="2" s="1"/>
  <c r="BI203" i="2"/>
  <c r="BH203" i="2"/>
  <c r="BG203" i="2"/>
  <c r="BF203" i="2"/>
  <c r="T203" i="2"/>
  <c r="R203" i="2"/>
  <c r="P203" i="2"/>
  <c r="BK203" i="2"/>
  <c r="J203" i="2"/>
  <c r="BE203" i="2"/>
  <c r="BI201" i="2"/>
  <c r="BH201" i="2"/>
  <c r="BG201" i="2"/>
  <c r="BF201" i="2"/>
  <c r="T201" i="2"/>
  <c r="R201" i="2"/>
  <c r="P201" i="2"/>
  <c r="BK201" i="2"/>
  <c r="J201" i="2"/>
  <c r="BE201" i="2" s="1"/>
  <c r="BI199" i="2"/>
  <c r="BH199" i="2"/>
  <c r="BG199" i="2"/>
  <c r="BF199" i="2"/>
  <c r="T199" i="2"/>
  <c r="R199" i="2"/>
  <c r="P199" i="2"/>
  <c r="BK199" i="2"/>
  <c r="J199" i="2"/>
  <c r="BE199" i="2"/>
  <c r="BI197" i="2"/>
  <c r="BH197" i="2"/>
  <c r="BG197" i="2"/>
  <c r="BF197" i="2"/>
  <c r="T197" i="2"/>
  <c r="R197" i="2"/>
  <c r="P197" i="2"/>
  <c r="BK197" i="2"/>
  <c r="J197" i="2"/>
  <c r="BE197" i="2" s="1"/>
  <c r="BI195" i="2"/>
  <c r="BH195" i="2"/>
  <c r="BG195" i="2"/>
  <c r="BF195" i="2"/>
  <c r="T195" i="2"/>
  <c r="T194" i="2"/>
  <c r="R195" i="2"/>
  <c r="R194" i="2" s="1"/>
  <c r="P195" i="2"/>
  <c r="P194" i="2"/>
  <c r="BK195" i="2"/>
  <c r="BK194" i="2" s="1"/>
  <c r="J194" i="2" s="1"/>
  <c r="J72" i="2" s="1"/>
  <c r="J195" i="2"/>
  <c r="BE195" i="2" s="1"/>
  <c r="BI192" i="2"/>
  <c r="BH192" i="2"/>
  <c r="BG192" i="2"/>
  <c r="BF192" i="2"/>
  <c r="T192" i="2"/>
  <c r="R192" i="2"/>
  <c r="P192" i="2"/>
  <c r="BK192" i="2"/>
  <c r="J192" i="2"/>
  <c r="BE192" i="2" s="1"/>
  <c r="BI189" i="2"/>
  <c r="BH189" i="2"/>
  <c r="BG189" i="2"/>
  <c r="BF189" i="2"/>
  <c r="T189" i="2"/>
  <c r="R189" i="2"/>
  <c r="P189" i="2"/>
  <c r="BK189" i="2"/>
  <c r="J189" i="2"/>
  <c r="BE189" i="2" s="1"/>
  <c r="BI186" i="2"/>
  <c r="BH186" i="2"/>
  <c r="BG186" i="2"/>
  <c r="BF186" i="2"/>
  <c r="T186" i="2"/>
  <c r="T185" i="2" s="1"/>
  <c r="R186" i="2"/>
  <c r="R185" i="2" s="1"/>
  <c r="P186" i="2"/>
  <c r="P185" i="2" s="1"/>
  <c r="BK186" i="2"/>
  <c r="BK185" i="2"/>
  <c r="J185" i="2" s="1"/>
  <c r="J71" i="2" s="1"/>
  <c r="J186" i="2"/>
  <c r="BE186" i="2" s="1"/>
  <c r="BI183" i="2"/>
  <c r="BH183" i="2"/>
  <c r="BG183" i="2"/>
  <c r="BF183" i="2"/>
  <c r="T183" i="2"/>
  <c r="T182" i="2" s="1"/>
  <c r="R183" i="2"/>
  <c r="R182" i="2" s="1"/>
  <c r="P183" i="2"/>
  <c r="P182" i="2" s="1"/>
  <c r="BK183" i="2"/>
  <c r="BK182" i="2"/>
  <c r="J182" i="2" s="1"/>
  <c r="J70" i="2" s="1"/>
  <c r="J183" i="2"/>
  <c r="BE183" i="2" s="1"/>
  <c r="BI180" i="2"/>
  <c r="BH180" i="2"/>
  <c r="BG180" i="2"/>
  <c r="BF180" i="2"/>
  <c r="T180" i="2"/>
  <c r="R180" i="2"/>
  <c r="P180" i="2"/>
  <c r="BK180" i="2"/>
  <c r="J180" i="2"/>
  <c r="BE180" i="2"/>
  <c r="BI178" i="2"/>
  <c r="BH178" i="2"/>
  <c r="BG178" i="2"/>
  <c r="BF178" i="2"/>
  <c r="T178" i="2"/>
  <c r="T176" i="2" s="1"/>
  <c r="R178" i="2"/>
  <c r="P178" i="2"/>
  <c r="BK178" i="2"/>
  <c r="J178" i="2"/>
  <c r="BE178" i="2" s="1"/>
  <c r="BI177" i="2"/>
  <c r="BH177" i="2"/>
  <c r="BG177" i="2"/>
  <c r="BF177" i="2"/>
  <c r="T177" i="2"/>
  <c r="R177" i="2"/>
  <c r="R176" i="2" s="1"/>
  <c r="P177" i="2"/>
  <c r="P176" i="2" s="1"/>
  <c r="BK177" i="2"/>
  <c r="BK176" i="2" s="1"/>
  <c r="J176" i="2" s="1"/>
  <c r="J69" i="2" s="1"/>
  <c r="J177" i="2"/>
  <c r="BE177" i="2" s="1"/>
  <c r="BI174" i="2"/>
  <c r="BH174" i="2"/>
  <c r="BG174" i="2"/>
  <c r="BF174" i="2"/>
  <c r="T174" i="2"/>
  <c r="R174" i="2"/>
  <c r="P174" i="2"/>
  <c r="P162" i="2" s="1"/>
  <c r="BK174" i="2"/>
  <c r="J174" i="2"/>
  <c r="BE174" i="2"/>
  <c r="BI172" i="2"/>
  <c r="BH172" i="2"/>
  <c r="BG172" i="2"/>
  <c r="BF172" i="2"/>
  <c r="T172" i="2"/>
  <c r="R172" i="2"/>
  <c r="P172" i="2"/>
  <c r="BK172" i="2"/>
  <c r="J172" i="2"/>
  <c r="BE172" i="2" s="1"/>
  <c r="BI170" i="2"/>
  <c r="BH170" i="2"/>
  <c r="BG170" i="2"/>
  <c r="BF170" i="2"/>
  <c r="T170" i="2"/>
  <c r="R170" i="2"/>
  <c r="P170" i="2"/>
  <c r="BK170" i="2"/>
  <c r="J170" i="2"/>
  <c r="BE170" i="2" s="1"/>
  <c r="BI169" i="2"/>
  <c r="BH169" i="2"/>
  <c r="BG169" i="2"/>
  <c r="BF169" i="2"/>
  <c r="T169" i="2"/>
  <c r="R169" i="2"/>
  <c r="P169" i="2"/>
  <c r="BK169" i="2"/>
  <c r="J169" i="2"/>
  <c r="BE169" i="2"/>
  <c r="BI165" i="2"/>
  <c r="BH165" i="2"/>
  <c r="BG165" i="2"/>
  <c r="BF165" i="2"/>
  <c r="T165" i="2"/>
  <c r="R165" i="2"/>
  <c r="P165" i="2"/>
  <c r="BK165" i="2"/>
  <c r="J165" i="2"/>
  <c r="BE165" i="2" s="1"/>
  <c r="BI163" i="2"/>
  <c r="BH163" i="2"/>
  <c r="BG163" i="2"/>
  <c r="BF163" i="2"/>
  <c r="T163" i="2"/>
  <c r="R163" i="2"/>
  <c r="R162" i="2" s="1"/>
  <c r="P163" i="2"/>
  <c r="BK163" i="2"/>
  <c r="BK162" i="2" s="1"/>
  <c r="J162" i="2" s="1"/>
  <c r="J68" i="2" s="1"/>
  <c r="J163" i="2"/>
  <c r="BE163" i="2" s="1"/>
  <c r="BI161" i="2"/>
  <c r="BH161" i="2"/>
  <c r="BG161" i="2"/>
  <c r="BF161" i="2"/>
  <c r="T161" i="2"/>
  <c r="R161" i="2"/>
  <c r="R156" i="2" s="1"/>
  <c r="P161" i="2"/>
  <c r="BK161" i="2"/>
  <c r="J161" i="2"/>
  <c r="BE161" i="2"/>
  <c r="BI159" i="2"/>
  <c r="BH159" i="2"/>
  <c r="BG159" i="2"/>
  <c r="BF159" i="2"/>
  <c r="T159" i="2"/>
  <c r="R159" i="2"/>
  <c r="P159" i="2"/>
  <c r="BK159" i="2"/>
  <c r="BK156" i="2" s="1"/>
  <c r="J156" i="2" s="1"/>
  <c r="J67" i="2" s="1"/>
  <c r="J159" i="2"/>
  <c r="BE159" i="2"/>
  <c r="BI157" i="2"/>
  <c r="BH157" i="2"/>
  <c r="BG157" i="2"/>
  <c r="BF157" i="2"/>
  <c r="T157" i="2"/>
  <c r="T156" i="2"/>
  <c r="R157" i="2"/>
  <c r="P157" i="2"/>
  <c r="P156" i="2"/>
  <c r="BK157" i="2"/>
  <c r="J157" i="2"/>
  <c r="BE157" i="2" s="1"/>
  <c r="BI154" i="2"/>
  <c r="BH154" i="2"/>
  <c r="BG154" i="2"/>
  <c r="BF154" i="2"/>
  <c r="T154" i="2"/>
  <c r="R154" i="2"/>
  <c r="P154" i="2"/>
  <c r="BK154" i="2"/>
  <c r="J154" i="2"/>
  <c r="BE154" i="2" s="1"/>
  <c r="BI152" i="2"/>
  <c r="BH152" i="2"/>
  <c r="BG152" i="2"/>
  <c r="BF152" i="2"/>
  <c r="T152" i="2"/>
  <c r="R152" i="2"/>
  <c r="P152" i="2"/>
  <c r="BK152" i="2"/>
  <c r="J152" i="2"/>
  <c r="BE152" i="2"/>
  <c r="BI150" i="2"/>
  <c r="BH150" i="2"/>
  <c r="BG150" i="2"/>
  <c r="BF150" i="2"/>
  <c r="T150" i="2"/>
  <c r="R150" i="2"/>
  <c r="P150" i="2"/>
  <c r="BK150" i="2"/>
  <c r="J150" i="2"/>
  <c r="BE150" i="2" s="1"/>
  <c r="BI148" i="2"/>
  <c r="BH148" i="2"/>
  <c r="BG148" i="2"/>
  <c r="BF148" i="2"/>
  <c r="T148" i="2"/>
  <c r="R148" i="2"/>
  <c r="P148" i="2"/>
  <c r="BK148" i="2"/>
  <c r="J148" i="2"/>
  <c r="BE148" i="2"/>
  <c r="BI146" i="2"/>
  <c r="BH146" i="2"/>
  <c r="BG146" i="2"/>
  <c r="BF146" i="2"/>
  <c r="T146" i="2"/>
  <c r="R146" i="2"/>
  <c r="P146" i="2"/>
  <c r="BK146" i="2"/>
  <c r="J146" i="2"/>
  <c r="BE146" i="2" s="1"/>
  <c r="BI144" i="2"/>
  <c r="BH144" i="2"/>
  <c r="BG144" i="2"/>
  <c r="BF144" i="2"/>
  <c r="T144" i="2"/>
  <c r="R144" i="2"/>
  <c r="P144" i="2"/>
  <c r="BK144" i="2"/>
  <c r="J144" i="2"/>
  <c r="BE144" i="2"/>
  <c r="BI142" i="2"/>
  <c r="BH142" i="2"/>
  <c r="BG142" i="2"/>
  <c r="BF142" i="2"/>
  <c r="T142" i="2"/>
  <c r="R142" i="2"/>
  <c r="P142" i="2"/>
  <c r="BK142" i="2"/>
  <c r="J142" i="2"/>
  <c r="BE142" i="2" s="1"/>
  <c r="BI140" i="2"/>
  <c r="BH140" i="2"/>
  <c r="BG140" i="2"/>
  <c r="BF140" i="2"/>
  <c r="T140" i="2"/>
  <c r="R140" i="2"/>
  <c r="P140" i="2"/>
  <c r="BK140" i="2"/>
  <c r="J140" i="2"/>
  <c r="BE140" i="2"/>
  <c r="BI137" i="2"/>
  <c r="BH137" i="2"/>
  <c r="BG137" i="2"/>
  <c r="BF137" i="2"/>
  <c r="T137" i="2"/>
  <c r="R137" i="2"/>
  <c r="P137" i="2"/>
  <c r="BK137" i="2"/>
  <c r="J137" i="2"/>
  <c r="BE137" i="2" s="1"/>
  <c r="BI135" i="2"/>
  <c r="BH135" i="2"/>
  <c r="BG135" i="2"/>
  <c r="BF135" i="2"/>
  <c r="T135" i="2"/>
  <c r="R135" i="2"/>
  <c r="P135" i="2"/>
  <c r="BK135" i="2"/>
  <c r="J135" i="2"/>
  <c r="BE135" i="2"/>
  <c r="BI133" i="2"/>
  <c r="BH133" i="2"/>
  <c r="BG133" i="2"/>
  <c r="BF133" i="2"/>
  <c r="T133" i="2"/>
  <c r="R133" i="2"/>
  <c r="P133" i="2"/>
  <c r="BK133" i="2"/>
  <c r="J133" i="2"/>
  <c r="BE133" i="2" s="1"/>
  <c r="BI132" i="2"/>
  <c r="BH132" i="2"/>
  <c r="BG132" i="2"/>
  <c r="BF132" i="2"/>
  <c r="T132" i="2"/>
  <c r="R132" i="2"/>
  <c r="P132" i="2"/>
  <c r="BK132" i="2"/>
  <c r="J132" i="2"/>
  <c r="BE132" i="2"/>
  <c r="BI129" i="2"/>
  <c r="BH129" i="2"/>
  <c r="BG129" i="2"/>
  <c r="BF129" i="2"/>
  <c r="T129" i="2"/>
  <c r="R129" i="2"/>
  <c r="P129" i="2"/>
  <c r="BK129" i="2"/>
  <c r="J129" i="2"/>
  <c r="BE129" i="2" s="1"/>
  <c r="BI127" i="2"/>
  <c r="BH127" i="2"/>
  <c r="BG127" i="2"/>
  <c r="BF127" i="2"/>
  <c r="T127" i="2"/>
  <c r="R127" i="2"/>
  <c r="P127" i="2"/>
  <c r="BK127" i="2"/>
  <c r="J127" i="2"/>
  <c r="BE127" i="2"/>
  <c r="BI123" i="2"/>
  <c r="BH123" i="2"/>
  <c r="BG123" i="2"/>
  <c r="BF123" i="2"/>
  <c r="T123" i="2"/>
  <c r="R123" i="2"/>
  <c r="P123" i="2"/>
  <c r="BK123" i="2"/>
  <c r="J123" i="2"/>
  <c r="BE123" i="2" s="1"/>
  <c r="BI120" i="2"/>
  <c r="BH120" i="2"/>
  <c r="BG120" i="2"/>
  <c r="BF120" i="2"/>
  <c r="T120" i="2"/>
  <c r="R120" i="2"/>
  <c r="P120" i="2"/>
  <c r="BK120" i="2"/>
  <c r="J120" i="2"/>
  <c r="BE120" i="2"/>
  <c r="BI112" i="2"/>
  <c r="BH112" i="2"/>
  <c r="BG112" i="2"/>
  <c r="BF112" i="2"/>
  <c r="T112" i="2"/>
  <c r="R112" i="2"/>
  <c r="P112" i="2"/>
  <c r="BK112" i="2"/>
  <c r="J112" i="2"/>
  <c r="BE112" i="2" s="1"/>
  <c r="BI108" i="2"/>
  <c r="BH108" i="2"/>
  <c r="BG108" i="2"/>
  <c r="BF108" i="2"/>
  <c r="T108" i="2"/>
  <c r="R108" i="2"/>
  <c r="P108" i="2"/>
  <c r="BK108" i="2"/>
  <c r="J108" i="2"/>
  <c r="BE108" i="2"/>
  <c r="BI106" i="2"/>
  <c r="BH106" i="2"/>
  <c r="BG106" i="2"/>
  <c r="BF106" i="2"/>
  <c r="T106" i="2"/>
  <c r="R106" i="2"/>
  <c r="P106" i="2"/>
  <c r="BK106" i="2"/>
  <c r="J106" i="2"/>
  <c r="BE106" i="2" s="1"/>
  <c r="BI103" i="2"/>
  <c r="BH103" i="2"/>
  <c r="BG103" i="2"/>
  <c r="BF103" i="2"/>
  <c r="T103" i="2"/>
  <c r="R103" i="2"/>
  <c r="P103" i="2"/>
  <c r="BK103" i="2"/>
  <c r="J103" i="2"/>
  <c r="BE103" i="2"/>
  <c r="BI101" i="2"/>
  <c r="F38" i="2" s="1"/>
  <c r="BD55" i="1" s="1"/>
  <c r="BD54" i="1" s="1"/>
  <c r="BH101" i="2"/>
  <c r="BG101" i="2"/>
  <c r="F36" i="2"/>
  <c r="BB55" i="1" s="1"/>
  <c r="BF101" i="2"/>
  <c r="T101" i="2"/>
  <c r="T100" i="2" s="1"/>
  <c r="R101" i="2"/>
  <c r="R100" i="2" s="1"/>
  <c r="P101" i="2"/>
  <c r="P100" i="2" s="1"/>
  <c r="BK101" i="2"/>
  <c r="BK100" i="2" s="1"/>
  <c r="J101" i="2"/>
  <c r="BE101" i="2" s="1"/>
  <c r="J94" i="2"/>
  <c r="F94" i="2"/>
  <c r="F92" i="2"/>
  <c r="E90" i="2"/>
  <c r="J59" i="2"/>
  <c r="F59" i="2"/>
  <c r="F57" i="2"/>
  <c r="E55" i="2"/>
  <c r="J22" i="2"/>
  <c r="E22" i="2"/>
  <c r="F95" i="2" s="1"/>
  <c r="F60" i="2"/>
  <c r="J21" i="2"/>
  <c r="J16" i="2"/>
  <c r="J92" i="2" s="1"/>
  <c r="E7" i="2"/>
  <c r="E49" i="2" s="1"/>
  <c r="E84" i="2"/>
  <c r="AS177" i="1"/>
  <c r="BB174" i="1"/>
  <c r="AX174" i="1" s="1"/>
  <c r="AS174" i="1"/>
  <c r="BB167" i="1"/>
  <c r="AX167" i="1" s="1"/>
  <c r="AS167" i="1"/>
  <c r="BD160" i="1"/>
  <c r="BC160" i="1"/>
  <c r="BB160" i="1"/>
  <c r="AY160" i="1"/>
  <c r="AX160" i="1"/>
  <c r="AU160" i="1"/>
  <c r="AS160" i="1"/>
  <c r="BD156" i="1"/>
  <c r="BB156" i="1"/>
  <c r="AX156" i="1"/>
  <c r="AS156" i="1"/>
  <c r="BD154" i="1"/>
  <c r="BC154" i="1"/>
  <c r="BB154" i="1"/>
  <c r="AZ154" i="1"/>
  <c r="AY154" i="1"/>
  <c r="AX154" i="1"/>
  <c r="AV154" i="1"/>
  <c r="AU154" i="1"/>
  <c r="AS154" i="1"/>
  <c r="BD151" i="1"/>
  <c r="BB151" i="1"/>
  <c r="BA151" i="1"/>
  <c r="AW151" i="1" s="1"/>
  <c r="AX151" i="1"/>
  <c r="AU151" i="1"/>
  <c r="AS151" i="1"/>
  <c r="BA148" i="1"/>
  <c r="AW148" i="1"/>
  <c r="AS148" i="1"/>
  <c r="BA146" i="1"/>
  <c r="AW146" i="1"/>
  <c r="AS146" i="1"/>
  <c r="BA139" i="1"/>
  <c r="AW139" i="1"/>
  <c r="AS139" i="1"/>
  <c r="AS138" i="1"/>
  <c r="AS135" i="1"/>
  <c r="BB132" i="1"/>
  <c r="BA132" i="1"/>
  <c r="AX132" i="1"/>
  <c r="AW132" i="1"/>
  <c r="AS132" i="1"/>
  <c r="BC129" i="1"/>
  <c r="BB129" i="1"/>
  <c r="BA129" i="1"/>
  <c r="AY129" i="1"/>
  <c r="AX129" i="1"/>
  <c r="AW129" i="1"/>
  <c r="AU129" i="1"/>
  <c r="AS129" i="1"/>
  <c r="BD122" i="1"/>
  <c r="AS122" i="1"/>
  <c r="BD118" i="1"/>
  <c r="BB118" i="1"/>
  <c r="AX118" i="1" s="1"/>
  <c r="AS118" i="1"/>
  <c r="BD114" i="1"/>
  <c r="BB114" i="1"/>
  <c r="AX114" i="1" s="1"/>
  <c r="AS114" i="1"/>
  <c r="BD110" i="1"/>
  <c r="AS110" i="1"/>
  <c r="BB107" i="1"/>
  <c r="AX107" i="1" s="1"/>
  <c r="BA107" i="1"/>
  <c r="AW107" i="1"/>
  <c r="AS107" i="1"/>
  <c r="BD102" i="1"/>
  <c r="BB102" i="1"/>
  <c r="AX102" i="1"/>
  <c r="AS102" i="1"/>
  <c r="BD95" i="1"/>
  <c r="BB95" i="1"/>
  <c r="AS95" i="1"/>
  <c r="AS94" i="1" s="1"/>
  <c r="BC87" i="1"/>
  <c r="AY87" i="1" s="1"/>
  <c r="BB87" i="1"/>
  <c r="AX87" i="1"/>
  <c r="AS87" i="1"/>
  <c r="AS86" i="1"/>
  <c r="BD80" i="1"/>
  <c r="AS80" i="1"/>
  <c r="BB74" i="1"/>
  <c r="AS74" i="1"/>
  <c r="AS73" i="1" s="1"/>
  <c r="BB69" i="1"/>
  <c r="AX69" i="1"/>
  <c r="AS69" i="1"/>
  <c r="AS64" i="1"/>
  <c r="AS63" i="1"/>
  <c r="AS57" i="1"/>
  <c r="AS54" i="1"/>
  <c r="AS53" i="1" s="1"/>
  <c r="AS52" i="1" s="1"/>
  <c r="AT190" i="1"/>
  <c r="AT182" i="1"/>
  <c r="AT166" i="1"/>
  <c r="AT164" i="1"/>
  <c r="AT159" i="1"/>
  <c r="AT157" i="1"/>
  <c r="L47" i="1"/>
  <c r="AM46" i="1"/>
  <c r="L46" i="1"/>
  <c r="AM44" i="1"/>
  <c r="L44" i="1"/>
  <c r="L42" i="1"/>
  <c r="L41" i="1"/>
  <c r="J84" i="78" l="1"/>
  <c r="J78" i="96"/>
  <c r="J53" i="107"/>
  <c r="J91" i="53"/>
  <c r="J90" i="55"/>
  <c r="J57" i="77"/>
  <c r="J84" i="82"/>
  <c r="J57" i="75"/>
  <c r="P99" i="2"/>
  <c r="P98" i="2" s="1"/>
  <c r="AU55" i="1" s="1"/>
  <c r="AU54" i="1" s="1"/>
  <c r="BB53" i="1"/>
  <c r="AX54" i="1"/>
  <c r="R99" i="2"/>
  <c r="R98" i="2" s="1"/>
  <c r="T98" i="4"/>
  <c r="P99" i="7"/>
  <c r="P98" i="7" s="1"/>
  <c r="AU61" i="1" s="1"/>
  <c r="AX64" i="1"/>
  <c r="BB63" i="1"/>
  <c r="AX63" i="1" s="1"/>
  <c r="BD53" i="1"/>
  <c r="T99" i="9"/>
  <c r="T98" i="9" s="1"/>
  <c r="BD64" i="1"/>
  <c r="T92" i="5"/>
  <c r="T91" i="5" s="1"/>
  <c r="R99" i="9"/>
  <c r="R98" i="9" s="1"/>
  <c r="AX74" i="1"/>
  <c r="AX95" i="1"/>
  <c r="F37" i="2"/>
  <c r="BC55" i="1" s="1"/>
  <c r="BC54" i="1" s="1"/>
  <c r="BK94" i="3"/>
  <c r="BK93" i="3" s="1"/>
  <c r="F37" i="4"/>
  <c r="BC58" i="1" s="1"/>
  <c r="P93" i="5"/>
  <c r="P92" i="5" s="1"/>
  <c r="P91" i="5" s="1"/>
  <c r="AU59" i="1" s="1"/>
  <c r="AU57" i="1" s="1"/>
  <c r="J35" i="5"/>
  <c r="AW59" i="1" s="1"/>
  <c r="AT59" i="1" s="1"/>
  <c r="F37" i="5"/>
  <c r="BC59" i="1" s="1"/>
  <c r="J35" i="6"/>
  <c r="AW60" i="1" s="1"/>
  <c r="R149" i="7"/>
  <c r="P93" i="8"/>
  <c r="P92" i="8" s="1"/>
  <c r="P91" i="8" s="1"/>
  <c r="AU62" i="1" s="1"/>
  <c r="J35" i="8"/>
  <c r="AW62" i="1" s="1"/>
  <c r="F38" i="8"/>
  <c r="BD62" i="1" s="1"/>
  <c r="E84" i="9"/>
  <c r="P161" i="9"/>
  <c r="P99" i="9" s="1"/>
  <c r="P98" i="9" s="1"/>
  <c r="AU65" i="1" s="1"/>
  <c r="AU64" i="1" s="1"/>
  <c r="AU63" i="1" s="1"/>
  <c r="F37" i="10"/>
  <c r="BC66" i="1" s="1"/>
  <c r="J34" i="10"/>
  <c r="AV66" i="1" s="1"/>
  <c r="AT66" i="1" s="1"/>
  <c r="F37" i="11"/>
  <c r="BC67" i="1" s="1"/>
  <c r="R93" i="16"/>
  <c r="R92" i="16" s="1"/>
  <c r="BK111" i="17"/>
  <c r="J111" i="17" s="1"/>
  <c r="J69" i="17" s="1"/>
  <c r="J112" i="17"/>
  <c r="J70" i="17" s="1"/>
  <c r="J184" i="20"/>
  <c r="J75" i="20" s="1"/>
  <c r="BK183" i="20"/>
  <c r="J183" i="20" s="1"/>
  <c r="J74" i="20" s="1"/>
  <c r="R100" i="24"/>
  <c r="R99" i="24" s="1"/>
  <c r="R103" i="26"/>
  <c r="R102" i="26" s="1"/>
  <c r="BK280" i="26"/>
  <c r="J280" i="26" s="1"/>
  <c r="J76" i="26" s="1"/>
  <c r="J281" i="26"/>
  <c r="J77" i="26" s="1"/>
  <c r="P93" i="28"/>
  <c r="P92" i="28" s="1"/>
  <c r="AU90" i="1" s="1"/>
  <c r="F34" i="2"/>
  <c r="AZ55" i="1" s="1"/>
  <c r="F35" i="2"/>
  <c r="BA55" i="1" s="1"/>
  <c r="F35" i="4"/>
  <c r="BA58" i="1" s="1"/>
  <c r="BA57" i="1" s="1"/>
  <c r="AW57" i="1" s="1"/>
  <c r="R121" i="4"/>
  <c r="R120" i="4" s="1"/>
  <c r="R93" i="5"/>
  <c r="R92" i="5" s="1"/>
  <c r="R91" i="5" s="1"/>
  <c r="F37" i="7"/>
  <c r="BC61" i="1" s="1"/>
  <c r="BK149" i="7"/>
  <c r="J149" i="7" s="1"/>
  <c r="J72" i="7" s="1"/>
  <c r="R93" i="8"/>
  <c r="R92" i="8" s="1"/>
  <c r="R91" i="8" s="1"/>
  <c r="F37" i="9"/>
  <c r="BC65" i="1" s="1"/>
  <c r="F34" i="15"/>
  <c r="AZ72" i="1" s="1"/>
  <c r="J34" i="15"/>
  <c r="AV72" i="1" s="1"/>
  <c r="AT72" i="1" s="1"/>
  <c r="R94" i="22"/>
  <c r="R99" i="7"/>
  <c r="R98" i="7" s="1"/>
  <c r="AS121" i="1"/>
  <c r="AS117" i="1" s="1"/>
  <c r="AS51" i="1" s="1"/>
  <c r="AT154" i="1"/>
  <c r="AS153" i="1"/>
  <c r="T162" i="2"/>
  <c r="T99" i="2" s="1"/>
  <c r="T98" i="2" s="1"/>
  <c r="J35" i="3"/>
  <c r="AW56" i="1" s="1"/>
  <c r="R97" i="6"/>
  <c r="R93" i="6" s="1"/>
  <c r="R92" i="6" s="1"/>
  <c r="BK100" i="7"/>
  <c r="T129" i="7"/>
  <c r="T99" i="7" s="1"/>
  <c r="T98" i="7" s="1"/>
  <c r="BK93" i="8"/>
  <c r="F37" i="8"/>
  <c r="BC62" i="1" s="1"/>
  <c r="BK100" i="9"/>
  <c r="T161" i="9"/>
  <c r="BK92" i="10"/>
  <c r="P100" i="24"/>
  <c r="P99" i="24" s="1"/>
  <c r="AU84" i="1" s="1"/>
  <c r="P197" i="24"/>
  <c r="E84" i="12"/>
  <c r="F38" i="12"/>
  <c r="BD68" i="1" s="1"/>
  <c r="P103" i="12"/>
  <c r="P99" i="12" s="1"/>
  <c r="P98" i="12" s="1"/>
  <c r="AU68" i="1" s="1"/>
  <c r="J35" i="12"/>
  <c r="AW68" i="1" s="1"/>
  <c r="BK124" i="12"/>
  <c r="J124" i="12" s="1"/>
  <c r="J70" i="12" s="1"/>
  <c r="F37" i="13"/>
  <c r="BC70" i="1" s="1"/>
  <c r="BC69" i="1" s="1"/>
  <c r="AY69" i="1" s="1"/>
  <c r="F38" i="14"/>
  <c r="BD71" i="1" s="1"/>
  <c r="BD69" i="1" s="1"/>
  <c r="BK96" i="17"/>
  <c r="F37" i="18"/>
  <c r="BC77" i="1" s="1"/>
  <c r="J34" i="18"/>
  <c r="AV77" i="1" s="1"/>
  <c r="AT77" i="1" s="1"/>
  <c r="F35" i="19"/>
  <c r="BA78" i="1" s="1"/>
  <c r="T154" i="19"/>
  <c r="F37" i="20"/>
  <c r="BC79" i="1" s="1"/>
  <c r="P184" i="20"/>
  <c r="P183" i="20" s="1"/>
  <c r="BK104" i="21"/>
  <c r="BK103" i="21" s="1"/>
  <c r="R275" i="21"/>
  <c r="R274" i="21" s="1"/>
  <c r="F37" i="22"/>
  <c r="BC82" i="1" s="1"/>
  <c r="J84" i="23"/>
  <c r="E85" i="24"/>
  <c r="F88" i="25"/>
  <c r="R92" i="25"/>
  <c r="R91" i="25" s="1"/>
  <c r="F38" i="25"/>
  <c r="BD85" i="1" s="1"/>
  <c r="F35" i="26"/>
  <c r="BA88" i="1" s="1"/>
  <c r="BA87" i="1" s="1"/>
  <c r="AW87" i="1" s="1"/>
  <c r="P280" i="26"/>
  <c r="F38" i="27"/>
  <c r="BD89" i="1" s="1"/>
  <c r="BD87" i="1" s="1"/>
  <c r="F38" i="28"/>
  <c r="BD90" i="1" s="1"/>
  <c r="F35" i="29"/>
  <c r="BA91" i="1" s="1"/>
  <c r="F37" i="30"/>
  <c r="BC92" i="1" s="1"/>
  <c r="P137" i="30"/>
  <c r="R148" i="30"/>
  <c r="R147" i="30" s="1"/>
  <c r="T161" i="30"/>
  <c r="T147" i="30" s="1"/>
  <c r="T99" i="30" s="1"/>
  <c r="BK99" i="31"/>
  <c r="P125" i="31"/>
  <c r="P98" i="31" s="1"/>
  <c r="P97" i="31" s="1"/>
  <c r="AU93" i="1" s="1"/>
  <c r="BK131" i="31"/>
  <c r="J131" i="31" s="1"/>
  <c r="J68" i="31" s="1"/>
  <c r="P147" i="31"/>
  <c r="P98" i="35"/>
  <c r="P97" i="35" s="1"/>
  <c r="AU99" i="1" s="1"/>
  <c r="J34" i="38"/>
  <c r="AV103" i="1" s="1"/>
  <c r="AT103" i="1" s="1"/>
  <c r="P94" i="40"/>
  <c r="P93" i="40" s="1"/>
  <c r="AU105" i="1" s="1"/>
  <c r="F34" i="43"/>
  <c r="AZ109" i="1" s="1"/>
  <c r="P109" i="44"/>
  <c r="T99" i="12"/>
  <c r="T98" i="12" s="1"/>
  <c r="J34" i="12"/>
  <c r="AV68" i="1" s="1"/>
  <c r="AT68" i="1" s="1"/>
  <c r="BK141" i="12"/>
  <c r="J141" i="12" s="1"/>
  <c r="J73" i="12" s="1"/>
  <c r="R97" i="13"/>
  <c r="J34" i="13"/>
  <c r="AV70" i="1" s="1"/>
  <c r="AT70" i="1" s="1"/>
  <c r="BK125" i="13"/>
  <c r="J125" i="13" s="1"/>
  <c r="J70" i="13" s="1"/>
  <c r="BK93" i="16"/>
  <c r="P95" i="17"/>
  <c r="P94" i="17" s="1"/>
  <c r="AU76" i="1" s="1"/>
  <c r="T95" i="17"/>
  <c r="T94" i="17" s="1"/>
  <c r="R112" i="17"/>
  <c r="R111" i="17" s="1"/>
  <c r="F34" i="18"/>
  <c r="AZ77" i="1" s="1"/>
  <c r="F38" i="18"/>
  <c r="BD77" i="1" s="1"/>
  <c r="BD74" i="1" s="1"/>
  <c r="BD73" i="1" s="1"/>
  <c r="R124" i="19"/>
  <c r="R97" i="19" s="1"/>
  <c r="R96" i="19" s="1"/>
  <c r="T140" i="19"/>
  <c r="R144" i="19"/>
  <c r="BK154" i="19"/>
  <c r="J154" i="19" s="1"/>
  <c r="J71" i="19" s="1"/>
  <c r="J35" i="20"/>
  <c r="AW79" i="1" s="1"/>
  <c r="P103" i="21"/>
  <c r="P102" i="21" s="1"/>
  <c r="AU81" i="1" s="1"/>
  <c r="T103" i="21"/>
  <c r="T102" i="21" s="1"/>
  <c r="BK275" i="21"/>
  <c r="F35" i="22"/>
  <c r="BA82" i="1" s="1"/>
  <c r="BA80" i="1" s="1"/>
  <c r="AW80" i="1" s="1"/>
  <c r="R112" i="22"/>
  <c r="R111" i="22" s="1"/>
  <c r="F37" i="24"/>
  <c r="BC84" i="1" s="1"/>
  <c r="J85" i="25"/>
  <c r="F36" i="25"/>
  <c r="BB85" i="1" s="1"/>
  <c r="BK104" i="26"/>
  <c r="T277" i="26"/>
  <c r="T103" i="26" s="1"/>
  <c r="T102" i="26" s="1"/>
  <c r="J34" i="28"/>
  <c r="AV90" i="1" s="1"/>
  <c r="R96" i="29"/>
  <c r="R95" i="29" s="1"/>
  <c r="F36" i="29"/>
  <c r="BB91" i="1" s="1"/>
  <c r="BB86" i="1" s="1"/>
  <c r="AX86" i="1" s="1"/>
  <c r="T121" i="29"/>
  <c r="J35" i="30"/>
  <c r="AW92" i="1" s="1"/>
  <c r="BK148" i="30"/>
  <c r="BK147" i="30" s="1"/>
  <c r="J147" i="30" s="1"/>
  <c r="J72" i="30" s="1"/>
  <c r="R125" i="31"/>
  <c r="BK145" i="35"/>
  <c r="J145" i="35" s="1"/>
  <c r="J71" i="35" s="1"/>
  <c r="J146" i="35"/>
  <c r="J72" i="35" s="1"/>
  <c r="T97" i="37"/>
  <c r="T96" i="37" s="1"/>
  <c r="J105" i="41"/>
  <c r="J70" i="41" s="1"/>
  <c r="BK104" i="41"/>
  <c r="J104" i="41" s="1"/>
  <c r="J69" i="41" s="1"/>
  <c r="T98" i="53"/>
  <c r="T97" i="53" s="1"/>
  <c r="R111" i="12"/>
  <c r="BK98" i="13"/>
  <c r="BK92" i="14"/>
  <c r="J35" i="16"/>
  <c r="AW75" i="1" s="1"/>
  <c r="T93" i="16"/>
  <c r="T92" i="16" s="1"/>
  <c r="F37" i="17"/>
  <c r="BC76" i="1" s="1"/>
  <c r="BC74" i="1" s="1"/>
  <c r="T112" i="17"/>
  <c r="T111" i="17" s="1"/>
  <c r="BK144" i="19"/>
  <c r="J144" i="19" s="1"/>
  <c r="J70" i="19" s="1"/>
  <c r="P154" i="19"/>
  <c r="P97" i="19" s="1"/>
  <c r="P96" i="19" s="1"/>
  <c r="AU78" i="1" s="1"/>
  <c r="BK101" i="20"/>
  <c r="F37" i="21"/>
  <c r="BC81" i="1" s="1"/>
  <c r="BC80" i="1" s="1"/>
  <c r="AY80" i="1" s="1"/>
  <c r="BK96" i="22"/>
  <c r="J96" i="22" s="1"/>
  <c r="J66" i="22" s="1"/>
  <c r="F36" i="23"/>
  <c r="BB83" i="1" s="1"/>
  <c r="BB80" i="1" s="1"/>
  <c r="AX80" i="1" s="1"/>
  <c r="F35" i="24"/>
  <c r="BA84" i="1" s="1"/>
  <c r="R198" i="24"/>
  <c r="R197" i="24" s="1"/>
  <c r="E88" i="26"/>
  <c r="E76" i="27"/>
  <c r="BK92" i="27"/>
  <c r="F37" i="29"/>
  <c r="BC91" i="1" s="1"/>
  <c r="BC86" i="1" s="1"/>
  <c r="AY86" i="1" s="1"/>
  <c r="P121" i="29"/>
  <c r="P96" i="29" s="1"/>
  <c r="P95" i="29" s="1"/>
  <c r="AU91" i="1" s="1"/>
  <c r="BK101" i="30"/>
  <c r="F37" i="31"/>
  <c r="BC93" i="1" s="1"/>
  <c r="BK210" i="32"/>
  <c r="J210" i="32" s="1"/>
  <c r="J74" i="32" s="1"/>
  <c r="J211" i="32"/>
  <c r="J75" i="32" s="1"/>
  <c r="R99" i="12"/>
  <c r="R98" i="12" s="1"/>
  <c r="P97" i="13"/>
  <c r="P96" i="13" s="1"/>
  <c r="AU70" i="1" s="1"/>
  <c r="AU69" i="1" s="1"/>
  <c r="R125" i="13"/>
  <c r="J34" i="14"/>
  <c r="AV71" i="1" s="1"/>
  <c r="AT71" i="1" s="1"/>
  <c r="P93" i="16"/>
  <c r="P92" i="16" s="1"/>
  <c r="AU75" i="1" s="1"/>
  <c r="R95" i="17"/>
  <c r="R94" i="17" s="1"/>
  <c r="P100" i="20"/>
  <c r="P99" i="20" s="1"/>
  <c r="AU79" i="1" s="1"/>
  <c r="T100" i="20"/>
  <c r="T99" i="20" s="1"/>
  <c r="R103" i="21"/>
  <c r="R102" i="21" s="1"/>
  <c r="P95" i="22"/>
  <c r="P94" i="22" s="1"/>
  <c r="AU82" i="1" s="1"/>
  <c r="T95" i="22"/>
  <c r="T94" i="22" s="1"/>
  <c r="P111" i="22"/>
  <c r="T197" i="24"/>
  <c r="J34" i="25"/>
  <c r="AV85" i="1" s="1"/>
  <c r="AT85" i="1" s="1"/>
  <c r="J34" i="27"/>
  <c r="AV89" i="1" s="1"/>
  <c r="AT89" i="1" s="1"/>
  <c r="F34" i="28"/>
  <c r="AZ90" i="1" s="1"/>
  <c r="P100" i="30"/>
  <c r="P99" i="30" s="1"/>
  <c r="AU92" i="1" s="1"/>
  <c r="T100" i="30"/>
  <c r="R98" i="31"/>
  <c r="R97" i="31" s="1"/>
  <c r="J34" i="41"/>
  <c r="AV106" i="1" s="1"/>
  <c r="F37" i="32"/>
  <c r="BC96" i="1" s="1"/>
  <c r="BC95" i="1" s="1"/>
  <c r="T93" i="34"/>
  <c r="T92" i="34" s="1"/>
  <c r="R98" i="35"/>
  <c r="T145" i="35"/>
  <c r="R94" i="36"/>
  <c r="R93" i="36" s="1"/>
  <c r="R97" i="37"/>
  <c r="R96" i="37" s="1"/>
  <c r="J93" i="38"/>
  <c r="BK101" i="38"/>
  <c r="BK100" i="38" s="1"/>
  <c r="BK99" i="38" s="1"/>
  <c r="J99" i="38" s="1"/>
  <c r="F37" i="39"/>
  <c r="BC104" i="1" s="1"/>
  <c r="BC102" i="1" s="1"/>
  <c r="AY102" i="1" s="1"/>
  <c r="R104" i="39"/>
  <c r="R103" i="39" s="1"/>
  <c r="R92" i="39" s="1"/>
  <c r="R94" i="40"/>
  <c r="R93" i="40" s="1"/>
  <c r="F36" i="41"/>
  <c r="BB106" i="1" s="1"/>
  <c r="BB94" i="1" s="1"/>
  <c r="AX94" i="1" s="1"/>
  <c r="P105" i="41"/>
  <c r="P104" i="41" s="1"/>
  <c r="BK103" i="42"/>
  <c r="BK102" i="42" s="1"/>
  <c r="F37" i="43"/>
  <c r="BC109" i="1" s="1"/>
  <c r="J34" i="43"/>
  <c r="AV109" i="1" s="1"/>
  <c r="AT109" i="1" s="1"/>
  <c r="P96" i="44"/>
  <c r="P95" i="44" s="1"/>
  <c r="P94" i="44" s="1"/>
  <c r="AU111" i="1" s="1"/>
  <c r="F36" i="44"/>
  <c r="BB111" i="1" s="1"/>
  <c r="BB110" i="1" s="1"/>
  <c r="AX110" i="1" s="1"/>
  <c r="F37" i="45"/>
  <c r="BC112" i="1" s="1"/>
  <c r="J35" i="46"/>
  <c r="AW113" i="1" s="1"/>
  <c r="P137" i="46"/>
  <c r="BK100" i="47"/>
  <c r="BK99" i="47" s="1"/>
  <c r="P135" i="47"/>
  <c r="F37" i="48"/>
  <c r="BC116" i="1" s="1"/>
  <c r="P150" i="48"/>
  <c r="T173" i="48"/>
  <c r="T98" i="48" s="1"/>
  <c r="T97" i="48" s="1"/>
  <c r="F35" i="49"/>
  <c r="BC119" i="1" s="1"/>
  <c r="BC118" i="1" s="1"/>
  <c r="P143" i="49"/>
  <c r="BK148" i="49"/>
  <c r="T148" i="49"/>
  <c r="T147" i="49" s="1"/>
  <c r="T92" i="49" s="1"/>
  <c r="P148" i="49"/>
  <c r="P147" i="49" s="1"/>
  <c r="BK111" i="50"/>
  <c r="T111" i="50"/>
  <c r="T110" i="50" s="1"/>
  <c r="T95" i="50" s="1"/>
  <c r="F60" i="51"/>
  <c r="BK98" i="51"/>
  <c r="J35" i="51"/>
  <c r="AW123" i="1" s="1"/>
  <c r="F34" i="52"/>
  <c r="AZ124" i="1" s="1"/>
  <c r="J34" i="52"/>
  <c r="AV124" i="1" s="1"/>
  <c r="AT124" i="1" s="1"/>
  <c r="P96" i="54"/>
  <c r="P95" i="54" s="1"/>
  <c r="AU126" i="1" s="1"/>
  <c r="R100" i="32"/>
  <c r="R99" i="32" s="1"/>
  <c r="F35" i="34"/>
  <c r="BA98" i="1" s="1"/>
  <c r="BK99" i="35"/>
  <c r="BK98" i="35" s="1"/>
  <c r="BK95" i="36"/>
  <c r="T196" i="38"/>
  <c r="T100" i="38" s="1"/>
  <c r="T99" i="38" s="1"/>
  <c r="F35" i="39"/>
  <c r="BA104" i="1" s="1"/>
  <c r="BK104" i="39"/>
  <c r="J104" i="39" s="1"/>
  <c r="J68" i="39" s="1"/>
  <c r="P102" i="42"/>
  <c r="P101" i="42" s="1"/>
  <c r="AU108" i="1" s="1"/>
  <c r="AU107" i="1" s="1"/>
  <c r="T102" i="42"/>
  <c r="R216" i="42"/>
  <c r="R215" i="42" s="1"/>
  <c r="F38" i="43"/>
  <c r="BD109" i="1" s="1"/>
  <c r="BD107" i="1" s="1"/>
  <c r="BD94" i="1" s="1"/>
  <c r="R96" i="44"/>
  <c r="R95" i="44" s="1"/>
  <c r="F37" i="44"/>
  <c r="BC111" i="1" s="1"/>
  <c r="BC110" i="1" s="1"/>
  <c r="AY110" i="1" s="1"/>
  <c r="F35" i="45"/>
  <c r="BA112" i="1" s="1"/>
  <c r="BK100" i="46"/>
  <c r="BK99" i="46" s="1"/>
  <c r="T133" i="46"/>
  <c r="E84" i="47"/>
  <c r="P99" i="47"/>
  <c r="P98" i="47" s="1"/>
  <c r="AU115" i="1" s="1"/>
  <c r="AU114" i="1" s="1"/>
  <c r="T99" i="47"/>
  <c r="T98" i="47" s="1"/>
  <c r="J35" i="48"/>
  <c r="AW116" i="1" s="1"/>
  <c r="T145" i="48"/>
  <c r="F33" i="49"/>
  <c r="BA119" i="1" s="1"/>
  <c r="J57" i="50"/>
  <c r="F60" i="50"/>
  <c r="P111" i="50"/>
  <c r="P110" i="50" s="1"/>
  <c r="J57" i="51"/>
  <c r="P98" i="51"/>
  <c r="P97" i="51" s="1"/>
  <c r="P96" i="51" s="1"/>
  <c r="AU123" i="1" s="1"/>
  <c r="AU122" i="1" s="1"/>
  <c r="F36" i="51"/>
  <c r="BB123" i="1" s="1"/>
  <c r="BB122" i="1" s="1"/>
  <c r="P129" i="51"/>
  <c r="F36" i="53"/>
  <c r="BB125" i="1" s="1"/>
  <c r="E49" i="38"/>
  <c r="BK94" i="39"/>
  <c r="J35" i="41"/>
  <c r="AW106" i="1" s="1"/>
  <c r="F37" i="42"/>
  <c r="BC108" i="1" s="1"/>
  <c r="BC107" i="1" s="1"/>
  <c r="AY107" i="1" s="1"/>
  <c r="T96" i="44"/>
  <c r="T95" i="44" s="1"/>
  <c r="T94" i="44" s="1"/>
  <c r="R110" i="44"/>
  <c r="R116" i="44"/>
  <c r="BK97" i="45"/>
  <c r="E84" i="46"/>
  <c r="P153" i="46"/>
  <c r="P152" i="46" s="1"/>
  <c r="F37" i="47"/>
  <c r="BC115" i="1" s="1"/>
  <c r="BC114" i="1" s="1"/>
  <c r="AY114" i="1" s="1"/>
  <c r="R152" i="47"/>
  <c r="R158" i="47"/>
  <c r="BK99" i="48"/>
  <c r="R173" i="48"/>
  <c r="R98" i="48" s="1"/>
  <c r="R97" i="48" s="1"/>
  <c r="BK94" i="49"/>
  <c r="F35" i="50"/>
  <c r="BA120" i="1" s="1"/>
  <c r="R98" i="51"/>
  <c r="F37" i="51"/>
  <c r="BC123" i="1" s="1"/>
  <c r="BC122" i="1" s="1"/>
  <c r="T96" i="54"/>
  <c r="T95" i="54" s="1"/>
  <c r="T101" i="57"/>
  <c r="T100" i="57" s="1"/>
  <c r="P100" i="32"/>
  <c r="P99" i="32" s="1"/>
  <c r="AU96" i="1" s="1"/>
  <c r="AU95" i="1" s="1"/>
  <c r="T100" i="32"/>
  <c r="T99" i="32" s="1"/>
  <c r="F60" i="33"/>
  <c r="R93" i="34"/>
  <c r="R92" i="34" s="1"/>
  <c r="R145" i="35"/>
  <c r="F37" i="36"/>
  <c r="BC100" i="1" s="1"/>
  <c r="T120" i="36"/>
  <c r="F34" i="38"/>
  <c r="AZ103" i="1" s="1"/>
  <c r="R100" i="38"/>
  <c r="R99" i="38" s="1"/>
  <c r="P92" i="39"/>
  <c r="AU104" i="1" s="1"/>
  <c r="AU102" i="1" s="1"/>
  <c r="T92" i="39"/>
  <c r="F34" i="40"/>
  <c r="AZ105" i="1" s="1"/>
  <c r="P95" i="41"/>
  <c r="R102" i="42"/>
  <c r="P96" i="45"/>
  <c r="P95" i="45" s="1"/>
  <c r="AU112" i="1" s="1"/>
  <c r="T96" i="45"/>
  <c r="T95" i="45" s="1"/>
  <c r="R99" i="47"/>
  <c r="P98" i="48"/>
  <c r="P97" i="48" s="1"/>
  <c r="AU116" i="1" s="1"/>
  <c r="P93" i="49"/>
  <c r="P92" i="49" s="1"/>
  <c r="AU119" i="1" s="1"/>
  <c r="AU118" i="1" s="1"/>
  <c r="P96" i="50"/>
  <c r="P95" i="50" s="1"/>
  <c r="AU120" i="1" s="1"/>
  <c r="R96" i="50"/>
  <c r="R95" i="50" s="1"/>
  <c r="T97" i="51"/>
  <c r="T96" i="51" s="1"/>
  <c r="J35" i="52"/>
  <c r="AW124" i="1" s="1"/>
  <c r="F35" i="52"/>
  <c r="BA124" i="1" s="1"/>
  <c r="F60" i="53"/>
  <c r="F94" i="53"/>
  <c r="E49" i="53"/>
  <c r="F37" i="54"/>
  <c r="BC126" i="1" s="1"/>
  <c r="F35" i="55"/>
  <c r="BA127" i="1" s="1"/>
  <c r="T100" i="55"/>
  <c r="T97" i="55" s="1"/>
  <c r="T96" i="55" s="1"/>
  <c r="T106" i="55"/>
  <c r="P116" i="55"/>
  <c r="BK99" i="56"/>
  <c r="BK180" i="56"/>
  <c r="J180" i="56" s="1"/>
  <c r="J70" i="56" s="1"/>
  <c r="E86" i="57"/>
  <c r="BK102" i="57"/>
  <c r="J35" i="57"/>
  <c r="AW130" i="1" s="1"/>
  <c r="F38" i="57"/>
  <c r="BD130" i="1" s="1"/>
  <c r="BD129" i="1" s="1"/>
  <c r="BD121" i="1" s="1"/>
  <c r="J84" i="58"/>
  <c r="R95" i="68"/>
  <c r="R94" i="68" s="1"/>
  <c r="T141" i="51"/>
  <c r="BK92" i="52"/>
  <c r="BK91" i="52" s="1"/>
  <c r="F37" i="53"/>
  <c r="BC125" i="1" s="1"/>
  <c r="T150" i="53"/>
  <c r="J35" i="54"/>
  <c r="AW126" i="1" s="1"/>
  <c r="F38" i="54"/>
  <c r="BD126" i="1" s="1"/>
  <c r="BK100" i="55"/>
  <c r="J100" i="55" s="1"/>
  <c r="J67" i="55" s="1"/>
  <c r="BK106" i="55"/>
  <c r="J106" i="55" s="1"/>
  <c r="J68" i="55" s="1"/>
  <c r="R116" i="55"/>
  <c r="T126" i="55"/>
  <c r="T125" i="55" s="1"/>
  <c r="E83" i="56"/>
  <c r="J92" i="65"/>
  <c r="J66" i="65" s="1"/>
  <c r="BK91" i="65"/>
  <c r="BK90" i="65" s="1"/>
  <c r="J90" i="65" s="1"/>
  <c r="J31" i="65" s="1"/>
  <c r="R129" i="51"/>
  <c r="P145" i="51"/>
  <c r="P144" i="51" s="1"/>
  <c r="F93" i="55"/>
  <c r="F38" i="55"/>
  <c r="BD127" i="1" s="1"/>
  <c r="P100" i="55"/>
  <c r="P106" i="55"/>
  <c r="T116" i="55"/>
  <c r="F37" i="56"/>
  <c r="BC128" i="1" s="1"/>
  <c r="R188" i="56"/>
  <c r="R198" i="57"/>
  <c r="R197" i="57" s="1"/>
  <c r="R96" i="59"/>
  <c r="R95" i="59" s="1"/>
  <c r="T94" i="64"/>
  <c r="P94" i="64"/>
  <c r="AU141" i="1" s="1"/>
  <c r="T98" i="66"/>
  <c r="R99" i="67"/>
  <c r="R94" i="69"/>
  <c r="P101" i="71"/>
  <c r="R98" i="56"/>
  <c r="R97" i="56" s="1"/>
  <c r="R101" i="57"/>
  <c r="BK217" i="66"/>
  <c r="J217" i="66" s="1"/>
  <c r="J71" i="66" s="1"/>
  <c r="J218" i="66"/>
  <c r="J72" i="66" s="1"/>
  <c r="BK97" i="59"/>
  <c r="BK96" i="59" s="1"/>
  <c r="BK104" i="61"/>
  <c r="F87" i="62"/>
  <c r="F38" i="62"/>
  <c r="BD137" i="1" s="1"/>
  <c r="BD135" i="1" s="1"/>
  <c r="BK105" i="63"/>
  <c r="BK104" i="63" s="1"/>
  <c r="R297" i="63"/>
  <c r="R296" i="63" s="1"/>
  <c r="R307" i="63"/>
  <c r="R306" i="63" s="1"/>
  <c r="F37" i="64"/>
  <c r="BC141" i="1" s="1"/>
  <c r="BC139" i="1" s="1"/>
  <c r="J34" i="64"/>
  <c r="AV141" i="1" s="1"/>
  <c r="AT141" i="1" s="1"/>
  <c r="BK106" i="64"/>
  <c r="T92" i="65"/>
  <c r="T91" i="65" s="1"/>
  <c r="T90" i="65" s="1"/>
  <c r="F36" i="65"/>
  <c r="BB142" i="1" s="1"/>
  <c r="BB139" i="1" s="1"/>
  <c r="BK99" i="66"/>
  <c r="BK98" i="66" s="1"/>
  <c r="T218" i="66"/>
  <c r="J35" i="67"/>
  <c r="AW144" i="1" s="1"/>
  <c r="BK156" i="67"/>
  <c r="J156" i="67" s="1"/>
  <c r="J73" i="67" s="1"/>
  <c r="F35" i="68"/>
  <c r="BA145" i="1" s="1"/>
  <c r="F34" i="68"/>
  <c r="AZ145" i="1" s="1"/>
  <c r="F35" i="69"/>
  <c r="BC147" i="1" s="1"/>
  <c r="R140" i="69"/>
  <c r="R139" i="69" s="1"/>
  <c r="F89" i="70"/>
  <c r="R94" i="70"/>
  <c r="R93" i="70" s="1"/>
  <c r="R92" i="70" s="1"/>
  <c r="F38" i="70"/>
  <c r="BD149" i="1" s="1"/>
  <c r="BD148" i="1" s="1"/>
  <c r="R150" i="71"/>
  <c r="R101" i="71" s="1"/>
  <c r="R156" i="71"/>
  <c r="T172" i="71"/>
  <c r="T101" i="71" s="1"/>
  <c r="R95" i="72"/>
  <c r="P96" i="59"/>
  <c r="P95" i="59" s="1"/>
  <c r="AU133" i="1" s="1"/>
  <c r="AU132" i="1" s="1"/>
  <c r="T96" i="59"/>
  <c r="T95" i="59" s="1"/>
  <c r="P92" i="60"/>
  <c r="P91" i="60" s="1"/>
  <c r="P90" i="60" s="1"/>
  <c r="AU134" i="1" s="1"/>
  <c r="P103" i="61"/>
  <c r="P102" i="61" s="1"/>
  <c r="AU136" i="1" s="1"/>
  <c r="AU135" i="1" s="1"/>
  <c r="T103" i="61"/>
  <c r="R230" i="61"/>
  <c r="R229" i="61" s="1"/>
  <c r="J84" i="62"/>
  <c r="T92" i="62"/>
  <c r="T91" i="62" s="1"/>
  <c r="T90" i="62" s="1"/>
  <c r="F36" i="62"/>
  <c r="BB137" i="1" s="1"/>
  <c r="BB135" i="1" s="1"/>
  <c r="AX135" i="1" s="1"/>
  <c r="E89" i="63"/>
  <c r="T285" i="63"/>
  <c r="T104" i="63" s="1"/>
  <c r="T103" i="63" s="1"/>
  <c r="BK297" i="63"/>
  <c r="T297" i="63"/>
  <c r="F38" i="64"/>
  <c r="BD141" i="1" s="1"/>
  <c r="E83" i="66"/>
  <c r="P143" i="67"/>
  <c r="T143" i="67"/>
  <c r="T156" i="67"/>
  <c r="J33" i="69"/>
  <c r="AW147" i="1" s="1"/>
  <c r="F36" i="69"/>
  <c r="BD147" i="1" s="1"/>
  <c r="BD146" i="1" s="1"/>
  <c r="BK140" i="69"/>
  <c r="J86" i="70"/>
  <c r="T94" i="70"/>
  <c r="T93" i="70" s="1"/>
  <c r="T92" i="70" s="1"/>
  <c r="F36" i="70"/>
  <c r="BB149" i="1" s="1"/>
  <c r="BB148" i="1" s="1"/>
  <c r="F37" i="71"/>
  <c r="BC150" i="1" s="1"/>
  <c r="BC148" i="1" s="1"/>
  <c r="AY148" i="1" s="1"/>
  <c r="BK172" i="71"/>
  <c r="J172" i="71" s="1"/>
  <c r="J71" i="71" s="1"/>
  <c r="T95" i="72"/>
  <c r="T94" i="72" s="1"/>
  <c r="BK91" i="81"/>
  <c r="J92" i="81"/>
  <c r="J66" i="81" s="1"/>
  <c r="F37" i="59"/>
  <c r="BC133" i="1" s="1"/>
  <c r="BC132" i="1" s="1"/>
  <c r="AY132" i="1" s="1"/>
  <c r="F87" i="60"/>
  <c r="R92" i="60"/>
  <c r="R91" i="60" s="1"/>
  <c r="R90" i="60" s="1"/>
  <c r="F38" i="60"/>
  <c r="BD134" i="1" s="1"/>
  <c r="BD132" i="1" s="1"/>
  <c r="F37" i="61"/>
  <c r="BC136" i="1" s="1"/>
  <c r="BC135" i="1" s="1"/>
  <c r="AY135" i="1" s="1"/>
  <c r="P99" i="67"/>
  <c r="T99" i="67"/>
  <c r="R142" i="67"/>
  <c r="R98" i="67" s="1"/>
  <c r="P95" i="68"/>
  <c r="P94" i="68" s="1"/>
  <c r="AU145" i="1" s="1"/>
  <c r="T95" i="68"/>
  <c r="T94" i="68" s="1"/>
  <c r="T94" i="69"/>
  <c r="T93" i="69" s="1"/>
  <c r="R103" i="61"/>
  <c r="R104" i="63"/>
  <c r="R103" i="63" s="1"/>
  <c r="P307" i="63"/>
  <c r="P306" i="63" s="1"/>
  <c r="P103" i="63" s="1"/>
  <c r="AU140" i="1" s="1"/>
  <c r="AU139" i="1" s="1"/>
  <c r="BK96" i="64"/>
  <c r="R106" i="64"/>
  <c r="R105" i="64" s="1"/>
  <c r="R94" i="64" s="1"/>
  <c r="F38" i="65"/>
  <c r="BD142" i="1" s="1"/>
  <c r="R98" i="66"/>
  <c r="J35" i="66"/>
  <c r="AW143" i="1" s="1"/>
  <c r="T187" i="66"/>
  <c r="R218" i="66"/>
  <c r="R217" i="66" s="1"/>
  <c r="F37" i="67"/>
  <c r="BC144" i="1" s="1"/>
  <c r="F37" i="68"/>
  <c r="BC145" i="1" s="1"/>
  <c r="P112" i="69"/>
  <c r="P94" i="69" s="1"/>
  <c r="P93" i="69" s="1"/>
  <c r="AU147" i="1" s="1"/>
  <c r="P94" i="70"/>
  <c r="P93" i="70" s="1"/>
  <c r="P92" i="70" s="1"/>
  <c r="AU149" i="1" s="1"/>
  <c r="P142" i="71"/>
  <c r="BK198" i="71"/>
  <c r="F35" i="73"/>
  <c r="BA155" i="1" s="1"/>
  <c r="BA154" i="1" s="1"/>
  <c r="AW154" i="1" s="1"/>
  <c r="F35" i="74"/>
  <c r="BA157" i="1" s="1"/>
  <c r="F35" i="78"/>
  <c r="BA162" i="1" s="1"/>
  <c r="F35" i="79"/>
  <c r="BA163" i="1" s="1"/>
  <c r="BK95" i="83"/>
  <c r="P94" i="84"/>
  <c r="P93" i="84" s="1"/>
  <c r="AU169" i="1" s="1"/>
  <c r="P116" i="86"/>
  <c r="J33" i="96"/>
  <c r="AW183" i="1" s="1"/>
  <c r="AT183" i="1" s="1"/>
  <c r="F33" i="96"/>
  <c r="BA183" i="1" s="1"/>
  <c r="J33" i="101"/>
  <c r="AW188" i="1" s="1"/>
  <c r="F33" i="101"/>
  <c r="BA188" i="1" s="1"/>
  <c r="E47" i="105"/>
  <c r="E72" i="105"/>
  <c r="P172" i="71"/>
  <c r="P198" i="71"/>
  <c r="P194" i="71" s="1"/>
  <c r="F35" i="72"/>
  <c r="BC152" i="1" s="1"/>
  <c r="BC151" i="1" s="1"/>
  <c r="AY151" i="1" s="1"/>
  <c r="R219" i="72"/>
  <c r="R218" i="72" s="1"/>
  <c r="F37" i="75"/>
  <c r="BC158" i="1" s="1"/>
  <c r="BC156" i="1" s="1"/>
  <c r="AY156" i="1" s="1"/>
  <c r="E49" i="78"/>
  <c r="F35" i="80"/>
  <c r="BA164" i="1" s="1"/>
  <c r="F60" i="81"/>
  <c r="E79" i="83"/>
  <c r="R116" i="84"/>
  <c r="F38" i="85"/>
  <c r="BD170" i="1" s="1"/>
  <c r="P95" i="86"/>
  <c r="P94" i="86" s="1"/>
  <c r="P93" i="86" s="1"/>
  <c r="AU171" i="1" s="1"/>
  <c r="J35" i="86"/>
  <c r="AW171" i="1" s="1"/>
  <c r="F35" i="86"/>
  <c r="BA171" i="1" s="1"/>
  <c r="F34" i="87"/>
  <c r="BB172" i="1" s="1"/>
  <c r="BB153" i="1" s="1"/>
  <c r="AX153" i="1" s="1"/>
  <c r="F36" i="90"/>
  <c r="BD176" i="1" s="1"/>
  <c r="BD174" i="1" s="1"/>
  <c r="P87" i="90"/>
  <c r="P86" i="90" s="1"/>
  <c r="P85" i="90" s="1"/>
  <c r="AU176" i="1" s="1"/>
  <c r="AU174" i="1" s="1"/>
  <c r="F36" i="94"/>
  <c r="BD181" i="1" s="1"/>
  <c r="P86" i="96"/>
  <c r="P85" i="96" s="1"/>
  <c r="P84" i="96" s="1"/>
  <c r="AU183" i="1" s="1"/>
  <c r="F32" i="101"/>
  <c r="AZ188" i="1" s="1"/>
  <c r="J32" i="101"/>
  <c r="AV188" i="1" s="1"/>
  <c r="AT188" i="1" s="1"/>
  <c r="F33" i="104"/>
  <c r="BA191" i="1" s="1"/>
  <c r="J33" i="104"/>
  <c r="AW191" i="1" s="1"/>
  <c r="F32" i="105"/>
  <c r="AZ192" i="1" s="1"/>
  <c r="J32" i="105"/>
  <c r="AV192" i="1" s="1"/>
  <c r="AT192" i="1" s="1"/>
  <c r="F81" i="108"/>
  <c r="F56" i="108"/>
  <c r="BK81" i="109"/>
  <c r="BK80" i="109" s="1"/>
  <c r="R198" i="71"/>
  <c r="BK219" i="72"/>
  <c r="J34" i="73"/>
  <c r="AV155" i="1" s="1"/>
  <c r="AT155" i="1" s="1"/>
  <c r="F60" i="75"/>
  <c r="J97" i="75"/>
  <c r="J68" i="75" s="1"/>
  <c r="F60" i="77"/>
  <c r="F87" i="78"/>
  <c r="J34" i="78"/>
  <c r="AV162" i="1" s="1"/>
  <c r="AT162" i="1" s="1"/>
  <c r="J34" i="79"/>
  <c r="AV163" i="1" s="1"/>
  <c r="AT163" i="1" s="1"/>
  <c r="J57" i="81"/>
  <c r="E49" i="82"/>
  <c r="F37" i="83"/>
  <c r="BC168" i="1" s="1"/>
  <c r="R94" i="84"/>
  <c r="R93" i="84" s="1"/>
  <c r="J34" i="85"/>
  <c r="AV170" i="1" s="1"/>
  <c r="AT170" i="1" s="1"/>
  <c r="F34" i="86"/>
  <c r="AZ171" i="1" s="1"/>
  <c r="F32" i="93"/>
  <c r="AZ180" i="1" s="1"/>
  <c r="J32" i="93"/>
  <c r="AV180" i="1" s="1"/>
  <c r="AT180" i="1" s="1"/>
  <c r="F32" i="99"/>
  <c r="AZ186" i="1" s="1"/>
  <c r="J32" i="99"/>
  <c r="AV186" i="1" s="1"/>
  <c r="AT186" i="1" s="1"/>
  <c r="J53" i="106"/>
  <c r="J78" i="106"/>
  <c r="R86" i="106"/>
  <c r="R85" i="106" s="1"/>
  <c r="R84" i="106" s="1"/>
  <c r="J33" i="108"/>
  <c r="AW195" i="1" s="1"/>
  <c r="F33" i="108"/>
  <c r="BA195" i="1" s="1"/>
  <c r="P92" i="75"/>
  <c r="AU158" i="1" s="1"/>
  <c r="AU156" i="1" s="1"/>
  <c r="R94" i="83"/>
  <c r="R93" i="83" s="1"/>
  <c r="T116" i="84"/>
  <c r="T94" i="84" s="1"/>
  <c r="T93" i="84" s="1"/>
  <c r="F38" i="84"/>
  <c r="BD169" i="1" s="1"/>
  <c r="BD167" i="1" s="1"/>
  <c r="BD153" i="1" s="1"/>
  <c r="P116" i="84"/>
  <c r="J33" i="89"/>
  <c r="AW175" i="1" s="1"/>
  <c r="T87" i="89"/>
  <c r="T86" i="89" s="1"/>
  <c r="T85" i="89" s="1"/>
  <c r="R86" i="90"/>
  <c r="R85" i="90" s="1"/>
  <c r="F32" i="95"/>
  <c r="AZ182" i="1" s="1"/>
  <c r="J78" i="108"/>
  <c r="J53" i="108"/>
  <c r="F37" i="84"/>
  <c r="BC169" i="1" s="1"/>
  <c r="F60" i="85"/>
  <c r="R94" i="86"/>
  <c r="R93" i="86" s="1"/>
  <c r="BK86" i="87"/>
  <c r="BK87" i="89"/>
  <c r="J87" i="89" s="1"/>
  <c r="J62" i="89" s="1"/>
  <c r="J32" i="92"/>
  <c r="AV179" i="1" s="1"/>
  <c r="J33" i="92"/>
  <c r="AW179" i="1" s="1"/>
  <c r="T86" i="94"/>
  <c r="T85" i="94" s="1"/>
  <c r="T84" i="94" s="1"/>
  <c r="F35" i="95"/>
  <c r="BC182" i="1" s="1"/>
  <c r="F81" i="96"/>
  <c r="F34" i="96"/>
  <c r="BB183" i="1" s="1"/>
  <c r="F56" i="97"/>
  <c r="F36" i="98"/>
  <c r="BD185" i="1" s="1"/>
  <c r="J33" i="100"/>
  <c r="AW187" i="1" s="1"/>
  <c r="F32" i="104"/>
  <c r="AZ191" i="1" s="1"/>
  <c r="J32" i="106"/>
  <c r="AV193" i="1" s="1"/>
  <c r="AT193" i="1" s="1"/>
  <c r="T86" i="108"/>
  <c r="T85" i="108" s="1"/>
  <c r="T84" i="108" s="1"/>
  <c r="F34" i="108"/>
  <c r="BB195" i="1" s="1"/>
  <c r="F36" i="108"/>
  <c r="BD195" i="1" s="1"/>
  <c r="F33" i="109"/>
  <c r="BC196" i="1" s="1"/>
  <c r="BK99" i="109"/>
  <c r="J99" i="109" s="1"/>
  <c r="J59" i="109" s="1"/>
  <c r="R99" i="109"/>
  <c r="J57" i="85"/>
  <c r="T88" i="85"/>
  <c r="F35" i="90"/>
  <c r="BC176" i="1" s="1"/>
  <c r="R86" i="91"/>
  <c r="R85" i="91" s="1"/>
  <c r="R84" i="91" s="1"/>
  <c r="F35" i="91"/>
  <c r="BC178" i="1" s="1"/>
  <c r="R86" i="98"/>
  <c r="R85" i="98" s="1"/>
  <c r="R84" i="98" s="1"/>
  <c r="P86" i="100"/>
  <c r="P85" i="100" s="1"/>
  <c r="P84" i="100" s="1"/>
  <c r="AU187" i="1" s="1"/>
  <c r="F36" i="100"/>
  <c r="BD187" i="1" s="1"/>
  <c r="BK86" i="102"/>
  <c r="E72" i="103"/>
  <c r="T86" i="104"/>
  <c r="T85" i="104" s="1"/>
  <c r="T84" i="104" s="1"/>
  <c r="F35" i="104"/>
  <c r="BC191" i="1" s="1"/>
  <c r="F35" i="105"/>
  <c r="BC192" i="1" s="1"/>
  <c r="F81" i="106"/>
  <c r="F33" i="106"/>
  <c r="BA193" i="1" s="1"/>
  <c r="F35" i="107"/>
  <c r="BC194" i="1" s="1"/>
  <c r="J31" i="109"/>
  <c r="AW196" i="1" s="1"/>
  <c r="R81" i="109"/>
  <c r="R80" i="109" s="1"/>
  <c r="R79" i="109" s="1"/>
  <c r="BK95" i="84"/>
  <c r="J95" i="84" s="1"/>
  <c r="J66" i="84" s="1"/>
  <c r="F37" i="86"/>
  <c r="BC171" i="1" s="1"/>
  <c r="J34" i="86"/>
  <c r="AV171" i="1" s="1"/>
  <c r="AT171" i="1" s="1"/>
  <c r="F35" i="87"/>
  <c r="BC172" i="1" s="1"/>
  <c r="F35" i="89"/>
  <c r="BC175" i="1" s="1"/>
  <c r="BC174" i="1" s="1"/>
  <c r="AY174" i="1" s="1"/>
  <c r="F35" i="98"/>
  <c r="BC185" i="1" s="1"/>
  <c r="F34" i="100"/>
  <c r="BB187" i="1" s="1"/>
  <c r="F33" i="102"/>
  <c r="BA189" i="1" s="1"/>
  <c r="P86" i="106"/>
  <c r="P85" i="106" s="1"/>
  <c r="P84" i="106" s="1"/>
  <c r="AU193" i="1" s="1"/>
  <c r="F34" i="106"/>
  <c r="BB193" i="1" s="1"/>
  <c r="P86" i="108"/>
  <c r="P85" i="108" s="1"/>
  <c r="P84" i="108" s="1"/>
  <c r="AU195" i="1" s="1"/>
  <c r="BK93" i="6"/>
  <c r="J97" i="6"/>
  <c r="J67" i="6" s="1"/>
  <c r="J93" i="16"/>
  <c r="J65" i="16" s="1"/>
  <c r="BK92" i="16"/>
  <c r="J92" i="16" s="1"/>
  <c r="J98" i="19"/>
  <c r="J66" i="19" s="1"/>
  <c r="J34" i="20"/>
  <c r="AV79" i="1" s="1"/>
  <c r="F34" i="20"/>
  <c r="AZ79" i="1" s="1"/>
  <c r="BK274" i="21"/>
  <c r="J274" i="21" s="1"/>
  <c r="J76" i="21" s="1"/>
  <c r="J275" i="21"/>
  <c r="J77" i="21" s="1"/>
  <c r="F34" i="22"/>
  <c r="AZ82" i="1" s="1"/>
  <c r="J34" i="22"/>
  <c r="AV82" i="1" s="1"/>
  <c r="J104" i="26"/>
  <c r="J66" i="26" s="1"/>
  <c r="BK103" i="26"/>
  <c r="J94" i="28"/>
  <c r="J66" i="28" s="1"/>
  <c r="BK93" i="28"/>
  <c r="J34" i="30"/>
  <c r="AV92" i="1" s="1"/>
  <c r="AT92" i="1" s="1"/>
  <c r="F34" i="30"/>
  <c r="AZ92" i="1" s="1"/>
  <c r="BK91" i="33"/>
  <c r="J92" i="33"/>
  <c r="J66" i="33" s="1"/>
  <c r="J34" i="6"/>
  <c r="AV60" i="1" s="1"/>
  <c r="AT60" i="1" s="1"/>
  <c r="T92" i="25"/>
  <c r="T91" i="25" s="1"/>
  <c r="J34" i="29"/>
  <c r="AV91" i="1" s="1"/>
  <c r="AT91" i="1" s="1"/>
  <c r="R100" i="30"/>
  <c r="R99" i="30" s="1"/>
  <c r="T98" i="31"/>
  <c r="T97" i="31" s="1"/>
  <c r="J94" i="3"/>
  <c r="J66" i="3" s="1"/>
  <c r="BK92" i="5"/>
  <c r="J93" i="5"/>
  <c r="J66" i="5" s="1"/>
  <c r="BK99" i="7"/>
  <c r="J100" i="7"/>
  <c r="J66" i="7" s="1"/>
  <c r="J93" i="8"/>
  <c r="J66" i="8" s="1"/>
  <c r="BK92" i="8"/>
  <c r="BK99" i="9"/>
  <c r="J100" i="9"/>
  <c r="J66" i="9" s="1"/>
  <c r="BK91" i="10"/>
  <c r="J92" i="10"/>
  <c r="J66" i="10" s="1"/>
  <c r="F34" i="11"/>
  <c r="AZ67" i="1" s="1"/>
  <c r="J34" i="11"/>
  <c r="AV67" i="1" s="1"/>
  <c r="AT67" i="1" s="1"/>
  <c r="BK99" i="12"/>
  <c r="J100" i="12"/>
  <c r="J66" i="12" s="1"/>
  <c r="J34" i="16"/>
  <c r="AV75" i="1" s="1"/>
  <c r="F34" i="16"/>
  <c r="AZ75" i="1" s="1"/>
  <c r="BK95" i="17"/>
  <c r="J96" i="17"/>
  <c r="J66" i="17" s="1"/>
  <c r="J34" i="19"/>
  <c r="AV78" i="1" s="1"/>
  <c r="F34" i="19"/>
  <c r="AZ78" i="1" s="1"/>
  <c r="BK90" i="23"/>
  <c r="J90" i="23" s="1"/>
  <c r="J91" i="23"/>
  <c r="J65" i="23" s="1"/>
  <c r="J97" i="25"/>
  <c r="J67" i="25" s="1"/>
  <c r="BK92" i="25"/>
  <c r="F34" i="26"/>
  <c r="AZ88" i="1" s="1"/>
  <c r="J34" i="26"/>
  <c r="AV88" i="1" s="1"/>
  <c r="BK98" i="31"/>
  <c r="J99" i="31"/>
  <c r="J66" i="31" s="1"/>
  <c r="BK100" i="32"/>
  <c r="J101" i="32"/>
  <c r="J66" i="32" s="1"/>
  <c r="F34" i="33"/>
  <c r="AZ97" i="1" s="1"/>
  <c r="J34" i="33"/>
  <c r="AV97" i="1" s="1"/>
  <c r="AT97" i="1" s="1"/>
  <c r="BK93" i="34"/>
  <c r="J97" i="34"/>
  <c r="J67" i="34" s="1"/>
  <c r="BK134" i="37"/>
  <c r="J134" i="37" s="1"/>
  <c r="J71" i="37" s="1"/>
  <c r="J135" i="37"/>
  <c r="J72" i="37" s="1"/>
  <c r="T97" i="4"/>
  <c r="T93" i="6"/>
  <c r="T92" i="6" s="1"/>
  <c r="F34" i="14"/>
  <c r="AZ71" i="1" s="1"/>
  <c r="AZ69" i="1" s="1"/>
  <c r="AV69" i="1" s="1"/>
  <c r="T99" i="24"/>
  <c r="F34" i="27"/>
  <c r="AZ89" i="1" s="1"/>
  <c r="J34" i="34"/>
  <c r="AV98" i="1" s="1"/>
  <c r="AT98" i="1" s="1"/>
  <c r="P93" i="34"/>
  <c r="P92" i="34" s="1"/>
  <c r="AU98" i="1" s="1"/>
  <c r="T97" i="35"/>
  <c r="P94" i="36"/>
  <c r="P93" i="36" s="1"/>
  <c r="AU100" i="1" s="1"/>
  <c r="T94" i="36"/>
  <c r="T93" i="36" s="1"/>
  <c r="F34" i="3"/>
  <c r="AZ56" i="1" s="1"/>
  <c r="AZ54" i="1" s="1"/>
  <c r="J34" i="3"/>
  <c r="AV56" i="1" s="1"/>
  <c r="AT56" i="1" s="1"/>
  <c r="J99" i="4"/>
  <c r="J66" i="4" s="1"/>
  <c r="BK98" i="4"/>
  <c r="J121" i="4"/>
  <c r="J73" i="4" s="1"/>
  <c r="BK120" i="4"/>
  <c r="J120" i="4" s="1"/>
  <c r="J72" i="4" s="1"/>
  <c r="J34" i="7"/>
  <c r="AV61" i="1" s="1"/>
  <c r="F34" i="7"/>
  <c r="AZ61" i="1" s="1"/>
  <c r="F34" i="9"/>
  <c r="AZ65" i="1" s="1"/>
  <c r="J34" i="9"/>
  <c r="AV65" i="1" s="1"/>
  <c r="AT65" i="1" s="1"/>
  <c r="BK189" i="9"/>
  <c r="J189" i="9" s="1"/>
  <c r="J73" i="9" s="1"/>
  <c r="J190" i="9"/>
  <c r="J74" i="9" s="1"/>
  <c r="BK96" i="11"/>
  <c r="J97" i="11"/>
  <c r="J66" i="11" s="1"/>
  <c r="J92" i="18"/>
  <c r="J66" i="18" s="1"/>
  <c r="BK91" i="18"/>
  <c r="J34" i="21"/>
  <c r="AV81" i="1" s="1"/>
  <c r="F34" i="21"/>
  <c r="AZ81" i="1" s="1"/>
  <c r="AZ80" i="1" s="1"/>
  <c r="AV80" i="1" s="1"/>
  <c r="AT80" i="1" s="1"/>
  <c r="J101" i="24"/>
  <c r="J66" i="24" s="1"/>
  <c r="BK100" i="24"/>
  <c r="BK197" i="24"/>
  <c r="J197" i="24" s="1"/>
  <c r="J73" i="24" s="1"/>
  <c r="J198" i="24"/>
  <c r="J74" i="24" s="1"/>
  <c r="BK96" i="29"/>
  <c r="J97" i="29"/>
  <c r="J66" i="29" s="1"/>
  <c r="F34" i="31"/>
  <c r="AZ93" i="1" s="1"/>
  <c r="J34" i="31"/>
  <c r="AV93" i="1" s="1"/>
  <c r="AT93" i="1" s="1"/>
  <c r="J34" i="32"/>
  <c r="AV96" i="1" s="1"/>
  <c r="AT96" i="1" s="1"/>
  <c r="F34" i="32"/>
  <c r="AZ96" i="1" s="1"/>
  <c r="J99" i="35"/>
  <c r="J66" i="35" s="1"/>
  <c r="J95" i="36"/>
  <c r="J66" i="36" s="1"/>
  <c r="BK94" i="36"/>
  <c r="BK97" i="37"/>
  <c r="J98" i="37"/>
  <c r="J66" i="37" s="1"/>
  <c r="J100" i="2"/>
  <c r="J66" i="2" s="1"/>
  <c r="BK99" i="2"/>
  <c r="F34" i="4"/>
  <c r="AZ58" i="1" s="1"/>
  <c r="J34" i="4"/>
  <c r="AV58" i="1" s="1"/>
  <c r="BK97" i="13"/>
  <c r="J98" i="13"/>
  <c r="J66" i="13" s="1"/>
  <c r="J92" i="14"/>
  <c r="J66" i="14" s="1"/>
  <c r="BK91" i="14"/>
  <c r="BK91" i="15"/>
  <c r="J92" i="15"/>
  <c r="J66" i="15" s="1"/>
  <c r="BK100" i="20"/>
  <c r="J101" i="20"/>
  <c r="J66" i="20" s="1"/>
  <c r="J112" i="22"/>
  <c r="J69" i="22" s="1"/>
  <c r="BK111" i="22"/>
  <c r="J111" i="22" s="1"/>
  <c r="J68" i="22" s="1"/>
  <c r="F34" i="24"/>
  <c r="AZ84" i="1" s="1"/>
  <c r="J34" i="24"/>
  <c r="AV84" i="1" s="1"/>
  <c r="BK91" i="27"/>
  <c r="J92" i="27"/>
  <c r="J66" i="27" s="1"/>
  <c r="BK100" i="30"/>
  <c r="J101" i="30"/>
  <c r="J66" i="30" s="1"/>
  <c r="J34" i="35"/>
  <c r="AV99" i="1" s="1"/>
  <c r="F34" i="35"/>
  <c r="AZ99" i="1" s="1"/>
  <c r="F34" i="36"/>
  <c r="AZ100" i="1" s="1"/>
  <c r="J34" i="36"/>
  <c r="AV100" i="1" s="1"/>
  <c r="J34" i="37"/>
  <c r="AV101" i="1" s="1"/>
  <c r="F34" i="37"/>
  <c r="AZ101" i="1" s="1"/>
  <c r="J64" i="38"/>
  <c r="J31" i="38"/>
  <c r="J57" i="2"/>
  <c r="J34" i="2"/>
  <c r="AV55" i="1" s="1"/>
  <c r="R98" i="4"/>
  <c r="P93" i="6"/>
  <c r="P92" i="6" s="1"/>
  <c r="AU60" i="1" s="1"/>
  <c r="F34" i="8"/>
  <c r="AZ62" i="1" s="1"/>
  <c r="F34" i="10"/>
  <c r="AZ66" i="1" s="1"/>
  <c r="R96" i="11"/>
  <c r="R95" i="11" s="1"/>
  <c r="F34" i="12"/>
  <c r="AZ68" i="1" s="1"/>
  <c r="J34" i="17"/>
  <c r="AV76" i="1" s="1"/>
  <c r="T97" i="19"/>
  <c r="T96" i="19" s="1"/>
  <c r="P103" i="26"/>
  <c r="P102" i="26" s="1"/>
  <c r="AU88" i="1" s="1"/>
  <c r="AU87" i="1" s="1"/>
  <c r="T96" i="29"/>
  <c r="T95" i="29" s="1"/>
  <c r="J34" i="42"/>
  <c r="AV108" i="1" s="1"/>
  <c r="F34" i="42"/>
  <c r="AZ108" i="1" s="1"/>
  <c r="AZ107" i="1" s="1"/>
  <c r="AV107" i="1" s="1"/>
  <c r="AT107" i="1" s="1"/>
  <c r="J92" i="43"/>
  <c r="J66" i="43" s="1"/>
  <c r="BK91" i="43"/>
  <c r="BK95" i="44"/>
  <c r="J96" i="44"/>
  <c r="J66" i="44" s="1"/>
  <c r="BK109" i="44"/>
  <c r="J109" i="44" s="1"/>
  <c r="J68" i="44" s="1"/>
  <c r="J110" i="44"/>
  <c r="J69" i="44" s="1"/>
  <c r="J34" i="47"/>
  <c r="AV115" i="1" s="1"/>
  <c r="AT115" i="1" s="1"/>
  <c r="F34" i="47"/>
  <c r="AZ115" i="1" s="1"/>
  <c r="J152" i="47"/>
  <c r="J73" i="47" s="1"/>
  <c r="BK151" i="47"/>
  <c r="J151" i="47" s="1"/>
  <c r="J72" i="47" s="1"/>
  <c r="J34" i="51"/>
  <c r="AV123" i="1" s="1"/>
  <c r="AT123" i="1" s="1"/>
  <c r="F34" i="51"/>
  <c r="AZ123" i="1" s="1"/>
  <c r="AZ122" i="1" s="1"/>
  <c r="BK144" i="51"/>
  <c r="J144" i="51" s="1"/>
  <c r="J71" i="51" s="1"/>
  <c r="J145" i="51"/>
  <c r="J72" i="51" s="1"/>
  <c r="J35" i="2"/>
  <c r="AW55" i="1" s="1"/>
  <c r="E78" i="3"/>
  <c r="J35" i="4"/>
  <c r="AW58" i="1" s="1"/>
  <c r="J57" i="5"/>
  <c r="F60" i="5"/>
  <c r="F34" i="5"/>
  <c r="AZ59" i="1" s="1"/>
  <c r="E49" i="6"/>
  <c r="J86" i="6"/>
  <c r="F89" i="6"/>
  <c r="F35" i="6"/>
  <c r="BA60" i="1" s="1"/>
  <c r="J57" i="7"/>
  <c r="F60" i="7"/>
  <c r="E49" i="10"/>
  <c r="J84" i="10"/>
  <c r="F87" i="10"/>
  <c r="E81" i="11"/>
  <c r="J92" i="12"/>
  <c r="F95" i="12"/>
  <c r="E82" i="13"/>
  <c r="J57" i="15"/>
  <c r="F60" i="15"/>
  <c r="E49" i="16"/>
  <c r="J86" i="16"/>
  <c r="F89" i="16"/>
  <c r="F35" i="16"/>
  <c r="BA75" i="1" s="1"/>
  <c r="BA74" i="1" s="1"/>
  <c r="J57" i="17"/>
  <c r="F60" i="17"/>
  <c r="F34" i="17"/>
  <c r="AZ76" i="1" s="1"/>
  <c r="J57" i="19"/>
  <c r="F60" i="19"/>
  <c r="J93" i="20"/>
  <c r="F96" i="20"/>
  <c r="F35" i="20"/>
  <c r="BA79" i="1" s="1"/>
  <c r="J57" i="21"/>
  <c r="F60" i="21"/>
  <c r="J35" i="22"/>
  <c r="AW82" i="1" s="1"/>
  <c r="E76" i="23"/>
  <c r="J34" i="23"/>
  <c r="AV83" i="1" s="1"/>
  <c r="AT83" i="1" s="1"/>
  <c r="J35" i="24"/>
  <c r="AW84" i="1" s="1"/>
  <c r="F34" i="25"/>
  <c r="AZ85" i="1" s="1"/>
  <c r="J35" i="26"/>
  <c r="AW88" i="1" s="1"/>
  <c r="J35" i="28"/>
  <c r="AW90" i="1" s="1"/>
  <c r="AT90" i="1" s="1"/>
  <c r="J57" i="29"/>
  <c r="F60" i="29"/>
  <c r="F34" i="29"/>
  <c r="AZ91" i="1" s="1"/>
  <c r="E49" i="30"/>
  <c r="J93" i="30"/>
  <c r="F96" i="30"/>
  <c r="F35" i="30"/>
  <c r="BA92" i="1" s="1"/>
  <c r="E83" i="31"/>
  <c r="J93" i="32"/>
  <c r="F96" i="32"/>
  <c r="F35" i="32"/>
  <c r="BA96" i="1" s="1"/>
  <c r="E76" i="33"/>
  <c r="E49" i="34"/>
  <c r="J86" i="34"/>
  <c r="F89" i="34"/>
  <c r="J57" i="35"/>
  <c r="F60" i="35"/>
  <c r="J35" i="36"/>
  <c r="AW100" i="1" s="1"/>
  <c r="J57" i="37"/>
  <c r="F60" i="37"/>
  <c r="J94" i="39"/>
  <c r="J66" i="39" s="1"/>
  <c r="BK93" i="39"/>
  <c r="J34" i="44"/>
  <c r="AV111" i="1" s="1"/>
  <c r="F34" i="44"/>
  <c r="AZ111" i="1" s="1"/>
  <c r="J97" i="45"/>
  <c r="J66" i="45" s="1"/>
  <c r="BK96" i="45"/>
  <c r="BK98" i="48"/>
  <c r="J99" i="48"/>
  <c r="J66" i="48" s="1"/>
  <c r="J94" i="49"/>
  <c r="J62" i="49" s="1"/>
  <c r="BK93" i="49"/>
  <c r="J96" i="50"/>
  <c r="J65" i="50" s="1"/>
  <c r="J92" i="52"/>
  <c r="J66" i="52" s="1"/>
  <c r="F34" i="53"/>
  <c r="AZ125" i="1" s="1"/>
  <c r="J34" i="53"/>
  <c r="AV125" i="1" s="1"/>
  <c r="J86" i="3"/>
  <c r="F89" i="3"/>
  <c r="F35" i="3"/>
  <c r="BA56" i="1" s="1"/>
  <c r="BA54" i="1" s="1"/>
  <c r="E83" i="4"/>
  <c r="F34" i="6"/>
  <c r="AZ60" i="1" s="1"/>
  <c r="J35" i="7"/>
  <c r="AW61" i="1" s="1"/>
  <c r="E77" i="8"/>
  <c r="J34" i="8"/>
  <c r="AV62" i="1" s="1"/>
  <c r="J92" i="9"/>
  <c r="F95" i="9"/>
  <c r="F35" i="9"/>
  <c r="BA65" i="1" s="1"/>
  <c r="J89" i="11"/>
  <c r="F92" i="11"/>
  <c r="F35" i="11"/>
  <c r="BA67" i="1" s="1"/>
  <c r="J90" i="13"/>
  <c r="F93" i="13"/>
  <c r="F35" i="13"/>
  <c r="BA70" i="1" s="1"/>
  <c r="BA69" i="1" s="1"/>
  <c r="AW69" i="1" s="1"/>
  <c r="E76" i="14"/>
  <c r="J94" i="16"/>
  <c r="J66" i="16" s="1"/>
  <c r="J35" i="17"/>
  <c r="AW76" i="1" s="1"/>
  <c r="E76" i="18"/>
  <c r="J35" i="19"/>
  <c r="AW78" i="1" s="1"/>
  <c r="J35" i="21"/>
  <c r="AW81" i="1" s="1"/>
  <c r="E80" i="22"/>
  <c r="J84" i="27"/>
  <c r="F87" i="27"/>
  <c r="E78" i="28"/>
  <c r="J91" i="31"/>
  <c r="F94" i="31"/>
  <c r="F35" i="31"/>
  <c r="BA93" i="1" s="1"/>
  <c r="F35" i="33"/>
  <c r="BA97" i="1" s="1"/>
  <c r="F34" i="34"/>
  <c r="AZ98" i="1" s="1"/>
  <c r="J35" i="35"/>
  <c r="AW99" i="1" s="1"/>
  <c r="E79" i="36"/>
  <c r="J35" i="37"/>
  <c r="AW101" i="1" s="1"/>
  <c r="J101" i="38"/>
  <c r="J66" i="38" s="1"/>
  <c r="T94" i="40"/>
  <c r="T93" i="40" s="1"/>
  <c r="T215" i="42"/>
  <c r="T101" i="42" s="1"/>
  <c r="P99" i="46"/>
  <c r="P98" i="46" s="1"/>
  <c r="AU113" i="1" s="1"/>
  <c r="AU110" i="1" s="1"/>
  <c r="T99" i="46"/>
  <c r="T98" i="46" s="1"/>
  <c r="F34" i="39"/>
  <c r="AZ104" i="1" s="1"/>
  <c r="AZ102" i="1" s="1"/>
  <c r="AV102" i="1" s="1"/>
  <c r="J34" i="39"/>
  <c r="AV104" i="1" s="1"/>
  <c r="BK94" i="40"/>
  <c r="J95" i="40"/>
  <c r="J66" i="40" s="1"/>
  <c r="BK95" i="41"/>
  <c r="J99" i="41"/>
  <c r="J67" i="41" s="1"/>
  <c r="F34" i="45"/>
  <c r="AZ112" i="1" s="1"/>
  <c r="J34" i="45"/>
  <c r="AV112" i="1" s="1"/>
  <c r="F34" i="48"/>
  <c r="AZ116" i="1" s="1"/>
  <c r="J34" i="48"/>
  <c r="AV116" i="1" s="1"/>
  <c r="AT116" i="1" s="1"/>
  <c r="F32" i="49"/>
  <c r="AZ119" i="1" s="1"/>
  <c r="J32" i="49"/>
  <c r="AV119" i="1" s="1"/>
  <c r="F34" i="50"/>
  <c r="AZ120" i="1" s="1"/>
  <c r="J34" i="50"/>
  <c r="AV120" i="1" s="1"/>
  <c r="AT120" i="1" s="1"/>
  <c r="J91" i="4"/>
  <c r="F94" i="4"/>
  <c r="E77" i="5"/>
  <c r="E84" i="7"/>
  <c r="J85" i="8"/>
  <c r="F88" i="8"/>
  <c r="J84" i="14"/>
  <c r="F87" i="14"/>
  <c r="E76" i="15"/>
  <c r="E80" i="17"/>
  <c r="J84" i="18"/>
  <c r="F87" i="18"/>
  <c r="E82" i="19"/>
  <c r="J88" i="22"/>
  <c r="F91" i="22"/>
  <c r="J92" i="23"/>
  <c r="J66" i="23" s="1"/>
  <c r="J93" i="24"/>
  <c r="F96" i="24"/>
  <c r="E77" i="25"/>
  <c r="J96" i="26"/>
  <c r="F99" i="26"/>
  <c r="J86" i="28"/>
  <c r="F89" i="28"/>
  <c r="E81" i="29"/>
  <c r="E83" i="35"/>
  <c r="J87" i="36"/>
  <c r="F90" i="36"/>
  <c r="J100" i="38"/>
  <c r="J65" i="38" s="1"/>
  <c r="T94" i="41"/>
  <c r="R96" i="45"/>
  <c r="R95" i="45" s="1"/>
  <c r="F34" i="46"/>
  <c r="AZ113" i="1" s="1"/>
  <c r="J34" i="46"/>
  <c r="AV113" i="1" s="1"/>
  <c r="AT113" i="1" s="1"/>
  <c r="BK147" i="49"/>
  <c r="J147" i="49" s="1"/>
  <c r="J69" i="49" s="1"/>
  <c r="J148" i="49"/>
  <c r="J70" i="49" s="1"/>
  <c r="BK110" i="50"/>
  <c r="J110" i="50" s="1"/>
  <c r="J70" i="50" s="1"/>
  <c r="J111" i="50"/>
  <c r="J71" i="50" s="1"/>
  <c r="BK97" i="51"/>
  <c r="J98" i="51"/>
  <c r="J66" i="51" s="1"/>
  <c r="R94" i="41"/>
  <c r="R99" i="46"/>
  <c r="R98" i="46" s="1"/>
  <c r="J97" i="59"/>
  <c r="J66" i="59" s="1"/>
  <c r="BK103" i="61"/>
  <c r="J104" i="61"/>
  <c r="J66" i="61" s="1"/>
  <c r="J105" i="63"/>
  <c r="J66" i="63" s="1"/>
  <c r="J106" i="64"/>
  <c r="J69" i="64" s="1"/>
  <c r="BK105" i="64"/>
  <c r="J105" i="64" s="1"/>
  <c r="J68" i="64" s="1"/>
  <c r="J99" i="66"/>
  <c r="J66" i="66" s="1"/>
  <c r="F34" i="67"/>
  <c r="AZ144" i="1" s="1"/>
  <c r="J34" i="67"/>
  <c r="AV144" i="1" s="1"/>
  <c r="AT144" i="1" s="1"/>
  <c r="J35" i="39"/>
  <c r="AW104" i="1" s="1"/>
  <c r="J57" i="40"/>
  <c r="F60" i="40"/>
  <c r="E49" i="41"/>
  <c r="J88" i="41"/>
  <c r="F91" i="41"/>
  <c r="J57" i="42"/>
  <c r="F60" i="42"/>
  <c r="J35" i="45"/>
  <c r="AW112" i="1" s="1"/>
  <c r="J153" i="46"/>
  <c r="J74" i="46" s="1"/>
  <c r="J92" i="47"/>
  <c r="F95" i="47"/>
  <c r="F35" i="47"/>
  <c r="BA115" i="1" s="1"/>
  <c r="J33" i="49"/>
  <c r="AW119" i="1" s="1"/>
  <c r="E49" i="51"/>
  <c r="F35" i="51"/>
  <c r="BA123" i="1" s="1"/>
  <c r="BA122" i="1" s="1"/>
  <c r="J57" i="52"/>
  <c r="F60" i="52"/>
  <c r="BK98" i="53"/>
  <c r="R97" i="55"/>
  <c r="R96" i="55" s="1"/>
  <c r="F34" i="57"/>
  <c r="AZ130" i="1" s="1"/>
  <c r="AZ129" i="1" s="1"/>
  <c r="AV129" i="1" s="1"/>
  <c r="AT129" i="1" s="1"/>
  <c r="T217" i="66"/>
  <c r="J35" i="53"/>
  <c r="AW125" i="1" s="1"/>
  <c r="F35" i="53"/>
  <c r="BA125" i="1" s="1"/>
  <c r="J97" i="54"/>
  <c r="J66" i="54" s="1"/>
  <c r="BK96" i="54"/>
  <c r="J34" i="59"/>
  <c r="AV133" i="1" s="1"/>
  <c r="F34" i="59"/>
  <c r="AZ133" i="1" s="1"/>
  <c r="J91" i="60"/>
  <c r="J65" i="60" s="1"/>
  <c r="BK90" i="60"/>
  <c r="J90" i="60" s="1"/>
  <c r="F34" i="61"/>
  <c r="AZ136" i="1" s="1"/>
  <c r="J34" i="61"/>
  <c r="AV136" i="1" s="1"/>
  <c r="AT136" i="1" s="1"/>
  <c r="J34" i="63"/>
  <c r="AV140" i="1" s="1"/>
  <c r="F34" i="63"/>
  <c r="AZ140" i="1" s="1"/>
  <c r="BK95" i="64"/>
  <c r="J96" i="64"/>
  <c r="J66" i="64" s="1"/>
  <c r="J64" i="65"/>
  <c r="J34" i="66"/>
  <c r="AV143" i="1" s="1"/>
  <c r="AT143" i="1" s="1"/>
  <c r="F34" i="66"/>
  <c r="AZ143" i="1" s="1"/>
  <c r="F35" i="38"/>
  <c r="BA103" i="1" s="1"/>
  <c r="BA102" i="1" s="1"/>
  <c r="AW102" i="1" s="1"/>
  <c r="J35" i="40"/>
  <c r="AW105" i="1" s="1"/>
  <c r="AT105" i="1" s="1"/>
  <c r="F34" i="41"/>
  <c r="AZ106" i="1" s="1"/>
  <c r="J35" i="42"/>
  <c r="AW108" i="1" s="1"/>
  <c r="E76" i="43"/>
  <c r="J35" i="44"/>
  <c r="AW111" i="1" s="1"/>
  <c r="J92" i="46"/>
  <c r="F95" i="46"/>
  <c r="F35" i="46"/>
  <c r="BA113" i="1" s="1"/>
  <c r="BA110" i="1" s="1"/>
  <c r="AW110" i="1" s="1"/>
  <c r="J91" i="48"/>
  <c r="F94" i="48"/>
  <c r="F35" i="48"/>
  <c r="BA116" i="1" s="1"/>
  <c r="J34" i="55"/>
  <c r="AV127" i="1" s="1"/>
  <c r="AT127" i="1" s="1"/>
  <c r="P97" i="55"/>
  <c r="P96" i="55" s="1"/>
  <c r="AU127" i="1" s="1"/>
  <c r="T98" i="56"/>
  <c r="T97" i="56" s="1"/>
  <c r="F34" i="62"/>
  <c r="AZ137" i="1" s="1"/>
  <c r="BK142" i="67"/>
  <c r="J142" i="67" s="1"/>
  <c r="J71" i="67" s="1"/>
  <c r="F34" i="54"/>
  <c r="AZ126" i="1" s="1"/>
  <c r="J34" i="54"/>
  <c r="AV126" i="1" s="1"/>
  <c r="AT126" i="1" s="1"/>
  <c r="J99" i="56"/>
  <c r="J66" i="56" s="1"/>
  <c r="BK101" i="57"/>
  <c r="J102" i="57"/>
  <c r="J66" i="57" s="1"/>
  <c r="BK229" i="61"/>
  <c r="J229" i="61" s="1"/>
  <c r="J76" i="61" s="1"/>
  <c r="J230" i="61"/>
  <c r="J77" i="61" s="1"/>
  <c r="J86" i="39"/>
  <c r="F89" i="39"/>
  <c r="E79" i="40"/>
  <c r="J84" i="43"/>
  <c r="F87" i="43"/>
  <c r="E80" i="44"/>
  <c r="J89" i="45"/>
  <c r="F92" i="45"/>
  <c r="J86" i="49"/>
  <c r="F89" i="49"/>
  <c r="J97" i="50"/>
  <c r="J66" i="50" s="1"/>
  <c r="J34" i="56"/>
  <c r="AV128" i="1" s="1"/>
  <c r="AT128" i="1" s="1"/>
  <c r="F34" i="56"/>
  <c r="AZ128" i="1" s="1"/>
  <c r="BK197" i="57"/>
  <c r="J197" i="57" s="1"/>
  <c r="J75" i="57" s="1"/>
  <c r="J198" i="57"/>
  <c r="J76" i="57" s="1"/>
  <c r="BK296" i="63"/>
  <c r="J296" i="63" s="1"/>
  <c r="J75" i="63" s="1"/>
  <c r="J297" i="63"/>
  <c r="J76" i="63" s="1"/>
  <c r="BK99" i="67"/>
  <c r="J100" i="67"/>
  <c r="J66" i="67" s="1"/>
  <c r="BK97" i="55"/>
  <c r="J34" i="57"/>
  <c r="AV130" i="1" s="1"/>
  <c r="AT130" i="1" s="1"/>
  <c r="J34" i="60"/>
  <c r="AV134" i="1" s="1"/>
  <c r="AT134" i="1" s="1"/>
  <c r="T102" i="61"/>
  <c r="T296" i="63"/>
  <c r="F34" i="65"/>
  <c r="AZ142" i="1" s="1"/>
  <c r="T97" i="66"/>
  <c r="P142" i="67"/>
  <c r="P98" i="67" s="1"/>
  <c r="AU144" i="1" s="1"/>
  <c r="J32" i="72"/>
  <c r="AV152" i="1" s="1"/>
  <c r="F32" i="72"/>
  <c r="AZ152" i="1" s="1"/>
  <c r="AZ151" i="1" s="1"/>
  <c r="AV151" i="1" s="1"/>
  <c r="AT151" i="1" s="1"/>
  <c r="BK218" i="72"/>
  <c r="J218" i="72" s="1"/>
  <c r="J70" i="72" s="1"/>
  <c r="J219" i="72"/>
  <c r="J71" i="72" s="1"/>
  <c r="BK93" i="75"/>
  <c r="J94" i="75"/>
  <c r="J66" i="75" s="1"/>
  <c r="BK91" i="76"/>
  <c r="J92" i="76"/>
  <c r="J66" i="76" s="1"/>
  <c r="BK91" i="77"/>
  <c r="J92" i="77"/>
  <c r="J66" i="77" s="1"/>
  <c r="J91" i="81"/>
  <c r="J65" i="81" s="1"/>
  <c r="BK90" i="81"/>
  <c r="J90" i="81" s="1"/>
  <c r="BK90" i="82"/>
  <c r="J90" i="82" s="1"/>
  <c r="J91" i="82"/>
  <c r="J65" i="82" s="1"/>
  <c r="J34" i="84"/>
  <c r="AV169" i="1" s="1"/>
  <c r="F34" i="84"/>
  <c r="AZ169" i="1" s="1"/>
  <c r="J31" i="85"/>
  <c r="J64" i="85"/>
  <c r="BK94" i="86"/>
  <c r="J95" i="86"/>
  <c r="J66" i="86" s="1"/>
  <c r="F34" i="55"/>
  <c r="AZ127" i="1" s="1"/>
  <c r="J98" i="55"/>
  <c r="J66" i="55" s="1"/>
  <c r="J126" i="55"/>
  <c r="J72" i="55" s="1"/>
  <c r="J91" i="56"/>
  <c r="F94" i="56"/>
  <c r="F35" i="56"/>
  <c r="BA128" i="1" s="1"/>
  <c r="BK91" i="58"/>
  <c r="J57" i="59"/>
  <c r="F60" i="59"/>
  <c r="BK91" i="62"/>
  <c r="J57" i="63"/>
  <c r="F60" i="63"/>
  <c r="J307" i="63"/>
  <c r="J79" i="63" s="1"/>
  <c r="J88" i="64"/>
  <c r="F91" i="64"/>
  <c r="E76" i="65"/>
  <c r="J34" i="65"/>
  <c r="AV142" i="1" s="1"/>
  <c r="AT142" i="1" s="1"/>
  <c r="J91" i="66"/>
  <c r="F94" i="66"/>
  <c r="F35" i="66"/>
  <c r="BA143" i="1" s="1"/>
  <c r="J143" i="67"/>
  <c r="J72" i="67" s="1"/>
  <c r="J88" i="68"/>
  <c r="F91" i="68"/>
  <c r="J32" i="69"/>
  <c r="AV147" i="1" s="1"/>
  <c r="AT147" i="1" s="1"/>
  <c r="J102" i="71"/>
  <c r="J66" i="71" s="1"/>
  <c r="BK101" i="71"/>
  <c r="J92" i="73"/>
  <c r="J66" i="73" s="1"/>
  <c r="BK91" i="73"/>
  <c r="BK91" i="74"/>
  <c r="J92" i="74"/>
  <c r="J66" i="74" s="1"/>
  <c r="J34" i="75"/>
  <c r="AV158" i="1" s="1"/>
  <c r="AT158" i="1" s="1"/>
  <c r="F34" i="75"/>
  <c r="AZ158" i="1" s="1"/>
  <c r="J34" i="77"/>
  <c r="AV161" i="1" s="1"/>
  <c r="AT161" i="1" s="1"/>
  <c r="F34" i="77"/>
  <c r="AZ161" i="1" s="1"/>
  <c r="BK90" i="78"/>
  <c r="J90" i="78" s="1"/>
  <c r="J91" i="78"/>
  <c r="J65" i="78" s="1"/>
  <c r="J92" i="79"/>
  <c r="J66" i="79" s="1"/>
  <c r="BK91" i="79"/>
  <c r="BK91" i="80"/>
  <c r="J92" i="80"/>
  <c r="J66" i="80" s="1"/>
  <c r="BK85" i="87"/>
  <c r="J86" i="87"/>
  <c r="J62" i="87" s="1"/>
  <c r="E81" i="54"/>
  <c r="J94" i="57"/>
  <c r="F97" i="57"/>
  <c r="E76" i="58"/>
  <c r="J34" i="58"/>
  <c r="AV131" i="1" s="1"/>
  <c r="AT131" i="1" s="1"/>
  <c r="J35" i="59"/>
  <c r="AW133" i="1" s="1"/>
  <c r="F34" i="60"/>
  <c r="AZ134" i="1" s="1"/>
  <c r="J92" i="60"/>
  <c r="J66" i="60" s="1"/>
  <c r="J96" i="61"/>
  <c r="F99" i="61"/>
  <c r="F35" i="61"/>
  <c r="BA136" i="1" s="1"/>
  <c r="BA135" i="1" s="1"/>
  <c r="AW135" i="1" s="1"/>
  <c r="J34" i="62"/>
  <c r="AV137" i="1" s="1"/>
  <c r="AT137" i="1" s="1"/>
  <c r="J35" i="63"/>
  <c r="AW140" i="1" s="1"/>
  <c r="J84" i="65"/>
  <c r="F87" i="65"/>
  <c r="J92" i="67"/>
  <c r="F95" i="67"/>
  <c r="F35" i="67"/>
  <c r="BA144" i="1" s="1"/>
  <c r="F32" i="69"/>
  <c r="AZ147" i="1" s="1"/>
  <c r="F34" i="70"/>
  <c r="AZ149" i="1" s="1"/>
  <c r="T194" i="71"/>
  <c r="T92" i="75"/>
  <c r="F34" i="71"/>
  <c r="AZ150" i="1" s="1"/>
  <c r="J34" i="71"/>
  <c r="AV150" i="1" s="1"/>
  <c r="J198" i="71"/>
  <c r="J76" i="71" s="1"/>
  <c r="BK194" i="71"/>
  <c r="J194" i="71" s="1"/>
  <c r="J74" i="71" s="1"/>
  <c r="J34" i="81"/>
  <c r="AV165" i="1" s="1"/>
  <c r="AT165" i="1" s="1"/>
  <c r="F34" i="81"/>
  <c r="AZ165" i="1" s="1"/>
  <c r="J95" i="83"/>
  <c r="J66" i="83" s="1"/>
  <c r="BK94" i="83"/>
  <c r="J32" i="87"/>
  <c r="AV172" i="1" s="1"/>
  <c r="AT172" i="1" s="1"/>
  <c r="F32" i="87"/>
  <c r="AZ172" i="1" s="1"/>
  <c r="BK85" i="88"/>
  <c r="J86" i="88"/>
  <c r="J62" i="88" s="1"/>
  <c r="J89" i="54"/>
  <c r="F92" i="54"/>
  <c r="E82" i="55"/>
  <c r="R92" i="75"/>
  <c r="BK95" i="68"/>
  <c r="J96" i="68"/>
  <c r="J66" i="68" s="1"/>
  <c r="BK94" i="69"/>
  <c r="J95" i="69"/>
  <c r="J62" i="69" s="1"/>
  <c r="BK139" i="69"/>
  <c r="J139" i="69" s="1"/>
  <c r="J69" i="69" s="1"/>
  <c r="J140" i="69"/>
  <c r="J70" i="69" s="1"/>
  <c r="BK92" i="70"/>
  <c r="J92" i="70" s="1"/>
  <c r="J93" i="70"/>
  <c r="J65" i="70" s="1"/>
  <c r="BK95" i="72"/>
  <c r="J96" i="72"/>
  <c r="J62" i="72" s="1"/>
  <c r="F34" i="83"/>
  <c r="AZ168" i="1" s="1"/>
  <c r="AZ167" i="1" s="1"/>
  <c r="AV167" i="1" s="1"/>
  <c r="J34" i="83"/>
  <c r="AV168" i="1" s="1"/>
  <c r="BK94" i="84"/>
  <c r="R194" i="71"/>
  <c r="F56" i="89"/>
  <c r="F82" i="89"/>
  <c r="BK84" i="96"/>
  <c r="J84" i="96" s="1"/>
  <c r="J85" i="96"/>
  <c r="J61" i="96" s="1"/>
  <c r="BK85" i="101"/>
  <c r="J86" i="101"/>
  <c r="J62" i="101" s="1"/>
  <c r="BK85" i="102"/>
  <c r="J86" i="102"/>
  <c r="J62" i="102" s="1"/>
  <c r="E47" i="69"/>
  <c r="J87" i="69"/>
  <c r="F90" i="69"/>
  <c r="E78" i="70"/>
  <c r="J34" i="70"/>
  <c r="AV149" i="1" s="1"/>
  <c r="AT149" i="1" s="1"/>
  <c r="J35" i="71"/>
  <c r="AW150" i="1" s="1"/>
  <c r="J53" i="72"/>
  <c r="F56" i="72"/>
  <c r="J57" i="74"/>
  <c r="F60" i="74"/>
  <c r="F34" i="74"/>
  <c r="AZ157" i="1" s="1"/>
  <c r="E49" i="75"/>
  <c r="F35" i="75"/>
  <c r="BA158" i="1" s="1"/>
  <c r="J57" i="76"/>
  <c r="F60" i="76"/>
  <c r="F34" i="76"/>
  <c r="AZ159" i="1" s="1"/>
  <c r="E49" i="77"/>
  <c r="F35" i="77"/>
  <c r="BA161" i="1" s="1"/>
  <c r="BA160" i="1" s="1"/>
  <c r="AW160" i="1" s="1"/>
  <c r="J57" i="80"/>
  <c r="F60" i="80"/>
  <c r="F34" i="80"/>
  <c r="AZ164" i="1" s="1"/>
  <c r="E49" i="81"/>
  <c r="F35" i="81"/>
  <c r="BA165" i="1" s="1"/>
  <c r="J35" i="83"/>
  <c r="AW168" i="1" s="1"/>
  <c r="J57" i="84"/>
  <c r="F60" i="84"/>
  <c r="E49" i="85"/>
  <c r="F35" i="85"/>
  <c r="BA170" i="1" s="1"/>
  <c r="BA167" i="1" s="1"/>
  <c r="AW167" i="1" s="1"/>
  <c r="J57" i="86"/>
  <c r="F60" i="86"/>
  <c r="J78" i="87"/>
  <c r="F81" i="87"/>
  <c r="F33" i="87"/>
  <c r="BA172" i="1" s="1"/>
  <c r="E72" i="88"/>
  <c r="J32" i="88"/>
  <c r="AV173" i="1" s="1"/>
  <c r="AT173" i="1" s="1"/>
  <c r="J32" i="91"/>
  <c r="AV178" i="1" s="1"/>
  <c r="AT178" i="1" s="1"/>
  <c r="F32" i="108"/>
  <c r="AZ195" i="1" s="1"/>
  <c r="BK86" i="89"/>
  <c r="BK85" i="93"/>
  <c r="J86" i="93"/>
  <c r="J62" i="93" s="1"/>
  <c r="BK85" i="94"/>
  <c r="J86" i="94"/>
  <c r="J62" i="94" s="1"/>
  <c r="J86" i="97"/>
  <c r="J62" i="97" s="1"/>
  <c r="BK85" i="97"/>
  <c r="BK85" i="99"/>
  <c r="J86" i="99"/>
  <c r="J62" i="99" s="1"/>
  <c r="BK85" i="100"/>
  <c r="J86" i="100"/>
  <c r="J62" i="100" s="1"/>
  <c r="J35" i="68"/>
  <c r="AW145" i="1" s="1"/>
  <c r="AT145" i="1" s="1"/>
  <c r="J33" i="72"/>
  <c r="AW152" i="1" s="1"/>
  <c r="E76" i="73"/>
  <c r="J35" i="84"/>
  <c r="AW169" i="1" s="1"/>
  <c r="J78" i="88"/>
  <c r="F81" i="88"/>
  <c r="J53" i="89"/>
  <c r="J79" i="89"/>
  <c r="J32" i="89"/>
  <c r="AV175" i="1" s="1"/>
  <c r="AT175" i="1" s="1"/>
  <c r="F32" i="89"/>
  <c r="AZ175" i="1" s="1"/>
  <c r="BK86" i="90"/>
  <c r="J87" i="90"/>
  <c r="J62" i="90" s="1"/>
  <c r="BK85" i="91"/>
  <c r="J86" i="91"/>
  <c r="J62" i="91" s="1"/>
  <c r="BK85" i="92"/>
  <c r="J86" i="92"/>
  <c r="J62" i="92" s="1"/>
  <c r="F32" i="97"/>
  <c r="AZ184" i="1" s="1"/>
  <c r="J32" i="97"/>
  <c r="AV184" i="1" s="1"/>
  <c r="BK85" i="98"/>
  <c r="J86" i="98"/>
  <c r="J62" i="98" s="1"/>
  <c r="BK85" i="105"/>
  <c r="J86" i="105"/>
  <c r="J62" i="105" s="1"/>
  <c r="J86" i="107"/>
  <c r="J62" i="107" s="1"/>
  <c r="BK85" i="107"/>
  <c r="J60" i="108"/>
  <c r="J29" i="108"/>
  <c r="J94" i="70"/>
  <c r="J66" i="70" s="1"/>
  <c r="J94" i="71"/>
  <c r="F97" i="71"/>
  <c r="J84" i="73"/>
  <c r="F87" i="73"/>
  <c r="E76" i="74"/>
  <c r="E76" i="76"/>
  <c r="J92" i="78"/>
  <c r="J66" i="78" s="1"/>
  <c r="J84" i="79"/>
  <c r="F87" i="79"/>
  <c r="E76" i="80"/>
  <c r="J92" i="82"/>
  <c r="J66" i="82" s="1"/>
  <c r="J87" i="83"/>
  <c r="F90" i="83"/>
  <c r="E79" i="84"/>
  <c r="E79" i="86"/>
  <c r="F32" i="102"/>
  <c r="AZ189" i="1" s="1"/>
  <c r="F32" i="90"/>
  <c r="AZ176" i="1" s="1"/>
  <c r="J32" i="90"/>
  <c r="AV176" i="1" s="1"/>
  <c r="AT176" i="1" s="1"/>
  <c r="BK85" i="95"/>
  <c r="J86" i="95"/>
  <c r="J62" i="95" s="1"/>
  <c r="BK85" i="103"/>
  <c r="J86" i="103"/>
  <c r="J62" i="103" s="1"/>
  <c r="BK85" i="104"/>
  <c r="J86" i="104"/>
  <c r="J62" i="104" s="1"/>
  <c r="BK84" i="106"/>
  <c r="J84" i="106" s="1"/>
  <c r="J85" i="106"/>
  <c r="J61" i="106" s="1"/>
  <c r="F32" i="107"/>
  <c r="AZ194" i="1" s="1"/>
  <c r="J32" i="107"/>
  <c r="AV194" i="1" s="1"/>
  <c r="J30" i="109"/>
  <c r="AV196" i="1" s="1"/>
  <c r="AT196" i="1" s="1"/>
  <c r="F30" i="109"/>
  <c r="AZ196" i="1" s="1"/>
  <c r="F33" i="89"/>
  <c r="BA175" i="1" s="1"/>
  <c r="E47" i="91"/>
  <c r="J78" i="91"/>
  <c r="F81" i="91"/>
  <c r="F33" i="91"/>
  <c r="BA178" i="1" s="1"/>
  <c r="J53" i="92"/>
  <c r="F56" i="92"/>
  <c r="E47" i="93"/>
  <c r="J78" i="93"/>
  <c r="F81" i="93"/>
  <c r="E72" i="94"/>
  <c r="J32" i="94"/>
  <c r="AV181" i="1" s="1"/>
  <c r="AT181" i="1" s="1"/>
  <c r="E47" i="95"/>
  <c r="J78" i="95"/>
  <c r="F81" i="95"/>
  <c r="F33" i="95"/>
  <c r="BA182" i="1" s="1"/>
  <c r="F32" i="96"/>
  <c r="AZ183" i="1" s="1"/>
  <c r="J86" i="96"/>
  <c r="J62" i="96" s="1"/>
  <c r="J33" i="97"/>
  <c r="AW184" i="1" s="1"/>
  <c r="E72" i="98"/>
  <c r="J32" i="98"/>
  <c r="AV185" i="1" s="1"/>
  <c r="AT185" i="1" s="1"/>
  <c r="J78" i="99"/>
  <c r="F81" i="99"/>
  <c r="E72" i="100"/>
  <c r="J32" i="100"/>
  <c r="AV187" i="1" s="1"/>
  <c r="AT187" i="1" s="1"/>
  <c r="J78" i="101"/>
  <c r="F81" i="101"/>
  <c r="E72" i="102"/>
  <c r="J32" i="102"/>
  <c r="AV189" i="1" s="1"/>
  <c r="AT189" i="1" s="1"/>
  <c r="J78" i="103"/>
  <c r="F81" i="103"/>
  <c r="E72" i="104"/>
  <c r="J32" i="104"/>
  <c r="AV191" i="1" s="1"/>
  <c r="AT191" i="1" s="1"/>
  <c r="J78" i="105"/>
  <c r="F81" i="105"/>
  <c r="F33" i="105"/>
  <c r="BA192" i="1" s="1"/>
  <c r="F32" i="106"/>
  <c r="AZ193" i="1" s="1"/>
  <c r="J86" i="106"/>
  <c r="J62" i="106" s="1"/>
  <c r="J33" i="107"/>
  <c r="AW194" i="1" s="1"/>
  <c r="E72" i="108"/>
  <c r="J32" i="108"/>
  <c r="AV195" i="1" s="1"/>
  <c r="AT195" i="1" s="1"/>
  <c r="J85" i="108"/>
  <c r="J61" i="108" s="1"/>
  <c r="J73" i="109"/>
  <c r="F76" i="109"/>
  <c r="F31" i="109"/>
  <c r="BA196" i="1" s="1"/>
  <c r="J79" i="90"/>
  <c r="F82" i="90"/>
  <c r="F33" i="90"/>
  <c r="BA176" i="1" s="1"/>
  <c r="F32" i="91"/>
  <c r="AZ178" i="1" s="1"/>
  <c r="J78" i="94"/>
  <c r="F81" i="94"/>
  <c r="F33" i="94"/>
  <c r="BA181" i="1" s="1"/>
  <c r="E72" i="97"/>
  <c r="J78" i="98"/>
  <c r="F81" i="98"/>
  <c r="J78" i="100"/>
  <c r="F81" i="100"/>
  <c r="J78" i="102"/>
  <c r="F81" i="102"/>
  <c r="J78" i="104"/>
  <c r="F81" i="104"/>
  <c r="E72" i="107"/>
  <c r="E72" i="92"/>
  <c r="BB73" i="1" l="1"/>
  <c r="AX73" i="1" s="1"/>
  <c r="AU167" i="1"/>
  <c r="AU153" i="1" s="1"/>
  <c r="BD139" i="1"/>
  <c r="BD138" i="1" s="1"/>
  <c r="BD63" i="1"/>
  <c r="J81" i="109"/>
  <c r="J58" i="109" s="1"/>
  <c r="BA156" i="1"/>
  <c r="AW156" i="1" s="1"/>
  <c r="J91" i="65"/>
  <c r="J65" i="65" s="1"/>
  <c r="BK98" i="56"/>
  <c r="J100" i="46"/>
  <c r="J66" i="46" s="1"/>
  <c r="BK103" i="39"/>
  <c r="J103" i="39" s="1"/>
  <c r="J67" i="39" s="1"/>
  <c r="AU86" i="1"/>
  <c r="AU53" i="1"/>
  <c r="BK95" i="22"/>
  <c r="AT75" i="1"/>
  <c r="BK97" i="19"/>
  <c r="AU177" i="1"/>
  <c r="R102" i="61"/>
  <c r="T98" i="67"/>
  <c r="T142" i="67"/>
  <c r="AX139" i="1"/>
  <c r="BB138" i="1"/>
  <c r="AX138" i="1" s="1"/>
  <c r="BC138" i="1"/>
  <c r="AY138" i="1" s="1"/>
  <c r="AY139" i="1"/>
  <c r="P100" i="71"/>
  <c r="AU150" i="1" s="1"/>
  <c r="AU148" i="1" s="1"/>
  <c r="AU146" i="1" s="1"/>
  <c r="R151" i="47"/>
  <c r="BA118" i="1"/>
  <c r="AW118" i="1" s="1"/>
  <c r="AY95" i="1"/>
  <c r="BC94" i="1"/>
  <c r="AY94" i="1" s="1"/>
  <c r="R96" i="13"/>
  <c r="AY54" i="1"/>
  <c r="AX53" i="1"/>
  <c r="BB52" i="1"/>
  <c r="BC167" i="1"/>
  <c r="AY167" i="1" s="1"/>
  <c r="AZ177" i="1"/>
  <c r="AV177" i="1" s="1"/>
  <c r="R100" i="71"/>
  <c r="T100" i="71"/>
  <c r="J100" i="47"/>
  <c r="J66" i="47" s="1"/>
  <c r="J103" i="42"/>
  <c r="J66" i="42" s="1"/>
  <c r="AZ118" i="1"/>
  <c r="AT62" i="1"/>
  <c r="R97" i="4"/>
  <c r="J104" i="21"/>
  <c r="J66" i="21" s="1"/>
  <c r="J148" i="30"/>
  <c r="J73" i="30" s="1"/>
  <c r="BC177" i="1"/>
  <c r="AY177" i="1" s="1"/>
  <c r="BB177" i="1"/>
  <c r="AX177" i="1" s="1"/>
  <c r="BD177" i="1"/>
  <c r="BB146" i="1"/>
  <c r="AX146" i="1" s="1"/>
  <c r="AX148" i="1"/>
  <c r="R94" i="72"/>
  <c r="BC146" i="1"/>
  <c r="AY146" i="1" s="1"/>
  <c r="R93" i="69"/>
  <c r="R101" i="42"/>
  <c r="AY122" i="1"/>
  <c r="BC121" i="1"/>
  <c r="AY121" i="1" s="1"/>
  <c r="AU74" i="1"/>
  <c r="AY74" i="1"/>
  <c r="BC73" i="1"/>
  <c r="AY73" i="1" s="1"/>
  <c r="BD86" i="1"/>
  <c r="BD52" i="1" s="1"/>
  <c r="BD117" i="1"/>
  <c r="AU138" i="1"/>
  <c r="AU117" i="1" s="1"/>
  <c r="AU121" i="1"/>
  <c r="BA64" i="1"/>
  <c r="AT79" i="1"/>
  <c r="AT179" i="1"/>
  <c r="R97" i="66"/>
  <c r="R100" i="57"/>
  <c r="R98" i="47"/>
  <c r="P94" i="41"/>
  <c r="AU106" i="1" s="1"/>
  <c r="R97" i="51"/>
  <c r="R96" i="51" s="1"/>
  <c r="R109" i="44"/>
  <c r="R94" i="44" s="1"/>
  <c r="AX122" i="1"/>
  <c r="BB121" i="1"/>
  <c r="AY118" i="1"/>
  <c r="R97" i="35"/>
  <c r="AT106" i="1"/>
  <c r="AU80" i="1"/>
  <c r="BC64" i="1"/>
  <c r="BC57" i="1"/>
  <c r="AY57" i="1" s="1"/>
  <c r="J80" i="109"/>
  <c r="J57" i="109" s="1"/>
  <c r="BK79" i="109"/>
  <c r="J79" i="109" s="1"/>
  <c r="BK84" i="98"/>
  <c r="J84" i="98" s="1"/>
  <c r="J85" i="98"/>
  <c r="J61" i="98" s="1"/>
  <c r="BK84" i="92"/>
  <c r="J84" i="92" s="1"/>
  <c r="J85" i="92"/>
  <c r="J61" i="92" s="1"/>
  <c r="BK85" i="90"/>
  <c r="J85" i="90" s="1"/>
  <c r="J86" i="90"/>
  <c r="J61" i="90" s="1"/>
  <c r="BK84" i="100"/>
  <c r="J84" i="100" s="1"/>
  <c r="J85" i="100"/>
  <c r="J61" i="100" s="1"/>
  <c r="J85" i="93"/>
  <c r="J61" i="93" s="1"/>
  <c r="BK84" i="93"/>
  <c r="J84" i="93" s="1"/>
  <c r="J64" i="70"/>
  <c r="J31" i="70"/>
  <c r="J94" i="69"/>
  <c r="J61" i="69" s="1"/>
  <c r="BK93" i="69"/>
  <c r="J93" i="69" s="1"/>
  <c r="BK93" i="83"/>
  <c r="J93" i="83" s="1"/>
  <c r="J94" i="83"/>
  <c r="J65" i="83" s="1"/>
  <c r="J85" i="87"/>
  <c r="J61" i="87" s="1"/>
  <c r="BK84" i="87"/>
  <c r="J84" i="87" s="1"/>
  <c r="BK90" i="74"/>
  <c r="J90" i="74" s="1"/>
  <c r="J91" i="74"/>
  <c r="J65" i="74" s="1"/>
  <c r="BK90" i="58"/>
  <c r="J90" i="58" s="1"/>
  <c r="J91" i="58"/>
  <c r="J65" i="58" s="1"/>
  <c r="BK93" i="86"/>
  <c r="J93" i="86" s="1"/>
  <c r="J94" i="86"/>
  <c r="J65" i="86" s="1"/>
  <c r="BK90" i="76"/>
  <c r="J90" i="76" s="1"/>
  <c r="J91" i="76"/>
  <c r="J65" i="76" s="1"/>
  <c r="BK96" i="55"/>
  <c r="J96" i="55" s="1"/>
  <c r="J97" i="55"/>
  <c r="J65" i="55" s="1"/>
  <c r="BK100" i="57"/>
  <c r="J100" i="57" s="1"/>
  <c r="J101" i="57"/>
  <c r="J65" i="57" s="1"/>
  <c r="J40" i="65"/>
  <c r="AG142" i="1"/>
  <c r="AN142" i="1" s="1"/>
  <c r="J31" i="60"/>
  <c r="J64" i="60"/>
  <c r="BK95" i="54"/>
  <c r="J95" i="54" s="1"/>
  <c r="J96" i="54"/>
  <c r="J65" i="54" s="1"/>
  <c r="BK97" i="53"/>
  <c r="J97" i="53" s="1"/>
  <c r="J98" i="53"/>
  <c r="J65" i="53" s="1"/>
  <c r="BK102" i="61"/>
  <c r="J102" i="61" s="1"/>
  <c r="J103" i="61"/>
  <c r="J65" i="61" s="1"/>
  <c r="J99" i="47"/>
  <c r="J65" i="47" s="1"/>
  <c r="BK98" i="47"/>
  <c r="J98" i="47" s="1"/>
  <c r="BK101" i="42"/>
  <c r="J101" i="42" s="1"/>
  <c r="J102" i="42"/>
  <c r="J65" i="42" s="1"/>
  <c r="BA63" i="1"/>
  <c r="AW63" i="1" s="1"/>
  <c r="AW64" i="1"/>
  <c r="BA53" i="1"/>
  <c r="AW54" i="1"/>
  <c r="BK97" i="48"/>
  <c r="J97" i="48" s="1"/>
  <c r="J98" i="48"/>
  <c r="J65" i="48" s="1"/>
  <c r="AW74" i="1"/>
  <c r="BA73" i="1"/>
  <c r="AW73" i="1" s="1"/>
  <c r="BK94" i="44"/>
  <c r="J94" i="44" s="1"/>
  <c r="J95" i="44"/>
  <c r="J65" i="44" s="1"/>
  <c r="J100" i="30"/>
  <c r="J65" i="30" s="1"/>
  <c r="BK99" i="30"/>
  <c r="J99" i="30" s="1"/>
  <c r="BK90" i="15"/>
  <c r="J90" i="15" s="1"/>
  <c r="J91" i="15"/>
  <c r="J65" i="15" s="1"/>
  <c r="BK96" i="13"/>
  <c r="J96" i="13" s="1"/>
  <c r="J97" i="13"/>
  <c r="J65" i="13" s="1"/>
  <c r="BK93" i="36"/>
  <c r="J93" i="36" s="1"/>
  <c r="J94" i="36"/>
  <c r="J65" i="36" s="1"/>
  <c r="BK99" i="24"/>
  <c r="J99" i="24" s="1"/>
  <c r="J100" i="24"/>
  <c r="J65" i="24" s="1"/>
  <c r="BK90" i="18"/>
  <c r="J90" i="18" s="1"/>
  <c r="J91" i="18"/>
  <c r="J65" i="18" s="1"/>
  <c r="BK97" i="4"/>
  <c r="J97" i="4" s="1"/>
  <c r="J98" i="4"/>
  <c r="J65" i="4" s="1"/>
  <c r="BK91" i="25"/>
  <c r="J91" i="25" s="1"/>
  <c r="J92" i="25"/>
  <c r="J65" i="25" s="1"/>
  <c r="BK91" i="8"/>
  <c r="J91" i="8" s="1"/>
  <c r="J92" i="8"/>
  <c r="J65" i="8" s="1"/>
  <c r="BK92" i="28"/>
  <c r="J92" i="28" s="1"/>
  <c r="J93" i="28"/>
  <c r="J65" i="28" s="1"/>
  <c r="J31" i="16"/>
  <c r="J64" i="16"/>
  <c r="AT167" i="1"/>
  <c r="AT169" i="1"/>
  <c r="AZ139" i="1"/>
  <c r="AT112" i="1"/>
  <c r="AT104" i="1"/>
  <c r="BK95" i="50"/>
  <c r="J95" i="50" s="1"/>
  <c r="AT111" i="1"/>
  <c r="BA95" i="1"/>
  <c r="BA86" i="1"/>
  <c r="AW86" i="1" s="1"/>
  <c r="AT108" i="1"/>
  <c r="AZ95" i="1"/>
  <c r="AT82" i="1"/>
  <c r="BK84" i="104"/>
  <c r="J84" i="104" s="1"/>
  <c r="J85" i="104"/>
  <c r="J61" i="104" s="1"/>
  <c r="J85" i="95"/>
  <c r="J61" i="95" s="1"/>
  <c r="BK84" i="95"/>
  <c r="J84" i="95" s="1"/>
  <c r="BK84" i="107"/>
  <c r="J84" i="107" s="1"/>
  <c r="J85" i="107"/>
  <c r="J61" i="107" s="1"/>
  <c r="BK84" i="97"/>
  <c r="J84" i="97" s="1"/>
  <c r="J85" i="97"/>
  <c r="J61" i="97" s="1"/>
  <c r="J85" i="101"/>
  <c r="J61" i="101" s="1"/>
  <c r="BK84" i="101"/>
  <c r="J84" i="101" s="1"/>
  <c r="BK90" i="79"/>
  <c r="J90" i="79" s="1"/>
  <c r="J91" i="79"/>
  <c r="J65" i="79" s="1"/>
  <c r="BK100" i="71"/>
  <c r="J100" i="71" s="1"/>
  <c r="J101" i="71"/>
  <c r="J65" i="71" s="1"/>
  <c r="J31" i="81"/>
  <c r="J64" i="81"/>
  <c r="J95" i="64"/>
  <c r="J65" i="64" s="1"/>
  <c r="BK94" i="64"/>
  <c r="J94" i="64" s="1"/>
  <c r="BA121" i="1"/>
  <c r="AW122" i="1"/>
  <c r="AV118" i="1"/>
  <c r="BK98" i="46"/>
  <c r="J98" i="46" s="1"/>
  <c r="J99" i="46"/>
  <c r="J65" i="46" s="1"/>
  <c r="J95" i="41"/>
  <c r="J65" i="41" s="1"/>
  <c r="BK94" i="41"/>
  <c r="J94" i="41" s="1"/>
  <c r="AV122" i="1"/>
  <c r="AT122" i="1" s="1"/>
  <c r="AG103" i="1"/>
  <c r="J40" i="38"/>
  <c r="BK94" i="22"/>
  <c r="J94" i="22" s="1"/>
  <c r="J95" i="22"/>
  <c r="J65" i="22" s="1"/>
  <c r="BK98" i="2"/>
  <c r="J98" i="2" s="1"/>
  <c r="J99" i="2"/>
  <c r="J65" i="2" s="1"/>
  <c r="BK96" i="37"/>
  <c r="J96" i="37" s="1"/>
  <c r="J97" i="37"/>
  <c r="J65" i="37" s="1"/>
  <c r="BK97" i="35"/>
  <c r="J97" i="35" s="1"/>
  <c r="J98" i="35"/>
  <c r="J65" i="35" s="1"/>
  <c r="BK95" i="11"/>
  <c r="J95" i="11" s="1"/>
  <c r="J96" i="11"/>
  <c r="J65" i="11" s="1"/>
  <c r="AV54" i="1"/>
  <c r="J93" i="34"/>
  <c r="J65" i="34" s="1"/>
  <c r="BK92" i="34"/>
  <c r="J92" i="34" s="1"/>
  <c r="J100" i="32"/>
  <c r="J65" i="32" s="1"/>
  <c r="BK99" i="32"/>
  <c r="J99" i="32" s="1"/>
  <c r="J64" i="23"/>
  <c r="J31" i="23"/>
  <c r="BK98" i="9"/>
  <c r="J98" i="9" s="1"/>
  <c r="J99" i="9"/>
  <c r="J65" i="9" s="1"/>
  <c r="BK98" i="7"/>
  <c r="J98" i="7" s="1"/>
  <c r="J99" i="7"/>
  <c r="J65" i="7" s="1"/>
  <c r="BK92" i="3"/>
  <c r="J92" i="3" s="1"/>
  <c r="J93" i="3"/>
  <c r="J65" i="3" s="1"/>
  <c r="BK90" i="33"/>
  <c r="J90" i="33" s="1"/>
  <c r="J91" i="33"/>
  <c r="J65" i="33" s="1"/>
  <c r="BK96" i="19"/>
  <c r="J96" i="19" s="1"/>
  <c r="J97" i="19"/>
  <c r="J65" i="19" s="1"/>
  <c r="J93" i="6"/>
  <c r="J65" i="6" s="1"/>
  <c r="BK92" i="6"/>
  <c r="J92" i="6" s="1"/>
  <c r="BA177" i="1"/>
  <c r="AW177" i="1" s="1"/>
  <c r="AT177" i="1" s="1"/>
  <c r="BA174" i="1"/>
  <c r="AW174" i="1" s="1"/>
  <c r="AT168" i="1"/>
  <c r="AZ148" i="1"/>
  <c r="AV148" i="1" s="1"/>
  <c r="AT148" i="1" s="1"/>
  <c r="AZ160" i="1"/>
  <c r="AV160" i="1" s="1"/>
  <c r="AT160" i="1" s="1"/>
  <c r="AZ135" i="1"/>
  <c r="AV135" i="1" s="1"/>
  <c r="AT135" i="1" s="1"/>
  <c r="AT133" i="1"/>
  <c r="AT125" i="1"/>
  <c r="AZ110" i="1"/>
  <c r="AV110" i="1" s="1"/>
  <c r="AT110" i="1" s="1"/>
  <c r="AZ114" i="1"/>
  <c r="AV114" i="1" s="1"/>
  <c r="AT100" i="1"/>
  <c r="AT84" i="1"/>
  <c r="AT81" i="1"/>
  <c r="AZ64" i="1"/>
  <c r="AU94" i="1"/>
  <c r="AZ87" i="1"/>
  <c r="AT78" i="1"/>
  <c r="J85" i="105"/>
  <c r="J61" i="105" s="1"/>
  <c r="BK84" i="105"/>
  <c r="J84" i="105" s="1"/>
  <c r="J85" i="91"/>
  <c r="J61" i="91" s="1"/>
  <c r="BK84" i="91"/>
  <c r="J84" i="91" s="1"/>
  <c r="J85" i="99"/>
  <c r="J61" i="99" s="1"/>
  <c r="BK84" i="99"/>
  <c r="J84" i="99" s="1"/>
  <c r="BK84" i="94"/>
  <c r="J84" i="94" s="1"/>
  <c r="J85" i="94"/>
  <c r="J61" i="94" s="1"/>
  <c r="J86" i="89"/>
  <c r="J61" i="89" s="1"/>
  <c r="BK85" i="89"/>
  <c r="J85" i="89" s="1"/>
  <c r="BK93" i="84"/>
  <c r="J93" i="84" s="1"/>
  <c r="J94" i="84"/>
  <c r="J65" i="84" s="1"/>
  <c r="BK94" i="72"/>
  <c r="J94" i="72" s="1"/>
  <c r="J95" i="72"/>
  <c r="J61" i="72" s="1"/>
  <c r="BK94" i="68"/>
  <c r="J94" i="68" s="1"/>
  <c r="J95" i="68"/>
  <c r="J65" i="68" s="1"/>
  <c r="BK90" i="80"/>
  <c r="J90" i="80" s="1"/>
  <c r="J91" i="80"/>
  <c r="J65" i="80" s="1"/>
  <c r="J64" i="78"/>
  <c r="J31" i="78"/>
  <c r="AG170" i="1"/>
  <c r="AN170" i="1" s="1"/>
  <c r="J40" i="85"/>
  <c r="J64" i="82"/>
  <c r="J31" i="82"/>
  <c r="J91" i="77"/>
  <c r="J65" i="77" s="1"/>
  <c r="BK90" i="77"/>
  <c r="J90" i="77" s="1"/>
  <c r="J93" i="75"/>
  <c r="J65" i="75" s="1"/>
  <c r="BK92" i="75"/>
  <c r="J92" i="75" s="1"/>
  <c r="BK98" i="67"/>
  <c r="J98" i="67" s="1"/>
  <c r="J99" i="67"/>
  <c r="J65" i="67" s="1"/>
  <c r="J98" i="56"/>
  <c r="J65" i="56" s="1"/>
  <c r="BK97" i="56"/>
  <c r="J97" i="56" s="1"/>
  <c r="J98" i="66"/>
  <c r="J65" i="66" s="1"/>
  <c r="BK97" i="66"/>
  <c r="J97" i="66" s="1"/>
  <c r="BK103" i="63"/>
  <c r="J103" i="63" s="1"/>
  <c r="J104" i="63"/>
  <c r="J65" i="63" s="1"/>
  <c r="BK95" i="59"/>
  <c r="J95" i="59" s="1"/>
  <c r="J96" i="59"/>
  <c r="J65" i="59" s="1"/>
  <c r="J97" i="51"/>
  <c r="J65" i="51" s="1"/>
  <c r="BK96" i="51"/>
  <c r="J96" i="51" s="1"/>
  <c r="BK90" i="52"/>
  <c r="J90" i="52" s="1"/>
  <c r="J91" i="52"/>
  <c r="J65" i="52" s="1"/>
  <c r="BK90" i="27"/>
  <c r="J90" i="27" s="1"/>
  <c r="J91" i="27"/>
  <c r="J65" i="27" s="1"/>
  <c r="J100" i="20"/>
  <c r="J65" i="20" s="1"/>
  <c r="BK99" i="20"/>
  <c r="J99" i="20" s="1"/>
  <c r="BK102" i="26"/>
  <c r="J102" i="26" s="1"/>
  <c r="J103" i="26"/>
  <c r="J65" i="26" s="1"/>
  <c r="AT194" i="1"/>
  <c r="AT150" i="1"/>
  <c r="BA138" i="1"/>
  <c r="AW138" i="1" s="1"/>
  <c r="AT152" i="1"/>
  <c r="AZ132" i="1"/>
  <c r="AV132" i="1" s="1"/>
  <c r="AT132" i="1" s="1"/>
  <c r="BA114" i="1"/>
  <c r="AW114" i="1" s="1"/>
  <c r="AT119" i="1"/>
  <c r="AT101" i="1"/>
  <c r="AT99" i="1"/>
  <c r="AZ57" i="1"/>
  <c r="AV57" i="1" s="1"/>
  <c r="AT57" i="1" s="1"/>
  <c r="AT88" i="1"/>
  <c r="AZ74" i="1"/>
  <c r="J29" i="106"/>
  <c r="J60" i="106"/>
  <c r="J85" i="103"/>
  <c r="J61" i="103" s="1"/>
  <c r="BK84" i="103"/>
  <c r="J84" i="103" s="1"/>
  <c r="J38" i="108"/>
  <c r="AG195" i="1"/>
  <c r="AN195" i="1" s="1"/>
  <c r="BK84" i="102"/>
  <c r="J84" i="102" s="1"/>
  <c r="J85" i="102"/>
  <c r="J61" i="102" s="1"/>
  <c r="J29" i="96"/>
  <c r="J60" i="96"/>
  <c r="BK84" i="88"/>
  <c r="J84" i="88" s="1"/>
  <c r="J85" i="88"/>
  <c r="J61" i="88" s="1"/>
  <c r="BK90" i="73"/>
  <c r="J90" i="73" s="1"/>
  <c r="J91" i="73"/>
  <c r="J65" i="73" s="1"/>
  <c r="BK90" i="62"/>
  <c r="J90" i="62" s="1"/>
  <c r="J91" i="62"/>
  <c r="J65" i="62" s="1"/>
  <c r="BK93" i="40"/>
  <c r="J93" i="40" s="1"/>
  <c r="J94" i="40"/>
  <c r="J65" i="40" s="1"/>
  <c r="BK92" i="49"/>
  <c r="J92" i="49" s="1"/>
  <c r="J93" i="49"/>
  <c r="J61" i="49" s="1"/>
  <c r="BK95" i="45"/>
  <c r="J95" i="45" s="1"/>
  <c r="J96" i="45"/>
  <c r="J65" i="45" s="1"/>
  <c r="BK92" i="39"/>
  <c r="J92" i="39" s="1"/>
  <c r="J93" i="39"/>
  <c r="J65" i="39" s="1"/>
  <c r="BK90" i="43"/>
  <c r="J90" i="43" s="1"/>
  <c r="J91" i="43"/>
  <c r="J65" i="43" s="1"/>
  <c r="BK90" i="14"/>
  <c r="J90" i="14" s="1"/>
  <c r="J91" i="14"/>
  <c r="J65" i="14" s="1"/>
  <c r="BK95" i="29"/>
  <c r="J95" i="29" s="1"/>
  <c r="J96" i="29"/>
  <c r="J65" i="29" s="1"/>
  <c r="BK97" i="31"/>
  <c r="J97" i="31" s="1"/>
  <c r="J98" i="31"/>
  <c r="J65" i="31" s="1"/>
  <c r="BK102" i="21"/>
  <c r="J102" i="21" s="1"/>
  <c r="J103" i="21"/>
  <c r="J65" i="21" s="1"/>
  <c r="BK94" i="17"/>
  <c r="J94" i="17" s="1"/>
  <c r="J95" i="17"/>
  <c r="J65" i="17" s="1"/>
  <c r="J99" i="12"/>
  <c r="J65" i="12" s="1"/>
  <c r="BK98" i="12"/>
  <c r="J98" i="12" s="1"/>
  <c r="J91" i="10"/>
  <c r="J65" i="10" s="1"/>
  <c r="BK90" i="10"/>
  <c r="J90" i="10" s="1"/>
  <c r="BK91" i="5"/>
  <c r="J91" i="5" s="1"/>
  <c r="J92" i="5"/>
  <c r="J65" i="5" s="1"/>
  <c r="AT184" i="1"/>
  <c r="AZ174" i="1"/>
  <c r="AV174" i="1" s="1"/>
  <c r="AZ156" i="1"/>
  <c r="AT140" i="1"/>
  <c r="AT102" i="1"/>
  <c r="AT76" i="1"/>
  <c r="AT55" i="1"/>
  <c r="AT58" i="1"/>
  <c r="AT61" i="1"/>
  <c r="AT69" i="1"/>
  <c r="BC117" i="1" l="1"/>
  <c r="AY117" i="1" s="1"/>
  <c r="AX52" i="1"/>
  <c r="BB51" i="1"/>
  <c r="BA153" i="1"/>
  <c r="AW153" i="1" s="1"/>
  <c r="BC153" i="1"/>
  <c r="AY153" i="1" s="1"/>
  <c r="AU73" i="1"/>
  <c r="BC63" i="1"/>
  <c r="AY63" i="1" s="1"/>
  <c r="AY64" i="1"/>
  <c r="BD51" i="1"/>
  <c r="W30" i="1" s="1"/>
  <c r="AT118" i="1"/>
  <c r="AT174" i="1"/>
  <c r="AU52" i="1"/>
  <c r="AU51" i="1" s="1"/>
  <c r="BB117" i="1"/>
  <c r="AX117" i="1" s="1"/>
  <c r="AX121" i="1"/>
  <c r="BC53" i="1"/>
  <c r="J31" i="10"/>
  <c r="J64" i="10"/>
  <c r="AZ73" i="1"/>
  <c r="AV73" i="1" s="1"/>
  <c r="AT73" i="1" s="1"/>
  <c r="AV74" i="1"/>
  <c r="AT74" i="1" s="1"/>
  <c r="J31" i="66"/>
  <c r="J64" i="66"/>
  <c r="J64" i="11"/>
  <c r="J31" i="11"/>
  <c r="J31" i="22"/>
  <c r="J64" i="22"/>
  <c r="AW121" i="1"/>
  <c r="BA117" i="1"/>
  <c r="AW117" i="1" s="1"/>
  <c r="J60" i="104"/>
  <c r="J29" i="104"/>
  <c r="AZ153" i="1"/>
  <c r="AV153" i="1" s="1"/>
  <c r="AV156" i="1"/>
  <c r="AT156" i="1" s="1"/>
  <c r="J31" i="5"/>
  <c r="J64" i="5"/>
  <c r="J31" i="21"/>
  <c r="J64" i="21"/>
  <c r="J31" i="29"/>
  <c r="J64" i="29"/>
  <c r="J31" i="43"/>
  <c r="J64" i="43"/>
  <c r="J31" i="45"/>
  <c r="J64" i="45"/>
  <c r="J31" i="40"/>
  <c r="J64" i="40"/>
  <c r="J31" i="73"/>
  <c r="J64" i="73"/>
  <c r="AG183" i="1"/>
  <c r="AN183" i="1" s="1"/>
  <c r="J38" i="96"/>
  <c r="AG193" i="1"/>
  <c r="AN193" i="1" s="1"/>
  <c r="J38" i="106"/>
  <c r="J31" i="26"/>
  <c r="J64" i="26"/>
  <c r="J64" i="27"/>
  <c r="J31" i="27"/>
  <c r="J31" i="63"/>
  <c r="J64" i="63"/>
  <c r="J64" i="68"/>
  <c r="J31" i="68"/>
  <c r="J31" i="84"/>
  <c r="J64" i="84"/>
  <c r="J60" i="94"/>
  <c r="J29" i="94"/>
  <c r="AZ86" i="1"/>
  <c r="AV86" i="1" s="1"/>
  <c r="AT86" i="1" s="1"/>
  <c r="AV87" i="1"/>
  <c r="AT87" i="1" s="1"/>
  <c r="J31" i="6"/>
  <c r="J64" i="6"/>
  <c r="J40" i="23"/>
  <c r="AG83" i="1"/>
  <c r="AN83" i="1" s="1"/>
  <c r="J31" i="34"/>
  <c r="J64" i="34"/>
  <c r="J64" i="50"/>
  <c r="J31" i="50"/>
  <c r="J40" i="16"/>
  <c r="AG75" i="1"/>
  <c r="J31" i="8"/>
  <c r="J64" i="8"/>
  <c r="J31" i="4"/>
  <c r="J64" i="4"/>
  <c r="J31" i="24"/>
  <c r="J64" i="24"/>
  <c r="J64" i="13"/>
  <c r="J31" i="13"/>
  <c r="AW53" i="1"/>
  <c r="J31" i="42"/>
  <c r="J64" i="42"/>
  <c r="J64" i="61"/>
  <c r="J31" i="61"/>
  <c r="J31" i="54"/>
  <c r="J64" i="54"/>
  <c r="J31" i="55"/>
  <c r="J64" i="55"/>
  <c r="J31" i="86"/>
  <c r="J64" i="86"/>
  <c r="J31" i="74"/>
  <c r="J64" i="74"/>
  <c r="J31" i="83"/>
  <c r="J64" i="83"/>
  <c r="J60" i="100"/>
  <c r="J29" i="100"/>
  <c r="J29" i="92"/>
  <c r="J60" i="92"/>
  <c r="AZ121" i="1"/>
  <c r="J29" i="103"/>
  <c r="J60" i="103"/>
  <c r="J31" i="77"/>
  <c r="J64" i="77"/>
  <c r="J29" i="99"/>
  <c r="J60" i="99"/>
  <c r="J64" i="33"/>
  <c r="J31" i="33"/>
  <c r="J40" i="81"/>
  <c r="AG165" i="1"/>
  <c r="AN165" i="1" s="1"/>
  <c r="J29" i="107"/>
  <c r="J60" i="107"/>
  <c r="J29" i="87"/>
  <c r="J60" i="87"/>
  <c r="J29" i="69"/>
  <c r="J60" i="69"/>
  <c r="J29" i="93"/>
  <c r="J60" i="93"/>
  <c r="J31" i="12"/>
  <c r="J64" i="12"/>
  <c r="J31" i="56"/>
  <c r="J64" i="56"/>
  <c r="J40" i="82"/>
  <c r="AG166" i="1"/>
  <c r="AN166" i="1" s="1"/>
  <c r="J40" i="78"/>
  <c r="AG162" i="1"/>
  <c r="AN162" i="1" s="1"/>
  <c r="J29" i="91"/>
  <c r="J60" i="91"/>
  <c r="J31" i="19"/>
  <c r="J64" i="19"/>
  <c r="J64" i="3"/>
  <c r="J31" i="3"/>
  <c r="J64" i="9"/>
  <c r="J31" i="9"/>
  <c r="J31" i="35"/>
  <c r="J64" i="35"/>
  <c r="J64" i="2"/>
  <c r="J31" i="2"/>
  <c r="AN103" i="1"/>
  <c r="J31" i="71"/>
  <c r="J64" i="71"/>
  <c r="J29" i="97"/>
  <c r="J60" i="97"/>
  <c r="AV95" i="1"/>
  <c r="AZ94" i="1"/>
  <c r="AV94" i="1" s="1"/>
  <c r="AZ138" i="1"/>
  <c r="AV138" i="1" s="1"/>
  <c r="AT138" i="1" s="1"/>
  <c r="AV139" i="1"/>
  <c r="AT139" i="1" s="1"/>
  <c r="J31" i="30"/>
  <c r="J64" i="30"/>
  <c r="J40" i="70"/>
  <c r="AG149" i="1"/>
  <c r="J27" i="109"/>
  <c r="J56" i="109"/>
  <c r="AT114" i="1"/>
  <c r="AZ53" i="1"/>
  <c r="J31" i="20"/>
  <c r="J64" i="20"/>
  <c r="J29" i="89"/>
  <c r="J60" i="89"/>
  <c r="J29" i="105"/>
  <c r="J60" i="105"/>
  <c r="J31" i="7"/>
  <c r="J64" i="7"/>
  <c r="J31" i="37"/>
  <c r="J64" i="37"/>
  <c r="J64" i="46"/>
  <c r="J31" i="46"/>
  <c r="J31" i="79"/>
  <c r="J64" i="79"/>
  <c r="J31" i="47"/>
  <c r="J64" i="47"/>
  <c r="J31" i="51"/>
  <c r="J64" i="51"/>
  <c r="J31" i="75"/>
  <c r="J64" i="75"/>
  <c r="J31" i="17"/>
  <c r="J64" i="17"/>
  <c r="J64" i="31"/>
  <c r="J31" i="31"/>
  <c r="J31" i="14"/>
  <c r="J64" i="14"/>
  <c r="J31" i="39"/>
  <c r="J64" i="39"/>
  <c r="J29" i="49"/>
  <c r="J60" i="49"/>
  <c r="J31" i="62"/>
  <c r="J64" i="62"/>
  <c r="J60" i="88"/>
  <c r="J29" i="88"/>
  <c r="J60" i="102"/>
  <c r="J29" i="102"/>
  <c r="J31" i="52"/>
  <c r="J64" i="52"/>
  <c r="J31" i="59"/>
  <c r="J64" i="59"/>
  <c r="J64" i="67"/>
  <c r="J31" i="67"/>
  <c r="J31" i="80"/>
  <c r="J64" i="80"/>
  <c r="J29" i="72"/>
  <c r="J60" i="72"/>
  <c r="AV64" i="1"/>
  <c r="AT64" i="1" s="1"/>
  <c r="AZ63" i="1"/>
  <c r="AV63" i="1" s="1"/>
  <c r="AT63" i="1" s="1"/>
  <c r="J31" i="32"/>
  <c r="J64" i="32"/>
  <c r="J31" i="41"/>
  <c r="J64" i="41"/>
  <c r="J31" i="64"/>
  <c r="J64" i="64"/>
  <c r="J29" i="101"/>
  <c r="J60" i="101"/>
  <c r="J29" i="95"/>
  <c r="J60" i="95"/>
  <c r="BA94" i="1"/>
  <c r="AW94" i="1" s="1"/>
  <c r="AW95" i="1"/>
  <c r="J31" i="28"/>
  <c r="J64" i="28"/>
  <c r="J31" i="25"/>
  <c r="J64" i="25"/>
  <c r="J31" i="18"/>
  <c r="J64" i="18"/>
  <c r="J31" i="36"/>
  <c r="J64" i="36"/>
  <c r="J31" i="15"/>
  <c r="J64" i="15"/>
  <c r="J31" i="44"/>
  <c r="J64" i="44"/>
  <c r="J64" i="48"/>
  <c r="J31" i="48"/>
  <c r="J31" i="53"/>
  <c r="J64" i="53"/>
  <c r="J40" i="60"/>
  <c r="AG134" i="1"/>
  <c r="AN134" i="1" s="1"/>
  <c r="J64" i="57"/>
  <c r="J31" i="57"/>
  <c r="J31" i="76"/>
  <c r="J64" i="76"/>
  <c r="J31" i="58"/>
  <c r="J64" i="58"/>
  <c r="J60" i="90"/>
  <c r="J29" i="90"/>
  <c r="J60" i="98"/>
  <c r="J29" i="98"/>
  <c r="AZ146" i="1"/>
  <c r="AV146" i="1" s="1"/>
  <c r="AT146" i="1" s="1"/>
  <c r="AT54" i="1"/>
  <c r="AX51" i="1" l="1"/>
  <c r="W28" i="1"/>
  <c r="AT153" i="1"/>
  <c r="AY53" i="1"/>
  <c r="BC52" i="1"/>
  <c r="AT94" i="1"/>
  <c r="J40" i="48"/>
  <c r="AG116" i="1"/>
  <c r="AN116" i="1" s="1"/>
  <c r="J40" i="67"/>
  <c r="AG144" i="1"/>
  <c r="AN144" i="1" s="1"/>
  <c r="J38" i="88"/>
  <c r="AG173" i="1"/>
  <c r="AN173" i="1" s="1"/>
  <c r="AG55" i="1"/>
  <c r="J40" i="2"/>
  <c r="J40" i="9"/>
  <c r="AG65" i="1"/>
  <c r="AG179" i="1"/>
  <c r="AN179" i="1" s="1"/>
  <c r="J38" i="92"/>
  <c r="J40" i="83"/>
  <c r="AG168" i="1"/>
  <c r="AG171" i="1"/>
  <c r="AN171" i="1" s="1"/>
  <c r="J40" i="86"/>
  <c r="J40" i="54"/>
  <c r="AG126" i="1"/>
  <c r="AN126" i="1" s="1"/>
  <c r="AG108" i="1"/>
  <c r="J40" i="42"/>
  <c r="J40" i="4"/>
  <c r="AG58" i="1"/>
  <c r="J40" i="34"/>
  <c r="AG98" i="1"/>
  <c r="AN98" i="1" s="1"/>
  <c r="J40" i="6"/>
  <c r="AG60" i="1"/>
  <c r="AN60" i="1" s="1"/>
  <c r="J40" i="73"/>
  <c r="AG155" i="1"/>
  <c r="J40" i="45"/>
  <c r="AG112" i="1"/>
  <c r="AN112" i="1" s="1"/>
  <c r="AG91" i="1"/>
  <c r="AN91" i="1" s="1"/>
  <c r="J40" i="29"/>
  <c r="AG59" i="1"/>
  <c r="AN59" i="1" s="1"/>
  <c r="J40" i="5"/>
  <c r="J40" i="22"/>
  <c r="AG82" i="1"/>
  <c r="AN82" i="1" s="1"/>
  <c r="J40" i="66"/>
  <c r="AG143" i="1"/>
  <c r="AN143" i="1" s="1"/>
  <c r="J40" i="10"/>
  <c r="AG66" i="1"/>
  <c r="AN66" i="1" s="1"/>
  <c r="J40" i="57"/>
  <c r="AG130" i="1"/>
  <c r="J38" i="90"/>
  <c r="AG176" i="1"/>
  <c r="AN176" i="1" s="1"/>
  <c r="J40" i="58"/>
  <c r="AG131" i="1"/>
  <c r="AN131" i="1" s="1"/>
  <c r="J40" i="53"/>
  <c r="AG125" i="1"/>
  <c r="AN125" i="1" s="1"/>
  <c r="AG111" i="1"/>
  <c r="J40" i="44"/>
  <c r="J40" i="36"/>
  <c r="AG100" i="1"/>
  <c r="AN100" i="1" s="1"/>
  <c r="AG85" i="1"/>
  <c r="AN85" i="1" s="1"/>
  <c r="J40" i="25"/>
  <c r="J38" i="101"/>
  <c r="AG188" i="1"/>
  <c r="AN188" i="1" s="1"/>
  <c r="J40" i="41"/>
  <c r="AG106" i="1"/>
  <c r="AN106" i="1" s="1"/>
  <c r="AG164" i="1"/>
  <c r="AN164" i="1" s="1"/>
  <c r="J40" i="80"/>
  <c r="AG133" i="1"/>
  <c r="J40" i="59"/>
  <c r="J40" i="62"/>
  <c r="AG137" i="1"/>
  <c r="AN137" i="1" s="1"/>
  <c r="J40" i="39"/>
  <c r="AG104" i="1"/>
  <c r="J40" i="75"/>
  <c r="AG158" i="1"/>
  <c r="AN158" i="1" s="1"/>
  <c r="J40" i="47"/>
  <c r="AG115" i="1"/>
  <c r="AG61" i="1"/>
  <c r="AN61" i="1" s="1"/>
  <c r="J40" i="7"/>
  <c r="J38" i="89"/>
  <c r="AG175" i="1"/>
  <c r="J38" i="97"/>
  <c r="AG184" i="1"/>
  <c r="AN184" i="1" s="1"/>
  <c r="AG99" i="1"/>
  <c r="AN99" i="1" s="1"/>
  <c r="J40" i="35"/>
  <c r="J38" i="91"/>
  <c r="AG178" i="1"/>
  <c r="J40" i="12"/>
  <c r="AG68" i="1"/>
  <c r="AN68" i="1" s="1"/>
  <c r="J38" i="69"/>
  <c r="AG147" i="1"/>
  <c r="J38" i="107"/>
  <c r="AG194" i="1"/>
  <c r="AN194" i="1" s="1"/>
  <c r="J40" i="77"/>
  <c r="AG161" i="1"/>
  <c r="J40" i="13"/>
  <c r="AG70" i="1"/>
  <c r="AN75" i="1"/>
  <c r="J38" i="94"/>
  <c r="AG181" i="1"/>
  <c r="AN181" i="1" s="1"/>
  <c r="AG145" i="1"/>
  <c r="AN145" i="1" s="1"/>
  <c r="J40" i="68"/>
  <c r="J40" i="27"/>
  <c r="AG89" i="1"/>
  <c r="AN89" i="1" s="1"/>
  <c r="J38" i="104"/>
  <c r="AG191" i="1"/>
  <c r="AN191" i="1" s="1"/>
  <c r="J40" i="46"/>
  <c r="AG113" i="1"/>
  <c r="AN113" i="1" s="1"/>
  <c r="AV53" i="1"/>
  <c r="AT53" i="1" s="1"/>
  <c r="AZ52" i="1"/>
  <c r="AN149" i="1"/>
  <c r="J40" i="3"/>
  <c r="AG56" i="1"/>
  <c r="AN56" i="1" s="1"/>
  <c r="J40" i="33"/>
  <c r="AG97" i="1"/>
  <c r="AN97" i="1" s="1"/>
  <c r="AV121" i="1"/>
  <c r="AT121" i="1" s="1"/>
  <c r="AZ117" i="1"/>
  <c r="AV117" i="1" s="1"/>
  <c r="AT117" i="1" s="1"/>
  <c r="AG157" i="1"/>
  <c r="J40" i="74"/>
  <c r="AG127" i="1"/>
  <c r="AN127" i="1" s="1"/>
  <c r="J40" i="55"/>
  <c r="J40" i="24"/>
  <c r="AG84" i="1"/>
  <c r="AN84" i="1" s="1"/>
  <c r="J40" i="8"/>
  <c r="AG62" i="1"/>
  <c r="AN62" i="1" s="1"/>
  <c r="AG169" i="1"/>
  <c r="AN169" i="1" s="1"/>
  <c r="J40" i="84"/>
  <c r="AG140" i="1"/>
  <c r="J40" i="63"/>
  <c r="J40" i="26"/>
  <c r="AG88" i="1"/>
  <c r="AG105" i="1"/>
  <c r="AN105" i="1" s="1"/>
  <c r="J40" i="40"/>
  <c r="J40" i="43"/>
  <c r="AG109" i="1"/>
  <c r="AN109" i="1" s="1"/>
  <c r="AG81" i="1"/>
  <c r="J40" i="21"/>
  <c r="BA52" i="1"/>
  <c r="J38" i="98"/>
  <c r="AG185" i="1"/>
  <c r="AN185" i="1" s="1"/>
  <c r="J38" i="102"/>
  <c r="AG189" i="1"/>
  <c r="AN189" i="1" s="1"/>
  <c r="J40" i="31"/>
  <c r="AG93" i="1"/>
  <c r="AN93" i="1" s="1"/>
  <c r="AG159" i="1"/>
  <c r="AN159" i="1" s="1"/>
  <c r="J40" i="76"/>
  <c r="AG72" i="1"/>
  <c r="AN72" i="1" s="1"/>
  <c r="J40" i="15"/>
  <c r="J40" i="18"/>
  <c r="AG77" i="1"/>
  <c r="AN77" i="1" s="1"/>
  <c r="J40" i="28"/>
  <c r="AG90" i="1"/>
  <c r="AN90" i="1" s="1"/>
  <c r="J38" i="95"/>
  <c r="AG182" i="1"/>
  <c r="AN182" i="1" s="1"/>
  <c r="J40" i="64"/>
  <c r="AG141" i="1"/>
  <c r="AN141" i="1" s="1"/>
  <c r="J40" i="32"/>
  <c r="AG96" i="1"/>
  <c r="AG152" i="1"/>
  <c r="J38" i="72"/>
  <c r="AG124" i="1"/>
  <c r="AN124" i="1" s="1"/>
  <c r="J40" i="52"/>
  <c r="J38" i="49"/>
  <c r="AG119" i="1"/>
  <c r="J40" i="14"/>
  <c r="AG71" i="1"/>
  <c r="AN71" i="1" s="1"/>
  <c r="AG76" i="1"/>
  <c r="AN76" i="1" s="1"/>
  <c r="J40" i="17"/>
  <c r="J40" i="51"/>
  <c r="AG123" i="1"/>
  <c r="J40" i="79"/>
  <c r="AG163" i="1"/>
  <c r="AN163" i="1" s="1"/>
  <c r="AG101" i="1"/>
  <c r="AN101" i="1" s="1"/>
  <c r="J40" i="37"/>
  <c r="J38" i="105"/>
  <c r="AG192" i="1"/>
  <c r="AN192" i="1" s="1"/>
  <c r="J40" i="20"/>
  <c r="AG79" i="1"/>
  <c r="AN79" i="1" s="1"/>
  <c r="J36" i="109"/>
  <c r="AG196" i="1"/>
  <c r="AN196" i="1" s="1"/>
  <c r="J40" i="30"/>
  <c r="AG92" i="1"/>
  <c r="AN92" i="1" s="1"/>
  <c r="J40" i="71"/>
  <c r="AG150" i="1"/>
  <c r="AN150" i="1" s="1"/>
  <c r="AG78" i="1"/>
  <c r="AN78" i="1" s="1"/>
  <c r="J40" i="19"/>
  <c r="J40" i="56"/>
  <c r="AG128" i="1"/>
  <c r="AN128" i="1" s="1"/>
  <c r="J38" i="93"/>
  <c r="AG180" i="1"/>
  <c r="AN180" i="1" s="1"/>
  <c r="J38" i="87"/>
  <c r="AG172" i="1"/>
  <c r="AN172" i="1" s="1"/>
  <c r="J38" i="99"/>
  <c r="AG186" i="1"/>
  <c r="AN186" i="1" s="1"/>
  <c r="J38" i="103"/>
  <c r="AG190" i="1"/>
  <c r="AN190" i="1" s="1"/>
  <c r="J38" i="100"/>
  <c r="AG187" i="1"/>
  <c r="AN187" i="1" s="1"/>
  <c r="J40" i="61"/>
  <c r="AG136" i="1"/>
  <c r="J40" i="50"/>
  <c r="AG120" i="1"/>
  <c r="AN120" i="1" s="1"/>
  <c r="J40" i="11"/>
  <c r="AG67" i="1"/>
  <c r="AN67" i="1" s="1"/>
  <c r="AT95" i="1"/>
  <c r="AY52" i="1" l="1"/>
  <c r="BC51" i="1"/>
  <c r="AG122" i="1"/>
  <c r="AN123" i="1"/>
  <c r="AG95" i="1"/>
  <c r="AN96" i="1"/>
  <c r="AW52" i="1"/>
  <c r="BA51" i="1"/>
  <c r="AN157" i="1"/>
  <c r="AG156" i="1"/>
  <c r="AN156" i="1" s="1"/>
  <c r="AG132" i="1"/>
  <c r="AN132" i="1" s="1"/>
  <c r="AN133" i="1"/>
  <c r="AN111" i="1"/>
  <c r="AG110" i="1"/>
  <c r="AN110" i="1" s="1"/>
  <c r="AN136" i="1"/>
  <c r="AG135" i="1"/>
  <c r="AN135" i="1" s="1"/>
  <c r="AG118" i="1"/>
  <c r="AN119" i="1"/>
  <c r="AG151" i="1"/>
  <c r="AN151" i="1" s="1"/>
  <c r="AN152" i="1"/>
  <c r="AN88" i="1"/>
  <c r="AG87" i="1"/>
  <c r="AG69" i="1"/>
  <c r="AN69" i="1" s="1"/>
  <c r="AN70" i="1"/>
  <c r="AG174" i="1"/>
  <c r="AN174" i="1" s="1"/>
  <c r="AN175" i="1"/>
  <c r="AG114" i="1"/>
  <c r="AN114" i="1" s="1"/>
  <c r="AN115" i="1"/>
  <c r="AN104" i="1"/>
  <c r="AG102" i="1"/>
  <c r="AN102" i="1" s="1"/>
  <c r="AG129" i="1"/>
  <c r="AN129" i="1" s="1"/>
  <c r="AN130" i="1"/>
  <c r="AN58" i="1"/>
  <c r="AG57" i="1"/>
  <c r="AN57" i="1" s="1"/>
  <c r="AG167" i="1"/>
  <c r="AN167" i="1" s="1"/>
  <c r="AN168" i="1"/>
  <c r="AG64" i="1"/>
  <c r="AN65" i="1"/>
  <c r="AG148" i="1"/>
  <c r="AN148" i="1" s="1"/>
  <c r="AN108" i="1"/>
  <c r="AG107" i="1"/>
  <c r="AN107" i="1" s="1"/>
  <c r="AN55" i="1"/>
  <c r="AG54" i="1"/>
  <c r="AG80" i="1"/>
  <c r="AN80" i="1" s="1"/>
  <c r="AN81" i="1"/>
  <c r="AG139" i="1"/>
  <c r="AN140" i="1"/>
  <c r="AZ51" i="1"/>
  <c r="AV52" i="1"/>
  <c r="AT52" i="1" s="1"/>
  <c r="AG160" i="1"/>
  <c r="AN160" i="1" s="1"/>
  <c r="AN161" i="1"/>
  <c r="AN147" i="1"/>
  <c r="AN178" i="1"/>
  <c r="AG177" i="1"/>
  <c r="AN177" i="1" s="1"/>
  <c r="AG154" i="1"/>
  <c r="AN155" i="1"/>
  <c r="AG74" i="1"/>
  <c r="W29" i="1" l="1"/>
  <c r="AY51" i="1"/>
  <c r="AG53" i="1"/>
  <c r="AN54" i="1"/>
  <c r="AN122" i="1"/>
  <c r="AG121" i="1"/>
  <c r="AN121" i="1" s="1"/>
  <c r="AG153" i="1"/>
  <c r="AN153" i="1" s="1"/>
  <c r="AN154" i="1"/>
  <c r="AV51" i="1"/>
  <c r="W26" i="1"/>
  <c r="AW51" i="1"/>
  <c r="AK27" i="1" s="1"/>
  <c r="W27" i="1"/>
  <c r="AG146" i="1"/>
  <c r="AN146" i="1" s="1"/>
  <c r="AN118" i="1"/>
  <c r="AN95" i="1"/>
  <c r="AG94" i="1"/>
  <c r="AN94" i="1" s="1"/>
  <c r="AN64" i="1"/>
  <c r="AG63" i="1"/>
  <c r="AN63" i="1" s="1"/>
  <c r="AN74" i="1"/>
  <c r="AG73" i="1"/>
  <c r="AN73" i="1" s="1"/>
  <c r="AG138" i="1"/>
  <c r="AN138" i="1" s="1"/>
  <c r="AN139" i="1"/>
  <c r="AN87" i="1"/>
  <c r="AG86" i="1"/>
  <c r="AN86" i="1" s="1"/>
  <c r="AN53" i="1" l="1"/>
  <c r="AG52" i="1"/>
  <c r="AT51" i="1"/>
  <c r="AK26" i="1"/>
  <c r="AG117" i="1"/>
  <c r="AN117" i="1" s="1"/>
  <c r="AN52" i="1" l="1"/>
  <c r="AG51" i="1"/>
  <c r="AN51" i="1" l="1"/>
  <c r="AK23" i="1"/>
  <c r="AK32" i="1" s="1"/>
</calcChain>
</file>

<file path=xl/sharedStrings.xml><?xml version="1.0" encoding="utf-8"?>
<sst xmlns="http://schemas.openxmlformats.org/spreadsheetml/2006/main" count="62732" uniqueCount="5361">
  <si>
    <t>Export VZ</t>
  </si>
  <si>
    <t>List obsahuje:</t>
  </si>
  <si>
    <t>1) Rekapitulace stavby</t>
  </si>
  <si>
    <t>2) Rekapitulace objektů stavby a soupisů prací</t>
  </si>
  <si>
    <t>3.0</t>
  </si>
  <si>
    <t/>
  </si>
  <si>
    <t>False</t>
  </si>
  <si>
    <t>{0835f322-f832-4043-a343-e0a484332048}</t>
  </si>
  <si>
    <t>&gt;&gt;  skryté sloupce  &lt;&lt;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</si>
  <si>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</si>
  <si>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</si>
  <si>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</si>
  <si>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</si>
  <si>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</si>
  <si>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</si>
  <si>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</si>
  <si>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</si>
  <si>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VOD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</si>
  <si>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položek_x000D_
_x000D_
Podrobnosti k vyplnění naleznete na poslední záložce s Pokyny pro vyplnění</t>
  </si>
  <si>
    <t>Stavba:</t>
  </si>
  <si>
    <t>Divoká Orlice, Žamberk, protipovodňová ochrana</t>
  </si>
  <si>
    <t>KSO:</t>
  </si>
  <si>
    <t>CC-CZ:</t>
  </si>
  <si>
    <t>Místo:</t>
  </si>
  <si>
    <t xml:space="preserve"> </t>
  </si>
  <si>
    <t>Datum:</t>
  </si>
  <si>
    <t>Zadavatel:</t>
  </si>
  <si>
    <t>IČ:</t>
  </si>
  <si>
    <t>Povodí Labe, státní podnik, H. Králové</t>
  </si>
  <si>
    <t>DIČ:</t>
  </si>
  <si>
    <t>Uchazeč:</t>
  </si>
  <si>
    <t>Vyplň údaj</t>
  </si>
  <si>
    <t>Projektant:</t>
  </si>
  <si>
    <t>VRV, a.s. Praha 5 a Agroprojekce Litomyšl, s.r.o.</t>
  </si>
  <si>
    <t>True</t>
  </si>
  <si>
    <t>Poznámka:</t>
  </si>
  <si>
    <t>KROS 4, verze 2017/II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</si>
  <si>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</si>
  <si>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</si>
  <si>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</si>
  <si>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</si>
  <si>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</si>
  <si>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</si>
  <si>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</si>
  <si>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</si>
  <si>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</si>
  <si>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</si>
  <si>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</si>
  <si>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</si>
  <si>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</si>
  <si>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</si>
  <si>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</si>
  <si>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</si>
  <si>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Objekt, Soupis prací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</si>
  <si>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</si>
  <si>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</si>
  <si>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</si>
  <si>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</si>
  <si>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</si>
  <si>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</si>
  <si>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</si>
  <si>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</si>
  <si>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</si>
  <si>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</si>
  <si>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</si>
  <si>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</si>
  <si>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</si>
  <si>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</si>
  <si>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</si>
  <si>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</si>
  <si>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</si>
  <si>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</si>
  <si>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</si>
  <si>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</si>
  <si>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</si>
  <si>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SO-01</t>
  </si>
  <si>
    <t>LEVÝ BŘEH</t>
  </si>
  <si>
    <t>STA</t>
  </si>
  <si>
    <t>1</t>
  </si>
  <si>
    <t>{37d63c90-d7f0-40c0-af63-87bc10000174}</t>
  </si>
  <si>
    <t>2</t>
  </si>
  <si>
    <t>SO-01.2.</t>
  </si>
  <si>
    <t>Levý břeh ř. km 44,9312-45,1887</t>
  </si>
  <si>
    <t>Soupis</t>
  </si>
  <si>
    <t>{ca525317-5ffe-4ea9-b03d-77cb878d2137}</t>
  </si>
  <si>
    <t>B1</t>
  </si>
  <si>
    <t>Betonová stěna</t>
  </si>
  <si>
    <t>3</t>
  </si>
  <si>
    <t>{d5cd6cd7-fffc-483f-9654-52c38014e97f}</t>
  </si>
  <si>
    <t>833 2</t>
  </si>
  <si>
    <t>/</t>
  </si>
  <si>
    <t>4</t>
  </si>
  <si>
    <t>###NOINSERT###</t>
  </si>
  <si>
    <t>B.1.1</t>
  </si>
  <si>
    <t>Dokončení rozpracované stavby</t>
  </si>
  <si>
    <t>{4ce8043d-8657-48b6-88b1-84f5c31af08f}</t>
  </si>
  <si>
    <t>822 2</t>
  </si>
  <si>
    <t>P1</t>
  </si>
  <si>
    <t>Propustek</t>
  </si>
  <si>
    <t>{490f9517-aa98-4c64-b1d2-5f21b6e4b180}</t>
  </si>
  <si>
    <t>821 5</t>
  </si>
  <si>
    <t>P1.1.</t>
  </si>
  <si>
    <t>{668ebe58-20ef-46b6-9c33-a3f16bf92f9a}</t>
  </si>
  <si>
    <t>O1</t>
  </si>
  <si>
    <t>Odvodňovací prostupy, dešťové svody</t>
  </si>
  <si>
    <t>{4d2c5df4-3c40-42dc-8e4d-d2cfbaba150f}</t>
  </si>
  <si>
    <t>827 2</t>
  </si>
  <si>
    <t>M1</t>
  </si>
  <si>
    <t>Mobilní hrazení</t>
  </si>
  <si>
    <t>{e8a51420-b05b-4146-91a3-1545dc8bfb17}</t>
  </si>
  <si>
    <t>D1</t>
  </si>
  <si>
    <t>Odvedení srážkových vod</t>
  </si>
  <si>
    <t>{704a8b43-36e0-4f43-a1b5-a305ca0b8738}</t>
  </si>
  <si>
    <t>SO-01.2-1.</t>
  </si>
  <si>
    <t>Levý břeh ř. km 45,1887-45,5570</t>
  </si>
  <si>
    <t>{d2787cd2-22f6-42bd-a742-073b741a4d38}</t>
  </si>
  <si>
    <t>B2</t>
  </si>
  <si>
    <t>{87efdb89-3bb3-49c7-94ea-c0e055127744}</t>
  </si>
  <si>
    <t>B2.1</t>
  </si>
  <si>
    <t>Zábrany (vyvolaná investice)</t>
  </si>
  <si>
    <t>{801632f5-23e5-46ae-ae3d-bdb07c861211}</t>
  </si>
  <si>
    <t>815 2</t>
  </si>
  <si>
    <t>B2.2</t>
  </si>
  <si>
    <t>{79551b0f-b4d7-4f20-8c65-938aef2c55a2}</t>
  </si>
  <si>
    <t>M2</t>
  </si>
  <si>
    <t>{853f07a2-5201-4c44-8591-5f6e0015886f}</t>
  </si>
  <si>
    <t>N1</t>
  </si>
  <si>
    <t>Nábřežní zeď</t>
  </si>
  <si>
    <t>{1a651471-df1b-4b2a-9e7c-20a44c22754d}</t>
  </si>
  <si>
    <t>N1.1</t>
  </si>
  <si>
    <t>{944222fc-0ec7-4610-be59-b0de6c06e48c}</t>
  </si>
  <si>
    <t>N1.2</t>
  </si>
  <si>
    <t>{052bc74d-c784-46b0-b127-7749b2f3d0b4}</t>
  </si>
  <si>
    <t>SO-01.3.</t>
  </si>
  <si>
    <t>Levý břeh ř. km 45,5570-45,9443</t>
  </si>
  <si>
    <t>{f39ae35f-2561-436c-8831-14415bf6de8b}</t>
  </si>
  <si>
    <t>B3</t>
  </si>
  <si>
    <t>{c1a3ee7d-dd86-4d75-9eea-c6eaf9bdb8b0}</t>
  </si>
  <si>
    <t>B3.1</t>
  </si>
  <si>
    <t>Oplocení (vyvolaná investice)</t>
  </si>
  <si>
    <t>{34007e07-6847-4ad0-a7da-80fa01b79f72}</t>
  </si>
  <si>
    <t>B3.2</t>
  </si>
  <si>
    <t>{f9c7041b-69f6-4c17-b6d3-2f1569f66616}</t>
  </si>
  <si>
    <t>T1</t>
  </si>
  <si>
    <t>Tabulový uzávěr</t>
  </si>
  <si>
    <t>{d9d52acb-8763-49c5-bd1a-0b545e4bc3aa}</t>
  </si>
  <si>
    <t>T2</t>
  </si>
  <si>
    <t>{e7287fc3-87ab-471a-a76e-22f6d64dcc5b}</t>
  </si>
  <si>
    <t>N2</t>
  </si>
  <si>
    <t>{a0643235-bad3-4d18-8a4f-6f722ee775a5}</t>
  </si>
  <si>
    <t>N2.1</t>
  </si>
  <si>
    <t>{db2f23ff-97a6-489d-aff0-6c4699a96181}</t>
  </si>
  <si>
    <t>N2.2</t>
  </si>
  <si>
    <t>{37420e3a-e4d4-47a2-bf83-6a5cf8fc0b4a}</t>
  </si>
  <si>
    <t>CH1</t>
  </si>
  <si>
    <t>Schodiště</t>
  </si>
  <si>
    <t>{8319dbfe-2d34-4753-be5f-d1a0f4c408c5}</t>
  </si>
  <si>
    <t>O2</t>
  </si>
  <si>
    <t>{6cd8371a-6a57-42b7-a906-b1f6a0d020d7}</t>
  </si>
  <si>
    <t>SO-01.4.</t>
  </si>
  <si>
    <t>Levý břeh ř. km 45,9443-46,1183</t>
  </si>
  <si>
    <t>{b8254f2d-8ed3-46f5-bc10-fa65cc395694}</t>
  </si>
  <si>
    <t>N3</t>
  </si>
  <si>
    <t>{e838ca86-72ba-4111-8fcb-042d75d37101}</t>
  </si>
  <si>
    <t>N3.1</t>
  </si>
  <si>
    <t>{8d9a9982-54ba-4348-80b6-e6700fc93888}</t>
  </si>
  <si>
    <t>O3</t>
  </si>
  <si>
    <t>{8113a62a-9816-4e3f-8685-7d7bf1842a11}</t>
  </si>
  <si>
    <t>T3</t>
  </si>
  <si>
    <t>{232906f0-452e-4838-a371-9ce2c9bb298c}</t>
  </si>
  <si>
    <t>Technický přístup</t>
  </si>
  <si>
    <t>{31d5f1a8-b68f-4d2e-bd5b-35b87a7e42f0}</t>
  </si>
  <si>
    <t>T4</t>
  </si>
  <si>
    <t>Tabulový uzávěr na PB</t>
  </si>
  <si>
    <t>{06ad8ca3-1c36-4f53-b949-6e3d3535880d}</t>
  </si>
  <si>
    <t>SO-01.5.</t>
  </si>
  <si>
    <t>Levý břeh ř. km 46,1183-46,4145</t>
  </si>
  <si>
    <t>{4d7a75ee-11d8-4293-a981-8c1e57af95a0}</t>
  </si>
  <si>
    <t>N4</t>
  </si>
  <si>
    <t>{023501b9-18e0-4371-a890-c4d99cff46ab}</t>
  </si>
  <si>
    <t>N4.1</t>
  </si>
  <si>
    <t>{0edcefb9-4337-44cb-be85-f74128d4422d}</t>
  </si>
  <si>
    <t>O4</t>
  </si>
  <si>
    <t>{286de2e3-276b-4a36-9ace-358245b93b64}</t>
  </si>
  <si>
    <t>CH2</t>
  </si>
  <si>
    <t>{7771e849-5819-4807-b370-cbf578ba9e07}</t>
  </si>
  <si>
    <t>M5</t>
  </si>
  <si>
    <t>{ac0704f2-4df6-4b1d-a26a-83ff5ad14626}</t>
  </si>
  <si>
    <t>T5</t>
  </si>
  <si>
    <t>{27feec98-b67d-4a1a-80fe-4e71fde795ea}</t>
  </si>
  <si>
    <t>B4</t>
  </si>
  <si>
    <t>{0e44c0f4-6de4-482e-82c9-5c2c096c2ad4}</t>
  </si>
  <si>
    <t>B4.1</t>
  </si>
  <si>
    <t>{0554955a-ec9b-4a63-b7fb-9cdc58991342}</t>
  </si>
  <si>
    <t>M6</t>
  </si>
  <si>
    <t>{97569195-ee3c-495b-8670-d6a62478f51a}</t>
  </si>
  <si>
    <t>M6.1</t>
  </si>
  <si>
    <t>{f3bca844-eec4-4e73-a5bd-c65610bef34a}</t>
  </si>
  <si>
    <t>N5</t>
  </si>
  <si>
    <t>{b14bc354-c81d-4127-983f-aba09df57f78}</t>
  </si>
  <si>
    <t>N5.1</t>
  </si>
  <si>
    <t>{456878ff-07f7-4d7e-b8a0-012826423e93}</t>
  </si>
  <si>
    <t>SO-01.6-1.</t>
  </si>
  <si>
    <t>Levý břeh ř. km 46,6258-46,7311</t>
  </si>
  <si>
    <t>{d7007bb4-bd99-4f96-bf7f-7618cdba3686}</t>
  </si>
  <si>
    <t>S1</t>
  </si>
  <si>
    <t>Štětová stěna</t>
  </si>
  <si>
    <t>{1b4ed825-e038-4dc5-b14a-a76f516d08d3}</t>
  </si>
  <si>
    <t>T6</t>
  </si>
  <si>
    <t>{f87328ee-d9a5-40b9-bf7d-175e4000265f}</t>
  </si>
  <si>
    <t>CH3</t>
  </si>
  <si>
    <t>{e965afc0-4c3a-492d-a4ae-8517856a2faa}</t>
  </si>
  <si>
    <t>SO-01.6-2.</t>
  </si>
  <si>
    <t>Levý břeh konec ohrázování</t>
  </si>
  <si>
    <t>{d68f2b75-2738-4b2a-a03c-9d990c6f18f6}</t>
  </si>
  <si>
    <t>S2</t>
  </si>
  <si>
    <t>{450196f7-47ed-4abd-b33f-c023eb5926a7}</t>
  </si>
  <si>
    <t>B8 a M7</t>
  </si>
  <si>
    <t>Betonová stěna a mobilní hrazení</t>
  </si>
  <si>
    <t>{2e936bc3-14e9-454b-b5ff-6a8b01b11cea}</t>
  </si>
  <si>
    <t>SO-02</t>
  </si>
  <si>
    <t>PRAVÝ BŘEH</t>
  </si>
  <si>
    <t>{d3b25c22-8c1d-433d-b19a-059df7ea1e4e}</t>
  </si>
  <si>
    <t>SO-02.1-1.</t>
  </si>
  <si>
    <t>Pravý břeh začátek ohrázování</t>
  </si>
  <si>
    <t>{a139a5c6-8f20-4725-8859-6ea9fcbfe4d8}</t>
  </si>
  <si>
    <t>SO-02.1-1.1.</t>
  </si>
  <si>
    <t>{09fbbbfd-c651-4f08-96c3-87f8fcaf580e}</t>
  </si>
  <si>
    <t>SO-02.1-2.</t>
  </si>
  <si>
    <t>Pravý břeh ř. km 45,0281-45,5570</t>
  </si>
  <si>
    <t>{961a746a-b5bb-4799-9812-8be74ba9c1fb}</t>
  </si>
  <si>
    <t>Z2</t>
  </si>
  <si>
    <t>Zemní hrázka</t>
  </si>
  <si>
    <t>{91bb370b-d74a-4f88-a321-cff7490ef9f6}</t>
  </si>
  <si>
    <t>832 1</t>
  </si>
  <si>
    <t>Z2.1</t>
  </si>
  <si>
    <t>{9242e3e1-7607-459c-940a-f8d696951ea4}</t>
  </si>
  <si>
    <t>B5</t>
  </si>
  <si>
    <t>{22ecdbad-5136-4f65-b03d-abd96e95895a}</t>
  </si>
  <si>
    <t>O6</t>
  </si>
  <si>
    <t>{fdabfa3c-be45-44d7-afa1-f4ebf16563cf}</t>
  </si>
  <si>
    <t>P2</t>
  </si>
  <si>
    <t>{fed701f7-dfd3-4b0f-bab8-e8bf0dc59a14}</t>
  </si>
  <si>
    <t>B6</t>
  </si>
  <si>
    <t>{53430c02-b6ee-4cc1-8724-6628ac803767}</t>
  </si>
  <si>
    <t>Z3</t>
  </si>
  <si>
    <t>{b6cc531e-c0f7-4b0e-8403-b5bf95022d51}</t>
  </si>
  <si>
    <t>Z.3.1.</t>
  </si>
  <si>
    <t>{0d6aee6b-2ed7-45b4-b8cf-0551fd0996ff}</t>
  </si>
  <si>
    <t>B7</t>
  </si>
  <si>
    <t>{a759b6c1-a82c-4c8a-b38e-6e131c5225b1}</t>
  </si>
  <si>
    <t>B.7.1</t>
  </si>
  <si>
    <t>{bd37df33-9b6a-438a-8f16-e1e42bddbdb6}</t>
  </si>
  <si>
    <t>N6</t>
  </si>
  <si>
    <t>{5b6869a4-4af6-406a-bba5-06047ce746f0}</t>
  </si>
  <si>
    <t>N6.1</t>
  </si>
  <si>
    <t>{c27db477-b301-4fe6-89dc-70a36b264825}</t>
  </si>
  <si>
    <t>SO-02.2</t>
  </si>
  <si>
    <t>Pravý břeh ř. km 45,5570-45,9443</t>
  </si>
  <si>
    <t>{530de817-ea7b-4ef4-8742-5c3abff580b1}</t>
  </si>
  <si>
    <t>N7</t>
  </si>
  <si>
    <t>{f7b3301e-00b3-4ee2-ac05-e4eccef2254d}</t>
  </si>
  <si>
    <t>N7.1</t>
  </si>
  <si>
    <t>{d5394f09-6cd3-4d68-8c7c-6d8fcb7d96af}</t>
  </si>
  <si>
    <t>N7.2</t>
  </si>
  <si>
    <t>{0a84a642-09b0-4eea-ae3f-9802bd1be935}</t>
  </si>
  <si>
    <t>CH4</t>
  </si>
  <si>
    <t>{7af54f82-a5c3-4bf9-b83b-168402a676a3}</t>
  </si>
  <si>
    <t>P3</t>
  </si>
  <si>
    <t>{60ef2361-7bd4-441e-a778-2764f48f169f}</t>
  </si>
  <si>
    <t>O7</t>
  </si>
  <si>
    <t>{33bba7c4-33c0-4639-ad16-dd13cf1a96ce}</t>
  </si>
  <si>
    <t>SO-03</t>
  </si>
  <si>
    <t>UZÁVĚR NÁHONU</t>
  </si>
  <si>
    <t>{2b0dd805-6ba4-464e-9873-837906233f2f}</t>
  </si>
  <si>
    <t>SO-03.1.</t>
  </si>
  <si>
    <t>Úprava výdřevy objektu</t>
  </si>
  <si>
    <t>{1060ba54-9b30-41c6-8c05-5786e9ade54e}</t>
  </si>
  <si>
    <t>SO-03.2.</t>
  </si>
  <si>
    <t>{5c90cddd-5f5f-4923-a3df-0f6b82c23361}</t>
  </si>
  <si>
    <t>SO-03.2.1</t>
  </si>
  <si>
    <t>Koryto</t>
  </si>
  <si>
    <t>{52bbeba3-dd2c-4113-9d58-db0db9cf30de}</t>
  </si>
  <si>
    <t>831 1</t>
  </si>
  <si>
    <t>SO-03.2.2</t>
  </si>
  <si>
    <t>{eec3a3c0-0d30-4817-9faa-db26ae2ba5b4}</t>
  </si>
  <si>
    <t>821 1</t>
  </si>
  <si>
    <t>SO-04</t>
  </si>
  <si>
    <t>ÚPRAVA JEZU LÍŠNICE</t>
  </si>
  <si>
    <t>{51935c93-053e-4509-9135-f1106083ba4e}</t>
  </si>
  <si>
    <t>Úprava jezu Líšnice</t>
  </si>
  <si>
    <t>{9339141c-5975-43f8-af6d-1e8cf09a5631}</t>
  </si>
  <si>
    <t>SO-05</t>
  </si>
  <si>
    <t>VYVOLANÉ INVESTICE</t>
  </si>
  <si>
    <t>{65862764-946f-4d6f-b2c2-4f5dd9a79a1b}</t>
  </si>
  <si>
    <t>SO-05.1</t>
  </si>
  <si>
    <t>Plynovodní soustava RWE</t>
  </si>
  <si>
    <t>{4dd1190e-92a3-4b61-9a84-7c64e857ca30}</t>
  </si>
  <si>
    <t>SO-05.1.1.</t>
  </si>
  <si>
    <t>Plynovod</t>
  </si>
  <si>
    <t>{ad65cba8-243a-4038-878c-202f2ef30f19}</t>
  </si>
  <si>
    <t>SO-05.2</t>
  </si>
  <si>
    <t>Elektrická vedení ČEZ Distribuce</t>
  </si>
  <si>
    <t>{d1e19252-c18a-45a5-9cc7-0405a86d91ac}</t>
  </si>
  <si>
    <t>SO-05.2.7.</t>
  </si>
  <si>
    <t>Sítě NN a VN</t>
  </si>
  <si>
    <t>{ad85072f-13d1-4867-ac02-de0fe1279b9d}</t>
  </si>
  <si>
    <t>SO-05.2.8.</t>
  </si>
  <si>
    <t>{1f0dab7c-e018-4dee-bf4d-db7bcd255c96}</t>
  </si>
  <si>
    <t xml:space="preserve">SO-05.2.9. </t>
  </si>
  <si>
    <t>{fa4fe1d6-7219-46b6-9343-2218d1ed3bd0}</t>
  </si>
  <si>
    <t>SO-05.3</t>
  </si>
  <si>
    <t>{e0265c26-6f07-496c-9af8-1ed994c7a0d5}</t>
  </si>
  <si>
    <t>SO-05.3.1.</t>
  </si>
  <si>
    <t>{c7649ebc-21c9-410e-aee1-addbf3be7cdb}</t>
  </si>
  <si>
    <t>SO-05.3.3.</t>
  </si>
  <si>
    <t>{cc7b33a2-ac61-4a72-86fa-50f6e248c2f2}</t>
  </si>
  <si>
    <t>SO-05.3.4.</t>
  </si>
  <si>
    <t>{7bd0e06c-8711-4898-b017-af5d13347b97}</t>
  </si>
  <si>
    <t>SO-05.3.5.</t>
  </si>
  <si>
    <t>{283fb941-9ce0-4039-99ad-9282f56d62e7}</t>
  </si>
  <si>
    <t>SO-05.3.6.</t>
  </si>
  <si>
    <t>{3a353e9e-96e0-4e5f-ad1c-d53cd4803115}</t>
  </si>
  <si>
    <t>SO-05.3.7.</t>
  </si>
  <si>
    <t>{86bb3dd8-0f4f-4f67-b23c-deb0fa4f1f82}</t>
  </si>
  <si>
    <t>SO-05.4</t>
  </si>
  <si>
    <t>Vodovodní síť Vencl servis</t>
  </si>
  <si>
    <t>{2444c025-30b0-4ebf-9726-9f005d6c87ff}</t>
  </si>
  <si>
    <t>SO-05.4.1.</t>
  </si>
  <si>
    <t>Přeložka vodovodu</t>
  </si>
  <si>
    <t>{081ce1dc-f69f-4e61-a2f2-87ad77d9c26a}</t>
  </si>
  <si>
    <t>827 1</t>
  </si>
  <si>
    <t>SO-05.4.2.</t>
  </si>
  <si>
    <t>{8daac64e-dee9-4886-b72c-b099a8dc8369}</t>
  </si>
  <si>
    <t>SO-05.4.3.</t>
  </si>
  <si>
    <t>{e5de04ed-e14a-4d23-a9f3-ecfe2201d40b}</t>
  </si>
  <si>
    <t>SO-05.4.4.</t>
  </si>
  <si>
    <t>{2ea8fdd5-0d9c-4670-8843-c7a10bd17b62}</t>
  </si>
  <si>
    <t>SO-05.5</t>
  </si>
  <si>
    <t>Opatření na kanalizačních sítích</t>
  </si>
  <si>
    <t>{22fc5a86-8066-4573-b849-72c640d044d8}</t>
  </si>
  <si>
    <t>SO-05.6</t>
  </si>
  <si>
    <t>Veřejné osvětlení</t>
  </si>
  <si>
    <t>{903343b3-f3d0-4063-8909-3c1c04bcb50e}</t>
  </si>
  <si>
    <t>SO-06</t>
  </si>
  <si>
    <t>VEGETAČNÍ DOPROVOD</t>
  </si>
  <si>
    <t>{ebac3b49-caa6-484f-a180-086dc7759213}</t>
  </si>
  <si>
    <t>SO-06.1</t>
  </si>
  <si>
    <t>Kácení</t>
  </si>
  <si>
    <t>{bd90e711-3403-4e4d-874b-95334abae0e3}</t>
  </si>
  <si>
    <t>SO-06.2</t>
  </si>
  <si>
    <t>Výsadba</t>
  </si>
  <si>
    <t>{d32b3dde-de07-450b-aa9f-85f716806be6}</t>
  </si>
  <si>
    <t>823 2</t>
  </si>
  <si>
    <t>PS</t>
  </si>
  <si>
    <t>PROVOZNÍ SOUBORY</t>
  </si>
  <si>
    <t>{ef157a67-aaff-49c0-85dc-210de68bd36a}</t>
  </si>
  <si>
    <t>PS-01.2.1.</t>
  </si>
  <si>
    <t>P1 Hradící tabule s ovládacím mechanismem</t>
  </si>
  <si>
    <t>{a2336692-be24-4025-8a6c-20e254ec12b2}</t>
  </si>
  <si>
    <t>PS-01.2.2.</t>
  </si>
  <si>
    <t>M1 Mobilní hrazení DPS 2000</t>
  </si>
  <si>
    <t>{464e35c5-fa97-4721-9de0-06b203309491}</t>
  </si>
  <si>
    <t>PS-01.2.-1.1.</t>
  </si>
  <si>
    <t>M2 Mobilní hrazení DPS 2000</t>
  </si>
  <si>
    <t>{0c470739-39ec-4a12-9772-6d8e2f002793}</t>
  </si>
  <si>
    <t>PS-01.3.1.</t>
  </si>
  <si>
    <t>T2 Hradící tabule s ovládacím mechanismem</t>
  </si>
  <si>
    <t>{8b1988d3-e73d-4987-a50d-306c1f60cab7}</t>
  </si>
  <si>
    <t>PS-01.3.2.</t>
  </si>
  <si>
    <t>T1 Hradící tabule s ovládacím mechanismem</t>
  </si>
  <si>
    <t>{c1556574-f39b-4419-bb5c-99d601e4b5ef}</t>
  </si>
  <si>
    <t>PS-01.4.1.</t>
  </si>
  <si>
    <t>T3 Hradící tabule s ovládacím mechanismem</t>
  </si>
  <si>
    <t>{83c31b1d-edbf-4db8-a95d-533b7fb46baa}</t>
  </si>
  <si>
    <t>PS-01.4.2.</t>
  </si>
  <si>
    <t>T4 Hradící tabule s ovládacím mechanismem</t>
  </si>
  <si>
    <t>{8c709446-bd65-48ed-b589-3c54bfc53556}</t>
  </si>
  <si>
    <t>PS-01.5.1.</t>
  </si>
  <si>
    <t>M5 Mobilní hrazení DPS 2000</t>
  </si>
  <si>
    <t>{08665b6a-7040-4066-a5ba-03908406c180}</t>
  </si>
  <si>
    <t>PS-01.5.2.</t>
  </si>
  <si>
    <t>M6 Mobilní hrazení DPS 2000</t>
  </si>
  <si>
    <t>{755c9fa3-5e90-4ff7-9de0-5d9c44117c4b}</t>
  </si>
  <si>
    <t>PS-01.5.3.</t>
  </si>
  <si>
    <t>T5 Hradící tabule s ovládacím mechanismem</t>
  </si>
  <si>
    <t>{346aada9-b632-464c-b6f9-076d2adbec7a}</t>
  </si>
  <si>
    <t>PS-01.5.4.</t>
  </si>
  <si>
    <t>M6.1 Mobilní hrazení</t>
  </si>
  <si>
    <t>{a44e4398-abf3-43fc-a641-bb05debe4197}</t>
  </si>
  <si>
    <t>PS-01.6-1.1.</t>
  </si>
  <si>
    <t>T6 Hradící tabule s ovládacím mechanismem</t>
  </si>
  <si>
    <t>{ea12877b-0314-406d-be96-b56e4d72f483}</t>
  </si>
  <si>
    <t>PS-01.6-2.1.</t>
  </si>
  <si>
    <t>M7 Mobilní hrazení DPS 2000</t>
  </si>
  <si>
    <t>{a919962f-8453-4ae5-9609-e9fcde5427a1}</t>
  </si>
  <si>
    <t>PS-02.1-1.1.</t>
  </si>
  <si>
    <t>Hradící tabule (soustava 3 ks) s ovládacím mechanismem</t>
  </si>
  <si>
    <t>{d03903aa-f4c4-42b2-8093-fec9e7b6f82a}</t>
  </si>
  <si>
    <t>PS-03.1.1.</t>
  </si>
  <si>
    <t>Hradící tabule s ovládacím mechanismem</t>
  </si>
  <si>
    <t>{a710819f-3b95-4698-9e18-c78a42a601b0}</t>
  </si>
  <si>
    <t>PS-03.2.3.</t>
  </si>
  <si>
    <t>{a74153d9-9fa7-4d63-a2cb-7c9fae908447}</t>
  </si>
  <si>
    <t>PS-04.1.</t>
  </si>
  <si>
    <t>{b2e470e7-56f3-41cd-8b15-6308d07f1c19}</t>
  </si>
  <si>
    <t>PS-07</t>
  </si>
  <si>
    <t xml:space="preserve">Čerpadla zahrázových vod </t>
  </si>
  <si>
    <t>{7c5192fe-43a1-42ec-a61e-b40b41a213b2}</t>
  </si>
  <si>
    <t>VON</t>
  </si>
  <si>
    <t>Vedlejší a ostatní náklady</t>
  </si>
  <si>
    <t>{5a47fa25-8979-411e-a643-46c673519115}</t>
  </si>
  <si>
    <t>1) Krycí list soupisu</t>
  </si>
  <si>
    <t>2) Rekapitulace</t>
  </si>
  <si>
    <t>3) Soupis prací</t>
  </si>
  <si>
    <t>Zpět na list:</t>
  </si>
  <si>
    <t>Rekapitulace stavby</t>
  </si>
  <si>
    <t>KRYCÍ LIST SOUPISU</t>
  </si>
  <si>
    <t>Objekt:</t>
  </si>
  <si>
    <t>SO-01 - LEVÝ BŘEH</t>
  </si>
  <si>
    <t>Soupis:</t>
  </si>
  <si>
    <t>SO-01.2. - Levý břeh ř. km 44,9312-45,1887</t>
  </si>
  <si>
    <t>Úroveň 3:</t>
  </si>
  <si>
    <t>B1 - Betonová stěna</t>
  </si>
  <si>
    <t>Povodí Labe, státní podnik H. Králové</t>
  </si>
  <si>
    <t>REKAPITULACE ČLENĚNÍ SOUPISU PRACÍ</t>
  </si>
  <si>
    <t>Kód dílu - Popis</t>
  </si>
  <si>
    <t>Cena celkem [CZK]</t>
  </si>
  <si>
    <t>Náklady soupisu celkem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</si>
  <si>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</si>
  <si>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</si>
  <si>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</si>
  <si>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</si>
  <si>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</si>
  <si>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</si>
  <si>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</si>
  <si>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8 - Trubní vedení</t>
  </si>
  <si>
    <t xml:space="preserve">    9 - Ostatní konstrukce a práce, bourání</t>
  </si>
  <si>
    <t xml:space="preserve">    997 - Přesun sutě</t>
  </si>
  <si>
    <t xml:space="preserve">    998 - Přesun hmot</t>
  </si>
  <si>
    <t>SOUPIS PRACÍ</t>
  </si>
  <si>
    <t>PČ</t>
  </si>
  <si>
    <t>Popis</t>
  </si>
  <si>
    <t>MJ</t>
  </si>
  <si>
    <t>Množství</t>
  </si>
  <si>
    <t>J.cena [CZK]</t>
  </si>
  <si>
    <t>Cenová soustava</t>
  </si>
  <si>
    <t>Poznámka</t>
  </si>
  <si>
    <t>J. Nh [h]</t>
  </si>
  <si>
    <t>Nh celkem [h]</t>
  </si>
  <si>
    <t>J. hmotnost_x000D_
[t]</t>
  </si>
  <si>
    <t>Hmotnost_x000D_
celkem [t]</t>
  </si>
  <si>
    <t>J. suť [t]</t>
  </si>
  <si>
    <t>Suť Celkem [t]</t>
  </si>
  <si>
    <t>HSV</t>
  </si>
  <si>
    <t>Práce a dodávky HSV</t>
  </si>
  <si>
    <t>ROZPOCET</t>
  </si>
  <si>
    <t>Zemní práce</t>
  </si>
  <si>
    <t>K</t>
  </si>
  <si>
    <t>114203104</t>
  </si>
  <si>
    <t>Rozebrání záhozů a rovnanin na sucho</t>
  </si>
  <si>
    <t>m3</t>
  </si>
  <si>
    <t>CS ÚRS 2017 02</t>
  </si>
  <si>
    <t>-432693105</t>
  </si>
  <si>
    <t>VV</t>
  </si>
  <si>
    <t>"viz. D.2.01.2.1" 172,3*0,5</t>
  </si>
  <si>
    <t>115101203</t>
  </si>
  <si>
    <t>Čerpání vody na dopravní výšku do 10 m průměrný přítok do 2000 l/min</t>
  </si>
  <si>
    <t>hod</t>
  </si>
  <si>
    <t>-1778712739</t>
  </si>
  <si>
    <t>"zbývá 35,71 %" 1400*0,3571</t>
  </si>
  <si>
    <t>"znovuobnažení hotové zdi" 300,0</t>
  </si>
  <si>
    <t>119001401</t>
  </si>
  <si>
    <t>Dočasné zajištění potrubí ocelového nebo litinového DN do 200</t>
  </si>
  <si>
    <t>m</t>
  </si>
  <si>
    <t>1407123968</t>
  </si>
  <si>
    <t>"křížení plynovodu " 1,9</t>
  </si>
  <si>
    <t>119001412</t>
  </si>
  <si>
    <t>Dočasné zajištění potrubí betonového, ŽB nebo kameninového DN do 500</t>
  </si>
  <si>
    <t>518603386</t>
  </si>
  <si>
    <t>"křížení kanalizace DN 400" 1,9</t>
  </si>
  <si>
    <t>"křížení kanalizace DN 300" 1,9</t>
  </si>
  <si>
    <t>"křížení kanaliz. shybky DN 300+DN 500" 2*1,9</t>
  </si>
  <si>
    <t>5</t>
  </si>
  <si>
    <t>130001101</t>
  </si>
  <si>
    <t>Příplatek za ztížení vykopávky v blízkosti podzemního vedení</t>
  </si>
  <si>
    <t>-1499389054</t>
  </si>
  <si>
    <t>"zbývá 54,03%"</t>
  </si>
  <si>
    <t>"křížení plynovodu " 1,9*1,2*1,1*0,5403</t>
  </si>
  <si>
    <t>"křížení vodovodu (objekt M1) " 1,9*1,2*1,1*0,5403</t>
  </si>
  <si>
    <t>"křížení přípojky hydrantu (objekt M1) " 1,9*1,2*1,1*0,5403</t>
  </si>
  <si>
    <t>"křížení kanalizace DN 400" 1,9*1,6*1,3*0,5403</t>
  </si>
  <si>
    <t>"křížení kanalizace DN 300" 1,9*1,6*1,4*0,5403</t>
  </si>
  <si>
    <t>"křížení kanaliz. shybky DN 300+DN 500" (1,9*1,6*0,6+1,9*1,7*1,3)*0,5403</t>
  </si>
  <si>
    <t>6</t>
  </si>
  <si>
    <t>132201202</t>
  </si>
  <si>
    <t>Hloubení rýh š do 2000 mm v hornině tř. 3 objemu do 1000 m3</t>
  </si>
  <si>
    <t>-458951901</t>
  </si>
  <si>
    <t>"viz. V.V. D.2.01.2.1" 576,6</t>
  </si>
  <si>
    <t>"odpočet jámy pro dlažbu u rámového propustku (P1)" -2,3</t>
  </si>
  <si>
    <t>7</t>
  </si>
  <si>
    <t>151101101</t>
  </si>
  <si>
    <t>Zřízení příložného pažení a rozepření stěn rýh hl do 2 m</t>
  </si>
  <si>
    <t>m2</t>
  </si>
  <si>
    <t>216192435</t>
  </si>
  <si>
    <t>"zbývá 63,34%"</t>
  </si>
  <si>
    <t>"viz. D.2.01.2.1" (76,0*1,9+185,0*1,8)*2*0,6334</t>
  </si>
  <si>
    <t>"pažení obnažené hotové stěny" 84,0*(1,0+0,6)</t>
  </si>
  <si>
    <t>8</t>
  </si>
  <si>
    <t>151101102</t>
  </si>
  <si>
    <t>Zřízení příložného pažení a rozepření stěn rýh hl do 4 m</t>
  </si>
  <si>
    <t>-2088033029</t>
  </si>
  <si>
    <t>"viz. D.2.01.2.1" 8,0*2,7*2</t>
  </si>
  <si>
    <t>9</t>
  </si>
  <si>
    <t>151101111</t>
  </si>
  <si>
    <t>Odstranění příložného pažení a rozepření stěn rýh hl do 2 m</t>
  </si>
  <si>
    <t>-1625587623</t>
  </si>
  <si>
    <t>"zbývá 63,34%" 954,8*0,6334</t>
  </si>
  <si>
    <t>10</t>
  </si>
  <si>
    <t>151101112</t>
  </si>
  <si>
    <t>Odstranění příložného pažení a rozepření stěn rýh hl do 4 m</t>
  </si>
  <si>
    <t>547327268</t>
  </si>
  <si>
    <t>11</t>
  </si>
  <si>
    <t>161101101</t>
  </si>
  <si>
    <t>Svislé přemístění výkopku z horniny tř. 1 až 4 hl výkopu do 2,5 m</t>
  </si>
  <si>
    <t>1604140006</t>
  </si>
  <si>
    <t>"50%" 576,6*0,5</t>
  </si>
  <si>
    <t>12</t>
  </si>
  <si>
    <t>162601102</t>
  </si>
  <si>
    <t>Vodorovné přemístění do 5000 m výkopku/sypaniny z horniny tř. 1 až 4</t>
  </si>
  <si>
    <t>-716328496</t>
  </si>
  <si>
    <t>"dovoz těsnící zeminy na zásyp obnažené hotové stěny " 120,3</t>
  </si>
  <si>
    <t>13</t>
  </si>
  <si>
    <t>162999004</t>
  </si>
  <si>
    <t>Likvidace přebytečné zeminy (včetně naložení, dopravy, uložení a poplatku za uložení)</t>
  </si>
  <si>
    <t>150070788</t>
  </si>
  <si>
    <t>"přebytečná zemina" 574,3-(506,9-120,3)</t>
  </si>
  <si>
    <t>"rozebrané opevnění" 86,15</t>
  </si>
  <si>
    <t>14</t>
  </si>
  <si>
    <t>167101102</t>
  </si>
  <si>
    <t>Nakládání výkopku z hornin tř. 1 až 4 přes 100 m3</t>
  </si>
  <si>
    <t>1154633999</t>
  </si>
  <si>
    <t>M</t>
  </si>
  <si>
    <t>58399003</t>
  </si>
  <si>
    <t>Nákup těsnící zeminy</t>
  </si>
  <si>
    <t>-1763618882</t>
  </si>
  <si>
    <t>"viz. Tabulka kubatur - řezy 1-6" 120,3</t>
  </si>
  <si>
    <t>16</t>
  </si>
  <si>
    <t>174101101</t>
  </si>
  <si>
    <t>Zásyp jam, šachet rýh nebo kolem objektů sypaninou se zhutněním</t>
  </si>
  <si>
    <t>-1117108593</t>
  </si>
  <si>
    <t>"viz. V.V. D.2.01.2.1" 506,9</t>
  </si>
  <si>
    <t>17</t>
  </si>
  <si>
    <t>181411121</t>
  </si>
  <si>
    <t>Založení lučního trávníku výsevem plochy do 1000 m2 v rovině a ve svahu do 1:5</t>
  </si>
  <si>
    <t>1284819032</t>
  </si>
  <si>
    <t>"viz. V.V. D.2.01.2.1" 1,8</t>
  </si>
  <si>
    <t>18</t>
  </si>
  <si>
    <t>181411123</t>
  </si>
  <si>
    <t>Založení lučního trávníku výsevem plochy do 1000 m2 ve svahu do 1:1</t>
  </si>
  <si>
    <t>-514007561</t>
  </si>
  <si>
    <t>"viz. V.V. D.2.01.2.1" 44,1</t>
  </si>
  <si>
    <t>19</t>
  </si>
  <si>
    <t>005999001</t>
  </si>
  <si>
    <t>Travní směs</t>
  </si>
  <si>
    <t>kg</t>
  </si>
  <si>
    <t>1631371982</t>
  </si>
  <si>
    <t>(1,8+44,1)*0,02*1,03</t>
  </si>
  <si>
    <t>20</t>
  </si>
  <si>
    <t>181951102</t>
  </si>
  <si>
    <t>Úprava pláně v hornině tř. 1 až 4 se zhutněním</t>
  </si>
  <si>
    <t>1681745503</t>
  </si>
  <si>
    <t>"viz. V.V. D.2.01.2.1" 468,8</t>
  </si>
  <si>
    <t>182201101</t>
  </si>
  <si>
    <t>Svahování násypů</t>
  </si>
  <si>
    <t>-62874523</t>
  </si>
  <si>
    <t>"viz. V.V. D.2.01.2.1" 261,3</t>
  </si>
  <si>
    <t>Zakládání</t>
  </si>
  <si>
    <t>22</t>
  </si>
  <si>
    <t>273313611</t>
  </si>
  <si>
    <t>Základové desky z betonu tř. C 16/20</t>
  </si>
  <si>
    <t>476176291</t>
  </si>
  <si>
    <t>"viz. D.2.01.2.2" (1*6,0+25*6,0+1,8+1,3)*0,5*0,1</t>
  </si>
  <si>
    <t>23</t>
  </si>
  <si>
    <t>273351121</t>
  </si>
  <si>
    <t>Zřízení bednění základových desek</t>
  </si>
  <si>
    <t>1690078000</t>
  </si>
  <si>
    <t>"viz. D.2.01.2.2" (1*6,0+25*6,0+1,8+1,3)*2*0,1</t>
  </si>
  <si>
    <t>24</t>
  </si>
  <si>
    <t>273351122</t>
  </si>
  <si>
    <t>Odstranění bednění základových desek</t>
  </si>
  <si>
    <t>-1390806798</t>
  </si>
  <si>
    <t>Svislé a kompletní konstrukce</t>
  </si>
  <si>
    <t>25</t>
  </si>
  <si>
    <t>321321116</t>
  </si>
  <si>
    <t>Konstrukce vodních staveb ze ŽB mrazuvzdorného tř. C 30/37 XF4</t>
  </si>
  <si>
    <t>1166711209</t>
  </si>
  <si>
    <t>"viz. D.2.01.2.2" (1*6,0+25*6,0+1,8+1,3)*0,3*2,3</t>
  </si>
  <si>
    <t>26</t>
  </si>
  <si>
    <t>321351010</t>
  </si>
  <si>
    <t>Bednění konstrukcí vodních staveb rovinné - zřízení</t>
  </si>
  <si>
    <t>940218765</t>
  </si>
  <si>
    <t>"viz. D.2.01.2.2" (1*6,0+25*6,0+1,8+1,3)*2*2,3+0,3*2,3*29</t>
  </si>
  <si>
    <t>"odvodňovací prostupy - viz. D.2.01.2.1+2" 2*(0,2+0,3)*2*0,3</t>
  </si>
  <si>
    <t>"prostup sítí" 0,3*4*0,3</t>
  </si>
  <si>
    <t>27</t>
  </si>
  <si>
    <t>321352010</t>
  </si>
  <si>
    <t>Bednění konstrukcí vodních staveb rovinné - odstranění</t>
  </si>
  <si>
    <t>912655302</t>
  </si>
  <si>
    <t>28</t>
  </si>
  <si>
    <t>321366111</t>
  </si>
  <si>
    <t>Výztuž železobetonových konstrukcí vodních staveb z oceli 10 505 D do 12 mm</t>
  </si>
  <si>
    <t>t</t>
  </si>
  <si>
    <t>138110877</t>
  </si>
  <si>
    <t>"viz. D.2.01.2.2+3" (1*1,38+25*1,38+0,4+0,3)*0,001</t>
  </si>
  <si>
    <t>29</t>
  </si>
  <si>
    <t>321368211</t>
  </si>
  <si>
    <t>Výztuž železobetonových konstrukcí vodních staveb ze svařovaných sítí</t>
  </si>
  <si>
    <t>-1198569291</t>
  </si>
  <si>
    <t>"viz. D.2.01.2.2+3" (1*205,08+25*205,08+59,09+45,19)*0,001</t>
  </si>
  <si>
    <t>30</t>
  </si>
  <si>
    <t>321 99 9004</t>
  </si>
  <si>
    <t>Sražení hrany betonu 50x50 mm</t>
  </si>
  <si>
    <t>-2011796729</t>
  </si>
  <si>
    <t>"viz. D.2.01.2.2" (1*6,0+25*6,0+1,8+1,3)*2+41*0,3*2</t>
  </si>
  <si>
    <t>Vodorovné konstrukce</t>
  </si>
  <si>
    <t>31</t>
  </si>
  <si>
    <t>451311531</t>
  </si>
  <si>
    <t>Podklad pro dlažbu z betonu prostého mrazuvzdorného tř. C 20/25 vrstva tl nad 150 do 200 mm</t>
  </si>
  <si>
    <t>-856380264</t>
  </si>
  <si>
    <t>32</t>
  </si>
  <si>
    <t>463212111</t>
  </si>
  <si>
    <t>Rovnanina z lomového kamene upraveného s vyklínováním spár úlomky kamene</t>
  </si>
  <si>
    <t>1129287481</t>
  </si>
  <si>
    <t>"viz. D.2.01.2.1" 319,9*0,5</t>
  </si>
  <si>
    <t>33</t>
  </si>
  <si>
    <t>465513227</t>
  </si>
  <si>
    <t>Dlažba z lomového kamene na cementovou maltu s vyspárováním tl 250 mm pro hydromeliorace</t>
  </si>
  <si>
    <t>562192946</t>
  </si>
  <si>
    <t>"viz. V.V. D.2.01.2.1 (řezy 14-16)" 33,4</t>
  </si>
  <si>
    <t>Úpravy povrchů, podlahy a osazování výplní</t>
  </si>
  <si>
    <t>34</t>
  </si>
  <si>
    <t>629995101</t>
  </si>
  <si>
    <t>Očištění vnějších ploch tlakovou vodou</t>
  </si>
  <si>
    <t>829376874</t>
  </si>
  <si>
    <t>"napojení nové zdi (blok A) na skálu" 0,5*2,3</t>
  </si>
  <si>
    <t>Trubní vedení</t>
  </si>
  <si>
    <t>35</t>
  </si>
  <si>
    <t>899999007</t>
  </si>
  <si>
    <t>Prostup sítí 300 x 300 mm</t>
  </si>
  <si>
    <t>ks</t>
  </si>
  <si>
    <t>-1378250861</t>
  </si>
  <si>
    <t>P</t>
  </si>
  <si>
    <t>Poznámka k položce:
Cena zahrnuje bobtnající profil a výplň bobtnajícím tmelem.</t>
  </si>
  <si>
    <t>"křížení plynovodu" 1,0</t>
  </si>
  <si>
    <t>36</t>
  </si>
  <si>
    <t>899999010</t>
  </si>
  <si>
    <t xml:space="preserve">Prostup kanalizace </t>
  </si>
  <si>
    <t>1282995993</t>
  </si>
  <si>
    <t>Poznámka k položce:
Cena zahrnuje naložení, dovoz jílu a utěsnění jílem kolem trubky, .</t>
  </si>
  <si>
    <t>"viz. D.2.01.2.1 - DN 300 (2x), DN 400 (1x), DN 500 (1x)" 4,0</t>
  </si>
  <si>
    <t>37</t>
  </si>
  <si>
    <t>899999022</t>
  </si>
  <si>
    <t>M+D Půlená chránička PVC D 200 vč. utěsnění konců vodotěsnou ucpávkou</t>
  </si>
  <si>
    <t>-613253856</t>
  </si>
  <si>
    <t>"křížení plynovodu " 0,6</t>
  </si>
  <si>
    <t>Ostatní konstrukce a práce, bourání</t>
  </si>
  <si>
    <t>38</t>
  </si>
  <si>
    <t>931992111</t>
  </si>
  <si>
    <t>Výplň dilatačních spár z pěnového polystyrénu tl 20 mm</t>
  </si>
  <si>
    <t>1366831377</t>
  </si>
  <si>
    <t>"viz. D.2.01.2.1+2" 29*2,3*0,3</t>
  </si>
  <si>
    <t>39</t>
  </si>
  <si>
    <t>931994106</t>
  </si>
  <si>
    <t>Těsnění dilatační spáry betonové konstrukce vnitřním pásem "waterstop"</t>
  </si>
  <si>
    <t>-1783692781</t>
  </si>
  <si>
    <t>"viz. D.2.01.2.1+2" 29*2,3</t>
  </si>
  <si>
    <t>40</t>
  </si>
  <si>
    <t>931994142</t>
  </si>
  <si>
    <t>Těsnění dilatační spáry betonové konstrukce polyuretanovým tmelem do pl 4,0 cm2</t>
  </si>
  <si>
    <t>2084064993</t>
  </si>
  <si>
    <t>"viz. D.2.01.2.1+2" (2,3+0,3+2,3)*29</t>
  </si>
  <si>
    <t>41</t>
  </si>
  <si>
    <t>931999005</t>
  </si>
  <si>
    <t>Úprava dilatační spáry přírubovým těsnícím pásem pro připojení nové stavby na stávající konstrukci</t>
  </si>
  <si>
    <t>-176083610</t>
  </si>
  <si>
    <t>"viz. D.2.01.2.1+2" 2,3</t>
  </si>
  <si>
    <t>42</t>
  </si>
  <si>
    <t>938902122</t>
  </si>
  <si>
    <t>Čištění ploch betonových konstrukcí tlakovou vodou</t>
  </si>
  <si>
    <t>514497012</t>
  </si>
  <si>
    <t>"napojení nové zdi (blok J) na stávající schodiště" 1,3*2,3</t>
  </si>
  <si>
    <t>43</t>
  </si>
  <si>
    <t>938902132</t>
  </si>
  <si>
    <t>Očištění konstrukcí na ostatních plochách od porostu</t>
  </si>
  <si>
    <t>-510147740</t>
  </si>
  <si>
    <t>44</t>
  </si>
  <si>
    <t>960111221</t>
  </si>
  <si>
    <t>Bourání vodních staveb z dílců prefabrikovaných betonových a železobetonových</t>
  </si>
  <si>
    <t>317037297</t>
  </si>
  <si>
    <t>"dlažba s ložem - viz. D.2.01.2.1 (řezy 14-16) " 33,4*0,45</t>
  </si>
  <si>
    <t>997</t>
  </si>
  <si>
    <t>Přesun sutě</t>
  </si>
  <si>
    <t>45</t>
  </si>
  <si>
    <t>997 99 9999</t>
  </si>
  <si>
    <t>Likvidace suti (včetně dopravy, uložení a poplatku za uložení)</t>
  </si>
  <si>
    <t>-669580575</t>
  </si>
  <si>
    <t>Poznámka k položce:
Položka obsahuje dopravu vč. příplatků a skládkovné.</t>
  </si>
  <si>
    <t>"dlažba s ložem " 15,03</t>
  </si>
  <si>
    <t>998</t>
  </si>
  <si>
    <t>Přesun hmot</t>
  </si>
  <si>
    <t>46</t>
  </si>
  <si>
    <t>998332011</t>
  </si>
  <si>
    <t>Přesun hmot pro úpravy vodních toků a kanály</t>
  </si>
  <si>
    <t>-740515343</t>
  </si>
  <si>
    <t>Úroveň 4:</t>
  </si>
  <si>
    <t>B.1.1 - Dokončení rozpracované stavby</t>
  </si>
  <si>
    <t xml:space="preserve">    5 - Komunikace pozemní</t>
  </si>
  <si>
    <t>-1132148673</t>
  </si>
  <si>
    <t>"dočasný zához - viz. D.2.01.2.1" 76,7</t>
  </si>
  <si>
    <t>122302201</t>
  </si>
  <si>
    <t>Odkopávky a prokopávky nezapažené pro silnice objemu do 100 m3 v hornině tř. 4</t>
  </si>
  <si>
    <t>853597410</t>
  </si>
  <si>
    <t>"navážka recyklátu (přístupová komunikace)" 707,6*0,1</t>
  </si>
  <si>
    <t>162301422</t>
  </si>
  <si>
    <t>Vodorovné přemístění pařezů do 5 km D do 500 mm</t>
  </si>
  <si>
    <t>kus</t>
  </si>
  <si>
    <t>-829014833</t>
  </si>
  <si>
    <t>"vytržené pařezy - viz. D.2.01.2.1" 11,0</t>
  </si>
  <si>
    <t>Likvidace sypaniny (včetně naložení, dopravy, uložení a poplatku za uložení)</t>
  </si>
  <si>
    <t>1929519122</t>
  </si>
  <si>
    <t>"navážka recyklátu" 70,76</t>
  </si>
  <si>
    <t>"rozebrané opevnění" 76,7</t>
  </si>
  <si>
    <t>181111121</t>
  </si>
  <si>
    <t>Plošná úprava terénu do 500 m2 zemina tř 1 až 4 nerovnosti do 150 mm v rovinně a svahu do 1:5</t>
  </si>
  <si>
    <t>-538500330</t>
  </si>
  <si>
    <t>"urovnání terénu - viz. D.2.01.2.1" 450,0</t>
  </si>
  <si>
    <t>-923199932</t>
  </si>
  <si>
    <t>791026766</t>
  </si>
  <si>
    <t>450*0,02*1,03</t>
  </si>
  <si>
    <t>-1795146610</t>
  </si>
  <si>
    <t>"přístupová komunikace" 707,6</t>
  </si>
  <si>
    <t>Komunikace pozemní</t>
  </si>
  <si>
    <t>564730011</t>
  </si>
  <si>
    <t>Podklad z kameniva hrubého drceného vel. 8-16 mm tl 100 mm</t>
  </si>
  <si>
    <t>808560860</t>
  </si>
  <si>
    <t>564811111</t>
  </si>
  <si>
    <t>Podklad ze štěrkodrtě ŠD tl 50 mm</t>
  </si>
  <si>
    <t>-181690031</t>
  </si>
  <si>
    <t>Poznámka k položce:
kamenivo fr. 0-8</t>
  </si>
  <si>
    <t>998225111</t>
  </si>
  <si>
    <t>Přesun hmot pro pozemní komunikace s krytem z kamene, monolitickým betonovým nebo živičným</t>
  </si>
  <si>
    <t>1105039933</t>
  </si>
  <si>
    <t>P1 - Propustek</t>
  </si>
  <si>
    <t>PSV - Práce a dodávky PSV</t>
  </si>
  <si>
    <t xml:space="preserve">    767 - Konstrukce zámečnické</t>
  </si>
  <si>
    <t>131201101</t>
  </si>
  <si>
    <t>Hloubení jam nezapažených v hornině tř. 3 objemu do 100 m3</t>
  </si>
  <si>
    <t>-80208725</t>
  </si>
  <si>
    <t>"pro dlažbu" 2,3</t>
  </si>
  <si>
    <t>153999003</t>
  </si>
  <si>
    <t xml:space="preserve">Zřízení a odstranění zajímkování </t>
  </si>
  <si>
    <t>kpl</t>
  </si>
  <si>
    <t>346617622</t>
  </si>
  <si>
    <t>-1337705589</t>
  </si>
  <si>
    <t>"přebytečná zemina" 2,3</t>
  </si>
  <si>
    <t>-612925610</t>
  </si>
  <si>
    <t>-1168507649</t>
  </si>
  <si>
    <t>"viz. D.2.01.2.6" 3,2*(2*2,7*0,6+3,5*0,8)</t>
  </si>
  <si>
    <t>1049386041</t>
  </si>
  <si>
    <t>"viz. V.V. D.2.01.2.6" 8,44*1,0</t>
  </si>
  <si>
    <t>564851111</t>
  </si>
  <si>
    <t>Podklad ze štěrkodrtě ŠD tl 150 mm</t>
  </si>
  <si>
    <t>-275702161</t>
  </si>
  <si>
    <t>Poznámka k položce:
ŠD fr. 8-16 mm tl. 150 mm + ŠD fr. 16-32 mm tl. 150 mm</t>
  </si>
  <si>
    <t>"viz. V.V. D.2.01.2.6" (2,45+2,45)/0,15</t>
  </si>
  <si>
    <t>418921181</t>
  </si>
  <si>
    <t>-293464454</t>
  </si>
  <si>
    <t>PSV</t>
  </si>
  <si>
    <t>Práce a dodávky PSV</t>
  </si>
  <si>
    <t>767</t>
  </si>
  <si>
    <t>Konstrukce zámečnické</t>
  </si>
  <si>
    <t>767995116</t>
  </si>
  <si>
    <t>Montáž atypických zámečnických konstrukcí hmotnosti do 250 kg</t>
  </si>
  <si>
    <t>-997110960</t>
  </si>
  <si>
    <t>"viz. V.V. D.2.01.2.6+10" 2*105,6</t>
  </si>
  <si>
    <t>55299030</t>
  </si>
  <si>
    <t>Ocelová zábrana v. 1,1 m ze čtvercových trubek JEKL 50/3, vč. nátěru</t>
  </si>
  <si>
    <t>-1842964353</t>
  </si>
  <si>
    <t>Poznámka k položce:
2x nátěr S 2160, odstín č. 0950 - kovářská čerň</t>
  </si>
  <si>
    <t>"viz. D.2.01.2.6+10" 2*7,25</t>
  </si>
  <si>
    <t>998767101</t>
  </si>
  <si>
    <t>Přesun hmot tonážní pro zámečnické konstrukce v objektech v do 6 m</t>
  </si>
  <si>
    <t>-1156638222</t>
  </si>
  <si>
    <t>P1.1. - Dokončení rozpracované stavby</t>
  </si>
  <si>
    <t>-545228225</t>
  </si>
  <si>
    <t>"dočasný zához - viz. D.2.01.2.6" 3,2*(2*2,7*0,6+3,5*0,8)</t>
  </si>
  <si>
    <t>527938723</t>
  </si>
  <si>
    <t>"rozebrané opevnění" 19,3</t>
  </si>
  <si>
    <t>966999002</t>
  </si>
  <si>
    <t>Demontáž provizorního dřevěného zábradlí v. 1,1 m</t>
  </si>
  <si>
    <t>-592968489</t>
  </si>
  <si>
    <t>"viz. D.2.01.2.6" 16,0</t>
  </si>
  <si>
    <t>966999003</t>
  </si>
  <si>
    <t>Odstranění provizorního hrazení</t>
  </si>
  <si>
    <t>-1486050938</t>
  </si>
  <si>
    <t>O1 - Odvodňovací prostupy, dešťové svody</t>
  </si>
  <si>
    <t>464531112</t>
  </si>
  <si>
    <t>Pohoz z hrubého drceného kamenivo zrno 63 až 125 mm z terénu</t>
  </si>
  <si>
    <t>1192995621</t>
  </si>
  <si>
    <t>"odvodňovací prostupy - viz. D.2.01.2.1+2" 4*1,04*0,3*0,3</t>
  </si>
  <si>
    <t>891372322</t>
  </si>
  <si>
    <t>Montáž kanalizačních stavítek DN 300</t>
  </si>
  <si>
    <t>1194189604</t>
  </si>
  <si>
    <t>"viz. D.2.01.2.1." 4,0</t>
  </si>
  <si>
    <t>42299003</t>
  </si>
  <si>
    <t>Šoupě vřetenové DN 300 celonerezové vč. sady pro ukotvení na stěnu, ovládání a oboustranného těsnění</t>
  </si>
  <si>
    <t>1040611648</t>
  </si>
  <si>
    <t>460073878</t>
  </si>
  <si>
    <t>M1 - Mobilní hrazení</t>
  </si>
  <si>
    <t>113107024</t>
  </si>
  <si>
    <t>Odstranění podkladu plochy do 15 m2 z kameniva drceného tl 400 mm při překopech inž sítí</t>
  </si>
  <si>
    <t>-1566399505</t>
  </si>
  <si>
    <t>"viz. D.2.01.2.1 " 13,0</t>
  </si>
  <si>
    <t>113107042</t>
  </si>
  <si>
    <t>Odstranění podkladu plochy do 15 m2 živičných tl 100 mm při překopech inž sítí</t>
  </si>
  <si>
    <t>-1283362595</t>
  </si>
  <si>
    <t>113154122</t>
  </si>
  <si>
    <t>Frézování živičného krytu tl 40 mm pruh š 1 m pl do 500 m2 bez překážek v trase</t>
  </si>
  <si>
    <t>-614567895</t>
  </si>
  <si>
    <t>"křížení vodovodu " 1,9</t>
  </si>
  <si>
    <t>"křížení přípojky hydrantu " 1,9</t>
  </si>
  <si>
    <t>119009001</t>
  </si>
  <si>
    <t>Dočasné zajištění potrubí betonového, ŽB nebo kameninového DN 600</t>
  </si>
  <si>
    <t>-407543435</t>
  </si>
  <si>
    <t>"křížení kanalizace " 1,9</t>
  </si>
  <si>
    <t>"viz. D.2.01.2.2+4." (6,95+12,2+6,0)*0,5*0,1</t>
  </si>
  <si>
    <t>314951151</t>
  </si>
  <si>
    <t>"viz. D.2.01.2.2+4." (6,95+12,2+6,0)*2*0,1</t>
  </si>
  <si>
    <t>-651341675</t>
  </si>
  <si>
    <t>"viz. D.2.01.2.2+4." (6,95*2,3+0,5*0,22+12,2*1,72+6,0*2,3+0,5*0,22)*0,3</t>
  </si>
  <si>
    <t>"viz. D.2.01.2.2+4." (6,95*2,3+0,5*0,22+12,2*1,72+6,0*2,3+0,5*0,22)*2+0,3*(0,22+2,52+1,72+2,52+0,22)</t>
  </si>
  <si>
    <t xml:space="preserve">"prostup sítí " 2*0,3*4*0,3 </t>
  </si>
  <si>
    <t>"viz. D.2.01.2.2-4." (1,78+1,38+0,79+1,38)*0,001</t>
  </si>
  <si>
    <t>"viz. D.2.01.2.2-4." (285,03+230,36+115,18+209,98)*0,001</t>
  </si>
  <si>
    <t>"viz. D.2.01.2.2" (6,95+6,0)*2+0,3*2*2</t>
  </si>
  <si>
    <t>722286564</t>
  </si>
  <si>
    <t>-349213327</t>
  </si>
  <si>
    <t>"viz. V.V. D.2.01.2.1+4 (řezy 16v-18)" 15,2</t>
  </si>
  <si>
    <t>564752113</t>
  </si>
  <si>
    <t>Podklad z vibrovaného štěrku VŠ tl 170 mm</t>
  </si>
  <si>
    <t>1840703877</t>
  </si>
  <si>
    <t>564861111</t>
  </si>
  <si>
    <t>Podklad ze štěrkodrtě ŠD tl 200 mm</t>
  </si>
  <si>
    <t>-478809068</t>
  </si>
  <si>
    <t>565155111</t>
  </si>
  <si>
    <t>Asfaltový beton vrstva podkladní ACP 16+ (obalované kamenivo OKS) tl 70 mm š do 3 m</t>
  </si>
  <si>
    <t>597804435</t>
  </si>
  <si>
    <t>577134211</t>
  </si>
  <si>
    <t>Asfaltový beton vrstva obrusná ACO 11 (ABS) tř. II tl 40 mm š do 3 m z nemodifikovaného asfaltu</t>
  </si>
  <si>
    <t>1532086850</t>
  </si>
  <si>
    <t>599142111</t>
  </si>
  <si>
    <t>Úprava zálivky dilatačních nebo pracovních spár v cementobetonovém krytu hl do 40 mm š do 40 mm</t>
  </si>
  <si>
    <t>922005341</t>
  </si>
  <si>
    <t>"křížení vodovodu + křížení přípojky hydrantu" 2,0</t>
  </si>
  <si>
    <t>Prostup kanalizace DN 600</t>
  </si>
  <si>
    <t>899999012</t>
  </si>
  <si>
    <t>M+D Půlená chránička PVC D 160 vč. utěsnění konců vodotěsnou ucpávkou</t>
  </si>
  <si>
    <t>1267054943</t>
  </si>
  <si>
    <t>"křížení vodovodu " 0,6</t>
  </si>
  <si>
    <t>"křížení přípojky hydrantu " 0,6</t>
  </si>
  <si>
    <t>919735111</t>
  </si>
  <si>
    <t>Řezání stávajícího živičného krytu hl do 50 mm</t>
  </si>
  <si>
    <t>1392610303</t>
  </si>
  <si>
    <t>"viz. D.2.01.2.1+2" (1,72+1,72+1,72+2,3)*0,3</t>
  </si>
  <si>
    <t>"viz. D.2.01.2.1+2" 1,72+1,72+1,72+2,3</t>
  </si>
  <si>
    <t>"viz. D.2.01.2.1+2" (1,72+0,3+1,72)*3+2,3+0,3+2,3</t>
  </si>
  <si>
    <t>1999884992</t>
  </si>
  <si>
    <t>"dlažba s ložem - viz. D.2.01.2.1 (řezy 16v-18) " 17,1*0,45</t>
  </si>
  <si>
    <t>283749883</t>
  </si>
  <si>
    <t>"dlažba s ložem " 7,7</t>
  </si>
  <si>
    <t>"kamenivo ze stávající komunikace" 13,0*0,37</t>
  </si>
  <si>
    <t>"živice ze stávající komunikace" 13,0*(0,04+0,07)</t>
  </si>
  <si>
    <t>-229577374</t>
  </si>
  <si>
    <t>D1 - Odvedení srážkových vod</t>
  </si>
  <si>
    <t>802102895</t>
  </si>
  <si>
    <t>"viz. V.V. D.2.01.2.1." 1,0</t>
  </si>
  <si>
    <t>42299004</t>
  </si>
  <si>
    <t>-1774812814</t>
  </si>
  <si>
    <t>891442322</t>
  </si>
  <si>
    <t>Montáž kanalizačních stavítek DN 600</t>
  </si>
  <si>
    <t>-909128742</t>
  </si>
  <si>
    <t>42299005</t>
  </si>
  <si>
    <t>Šoupě vřetenové DN 600 celonerezové vč. sady pro ukotvení na stěnu, ovládání a oboustranného těsnění</t>
  </si>
  <si>
    <t>-334244929</t>
  </si>
  <si>
    <t>-554345638</t>
  </si>
  <si>
    <t>SO-01.2-1. - Levý břeh ř. km 45,1887-45,5570</t>
  </si>
  <si>
    <t>B2 - Betonová stěna</t>
  </si>
  <si>
    <t xml:space="preserve">    783 - Dokončovací práce - nátěry</t>
  </si>
  <si>
    <t>113107224</t>
  </si>
  <si>
    <t>Odstranění podkladu pl přes 200 m2 z kameniva drceného tl 400 mm</t>
  </si>
  <si>
    <t>-1242232981</t>
  </si>
  <si>
    <t>"viz. V.V. D.2.01.2-1.1" 207,4</t>
  </si>
  <si>
    <t>113107242</t>
  </si>
  <si>
    <t>Odstranění podkladu pl přes 200 m2 živičných tl 100 mm</t>
  </si>
  <si>
    <t>-2008123325</t>
  </si>
  <si>
    <t>969958723</t>
  </si>
  <si>
    <t>115101202</t>
  </si>
  <si>
    <t>Čerpání vody na dopravní výšku do 10 m průměrný přítok do 1000 l/min</t>
  </si>
  <si>
    <t>-1092368326</t>
  </si>
  <si>
    <t>-698248976</t>
  </si>
  <si>
    <t>"viz. V.V. D.2.01.2-1.1" 259,2</t>
  </si>
  <si>
    <t>153812111</t>
  </si>
  <si>
    <t>Trn z betonářské oceli včetně zainjektování D do 20 mm l do 3 m</t>
  </si>
  <si>
    <t>-938193568</t>
  </si>
  <si>
    <t>Poznámka k položce:
Výplň otvoru chemickou maltou.</t>
  </si>
  <si>
    <t>"nabetonávka rampy - viz. D.2.01.2.-1.1+2" 28,0</t>
  </si>
  <si>
    <t>2137460928</t>
  </si>
  <si>
    <t>"dovoz těsnící zeminy na zásyp " 102,5</t>
  </si>
  <si>
    <t>-658379997</t>
  </si>
  <si>
    <t>"přebytečná zemina" 259,2-43,3</t>
  </si>
  <si>
    <t>-1470878014</t>
  </si>
  <si>
    <t>-872105718</t>
  </si>
  <si>
    <t>145050725</t>
  </si>
  <si>
    <t>"viz. V.V. D.2.01.2-1.1" 43,3</t>
  </si>
  <si>
    <t>"těsnící zemina " 102,5</t>
  </si>
  <si>
    <t>1142294976</t>
  </si>
  <si>
    <t>"viz. V.V. D.2.01.2-1.1" 251,5</t>
  </si>
  <si>
    <t>-1570287423</t>
  </si>
  <si>
    <t>251,5*0,02*1,03</t>
  </si>
  <si>
    <t>-2033840640</t>
  </si>
  <si>
    <t>"viz. V.V. D.2.01.2-1.1" 490,8</t>
  </si>
  <si>
    <t>-216190263</t>
  </si>
  <si>
    <t>"viz. V.V. D.2.01.2-1.1" 78,9</t>
  </si>
  <si>
    <t>320902031</t>
  </si>
  <si>
    <t>Úprava ploch betonových konstrukcí zdrsněním kladivy</t>
  </si>
  <si>
    <t>-334256052</t>
  </si>
  <si>
    <t>"nabetonávka rampy - viz. D.2.01.2.-1.1" 0,2*7,1</t>
  </si>
  <si>
    <t>-202757401</t>
  </si>
  <si>
    <t>"nabetonávka rampy - viz. D.2.01.2.-1.1+2" 7,1*0,2*0,31</t>
  </si>
  <si>
    <t>"blok A - viz. D.2.01.2-1.1+2 " 3,15*0,15*1,2</t>
  </si>
  <si>
    <t>1130093918</t>
  </si>
  <si>
    <t>"nabetonávka rampy " 7,1*0,31*2+0,2*0,61</t>
  </si>
  <si>
    <t>"blok A " 3,15*2*1,2+0,15*1,2</t>
  </si>
  <si>
    <t>-79213228</t>
  </si>
  <si>
    <t>1943074581</t>
  </si>
  <si>
    <t>"nabetonávka rampy - viz. D.2.01.2.-1.1+2" 39,11*0,001</t>
  </si>
  <si>
    <t>"blok A - viz. D.2.01.2-1.1-3" 53,01*0,001</t>
  </si>
  <si>
    <t>348272512</t>
  </si>
  <si>
    <t>Plotová stříška pro zeď tl 155 mm z tvarovek hladkých nebo štípaných přírodních</t>
  </si>
  <si>
    <t>-898074312</t>
  </si>
  <si>
    <t>Poznámka k položce:
Bude použita plotová stříška typu "VALBA" š. 30 cm, dl. 50 cm, tmavě šedá, lepená flexibilním mrazuvzdorným lepidlem, vč. spárování.</t>
  </si>
  <si>
    <t>503*0,5</t>
  </si>
  <si>
    <t>348273541</t>
  </si>
  <si>
    <t>Sloupová hlavice 300x300 mm z tvarovek hladkých nebo štípaných přírodních</t>
  </si>
  <si>
    <t>-1283935584</t>
  </si>
  <si>
    <t>Poznámka k položce:
Po 20 m bude použita plotová stříška typu "JEHLAN" š. 30 cm, dl. 30 cm, tmavě šedá, lepená flexibilním mrazuvzdorným lepidlem, vč. spárování.</t>
  </si>
  <si>
    <t>1207272904</t>
  </si>
  <si>
    <t>"viz. V.V. D.2.01.2-1.1" 414,8</t>
  </si>
  <si>
    <t>353708780</t>
  </si>
  <si>
    <t>1843233483</t>
  </si>
  <si>
    <t>231402024</t>
  </si>
  <si>
    <t>429691805</t>
  </si>
  <si>
    <t>"napojení nové kce vozovky podél zdi - viz. V.V. D.2.01.2-1.1" 265,0</t>
  </si>
  <si>
    <t>628195001</t>
  </si>
  <si>
    <t>Očištění zdiva nebo betonu zdí a valů před započetím oprav ručně</t>
  </si>
  <si>
    <t>-1296196736</t>
  </si>
  <si>
    <t>633811111</t>
  </si>
  <si>
    <t>Broušení nerovností betonových podlah do 2 mm - stržení šlemu</t>
  </si>
  <si>
    <t>2099846208</t>
  </si>
  <si>
    <t>"broušení koruny hotové zdi před penetrací a nalepením zákrytových desek - viz. D.2.01.2.-1.1" 148,6*0,15</t>
  </si>
  <si>
    <t>-557460019</t>
  </si>
  <si>
    <t>-641744416</t>
  </si>
  <si>
    <t>"nabetonávka rampy " 0,2*0,6</t>
  </si>
  <si>
    <t>"blok A - viz. D.2.01.2-1.1+2 " 0,15*1,2</t>
  </si>
  <si>
    <t>-666057210</t>
  </si>
  <si>
    <t>"blok A - viz. D.2.01.2-1.1+2 " 1,2</t>
  </si>
  <si>
    <t>2141586821</t>
  </si>
  <si>
    <t>"nabetonávka rampy " 0,61+0,2+0,61</t>
  </si>
  <si>
    <t>"blok A - viz. D.2.01.2-1.1+2 " 1*(1,2+0,15+1,2)</t>
  </si>
  <si>
    <t>300593076</t>
  </si>
  <si>
    <t>"nabetonávka rampy - viz. D.2.01.2.-1.1" 0,6</t>
  </si>
  <si>
    <t>-561961117</t>
  </si>
  <si>
    <t>953961117</t>
  </si>
  <si>
    <t>Kotvy chemickým tmelem M 27 hl 240 mm do betonu, ŽB nebo kamene s vyvrtáním otvoru</t>
  </si>
  <si>
    <t>1769529252</t>
  </si>
  <si>
    <t>Poznámka k položce:
Kotva D 12 mm dl. 0,3 m - 2 ks na desku.</t>
  </si>
  <si>
    <t>"kotvení zákrytových desek na zeď - viz. D.2.01.2.-1.1" 503*2</t>
  </si>
  <si>
    <t>84348816</t>
  </si>
  <si>
    <t>"nabetonávka rampy - viz. D.2.01.2.-1.2" 0,15</t>
  </si>
  <si>
    <t>1130925767</t>
  </si>
  <si>
    <t>"nabetonávka rampy" 0,15</t>
  </si>
  <si>
    <t>"kamenivo ze stávající komunikace" 207,4*0,37</t>
  </si>
  <si>
    <t>"živice ze stávající komunikace" 207,4*(0,04+0,07)</t>
  </si>
  <si>
    <t>-1276772592</t>
  </si>
  <si>
    <t>2080987801</t>
  </si>
  <si>
    <t>783</t>
  </si>
  <si>
    <t>Dokončovací práce - nátěry</t>
  </si>
  <si>
    <t>783009401</t>
  </si>
  <si>
    <t>Bezpečnostní šrafování stěn nebo svislých ploch rovných</t>
  </si>
  <si>
    <t>626934900</t>
  </si>
  <si>
    <t>"na bloku K" 1,5*(0,1+0,15)</t>
  </si>
  <si>
    <t>783813151</t>
  </si>
  <si>
    <t>Penetrační syntetický nátěr hrubých betonových povrchů a hrubých, rýhovaných a škrábaných omítek</t>
  </si>
  <si>
    <t>-1877538498</t>
  </si>
  <si>
    <t>"před nalepením zákrytových desek na hotovou zeď - viz. D.2.01.2.-1.1" 148,6*0,15</t>
  </si>
  <si>
    <t>B2.1 - Zábrany (vyvolaná investice)</t>
  </si>
  <si>
    <t>767995115</t>
  </si>
  <si>
    <t>Montáž atypických zámečnických konstrukcí hmotnosti do 100 kg</t>
  </si>
  <si>
    <t>1723046689</t>
  </si>
  <si>
    <t>"zábrana - viz. D.2.01.2-1.5" 136,5</t>
  </si>
  <si>
    <t>55299031</t>
  </si>
  <si>
    <t>Ocelová zábrana v. 0,5-1,1 m ze čtvercových trubek JEKL 50/3, vč. nátěru</t>
  </si>
  <si>
    <t>696725951</t>
  </si>
  <si>
    <t>"rampa - viz. D.2.01.2-1.1+5." 9,3</t>
  </si>
  <si>
    <t>1197025103</t>
  </si>
  <si>
    <t>B2.2 - Dokončení rozpracované stavby</t>
  </si>
  <si>
    <t>221211116</t>
  </si>
  <si>
    <t>Vrty přenosnými kladivy D do 56 mm úklon do 90° hl do 10 m hor. VI</t>
  </si>
  <si>
    <t>1804647864</t>
  </si>
  <si>
    <t>231112111</t>
  </si>
  <si>
    <t>Zřízení výplně pilot svislých D do 450 mm hl do 10 m bez vytažení pažnic z betonu železového</t>
  </si>
  <si>
    <t>-1810250897</t>
  </si>
  <si>
    <t>589333310</t>
  </si>
  <si>
    <t>směs pro beton třída C30/37 XF3 frakce do 8 mm</t>
  </si>
  <si>
    <t>-608926162</t>
  </si>
  <si>
    <t>231611114</t>
  </si>
  <si>
    <t>Výztuž pilot betonovaných do země ocel z betonářské oceli 10 505</t>
  </si>
  <si>
    <t>76141511</t>
  </si>
  <si>
    <t>264319001</t>
  </si>
  <si>
    <t>Vrty pro piloty nezapažené do 380 mm, hl. do 5 m hor. 3</t>
  </si>
  <si>
    <t>-647612898</t>
  </si>
  <si>
    <t>-645162573</t>
  </si>
  <si>
    <t>-1575548947</t>
  </si>
  <si>
    <t>"bet. stěna (znovupostavení 26 bloků) - viz. D.2.01.2-1.1+2 " (12*4,0+2,6+4,0)*0,15*1,2+(3,0+9*4,0+3,0+3,5)*0,15*0,8</t>
  </si>
  <si>
    <t>1420120380</t>
  </si>
  <si>
    <t>"bet. stěna " (12*4,0+2,6+4,0)*2*1,2+(3,0+9*4,0+3,0+3,5)*2*0,8+0,15*(1,2*15+0,8*12)</t>
  </si>
  <si>
    <t>-1283204508</t>
  </si>
  <si>
    <t>822313811</t>
  </si>
  <si>
    <t>"bet. stěna (zbývá výztuž nad pilotou) - viz. D.2.01.2-1.1-3" (12*0,3+0,24+0,3+0,18+9*0,24+0,18+0,18)*0,001</t>
  </si>
  <si>
    <t>1121299604</t>
  </si>
  <si>
    <t>"bet. stěna (znovupostavení 26 bloků) - viz. D.2.01.2-1.1-3" (12*75,84+43,45+75,84+32,07+9*47,72+32,07+47,72)*0,001</t>
  </si>
  <si>
    <t>628999003</t>
  </si>
  <si>
    <t>Očištění výztuže z pilot, náhrada za poškozenou výztuž (na chem. kotvu) vč. vyvrtání otvorů hl. 30 cm a případného svaření - 30% výztuže</t>
  </si>
  <si>
    <t>-832572939</t>
  </si>
  <si>
    <t>Poznámka k položce:
Bude provedeno v úseku 26 bloků po zbourání zdi.</t>
  </si>
  <si>
    <t>1352508048</t>
  </si>
  <si>
    <t>"bet. stěna (znovupostavení 26 bloků) - viz. D.2.01.2-1.1+2 " (14*1,2+12*0,8)*0,15</t>
  </si>
  <si>
    <t>-857627250</t>
  </si>
  <si>
    <t>"bet. stěna (znovupostavení 26 bloků) - viz. D.2.01.2-1.1+2 " 14*1,2+11*0,8</t>
  </si>
  <si>
    <t>453835189</t>
  </si>
  <si>
    <t>"bet. stěna (znovupostavení 26 bloků) - viz. D.2.01.2-1.1+2 " 14*(1,2+0,15+1,2)+12*(0,8+0,15+0,8)</t>
  </si>
  <si>
    <t>244801466</t>
  </si>
  <si>
    <t>"blok J - viz. D.2.01.2.-1.1" 0,8</t>
  </si>
  <si>
    <t>1534072747</t>
  </si>
  <si>
    <t>"bourání postavených 26 bloků" 15,288</t>
  </si>
  <si>
    <t>350314098</t>
  </si>
  <si>
    <t>"suť z bourání postavených 26 bloků" 15,3</t>
  </si>
  <si>
    <t>-984081531</t>
  </si>
  <si>
    <t>M2 - Mobilní hrazení</t>
  </si>
  <si>
    <t xml:space="preserve">    9 - Ostatní konstrukce a práce-bourání</t>
  </si>
  <si>
    <t>1961780770</t>
  </si>
  <si>
    <t>563237551</t>
  </si>
  <si>
    <t>"kotva - viz. D.2.01.2.-1.4" 0,5</t>
  </si>
  <si>
    <t>"viz. D.2.01.2.-1.4" 1,5*0,5*0,1</t>
  </si>
  <si>
    <t>2017970834</t>
  </si>
  <si>
    <t>1,5*0,1*2</t>
  </si>
  <si>
    <t>2145518593</t>
  </si>
  <si>
    <t>1655812477</t>
  </si>
  <si>
    <t>"viz. D.2.01.2.-1.4" (0,5+0,2)*0,3</t>
  </si>
  <si>
    <t>"viz. D.2.01.2.-1.4" 1,2*0,3*0,6+0,3*0,3*1,3+0,35*0,3*1,4</t>
  </si>
  <si>
    <t>(1,2*0,6+0,3*1,25+0,35*1,4)*2+0,3*(0,75+2*0,8+1,4)</t>
  </si>
  <si>
    <t>"viz. D.2.01.2.-1.4" 22,75*0,001</t>
  </si>
  <si>
    <t>-1607408535</t>
  </si>
  <si>
    <t>Ostatní konstrukce a práce-bourání</t>
  </si>
  <si>
    <t>"viz. D.2.01.2.-1.4" 0,15*1,2</t>
  </si>
  <si>
    <t>"viz. D.2.01.2.-1.4" 1,2</t>
  </si>
  <si>
    <t>"viz. D.2.01.2.-1.4" 1,2+0,15+1,2</t>
  </si>
  <si>
    <t>-57548343</t>
  </si>
  <si>
    <t>"viz. D.2.01.2.-1.4" 0,3</t>
  </si>
  <si>
    <t>-1158976248</t>
  </si>
  <si>
    <t>-1986447905</t>
  </si>
  <si>
    <t>N1 - Nábřežní zeď</t>
  </si>
  <si>
    <t xml:space="preserve">    782 - Dokončovací práce - obklady z kamene</t>
  </si>
  <si>
    <t>181301101</t>
  </si>
  <si>
    <t>Rozprostření ornice tl vrstvy do 100 mm pl do 500 m2 v rovině nebo ve svahu do 1:5</t>
  </si>
  <si>
    <t>1624097354</t>
  </si>
  <si>
    <t>"viz. V.V. D.2.01.2.-1.1" 174,0</t>
  </si>
  <si>
    <t>1272410721</t>
  </si>
  <si>
    <t>1182731786</t>
  </si>
  <si>
    <t>174,0*0,02*1,03</t>
  </si>
  <si>
    <t>181951101</t>
  </si>
  <si>
    <t>Úprava pláně v hornině tř. 1 až 4 bez zhutnění</t>
  </si>
  <si>
    <t>586550931</t>
  </si>
  <si>
    <t>"viz. D.2.01.2.-1.1" 6,5</t>
  </si>
  <si>
    <t>-366187401</t>
  </si>
  <si>
    <t>"viz. V.V. D.2.01.2.-1.1 = OH " 174,0</t>
  </si>
  <si>
    <t>316911112</t>
  </si>
  <si>
    <t>Osazení kamenných krycích desek tl nad 180 do 300 mm</t>
  </si>
  <si>
    <t>1333344033</t>
  </si>
  <si>
    <t>"znovuosazení stávajícího parapetu" 88,5*0,35</t>
  </si>
  <si>
    <t>321222111</t>
  </si>
  <si>
    <t>Zdění obkladního zdiva vodních staveb řádkového</t>
  </si>
  <si>
    <t>-1327321573</t>
  </si>
  <si>
    <t>"navýšení zdi - viz. D.2.01.2.-1.1+2" (41,0*0,73+31,0*0,38+16,5*0,10)*0,3</t>
  </si>
  <si>
    <t>583810790</t>
  </si>
  <si>
    <t>hranoly lámané pro řádkové zdivo 20x20x40 cm</t>
  </si>
  <si>
    <t>-1711670923</t>
  </si>
  <si>
    <t>13,0*2,5*1,1</t>
  </si>
  <si>
    <t>"navýšení zdi - viz. D.2.01.2.-1.1+2" (6*1,0+5*0,68+3*0,4)*0,325</t>
  </si>
  <si>
    <t>941111121</t>
  </si>
  <si>
    <t>Montáž lešení řadového trubkového lehkého s podlahami zatížení do 200 kg/m2 š do 1,2 m v do 10 m</t>
  </si>
  <si>
    <t>-1355541596</t>
  </si>
  <si>
    <t>"navýšení zdi - viz. D.2.01.2.-1.1+2" 91,0*2,4</t>
  </si>
  <si>
    <t>941111221</t>
  </si>
  <si>
    <t>Příplatek k lešení řadovému trubkovému lehkému s podlahami š 1,2 m v 10 m za první a ZKD den použití</t>
  </si>
  <si>
    <t>-1732500874</t>
  </si>
  <si>
    <t>60*218,4</t>
  </si>
  <si>
    <t>941111821</t>
  </si>
  <si>
    <t>Demontáž lešení řadového trubkového lehkého s podlahami zatížení do 200 kg/m2 š do 1,2 m v do 10 m</t>
  </si>
  <si>
    <t>595410776</t>
  </si>
  <si>
    <t>782</t>
  </si>
  <si>
    <t>Dokončovací práce - obklady z kamene</t>
  </si>
  <si>
    <t>782991115</t>
  </si>
  <si>
    <t>Spárování kamenných obkladů silikonem</t>
  </si>
  <si>
    <t>-1002604254</t>
  </si>
  <si>
    <t>"navýšení zdi - viz. D.2.01.2.-1.1+2" 6*1,35+6*1,05+3*0,75</t>
  </si>
  <si>
    <t>N1.1 - Zábrany (vyvolaná investice)</t>
  </si>
  <si>
    <t>-1259057249</t>
  </si>
  <si>
    <t>"zábrana - viz. D.2.01.2-1.5" 1673,7</t>
  </si>
  <si>
    <t>-84362319</t>
  </si>
  <si>
    <t>"nabetonávka nábřežní zdi - viz. D.2.01.2-1.1+5." 114,0</t>
  </si>
  <si>
    <t>1867378106</t>
  </si>
  <si>
    <t>N1.2 - Dokončení rozpracované stavby</t>
  </si>
  <si>
    <t>-1784188021</t>
  </si>
  <si>
    <t>SO-01.3. - Levý břeh ř. km 45,5570-45,9443</t>
  </si>
  <si>
    <t>B3 - Betonová stěna</t>
  </si>
  <si>
    <t>132201101</t>
  </si>
  <si>
    <t>Hloubení rýh š do 600 mm v hornině tř. 3 objemu do 100 m3</t>
  </si>
  <si>
    <t>1091130445</t>
  </si>
  <si>
    <t>"viz. D.2.01.3.1" 9,6*0,5*1,0</t>
  </si>
  <si>
    <t>994166093</t>
  </si>
  <si>
    <t>"přebytečná zemina" 4,8</t>
  </si>
  <si>
    <t>316911111</t>
  </si>
  <si>
    <t>Osazení kamenných krycích desek tl do 180 mm</t>
  </si>
  <si>
    <t>898314509</t>
  </si>
  <si>
    <t>"viz. D.2.01.3.1" 9,6*0,6</t>
  </si>
  <si>
    <t>Pískovcový parapet tl. 10 cm</t>
  </si>
  <si>
    <t>-1452388717</t>
  </si>
  <si>
    <t>348211114</t>
  </si>
  <si>
    <t>Zdivo plotových zdí z nepravidelných kamenů na maltu, objem kamene do 0,02 m3, š spáry do 50 mm</t>
  </si>
  <si>
    <t>831200196</t>
  </si>
  <si>
    <t>"viz. D.2.01.3.1" 9,6*0,5*1,5</t>
  </si>
  <si>
    <t>998232111</t>
  </si>
  <si>
    <t>Přesun hmot pro oplocení zděné z cihel nebo tvárnic v do 10 m</t>
  </si>
  <si>
    <t>166557290</t>
  </si>
  <si>
    <t>B3.1 - Oplocení (vyvolaná investice)</t>
  </si>
  <si>
    <t>275353102</t>
  </si>
  <si>
    <t>Bednění kotevních otvorů v základových patkách průřezu do 0,01 m2 hl 0,5 m</t>
  </si>
  <si>
    <t>1790096171</t>
  </si>
  <si>
    <t>"branka - viz. D.2.01.3.5" 1,0</t>
  </si>
  <si>
    <t>275353109</t>
  </si>
  <si>
    <t>Příplatek ZKD 0,5 m hl u bednění kotevních otvorů v základových patkách průřezu do 0,01 m2</t>
  </si>
  <si>
    <t>-60424035</t>
  </si>
  <si>
    <t>348101220</t>
  </si>
  <si>
    <t>Osazení vrat a vrátek k oplocení na ocelové sloupky do 4 m2</t>
  </si>
  <si>
    <t>-1047160609</t>
  </si>
  <si>
    <t>55399022</t>
  </si>
  <si>
    <t>Branka kovová š. 1,5 m, v. 2,0 m vč. nátěru</t>
  </si>
  <si>
    <t>-1679318668</t>
  </si>
  <si>
    <t>348171120</t>
  </si>
  <si>
    <t>Osazení rámového oplocení výšky do 1,5 m ve sklonu svahu do 15°</t>
  </si>
  <si>
    <t>-836344258</t>
  </si>
  <si>
    <t>"viz. D.2.01.3.5" 9,6</t>
  </si>
  <si>
    <t>55399025</t>
  </si>
  <si>
    <t>Plotové pole kovové š. 2,4, v. 1,5 m vč. nátěru</t>
  </si>
  <si>
    <t>583202348</t>
  </si>
  <si>
    <t>1905221514</t>
  </si>
  <si>
    <t>767995113</t>
  </si>
  <si>
    <t>Montáž atypických zámečnických konstrukcí hmotnosti do 20 kg</t>
  </si>
  <si>
    <t>607532009</t>
  </si>
  <si>
    <t>"sloupek oplocení - viz. D.2.01.3.5" 4*10,26</t>
  </si>
  <si>
    <t>"sloupky branky - viz. D.2.01.3.5" 13,03+13,4</t>
  </si>
  <si>
    <t>55399073</t>
  </si>
  <si>
    <t>Sloupek oplocení ze čtvercových trubek Jekl 50/3, dl. 1,55 m vč. kotevní desky 200x200x10 mm a nátěru</t>
  </si>
  <si>
    <t>1924897241</t>
  </si>
  <si>
    <t>55399074</t>
  </si>
  <si>
    <t>Sloupek branky ze čtvercových trubek Jekl 50/3, dl. 2,15 m vč. kotevní desky 200x200x10 mm a nátěru</t>
  </si>
  <si>
    <t>1035048549</t>
  </si>
  <si>
    <t>55399075</t>
  </si>
  <si>
    <t>Sloupek branky ze čtvercových trubek Jekl 50/3, dl. 2,9 m vč. nátěru</t>
  </si>
  <si>
    <t>387157661</t>
  </si>
  <si>
    <t>1892305761</t>
  </si>
  <si>
    <t>B3.2 - Zábrany (vyvolaná investice)</t>
  </si>
  <si>
    <t>767995114</t>
  </si>
  <si>
    <t>Montáž atypických zámečnických konstrukcí hmotnosti do 50 kg</t>
  </si>
  <si>
    <t>1474415403</t>
  </si>
  <si>
    <t>"zábrana - viz. D.2.01.3.5" 34,9</t>
  </si>
  <si>
    <t>-1461367745</t>
  </si>
  <si>
    <t>"viz. D.2.01.3.5" 2,0</t>
  </si>
  <si>
    <t>250756733</t>
  </si>
  <si>
    <t>T1 - Tabulový uzávěr</t>
  </si>
  <si>
    <t>545914709</t>
  </si>
  <si>
    <t>131201201</t>
  </si>
  <si>
    <t>Hloubení jam zapažených v hornině tř. 3 objemu do 100 m3</t>
  </si>
  <si>
    <t>1056635603</t>
  </si>
  <si>
    <t>"viz. D.2.01.3.9" 3,2*3,08*1,49+3,2*4,1*0,45</t>
  </si>
  <si>
    <t>151101201</t>
  </si>
  <si>
    <t>Zřízení příložného pažení stěn výkopu hl do 4 m</t>
  </si>
  <si>
    <t>-944105228</t>
  </si>
  <si>
    <t>"viz. D.2.01.3.9" (3,2+2*3,08)*1,49</t>
  </si>
  <si>
    <t>151101211</t>
  </si>
  <si>
    <t>Odstranění příložného pažení stěn hl do 4 m</t>
  </si>
  <si>
    <t>-39870377</t>
  </si>
  <si>
    <t>151101401</t>
  </si>
  <si>
    <t>Zřízení vzepření stěn při pažení příložném hl do 4 m</t>
  </si>
  <si>
    <t>-1168257832</t>
  </si>
  <si>
    <t>151101411</t>
  </si>
  <si>
    <t>Odstranění vzepření stěn při pažení příložném hl do 4 m</t>
  </si>
  <si>
    <t>-1958374663</t>
  </si>
  <si>
    <t>1127468710</t>
  </si>
  <si>
    <t>"100%" 20,6</t>
  </si>
  <si>
    <t>1764785693</t>
  </si>
  <si>
    <t>"přebytečná zemina" 20,6</t>
  </si>
  <si>
    <t>1891246234</t>
  </si>
  <si>
    <t>"tabulový uzávěr - viz. D.2.01.3.9." 3,4*(0,7+0,35)*0,1</t>
  </si>
  <si>
    <t>"prahy - viz. D.2.01.3.9." 3,6*0,5*0,1*2</t>
  </si>
  <si>
    <t>273321411</t>
  </si>
  <si>
    <t>Základové desky ze ŽB bez zvýšených nároků na prostředí tř. C 20/25</t>
  </si>
  <si>
    <t>786573990</t>
  </si>
  <si>
    <t>"šachta - viz. D.2.01.3.9." 3,14*0,82*0,82*0,2+3,14*(0,82*0,82-0,62*0,62)*0,15</t>
  </si>
  <si>
    <t>445711403</t>
  </si>
  <si>
    <t>"tabulový uzávěr - viz. D.2.01.3.9." (3,4+0,7+0,35)*2*0,1</t>
  </si>
  <si>
    <t>"prahy - viz. D.2.01.3.9." (3,6*2+0,5)*0,1*2</t>
  </si>
  <si>
    <t>"šachta - viz. D.2.01.3.9." 3,14*1,64*0,3</t>
  </si>
  <si>
    <t>840779253</t>
  </si>
  <si>
    <t>273362021</t>
  </si>
  <si>
    <t>Výztuž základových desek svařovanými sítěmi Kari</t>
  </si>
  <si>
    <t>-1926862682</t>
  </si>
  <si>
    <t>"šachta - viz. V.V. D.2.01.3.9." 3,14*0,77*0,77*2*7,9*0,001</t>
  </si>
  <si>
    <t>-2139009217</t>
  </si>
  <si>
    <t>"viz. D.2.01.3.9." 3,2*(0,6*1,0+0,25*0,72+0,85*0,5)+2,0*0,3*0,5+2*1,1*(0,6*0,3+0,4*0,3)</t>
  </si>
  <si>
    <t>"prahy - viz. D.2.01.3.9." 3,5*0,3*0,8*2</t>
  </si>
  <si>
    <t>237948777</t>
  </si>
  <si>
    <t>"viz. D.2.01.3.9." (3,2+0,6)*1,0+0,25*0,72+(3,2+0,85+0,25)*0,5+2,0*0,3+0,6*4*1,1</t>
  </si>
  <si>
    <t>"prahy - viz. D.2.01.3.9." (3,5*2+0,3)*0,8*2</t>
  </si>
  <si>
    <t>-359274114</t>
  </si>
  <si>
    <t>1948711896</t>
  </si>
  <si>
    <t>"viz. V.V. D.2.01.3.9." (0,59+149,15)*0,001</t>
  </si>
  <si>
    <t>181206747</t>
  </si>
  <si>
    <t>"tabulový uzávěr - viz. V.V. D.2.01.3.9." 47,8*0,001</t>
  </si>
  <si>
    <t>"prahy - viz. D.2.01.3.9." 143,78*0,001</t>
  </si>
  <si>
    <t>"odpočet šachty" -0,029</t>
  </si>
  <si>
    <t>321999006</t>
  </si>
  <si>
    <t xml:space="preserve">Zdění obkladního zdiva kyklopského na MC s vyspárováním z rozebraného materiálu </t>
  </si>
  <si>
    <t>-947421739</t>
  </si>
  <si>
    <t>"viz. D.2.01.3.9" 3,2*0,72*0,35</t>
  </si>
  <si>
    <t>Podklad pro dlažbu z betonu prostého mrazuvzdorného tř. C 16/20 vrstva tl nad 150 do 200 mm</t>
  </si>
  <si>
    <t>866781171</t>
  </si>
  <si>
    <t>-1899832686</t>
  </si>
  <si>
    <t>"viz. D.2.01.3.9" 3,5*2,6</t>
  </si>
  <si>
    <t>894411311</t>
  </si>
  <si>
    <t>Osazení železobetonových dílců pro šachty skruží rovných</t>
  </si>
  <si>
    <t>-169057349</t>
  </si>
  <si>
    <t>"šachta - viz. D.2.01.3.9." 1,0</t>
  </si>
  <si>
    <t>592243060</t>
  </si>
  <si>
    <t>skruž betonová šachetní TBS-Q.1 100/50 D100x50x12 cm</t>
  </si>
  <si>
    <t>1282302082</t>
  </si>
  <si>
    <t>894412411</t>
  </si>
  <si>
    <t>Osazení železobetonových dílců pro šachty skruží přechodových</t>
  </si>
  <si>
    <t>1683468581</t>
  </si>
  <si>
    <t>592243120</t>
  </si>
  <si>
    <t>konus šachetní betonový TBR-Q.1 100-63/58/12 KPS 100x62,5x58 cm</t>
  </si>
  <si>
    <t>-824572525</t>
  </si>
  <si>
    <t>899304111</t>
  </si>
  <si>
    <t>Osazení poklop železobetonových včetně rámů jakékoli hmotnosti</t>
  </si>
  <si>
    <t>-1413766493</t>
  </si>
  <si>
    <t>552990001</t>
  </si>
  <si>
    <t xml:space="preserve">Poklop A15 beton+litina D 600 bez odvětrání </t>
  </si>
  <si>
    <t>-1347534374</t>
  </si>
  <si>
    <t>-917765150</t>
  </si>
  <si>
    <t>"viz. D.2.01.3.9" 0,6*1,72+0,85*0,5+0,6*0,7</t>
  </si>
  <si>
    <t>1470828815</t>
  </si>
  <si>
    <t>"viz. D.2.01.3.9" 2,72</t>
  </si>
  <si>
    <t>1342494050</t>
  </si>
  <si>
    <t>"viz. D.2.01.3.9" 4,97</t>
  </si>
  <si>
    <t>351374998</t>
  </si>
  <si>
    <t>T2 - Tabulový uzávěr</t>
  </si>
  <si>
    <t>807977126</t>
  </si>
  <si>
    <t>131301202</t>
  </si>
  <si>
    <t>Hloubení jam zapažených v hornině tř. 4 objemu do 1000 m3</t>
  </si>
  <si>
    <t>2080559675</t>
  </si>
  <si>
    <t>"viz. V.V. D.2.01.3.1 (př. ř. 1-2)" 628,2</t>
  </si>
  <si>
    <t>151999001</t>
  </si>
  <si>
    <t>Trvalé dřevěné pažení náhonu</t>
  </si>
  <si>
    <t>-1539554566</t>
  </si>
  <si>
    <t>153112111</t>
  </si>
  <si>
    <t>Nastražení ocelových štětovnic dl do 10 m ve standardních podmínkách z terénu</t>
  </si>
  <si>
    <t>1456278008</t>
  </si>
  <si>
    <t xml:space="preserve">Poznámka k položce:
 - opotřebení štětovnic dočasně zabudovaných se oceňuje ve specifikaci jako 0,5 násobek pořizovací ceny materiálu.
</t>
  </si>
  <si>
    <t>"pažení " 3,0*(5,0+7,0)</t>
  </si>
  <si>
    <t>153112132</t>
  </si>
  <si>
    <t>Zaberanění ocelových štětovnic na dl do 8 m ve stísněných podmínkách z terénu</t>
  </si>
  <si>
    <t>-1563100229</t>
  </si>
  <si>
    <t>"pažení " 3,0*(4,5+6,5)</t>
  </si>
  <si>
    <t>13499002</t>
  </si>
  <si>
    <t>Štětovnice GU 7-600</t>
  </si>
  <si>
    <t>-39882575</t>
  </si>
  <si>
    <t>"pažení " (5*5,0+5*7,0)*0,047</t>
  </si>
  <si>
    <t>153113119</t>
  </si>
  <si>
    <t>Vytažení ocelových štětovnic dl do 12 m zaberaněných do hl 8 m z terénu ve stísněných podmínkách</t>
  </si>
  <si>
    <t>-600382830</t>
  </si>
  <si>
    <t>2070983502</t>
  </si>
  <si>
    <t>"8%" 628,2*0,08</t>
  </si>
  <si>
    <t>277589083</t>
  </si>
  <si>
    <t>"přebytečná zemina" 628,2</t>
  </si>
  <si>
    <t>-2020354009</t>
  </si>
  <si>
    <t>"viz. D.2.01.3.5" (1,5*7,75+3,4*8,25+2,0*2,4)*0,2</t>
  </si>
  <si>
    <t>-743643240</t>
  </si>
  <si>
    <t>"viz. D.2.01.3.5" (7,75+8,95+4,9+1,0+2,8+2,0)*0,2</t>
  </si>
  <si>
    <t>346669388</t>
  </si>
  <si>
    <t>932687512</t>
  </si>
  <si>
    <t>"nový - viz. D.2.01.3.5" 1,0*0,6</t>
  </si>
  <si>
    <t>"stávající parapet - viz. D.2.01.3.5" (2,0+3,0)*0,6</t>
  </si>
  <si>
    <t>58399002</t>
  </si>
  <si>
    <t>Pískovcový parapet tl. 20 cm</t>
  </si>
  <si>
    <t>790840407</t>
  </si>
  <si>
    <t>Poznámka k položce:
- hladký řezaný hranol</t>
  </si>
  <si>
    <t>321213445</t>
  </si>
  <si>
    <t>Zdivo nadzákladové z lomového kamene vodních staveb kyklopské s vyspárováním</t>
  </si>
  <si>
    <t>-331392547</t>
  </si>
  <si>
    <t>"obklad - viz. D.2.01.3.5" 1,5*2,97*0,35</t>
  </si>
  <si>
    <t>"znovuvyzdění části zdi - viz. D.2.01.3.5" 1,5*0,6*3,66*2</t>
  </si>
  <si>
    <t>-1912069748</t>
  </si>
  <si>
    <t>"viz. D.2.01.3.5" (1,5*7,75+3,0*8,25)*1,0+0,7*0,2*2,97+7,2*0,5*1,86+(0,55+0,5)*2,0*3,86-2*0,3*1,0*0,35+2,0*1,9*3,47</t>
  </si>
  <si>
    <t>-1466105487</t>
  </si>
  <si>
    <t>(8,25+2,2+3,0)*1,0+7,2*(1,86*2+0,5)+0,5*2,0*2+0,4*2,97+(2,0*3+0,55*3+0,5*2)*3,86+(1,83+0,74+1,0)*3,47</t>
  </si>
  <si>
    <t>714184898</t>
  </si>
  <si>
    <t>96735800</t>
  </si>
  <si>
    <t>"viz. D.2.01.3.5+6" 1604,62*0,001</t>
  </si>
  <si>
    <t>321366112</t>
  </si>
  <si>
    <t>Výztuž železobetonových konstrukcí vodních staveb z oceli 10 505 D do 32 mm</t>
  </si>
  <si>
    <t>-1525151548</t>
  </si>
  <si>
    <t>"viz. D.2.01.3.5+6" 696,54*0,001</t>
  </si>
  <si>
    <t>1925980598</t>
  </si>
  <si>
    <t>"viz. D.2.01.3.5+6" 210,85*0,001</t>
  </si>
  <si>
    <t>348101210</t>
  </si>
  <si>
    <t>Osazení vrat a vrátek k oplocení na ocelové sloupky do 2 m2</t>
  </si>
  <si>
    <t>-1742310298</t>
  </si>
  <si>
    <t>"branka" 1,0</t>
  </si>
  <si>
    <t>55299035</t>
  </si>
  <si>
    <t>Ocelová branka 0,9 x 1,0m se svislou výplní vč. pantů a nátěru</t>
  </si>
  <si>
    <t>-113009758</t>
  </si>
  <si>
    <t>348401130</t>
  </si>
  <si>
    <t>Osazení oplocení ze strojového pletiva s napínacími dráty výšky do 2,0 m do 15° sklonu svahu</t>
  </si>
  <si>
    <t>1468936867</t>
  </si>
  <si>
    <t>"zábrana proti vstupu do náhonu - viz. D.2.01.3.5" 7,2</t>
  </si>
  <si>
    <t>313275040</t>
  </si>
  <si>
    <t>pletivo plastifikované čtvercová oka 50 mm x 2,2 mm x 200 cm</t>
  </si>
  <si>
    <t>97778367</t>
  </si>
  <si>
    <t>24258790</t>
  </si>
  <si>
    <t>"viz. V.V. D.2.01.3.5" 174,2*1,0</t>
  </si>
  <si>
    <t>628635512</t>
  </si>
  <si>
    <t>Vyplnění spár zdiva z lomového kamene maltou cementovou na hl do 70 mm s vyspárováním</t>
  </si>
  <si>
    <t>127341045</t>
  </si>
  <si>
    <t>"viz. D.2.01.3.5" 60,24</t>
  </si>
  <si>
    <t>1919652149</t>
  </si>
  <si>
    <t>"viz. D.2.01.3.1+5" 2,72*0,75</t>
  </si>
  <si>
    <t>155030227</t>
  </si>
  <si>
    <t>"viz. D.2.01.3.1+5" 2,72</t>
  </si>
  <si>
    <t>1650979572</t>
  </si>
  <si>
    <t>"viz. D.2.01.3.5" 5,07</t>
  </si>
  <si>
    <t>938903113</t>
  </si>
  <si>
    <t>Vysekání spár hl do 70 mm ve zdivu z lomového kamene, řádkovém nebo kyklopském</t>
  </si>
  <si>
    <t>-1893914756</t>
  </si>
  <si>
    <t>2136839278</t>
  </si>
  <si>
    <t>"přespárování zdí" 13,0*3,17+12,0*3,86</t>
  </si>
  <si>
    <t>-390962308</t>
  </si>
  <si>
    <t>30*87,53</t>
  </si>
  <si>
    <t>-227084896</t>
  </si>
  <si>
    <t>960191241</t>
  </si>
  <si>
    <t>Bourání vodních staveb z kamenných kvádrů</t>
  </si>
  <si>
    <t>640290064</t>
  </si>
  <si>
    <t>"stávající parapet - viz. D.2.01.3.5" 5,0*0,6*0,2*2</t>
  </si>
  <si>
    <t>960211251</t>
  </si>
  <si>
    <t>Bourání vodních staveb zděných z kamene nebo z cihel</t>
  </si>
  <si>
    <t>568770255</t>
  </si>
  <si>
    <t>"stávající zeď - viz. D.2.01.3.5" 16,7</t>
  </si>
  <si>
    <t>-739776529</t>
  </si>
  <si>
    <t>"nepoužitý stávající parapet " 5,0*0,6*0,2</t>
  </si>
  <si>
    <t>"suť ze stávající zdi " 16,7</t>
  </si>
  <si>
    <t>379897468</t>
  </si>
  <si>
    <t>767833100</t>
  </si>
  <si>
    <t>Montáž žebříků do zdi s bočnicemi s profilové oceli</t>
  </si>
  <si>
    <t>-515438591</t>
  </si>
  <si>
    <t>"viz. D.2.01.3.5" 2,5+3,4</t>
  </si>
  <si>
    <t>55399076</t>
  </si>
  <si>
    <t>Ocelový žebřík dl. 2,5 m žárově pozinkovaný</t>
  </si>
  <si>
    <t>-1877197375</t>
  </si>
  <si>
    <t>55399077</t>
  </si>
  <si>
    <t>Ocelový žebřík dl. 3,4 m žárově pozinkovaný</t>
  </si>
  <si>
    <t>507050002</t>
  </si>
  <si>
    <t>767995111</t>
  </si>
  <si>
    <t>Montáž atypických zámečnických konstrukcí hmotnosti do 5 kg</t>
  </si>
  <si>
    <t>1653010428</t>
  </si>
  <si>
    <t>"kotvy obkladu (= ztracené bednění)" 9*0,4*0,395</t>
  </si>
  <si>
    <t>130210110</t>
  </si>
  <si>
    <t>tyč ocelová žebírková, výztuž do betonu, zn.oceli BSt 500S, v tyčích, D 8 mm</t>
  </si>
  <si>
    <t>-841360706</t>
  </si>
  <si>
    <t>Poznámka k položce:
Hmotnost: 0,40 kg/m</t>
  </si>
  <si>
    <t>"kotvy obkladu (= ztracené bednění)" 1,42*1,1*0,001</t>
  </si>
  <si>
    <t>-1580442588</t>
  </si>
  <si>
    <t>"profil L - viz. D.2.01.3.5" 29,35</t>
  </si>
  <si>
    <t>130104320</t>
  </si>
  <si>
    <t>úhelník ocelový rovnostranný, v jakosti 11 375, 80 x 80 x 6 mm</t>
  </si>
  <si>
    <t>-809506181</t>
  </si>
  <si>
    <t>Poznámka k položce:
Hmotnost: 7,64 kg/m</t>
  </si>
  <si>
    <t>"profil L - viz. D.2.01.3.5" 29,35*1,08*0,001</t>
  </si>
  <si>
    <t>-583087754</t>
  </si>
  <si>
    <t>"drážky hrazení - viz. D.2.01.3.5" 67,2</t>
  </si>
  <si>
    <t>47</t>
  </si>
  <si>
    <t>130108160</t>
  </si>
  <si>
    <t>ocel profilová UPN, v jakosti 11 375, h=100 mm</t>
  </si>
  <si>
    <t>-1700845929</t>
  </si>
  <si>
    <t>Poznámka k položce:
Hmotnost: 10,60 kg/m</t>
  </si>
  <si>
    <t>"drážky hrazení - viz. D.2.01.3.5" 67,2*1,08*0,001</t>
  </si>
  <si>
    <t>48</t>
  </si>
  <si>
    <t>1925594560</t>
  </si>
  <si>
    <t>"zábrana (bez branky) - viz. D.2.01.3.5" 261,0-36,0</t>
  </si>
  <si>
    <t>49</t>
  </si>
  <si>
    <t>-1966803415</t>
  </si>
  <si>
    <t>"viz. D.2.01.3.5" 15,5</t>
  </si>
  <si>
    <t>50</t>
  </si>
  <si>
    <t>767999003</t>
  </si>
  <si>
    <t>Žárové pozinkování</t>
  </si>
  <si>
    <t>-1943667372</t>
  </si>
  <si>
    <t>"drážky hrazení U - viz. D.2.01.3.5" 67,2</t>
  </si>
  <si>
    <t>51</t>
  </si>
  <si>
    <t>-93406306</t>
  </si>
  <si>
    <t>N2 - Nábřežní zeď</t>
  </si>
  <si>
    <t>113106123</t>
  </si>
  <si>
    <t>Rozebrání dlažeb komunikací pro pěší ze zámkových dlaždic</t>
  </si>
  <si>
    <t>-1789410881</t>
  </si>
  <si>
    <t>"viz. V.V. D.2.01.3.1" 23,0</t>
  </si>
  <si>
    <t>114203202</t>
  </si>
  <si>
    <t>Očištění lomového kamene nebo betonových tvárnic od malty</t>
  </si>
  <si>
    <t>-1077760078</t>
  </si>
  <si>
    <t>"použitelný obklad 80% (kyklopské zdivo) - viz. D.2.01.3.1" 296,6*0,35*0,8</t>
  </si>
  <si>
    <t>114203301</t>
  </si>
  <si>
    <t>Třídění lomového kamene nebo betonových tvárnic podle druhu, velikosti nebo tvaru</t>
  </si>
  <si>
    <t>533883843</t>
  </si>
  <si>
    <t>1289106045</t>
  </si>
  <si>
    <t>-1069652061</t>
  </si>
  <si>
    <t>"křížení s drenáží" 2*0,75</t>
  </si>
  <si>
    <t>121101101</t>
  </si>
  <si>
    <t>Sejmutí ornice s přemístěním na vzdálenost do 50 m</t>
  </si>
  <si>
    <t>-910045769</t>
  </si>
  <si>
    <t>"viz. V.V. D.2.01.3.1" 891,4*0,1</t>
  </si>
  <si>
    <t>-905952964</t>
  </si>
  <si>
    <t>"křížení s drenáží" 2*0,75*1,1*2,0</t>
  </si>
  <si>
    <t>-1215601681</t>
  </si>
  <si>
    <t>"viz. V.V. D.2.01.3.1" 1157,6</t>
  </si>
  <si>
    <t>"odpočet jámy pro T1 a T2" -(20,6+628,2)</t>
  </si>
  <si>
    <t>153111113</t>
  </si>
  <si>
    <t>Řezání otvorů v ocelových štětovnicích na skládce</t>
  </si>
  <si>
    <t>-2077323325</t>
  </si>
  <si>
    <t>"pro hlavy zemních kotev" 6+1+7+3+4+1+1+1+1+2+1+1+2+2+4+2+8+6+2+1+1</t>
  </si>
  <si>
    <t>"křížení s drenáží" 2,0</t>
  </si>
  <si>
    <t>"křížení s kabelem sděl. vedení" 1,0</t>
  </si>
  <si>
    <t>153111137</t>
  </si>
  <si>
    <t>Podélné svaření ocelových zaberaněných štětovnic z terénu</t>
  </si>
  <si>
    <t>395060475</t>
  </si>
  <si>
    <t>"schodiště - viz. D.2.01.3.1+4" 4*2,6+2*4*3,5</t>
  </si>
  <si>
    <t>283309056</t>
  </si>
  <si>
    <t xml:space="preserve">"viz. D.2.01.3.4" </t>
  </si>
  <si>
    <t>6*(2,8*2,6+3,2*3,6)+1*(2,8*2,6+2,8*3,6)+1*(2,8*2,6+3,2*3,6)+7*(3,2*2,6+2,8*3,6)+1*(2,8*2,6+2,0*3,6)+1*(1,6*2,6+1,6*3,6)+3*(2,8*2,6+3,2*4,0)</t>
  </si>
  <si>
    <t>4*(3,2*2,6+2,8*4,0)+1*(1,6*2,6+2,0*4,0)+1*(4,0*2,6+4,0*4,0)+1*(2,8*2,6+3,2*4,5)+1*(3,2*2,6+2,8*4,5)+2*(2,8*2,6+3,2*4,5)+1*(3,2*2,6+2,8*4,5)</t>
  </si>
  <si>
    <t>1*(2,8*2,6+2,4*4,5)+2*(2,8*2,6+3,2*5,0)+2*(3,2*2,6+2,8*5,0)+2*(2,8*3,5+3,2*6,0)+2*(2,8*3,5+3,2*6,0)+8*(3,2*3,5+2,8*6,0)+6*(2,8*3,5+3,2*6,0)</t>
  </si>
  <si>
    <t>2*(4,0*3,5+3,6*6,0)+2*(2,8*3,5+3,2*6,0)+1*(1,2*3,5+1,6*6,0)+2*(2,8*3,5+3,2*6,0)+1*(2,8*3,5+2,8*6,0)</t>
  </si>
  <si>
    <t>153112121</t>
  </si>
  <si>
    <t>Zaberanění ocelových štětovnic na dl do 4 m ve standardních podmínkách z terénu</t>
  </si>
  <si>
    <t>-1427713496</t>
  </si>
  <si>
    <t xml:space="preserve">"viz. D.2.01.3.1+4" </t>
  </si>
  <si>
    <t>4*(3,2*2,6+2,8*4,0)+1*(1,6*2,6+2,0*4,0)+1*(4,0*2,6+4,0*4,0)+1*2,8*2,6+1*3,2*2,6+2*2,8*2,6+1*3,2*2,6</t>
  </si>
  <si>
    <t>1*2,8*2,6+2*2,8*2,6+2*3,2*2,6+2*2,8*3,5+2*2,8*3,5+8*3,2*3,5+6*2,8*3,5</t>
  </si>
  <si>
    <t>2*4,0*3,5+2*2,8*3,5+1*1,2*3,5+2*2,8*3,5+1*2,8*3,5</t>
  </si>
  <si>
    <t>153112122</t>
  </si>
  <si>
    <t>Zaberanění ocelových štětovnic na dl do 8 m ve standardních podmínkách z terénu</t>
  </si>
  <si>
    <t>1280538385</t>
  </si>
  <si>
    <t>1*3,2*4,5+1*2,8*4,5+2*3,2*4,5+1*2,8*4,5</t>
  </si>
  <si>
    <t>1*2,4*4,5+2*3,2*5,0+2*2,8*5,0+2*3,2*6,0+2*3,2*6,0+8*2,8*6,0+6*3,2*6,0</t>
  </si>
  <si>
    <t>2*3,6*6,0+2*3,2*6,0+1*1,6*6,0+2*3,2*6,0+1*2,8*6,0</t>
  </si>
  <si>
    <t>159202200</t>
  </si>
  <si>
    <t>štětovnice ZTV IIIn, EN 10248-2 zn. S240GP (1.0021) dle EN 10248-1</t>
  </si>
  <si>
    <t>1417402025</t>
  </si>
  <si>
    <t>"viz. D.2.01.3.4" (264*2,6+192*3,5+121*3,6+67*4,0+44*4,5+30*5,0+197*6,0)*62,2*0,001</t>
  </si>
  <si>
    <t>205653408</t>
  </si>
  <si>
    <t>"přebytečná ornice" 89,1-233,2*0,1</t>
  </si>
  <si>
    <t>"přebytečná zemina" 508,8-259,9</t>
  </si>
  <si>
    <t>-1579614228</t>
  </si>
  <si>
    <t>"viz. V.V. D.2.01.3.1" 259,9</t>
  </si>
  <si>
    <t>-1034589201</t>
  </si>
  <si>
    <t>"viz. V.V. D.2.01.3.1" 233,2</t>
  </si>
  <si>
    <t>-1234941456</t>
  </si>
  <si>
    <t>-1361674064</t>
  </si>
  <si>
    <t>233,2*0,02*1,03</t>
  </si>
  <si>
    <t>2099063251</t>
  </si>
  <si>
    <t>"viz. V.V. D.2.01.3.1" 749,3</t>
  </si>
  <si>
    <t>182101101</t>
  </si>
  <si>
    <t>Svahování v zářezech v hornině tř. 1 až 4</t>
  </si>
  <si>
    <t>718157995</t>
  </si>
  <si>
    <t>"viz. V.V. D.2.01.3.1" 733,7</t>
  </si>
  <si>
    <t>224122114</t>
  </si>
  <si>
    <t>Vrty maloprofilové D do 56 mm úklon přes 45° hl do 25 m hor. III a IV omezený prostor</t>
  </si>
  <si>
    <t>-227140796</t>
  </si>
  <si>
    <t>"zemní kotvy - viz. D.2.01.3.1+4" 29*8,0+4*9,0+24*10,0</t>
  </si>
  <si>
    <t>325494996</t>
  </si>
  <si>
    <t>"zeď+schodiště konzoly - viz. D.2.01.3.7" (6,0*0,8+2,3*1,7/2)*0,1</t>
  </si>
  <si>
    <t>"zeď - viz. D.2.01.3.2" (5,6+32*6,0+3,6+5,2)*1,05*0,1+(20*6,0+2,8+5,6)*1,3*0,1</t>
  </si>
  <si>
    <t>572813440</t>
  </si>
  <si>
    <t>"zeď+schodiště konzoly - viz. D.2.01.3.7" (6,0+2*0,8+2,3+1,7)*0,1</t>
  </si>
  <si>
    <t>"zeď - viz. D.2.01.3.2" (5,6+32*6,0+3,6+5,2)*2*0,1+(20*6,0+2,8+5,6)*2*0,1</t>
  </si>
  <si>
    <t>-1495135947</t>
  </si>
  <si>
    <t>281602111</t>
  </si>
  <si>
    <t>Injektování povrchové nízkotlaké s dvojitým obturátorem mikropilot a kotev tlakem do 0,6 MPa</t>
  </si>
  <si>
    <t>1941348465</t>
  </si>
  <si>
    <t>"kořen zemní kotvy" 57*2,0*0,5</t>
  </si>
  <si>
    <t>283111111</t>
  </si>
  <si>
    <t>Trubkové mikropiloty svislé část hladká D 80 mm</t>
  </si>
  <si>
    <t>1106026245</t>
  </si>
  <si>
    <t>140110160</t>
  </si>
  <si>
    <t>trubka ocelová bezešvá hladká jakost 11 353, 31,8 x 4,0 mm</t>
  </si>
  <si>
    <t>-1686036977</t>
  </si>
  <si>
    <t>508*1,08</t>
  </si>
  <si>
    <t>283131111</t>
  </si>
  <si>
    <t>Hlavy mikropilot namáhaných tlakem i tahem D do 80 mm</t>
  </si>
  <si>
    <t>129204432</t>
  </si>
  <si>
    <t>"zemní kotvy - viz. D.2.01.3.1+4" 57,0</t>
  </si>
  <si>
    <t>55399021</t>
  </si>
  <si>
    <t>Dodávka hlavy kotvy</t>
  </si>
  <si>
    <t>-68524966</t>
  </si>
  <si>
    <t>1990392604</t>
  </si>
  <si>
    <t>"zeď konzoly - viz. D.2.01.3.7" 1,2*0,65</t>
  </si>
  <si>
    <t>"zeď - viz. D.2.01.3.2" (5,6+10*6,0+6*6,0+3,6+10*6,0+9*6,0+8*6,0+2,8+3*6,0+5,6+5,2+6*6,0)*0,65</t>
  </si>
  <si>
    <t>-1446395596</t>
  </si>
  <si>
    <t>1066725760</t>
  </si>
  <si>
    <t>"zeď konzoly - viz. D.2.01.3.7" 6,0*1,92*0,35</t>
  </si>
  <si>
    <t>"zdi- viz. D.2.01.3.2" (5,6+10*6,0)*0,35*1,72+(6*6,0+3,6)*0,35*1,66+10*6,0*0,35*1,7+(9*6,0+3*6,0+5,6+5,2+6*6,0)*0,35*1,62+(8*6,0+2,8)*0,35*1,56</t>
  </si>
  <si>
    <t>"odpočet použitelného původního kamene" -79,55</t>
  </si>
  <si>
    <t>2038405176</t>
  </si>
  <si>
    <t>"zeď+schodiště+konzola - viz. D.2.01.3.7" 6,0*(0,6*1,0+0,25*1,92+0,25*0,5)+1,56*2,15/2*1,0+(4,8*0,6+3,3*1,1)*0,2</t>
  </si>
  <si>
    <t>"základ+blok zdi - viz. D.2.01.3.2" (5,6+32*6,0+3,6+5,2)*(0,6*1,0+0,25*0,5)+(20*6,0+2,8+5,6)*(0,6*1,0+0,5*0,5)</t>
  </si>
  <si>
    <t>"dřík zdi- viz. D.2.01.3.2" (5,6+10*6,0)*0,25*1,72+(6*6,0+3,6)*0,25*1,66+10*6,0*0,25*1,7+(9*6,0+3*6,0+5,6+5,2+6*6,0)*0,25*1,62+(8*6,0+2,8)*0,25*1,56</t>
  </si>
  <si>
    <t>-816837120</t>
  </si>
  <si>
    <t>"zeď+schodiště+konzola - viz. D.2.01.3.7" 6,0*(1,0+0,5+0,9)+(0,6*1,0+0,25*1,92+0,6*0,2)*2+1,56*0,8+2,15*1,0+(1,35+1,15)*0,2+3,3*1,1+5,4*0,2</t>
  </si>
  <si>
    <t>"základ+blok zdi - viz. D.2.01.3.1+2" (5,6+32*6,0+3,6+5,2)*(1,0+0,5+0,5)+(20*6,0+2,8+5,6)*(1,0+0,5+0,3)</t>
  </si>
  <si>
    <t>"dilatační spáry" 58*0,6*1,0+35*0,25*0,5+23*0,5*0,5+11*0,25*1,72+7*0,25*1,66+10*0,25*1,7+20*0,25*1,62+9*0,25*1,56</t>
  </si>
  <si>
    <t>"odvodňovací prostupy" 4*(0,3+0,2)*2*0,6</t>
  </si>
  <si>
    <t>"prostupy drenáží" 2*0,3*4*0,6</t>
  </si>
  <si>
    <t>1553370563</t>
  </si>
  <si>
    <t>94710440</t>
  </si>
  <si>
    <t>"zeď+schodiště+konzola - viz. D.2.01.3.7+8" (2,84+12,15+73,61)*0,001</t>
  </si>
  <si>
    <t>"viz. D.2.01.3.2+3" (2,61+141,81+26*(2,84+152,01)+1,66+59,67+9*(2,84+170,52)+11*(2,84+154,68)+1,42+71,66+2,61+144,3+2,37+126,99+6*(2,84+146,67))*0,001</t>
  </si>
  <si>
    <t>-349065900</t>
  </si>
  <si>
    <t>"zeď+schodiště+konzola - viz. D.2.01.3.7+8" 266,47*0,001</t>
  </si>
  <si>
    <t>"zeď - viz. D.2.01.3.2+3" (76,08+25*81,53+6*78,68+47,24+10*80,34+8*83,42+38,95+3*86,27+80,5+68,57)*0,001</t>
  </si>
  <si>
    <t>-277725379</t>
  </si>
  <si>
    <t>"viz. D.2.01.5.1 - 80% použitelného kamene" 296,6*0,35*0,8</t>
  </si>
  <si>
    <t>"odpočet použitelného kamene v objektu T1" -0,8</t>
  </si>
  <si>
    <t>"odpočet použitelného kamene v objektu CH1" -2,7</t>
  </si>
  <si>
    <t>1965129625</t>
  </si>
  <si>
    <t>"konzola - viz. D.2.01.3.7" 6,9</t>
  </si>
  <si>
    <t>-1428532110</t>
  </si>
  <si>
    <t>55399027</t>
  </si>
  <si>
    <t xml:space="preserve">Plotové pole kovové š. 1,6 m, v. 1,5 m vč. nátěru		_x000D_
</t>
  </si>
  <si>
    <t>-1426785464</t>
  </si>
  <si>
    <t>55399079</t>
  </si>
  <si>
    <t>Plotové pole kovové š. 0,8 m, v. 1,5 m vč. nátěru</t>
  </si>
  <si>
    <t>282946017</t>
  </si>
  <si>
    <t>55399078</t>
  </si>
  <si>
    <t>Plotové pole kovové š. 0,5 m, v. 1,5 m vč. nátěru</t>
  </si>
  <si>
    <t>-2082991764</t>
  </si>
  <si>
    <t>417902897</t>
  </si>
  <si>
    <t>"viz. V.V. D.2.01.3.1" 431,6*0,6</t>
  </si>
  <si>
    <t>596211110</t>
  </si>
  <si>
    <t>Kladení zámkové dlažby komunikací pro pěší tl 60 mm skupiny A pl do 50 m2</t>
  </si>
  <si>
    <t>-369083692</t>
  </si>
  <si>
    <t>"ze stávajících dlaždic - viz. V.V. D.2.01.3.1" 23,0</t>
  </si>
  <si>
    <t>-502011116</t>
  </si>
  <si>
    <t>"napojení bloku K na stávaj. most - viz. D.2.01.3.2" 2,1</t>
  </si>
  <si>
    <t>628999002</t>
  </si>
  <si>
    <t>Kamenické opracování rozebraných obkladů na tl. 350 mm</t>
  </si>
  <si>
    <t>2096349837</t>
  </si>
  <si>
    <t>"viz. D.2.01.3.1 - 80% použitelného kamene" 296,6*0,8</t>
  </si>
  <si>
    <t>892559001</t>
  </si>
  <si>
    <t>Příplatek za perforaci potrubí</t>
  </si>
  <si>
    <t>884638502</t>
  </si>
  <si>
    <t>"kořen zemní kotvy" 57*2,0</t>
  </si>
  <si>
    <t>-660012714</t>
  </si>
  <si>
    <t>"křížení drenáží - viz. podél. profil a V.V. D.2.01.3.1" 2,0</t>
  </si>
  <si>
    <t>756583978</t>
  </si>
  <si>
    <t>"křížení drenáží - viz. D.2.01.3.1 " 2*0,6</t>
  </si>
  <si>
    <t>52</t>
  </si>
  <si>
    <t>383493788</t>
  </si>
  <si>
    <t>"zeď konzoly - viz. D.2.01.3.7" 2,72*0,6+0,25*0,5+0,65*0,2</t>
  </si>
  <si>
    <t>"zeď" 58*0,6*1,0+35*0,25*0,5+23*0,5*0,5+11*0,6*1,72+7*0,6*1,66+10*0,6*1,7+20*0,6*1,62+9*0,6*1,56+58*0,65*0,2</t>
  </si>
  <si>
    <t>53</t>
  </si>
  <si>
    <t>-102290468</t>
  </si>
  <si>
    <t>"zeď konzoly - viz. D.2.01.3.7" 2,72</t>
  </si>
  <si>
    <t>"zeď- viz. D.2.01.3.2" 2,72+10*2,72+6*2,66+2,66+10*2,7+9*2,62+8*2,56+2,56+3*2,62+2,62+6*2,62</t>
  </si>
  <si>
    <t>54</t>
  </si>
  <si>
    <t>1647168851</t>
  </si>
  <si>
    <t>"zeď konzoly - viz. D.2.01.3.7" 2,1</t>
  </si>
  <si>
    <t>"základ+blok zdi - viz. D.2.01.3.1+2" 33*(1,0+0,5+0,25+0,5)+(1,0+0,5+0,25+0,45)+(1,0+0,5+0,25+0,4)+13*(1,0+0,5+0,5+0,3)+9*(1,0+0,5+0,5+0,4)</t>
  </si>
  <si>
    <t>55</t>
  </si>
  <si>
    <t>-722658722</t>
  </si>
  <si>
    <t>"napojení bloku K na most - viz. D.2.01.3.2" 2,62</t>
  </si>
  <si>
    <t>56</t>
  </si>
  <si>
    <t>-1302745307</t>
  </si>
  <si>
    <t>57</t>
  </si>
  <si>
    <t>1865551437</t>
  </si>
  <si>
    <t>"zeď konzoly " 6,0*1,92</t>
  </si>
  <si>
    <t>"zeď" (5,6+10*6,0)*1,92+(6*6,0+3,6)*1,86+10*6,0*1,9+(9*6,0+3*6,0+5,6+5,2+6*6,0)*1,82+(8*6,0+2,8)*1,76</t>
  </si>
  <si>
    <t>58</t>
  </si>
  <si>
    <t>-2074700232</t>
  </si>
  <si>
    <t>90*630,75</t>
  </si>
  <si>
    <t>59</t>
  </si>
  <si>
    <t>-1493034061</t>
  </si>
  <si>
    <t>60</t>
  </si>
  <si>
    <t>-565519734</t>
  </si>
  <si>
    <t>"stávaj. nábřežní zeď - viz. D.2.01.3.1" 429,1</t>
  </si>
  <si>
    <t>61</t>
  </si>
  <si>
    <t>1111814184</t>
  </si>
  <si>
    <t>"obklad (kyklopské zdivo) - viz. V.V. D.2.01.3.1" 296,6*0,35</t>
  </si>
  <si>
    <t>62</t>
  </si>
  <si>
    <t>966003810</t>
  </si>
  <si>
    <t>Rozebrání oplocení s příčníky a dřevěnými sloupky z prken a latí</t>
  </si>
  <si>
    <t>1094010698</t>
  </si>
  <si>
    <t>63</t>
  </si>
  <si>
    <t>966071711</t>
  </si>
  <si>
    <t>Bourání sloupků a vzpěr plotových ocelových do 2,5 m zabetonovaných</t>
  </si>
  <si>
    <t>-1856323621</t>
  </si>
  <si>
    <t>64</t>
  </si>
  <si>
    <t>966071821</t>
  </si>
  <si>
    <t>Rozebrání drátěného pletiva se čtvercovými oky výšky do 1,6 m</t>
  </si>
  <si>
    <t>1224501210</t>
  </si>
  <si>
    <t>"viz. V.V. D.2.01.3.1" 217,0</t>
  </si>
  <si>
    <t>65</t>
  </si>
  <si>
    <t>-523163498</t>
  </si>
  <si>
    <t>"beton. suť z nábř. zdi" 429,1</t>
  </si>
  <si>
    <t>"20% nepoužitelného kamene" 296,6*0,35*0,2</t>
  </si>
  <si>
    <t>66</t>
  </si>
  <si>
    <t>695264225</t>
  </si>
  <si>
    <t>67</t>
  </si>
  <si>
    <t>-1355744319</t>
  </si>
  <si>
    <t>"provizorní sestup do bermy" 2,0</t>
  </si>
  <si>
    <t>68</t>
  </si>
  <si>
    <t>Ocelový žebřík š. 40 cm, dl. 2,0 m vč. kotvení a nátěru</t>
  </si>
  <si>
    <t>1703970748</t>
  </si>
  <si>
    <t>69</t>
  </si>
  <si>
    <t>242444869</t>
  </si>
  <si>
    <t>"trny - viz. D.2.01.3.4" 6*(1,3+1,26)+1,85+1,26+1,3+1,26+7*1,48+1,3+1,85+0,74+0,63+3*(1,3+1,26)+4*1,48+0,74+1,26+1,94+0,63+1,3+1,26+1,48+2*(1,3+1,26)</t>
  </si>
  <si>
    <t>"trny - viz. D.2.01.3.4" 1,48+1,3+2*(1,3+1,26)+2*1,48+2*(1,3+1,26)+2*(1,3+1,26)+8*1,48+6*(1,3+1,26)+2*1,94+2*(1,3+1,26)+0,56+1,26+2*1,48+1,3+0,63</t>
  </si>
  <si>
    <t>70</t>
  </si>
  <si>
    <t>130210120</t>
  </si>
  <si>
    <t>tyč ocelová žebírková, výztuž do betonu, zn.oceli BSt 500S, v tyčích, D 10 mm</t>
  </si>
  <si>
    <t>2080650814</t>
  </si>
  <si>
    <t>Poznámka k položce:
Hmotnost: 0,62 kg/m</t>
  </si>
  <si>
    <t>127,25*1,1*0,001</t>
  </si>
  <si>
    <t>71</t>
  </si>
  <si>
    <t>1204136980</t>
  </si>
  <si>
    <t>"konzola - sloupek oplocení - viz. D.2.01.3.7" 6*10,26</t>
  </si>
  <si>
    <t>72</t>
  </si>
  <si>
    <t>-1809058200</t>
  </si>
  <si>
    <t>73</t>
  </si>
  <si>
    <t>-762610804</t>
  </si>
  <si>
    <t>74</t>
  </si>
  <si>
    <t>-1866663456</t>
  </si>
  <si>
    <t>"zeď konzoly - viz. D.2.01.3.7 (parapet a obklad)" 1,92+(0,2+0,65+0,2)</t>
  </si>
  <si>
    <t>"obklad + parapet zdi- viz. D.2.01.3.2" 11*1,72+7*1,66+10*1,7+20*1,62+9*1,56+57*(0,2+0,65+0,2)</t>
  </si>
  <si>
    <t>N2.1 - Oplocení (vyvolaná investice)</t>
  </si>
  <si>
    <t>-1543952112</t>
  </si>
  <si>
    <t>"viz. D.2.01.3.17" 28,5</t>
  </si>
  <si>
    <t>55399026</t>
  </si>
  <si>
    <t>Plotové pole kovové š. 3,0, v. 1,5 m vč. nátěru</t>
  </si>
  <si>
    <t>-246188888</t>
  </si>
  <si>
    <t xml:space="preserve">Plotové pole kovové š. 1,5 m, v. 1,5 m vč. nátěru		_x000D_
</t>
  </si>
  <si>
    <t>1737866337</t>
  </si>
  <si>
    <t>348181110</t>
  </si>
  <si>
    <t>Osazení oplocení z dílců na předem osazené sloupky</t>
  </si>
  <si>
    <t>-752754266</t>
  </si>
  <si>
    <t>"viz. D.2.01.3.17" 23,0*1,2</t>
  </si>
  <si>
    <t>553423530</t>
  </si>
  <si>
    <t>plotové pole plaňkové do 2000 mm, PP 0, PP 1, PP 2</t>
  </si>
  <si>
    <t>-2065136734</t>
  </si>
  <si>
    <t>348401120</t>
  </si>
  <si>
    <t>Osazení oplocení ze strojového pletiva s napínacími dráty výšky do 1,6 m do 15° sklonu svahu</t>
  </si>
  <si>
    <t>-302003394</t>
  </si>
  <si>
    <t>"viz. D.2.01.3.17" 191,2</t>
  </si>
  <si>
    <t>313275010</t>
  </si>
  <si>
    <t>pletivo plastifikované čtvercová oka 50 mm x 2,2 mm x 125 cm</t>
  </si>
  <si>
    <t>299660644</t>
  </si>
  <si>
    <t>-1508743907</t>
  </si>
  <si>
    <t>-372038590</t>
  </si>
  <si>
    <t>"vzpěry - viz. D.2.01.3.17" 26*1,82+26*3,1</t>
  </si>
  <si>
    <t>55399067</t>
  </si>
  <si>
    <t>Vzpěra oplocení 38/1,5, dl. 1,3 m vč. kotevní desky 200x200x10 mm a nátěru</t>
  </si>
  <si>
    <t>900832434</t>
  </si>
  <si>
    <t>767995112</t>
  </si>
  <si>
    <t>Montáž atypických zámečnických konstrukcí hmotnosti do 10 kg</t>
  </si>
  <si>
    <t>1071753816</t>
  </si>
  <si>
    <t>"sloupky pletivového oplocení - viz. D.2.01.3.17" 82*5,4</t>
  </si>
  <si>
    <t>"sloupky plaňkového oplocení - viz. D.2.01.3.17" 15*1,1*4,62+15*3,1</t>
  </si>
  <si>
    <t>55399066</t>
  </si>
  <si>
    <t>Sloupek oplocení 48/1,5, dl. 1,35 m vč. kotevní desky 200x200x10 mm a nátěru</t>
  </si>
  <si>
    <t>67783343</t>
  </si>
  <si>
    <t>55399068</t>
  </si>
  <si>
    <t>Sloupek oplocení ze čtvercových trubek Jekl 50/3, dl. 1,1 m vč. kotevní desky 200x200x10 mm a nátěru</t>
  </si>
  <si>
    <t>-569848643</t>
  </si>
  <si>
    <t>-1456141414</t>
  </si>
  <si>
    <t>"sloupky kovového oplocení - viz. D.2.01.3.17" 11*10,26</t>
  </si>
  <si>
    <t>-1575745812</t>
  </si>
  <si>
    <t>1930831945</t>
  </si>
  <si>
    <t>783113111</t>
  </si>
  <si>
    <t>Jednonásobný napouštěcí syntetický nátěr s fungicidní přísadou truhlářských konstrukcí</t>
  </si>
  <si>
    <t>534371590</t>
  </si>
  <si>
    <t>"plaňky" 127*(0,15+0,024)*2*1,2</t>
  </si>
  <si>
    <t>783118101</t>
  </si>
  <si>
    <t>Lazurovací jednonásobný syntetický nátěr truhlářských konstrukcí</t>
  </si>
  <si>
    <t>1266736310</t>
  </si>
  <si>
    <t>N2.2 - Zábrany (vyvolaná investice)</t>
  </si>
  <si>
    <t>-880985815</t>
  </si>
  <si>
    <t>"zábrana - viz. D.2.01.3.17" 624,9</t>
  </si>
  <si>
    <t>55299034</t>
  </si>
  <si>
    <t>Ocelová zábrana v. 0,6 m ze čtvercových trubek JEKL 50/3, vč. nátěru</t>
  </si>
  <si>
    <t>429735148</t>
  </si>
  <si>
    <t>-1172756407</t>
  </si>
  <si>
    <t>CH1 - Schodiště</t>
  </si>
  <si>
    <t>-585200768</t>
  </si>
  <si>
    <t>30362609</t>
  </si>
  <si>
    <t>"ř. km 45,6820 - viz. D.2.01.3.11" 2,0*0,6*1,1+2,0*1,25/2*0,6</t>
  </si>
  <si>
    <t>"ř. km 45,8452 - viz. D.2.01.3.13" 1,83*0,6*1,1+1,83*1,18/2*0,6</t>
  </si>
  <si>
    <t>"ř. km 45,9070 - viz. D.2.01.3.15" 1,83*0,6*1,1+1,83*1,18/2*0,6</t>
  </si>
  <si>
    <t>583439840</t>
  </si>
  <si>
    <t xml:space="preserve">kamenivo drcené hrubé frakce 63-125 </t>
  </si>
  <si>
    <t>-1085899962</t>
  </si>
  <si>
    <t>5,78*1,7*1,01</t>
  </si>
  <si>
    <t>1833748836</t>
  </si>
  <si>
    <t>"ř. km 45,6820 - viz. D.2.01.3.11" (1,32*1,85+2,15*0,35+3,88*1,1+3,67*0,8+1,2*0,7)*0,1</t>
  </si>
  <si>
    <t>"ř. km 45,8452 - viz. D.2.01.3.13" (1,07*1,9+1,77*0,35+3,73*1,1+3,17*0,8+1,2*0,7)*0,1</t>
  </si>
  <si>
    <t>"ř. km 45,9070 - viz. D.2.01.3.15" (1,07*1,9+1,77*0,35+3,73*1,1+3,17*0,8+1,2*0,7)*0,1</t>
  </si>
  <si>
    <t>-1356819115</t>
  </si>
  <si>
    <t>"ř. km 45,6820 - viz. D.2.01.3.11" (2,55+2,15+3,67+2,3+0,7+2,25+0,4+3,38+1,2+0,7)*0,1</t>
  </si>
  <si>
    <t>"ř. km 45,8452 - viz. D.2.01.3.13" (1,9+1,77+3,17+2,3+0,7+2,0+0,4+3,23+1,2*0,7)*0,1</t>
  </si>
  <si>
    <t>"ř. km 45,9070 - viz. D.2.01.3.15" (1,9+1,77+3,17+2,3+0,7+2,0+0,4+3,23+1,2*0,7)*0,1</t>
  </si>
  <si>
    <t>2006569374</t>
  </si>
  <si>
    <t>-441194256</t>
  </si>
  <si>
    <t>"ř. km 45,6820 - viz. D.2.01.3.11" (3,88+1,2)*0,65</t>
  </si>
  <si>
    <t>"ř. km 45,8452 - viz. D.2.01.3.13" (3,73+1,2)*0,65</t>
  </si>
  <si>
    <t>"ř. km 45,9070 - viz. D.2.01.3.15" (3,73+1,2)*0,65</t>
  </si>
  <si>
    <t>318561117</t>
  </si>
  <si>
    <t>-1858158851</t>
  </si>
  <si>
    <t>"ř. km 45,6820 - viz. D.2.01.3.11 - 60%" ((1,32*1,24+3,88*1,64)*0,35-2,3*0,4*0,35)*0,6</t>
  </si>
  <si>
    <t>"ř. km 45,8452 - viz. D.2.01.3.13 - 60%" ((1,07*1,18+0,25*0,3+3,73*1,48)*0,35-2,2*0,4*0,35)*0,6</t>
  </si>
  <si>
    <t>"ř. km 45,9070 - viz. D.2.01.3.15 - 60%" ((1,07*1,18+0,25*0,3+3,73*1,48)*0,35-2,2*0,4*0,35)*0,6</t>
  </si>
  <si>
    <t>17949618</t>
  </si>
  <si>
    <t>"ř. km 45,6820 - viz. D.2.01.3.11" 1,2*(0,5*1,0+0,25*0,25)+1,2*1,2*1,5+1,32*0,6*0,6+2,3*1,2*0,4+0,6*0,6*1,0</t>
  </si>
  <si>
    <t>"ř. km 45,6820" 3,57*0,6*1,0+(1,32*1,24+1,65*1,24/2)*0,25+1,65*(0,6*1,62+0,25*1,02)+2,23*(0,6*1,0+0,25*1,64)+3,88*0,25*0,5+1,2*0,5*2,64</t>
  </si>
  <si>
    <t>"ř. km 45,8452 - viz. D.2.01.3.13" 1,2*0,25*1,25+0,82*1,2*1,5+1,07*0,6*0,5+2,1*1,2*0,4+0,54*0,6*1,0</t>
  </si>
  <si>
    <t>"ř. km 45,8452" 3,07*0,6*1,0+(1,07*1,18+1,46*1,18/2)*0,25+1,46*(0,6*1,59+0,25*0,89)+2,27*(0,6*1,0+0,25*1,48)+4,35*0,25*0,5+1,2*0,5*2,48</t>
  </si>
  <si>
    <t>"ř. km 45,9070 - viz. D.2.01.3.15" 1,2*0,25*1,25+0,82*1,2*1,5+1,07*0,6*0,5+2,1*1,2*0,4+0,54*0,6*1,0</t>
  </si>
  <si>
    <t>"ř. km 45,9070" 3,07*0,6*1,0+(1,07*1,18+1,46*1,18/2)*0,25+1,46*(0,6*1,59+0,25*0,89)+2,27*(0,6*1,0+0,25*1,48)+4,35*0,25*0,5+1,2*0,5*2,48</t>
  </si>
  <si>
    <t>-1413431658</t>
  </si>
  <si>
    <t>"ř. km 45,6820" (1,7+0,5)*1,0+0,25*0,25*2+1,2*1,5+1,8*(0,5+0,6)+1,65*0,5+0,6*1,0+0,25*1,64+0,25*0,5*2+2,3*0,4+1,2*0,19*10</t>
  </si>
  <si>
    <t>"ř. km 45,6820" (3,75+1,7+0,85)*2,64+(0,6+1,2)*2*1,0+1,32*(1,6+1,0)+1,65*1,0*2</t>
  </si>
  <si>
    <t>"ř. km 45,8452" (0,25+1,2)*1,25+(1,8+1,07)*2*0,5+0,9*0,5+0,6*1,0+0,25*1,48+0,25*0,5*2+2,1*0,4+1,2*0,19*9</t>
  </si>
  <si>
    <t>"ř. km 45,8452" (4,55+1,7+0,85)*2,48+(0,54+1,2)*2*1,0+1,07*(1,5+1,0)+1,46*1,0*2</t>
  </si>
  <si>
    <t>"ř. km 45,9070" (0,25+1,2)*1,25+(1,8+1,07)*2*0,5+0,9*0,5+0,6*1,0+0,25*1,48+0,25*0,5*2+2,1*0,4+1,2*0,19*9</t>
  </si>
  <si>
    <t>"ř. km 45,9070" (4,55+1,7+0,85)*2,48+(0,54+1,2)*2*1,0+1,07*(1,5+1,0)+1,46*1,0*2</t>
  </si>
  <si>
    <t>-2083169636</t>
  </si>
  <si>
    <t>-911784979</t>
  </si>
  <si>
    <t>"ř. km 45,6820 - viz. D.2.01.3.11+12" (1,54+65,94+323,97)*0,001</t>
  </si>
  <si>
    <t>"ř. km 45,8452 - viz. D.2.01.3.13+14" (1,42+46,52+289,45)*0,001</t>
  </si>
  <si>
    <t>"ř. km 45,9070 - viz. D.2.01.3.15+16" (1,42+46,52+289,45)*0,001</t>
  </si>
  <si>
    <t>-2056842663</t>
  </si>
  <si>
    <t>"ř. km 45,6820 - viz. D.2.01.3.11+12" 206,43*0,001</t>
  </si>
  <si>
    <t>"ř. km 45,8452 - viz. D.2.01.3.13+14" 206,03*0,001</t>
  </si>
  <si>
    <t>"ř. km 45,9070 - viz. D.2.01.3.15+16" 206,03*0,001</t>
  </si>
  <si>
    <t>1375058867</t>
  </si>
  <si>
    <t>"ř. km 45,6820 - viz. D.2.01.3.11 - 40%" ((1,32*1,24+3,88*1,64)*0,35-2,3*0,4*0,35)*0,4</t>
  </si>
  <si>
    <t>"ř. km 45,8452 - viz. D.2.01.3.13 - 40%" ((1,07*1,18+0,25*0,3+3,73*1,48)*0,35-2,2*0,4*0,35)*0,4</t>
  </si>
  <si>
    <t>"ř. km 45,9070 - viz. D.2.01.3.15 - 40%" ((1,07*1,18+0,25*0,3+3,73*1,48)*0,35-2,2*0,4*0,35)*0,4</t>
  </si>
  <si>
    <t>1354599146</t>
  </si>
  <si>
    <t>"ř. km 45,6820 - viz. D.2.01.3.11" 1,0</t>
  </si>
  <si>
    <t>"ř. km 45,8452 - viz. D.2.01.3.13" 1,0</t>
  </si>
  <si>
    <t>"ř. km 45,9070 - viz. D.2.01.3.15" 1,0</t>
  </si>
  <si>
    <t>Branka š. 1,0 v. 1,25 m s pletivovou výplní vč. pantů, kliky a zámku FAB</t>
  </si>
  <si>
    <t>1625609363</t>
  </si>
  <si>
    <t>390379991</t>
  </si>
  <si>
    <t>"ř. km 45,6820 - viz. D.2.01.3.11" 7,1</t>
  </si>
  <si>
    <t>"ř. km 45,8452 - viz. D.2.01.3.13" 5,1</t>
  </si>
  <si>
    <t>"ř. km 45,9070 - viz. D.2.01.3.15" 6,6</t>
  </si>
  <si>
    <t>116246043</t>
  </si>
  <si>
    <t>-2011983517</t>
  </si>
  <si>
    <t>"ř. km 45,6820 - viz. D.2.01.3.11" 1,2*1,13*0,6</t>
  </si>
  <si>
    <t>"ř. km 45,8452 - viz. D.2.01.3.13" 1,2*1,23*0,6</t>
  </si>
  <si>
    <t>"ř. km 45,9070 - viz. D.2.01.3.15" 1,2*1,23*0,6</t>
  </si>
  <si>
    <t>899501221</t>
  </si>
  <si>
    <t>Stupadla do šachet ocelová s PE povlakem vidlicová pro přímé zabudování do hmoždinek</t>
  </si>
  <si>
    <t>1867323205</t>
  </si>
  <si>
    <t>"ř. km 45,8452 - viz. D.2.01.3.13" 3,0</t>
  </si>
  <si>
    <t>776441235</t>
  </si>
  <si>
    <t>"ř. km 45,6820 - viz. D.2.01.3.11" 0,6*2,64+0,65*0,2+0,25*0,5</t>
  </si>
  <si>
    <t>"ř. km 45,8452 - viz. D.2.01.3.13" 0,6*2,48+0,65*0,2+0,5*0,5</t>
  </si>
  <si>
    <t>"ř. km 45,9070 - viz. D.2.01.3.15" 0,6*2,48+0,65*0,2+0,5*0,5</t>
  </si>
  <si>
    <t>844607583</t>
  </si>
  <si>
    <t>"ř. km 45,6820 - viz. D.2.01.3.11" 2,64</t>
  </si>
  <si>
    <t>"ř. km 45,8452 - viz. D.2.01.3.13" 2,48</t>
  </si>
  <si>
    <t>"ř. km 45,9070 - viz. D.2.01.3.15" 2,48</t>
  </si>
  <si>
    <t>1372729785</t>
  </si>
  <si>
    <t>"ř. km 45,6820 - viz. D.2.01.3.11" 2,3</t>
  </si>
  <si>
    <t>"ř. km 45,8452 - viz. D.2.01.3.13" 2,1</t>
  </si>
  <si>
    <t>"ř. km 45,9070 - viz. D.2.01.3.15" 2,1</t>
  </si>
  <si>
    <t>1020188761</t>
  </si>
  <si>
    <t>"ř. km 45,6820 - viz. D.2.01.3.11" 6,2*1,84</t>
  </si>
  <si>
    <t>"ř. km 45,8452 - viz. D.2.01.3.13 " 5,8*1,68</t>
  </si>
  <si>
    <t>"ř. km 45,9070 - viz. D.2.01.3.15 " 5,8*1,68</t>
  </si>
  <si>
    <t>2118042633</t>
  </si>
  <si>
    <t>30*30,9</t>
  </si>
  <si>
    <t>890520213</t>
  </si>
  <si>
    <t>41953310</t>
  </si>
  <si>
    <t>1287334055</t>
  </si>
  <si>
    <t>"sloupky - ř. km 45,6820 - viz. D.2.01.3.11" 5*5,4</t>
  </si>
  <si>
    <t>"sloupky - ř. km 45,8452 - viz. D.2.01.3.13" 4*5,4</t>
  </si>
  <si>
    <t>"sloupky - ř. km 45,9070 - viz. D.2.01.3.15" 3*5,4</t>
  </si>
  <si>
    <t>-2134704885</t>
  </si>
  <si>
    <t>"sloupky - ř. km 45,6820 - viz. D.2.01.3.11" 5,0</t>
  </si>
  <si>
    <t>"sloupky - ř. km 45,8452 - viz. D.2.01.3.13" 4,0</t>
  </si>
  <si>
    <t>"sloupky - ř. km 45,9070 - viz. D.2.01.3.15" 3,0</t>
  </si>
  <si>
    <t>325788897</t>
  </si>
  <si>
    <t>"zábrana ř. km 45,8452 - viz. D.2.01.3.13" 17,29</t>
  </si>
  <si>
    <t>1302645066</t>
  </si>
  <si>
    <t>"zábrana ř. km 45,8452 - viz. D.2.01.3.13" 1,3</t>
  </si>
  <si>
    <t>436589816</t>
  </si>
  <si>
    <t>"zábrana ř. km 45,6820 - viz. D.2.01.3.11" 57,29+12,40</t>
  </si>
  <si>
    <t>"zábrana ř. km 45,8452 - viz. D.2.01.3.13" 62,37+18,60-17,29</t>
  </si>
  <si>
    <t>"zábrana ř. km 45,9070 - viz. D.2.01.3.15" 50,82+12,40</t>
  </si>
  <si>
    <t>1748482539</t>
  </si>
  <si>
    <t>"zábrana ř. km 45,6820 - viz. D.2.01.3.11" 4,0</t>
  </si>
  <si>
    <t>"zábrana ř. km 45,8452 - viz. D.2.01.3.13" 3,3</t>
  </si>
  <si>
    <t>"zábrana ř. km 45,9070 - viz. D.2.01.3.15" 3,3</t>
  </si>
  <si>
    <t>753682498</t>
  </si>
  <si>
    <t>71188477</t>
  </si>
  <si>
    <t>"parapet a obklad - ř. km 45,6820 - viz. D.2.01.3.11" 0,2+0,65+0,2+1,64</t>
  </si>
  <si>
    <t>"parapet a obklad - ř. km 45,8452 - viz. D.2.01.3.13" 0,2+0,65+0,2+1,48</t>
  </si>
  <si>
    <t>"parapet a obklad - ř. km 45,9070 - viz. D.2.01.3.15" 0,2+0,65+0,2+1,48</t>
  </si>
  <si>
    <t>O2 - Odvodňovací prostupy, dešťové svody</t>
  </si>
  <si>
    <t>419357556</t>
  </si>
  <si>
    <t>"odvodňovací prostupy - viz. D.2.01.3.1" 4,0</t>
  </si>
  <si>
    <t>SO-01.4. - Levý břeh ř. km 45,9443-46,1183</t>
  </si>
  <si>
    <t>N3 - Nábřežní zeď</t>
  </si>
  <si>
    <t>113107164</t>
  </si>
  <si>
    <t>Odstranění podkladu pl přes 50 do 200 m2 z kameniva drceného tl 400 mm</t>
  </si>
  <si>
    <t>1228097398</t>
  </si>
  <si>
    <t>"viz. V.V. D.2.01.4.1" 161,5</t>
  </si>
  <si>
    <t>113107182</t>
  </si>
  <si>
    <t>Odstranění podkladu pl přes 50 do 200 m2 živičných tl 100 mm</t>
  </si>
  <si>
    <t>1103775938</t>
  </si>
  <si>
    <t>-1980584267</t>
  </si>
  <si>
    <t>2046245547</t>
  </si>
  <si>
    <t>"použitelný obklad 80% (kyklopské zdivo) - viz. D.2.01.4.1" 225,9*0,35*0,8</t>
  </si>
  <si>
    <t>-69054381</t>
  </si>
  <si>
    <t>93690338</t>
  </si>
  <si>
    <t>44781657</t>
  </si>
  <si>
    <t>"křížení s drenáží" 1,6+0,5</t>
  </si>
  <si>
    <t>"křížení s vodovodem" 2,4</t>
  </si>
  <si>
    <t>2027395637</t>
  </si>
  <si>
    <t>"viz. V.V. D.2.01.4.1" 637,5*0,1</t>
  </si>
  <si>
    <t>600404105</t>
  </si>
  <si>
    <t>"křížení s drenáží" (1,6+0,5)*1,1*0,6</t>
  </si>
  <si>
    <t>"křížení s vodovodem" 2,4*1,4*0,5</t>
  </si>
  <si>
    <t>131201202</t>
  </si>
  <si>
    <t>Hloubení jam zapažených v hornině tř. 3 objemu do 1000 m3</t>
  </si>
  <si>
    <t>1240968951</t>
  </si>
  <si>
    <t>"km 0,103-0,171 - viz. V.V. D.2.01.4.1" 824,9-203,7</t>
  </si>
  <si>
    <t>1993444161</t>
  </si>
  <si>
    <t>"km 0,000-0,103 - viz. D.2.01.4.1" 203,7</t>
  </si>
  <si>
    <t>"obnažení drenáže" 0,5*1,1*0,6</t>
  </si>
  <si>
    <t>333140951</t>
  </si>
  <si>
    <t>"pro hlavy zemních kotev" 26,0</t>
  </si>
  <si>
    <t>153111119</t>
  </si>
  <si>
    <t>Řezání otvorů v ocelových zaberaněných štětovnicích z terénu</t>
  </si>
  <si>
    <t>-229679043</t>
  </si>
  <si>
    <t>-395505938</t>
  </si>
  <si>
    <t>"km 0,0000-0,1028" 8*(3,2*3,5+2,8*6,0)+8*(2,8*3,5+3,2*6,0)+2,0*3,5+1,6*6,0+1,6*3,5+1,6*6,0</t>
  </si>
  <si>
    <t>"pažení v km 0,1028-0,1712" 34,2*(3,0+5,0)</t>
  </si>
  <si>
    <t>657884474</t>
  </si>
  <si>
    <t>"km 0,0000-0,1028" 8*(3,2*3,5+2,8*3,5)+2,0*3,5+1,6*3,5</t>
  </si>
  <si>
    <t>"pažení v km 0,1028-0,1712" 34,2*2,7</t>
  </si>
  <si>
    <t>1860654422</t>
  </si>
  <si>
    <t>"km 0,0000-0,1028" 8*(2,8*6,0+3,2*6,0)+1,6*6,0+1,6*6,0</t>
  </si>
  <si>
    <t>"pažení v km 0,1028-0,1712" 34,2*4,7</t>
  </si>
  <si>
    <t>393165419</t>
  </si>
  <si>
    <t>"km 0,0000-0,1028" (8*(8*3,5+7*6,0)+8*(7*3,5+8*6,0)+5*3,5+4*6,0+4*3,5+4*6,0)*62,2*0,001</t>
  </si>
  <si>
    <t>1504892115</t>
  </si>
  <si>
    <t>Poznámka k položce:
 - opotřebení štětovnic dočasně zabudovaných se oceňuje ve specifikaci jako 0,5 násobek pořizovací ceny materiálu.</t>
  </si>
  <si>
    <t>"pažení v km 0,1028-0,1712" (57*5,0+57*3,0)*0,047</t>
  </si>
  <si>
    <t>153113111</t>
  </si>
  <si>
    <t>Vytažení ocelových štětovnic dl do 12 m zaberaněných do hl 4 m z terénu ve standardnich podmínkách</t>
  </si>
  <si>
    <t>296695206</t>
  </si>
  <si>
    <t>153113112</t>
  </si>
  <si>
    <t>Vytažení ocelových štětovnic dl do 12 m zaberaněných do hl 8 m z terénu ve standardnich podmínkách</t>
  </si>
  <si>
    <t>-954770763</t>
  </si>
  <si>
    <t>1084487594</t>
  </si>
  <si>
    <t>"bloky E - viz. D.2.01.4.1" 6*17,0</t>
  </si>
  <si>
    <t>901903722</t>
  </si>
  <si>
    <t>"8%" 621,2*0,08</t>
  </si>
  <si>
    <t>-816581901</t>
  </si>
  <si>
    <t>"přebytečná ornice" 63,75-117,0*0,1</t>
  </si>
  <si>
    <t>"přebytečná zemina" 621,2+204,0-280,8</t>
  </si>
  <si>
    <t>1452004915</t>
  </si>
  <si>
    <t>"viz. V.V. D.2.01.4.1" 280,5</t>
  </si>
  <si>
    <t>"obnažená drenáž" 0,5*1,1*0,6</t>
  </si>
  <si>
    <t>-692054146</t>
  </si>
  <si>
    <t>"viz. V.V. D.2.01.4.1" 117,0</t>
  </si>
  <si>
    <t>-478444539</t>
  </si>
  <si>
    <t>1854589704</t>
  </si>
  <si>
    <t>117,0*0,02*1,03</t>
  </si>
  <si>
    <t>-324515007</t>
  </si>
  <si>
    <t>"viz. V.V. D.2.01.4.1" 692,8</t>
  </si>
  <si>
    <t>-1254786020</t>
  </si>
  <si>
    <t>"viz. V.V. D.2.01.4.1" 286,9</t>
  </si>
  <si>
    <t>212755214</t>
  </si>
  <si>
    <t>Trativody z drenážních trubek plastových flexibilních D 100 mm bez lože</t>
  </si>
  <si>
    <t>1055395785</t>
  </si>
  <si>
    <t>"křížení s drenáží (nastavení přerušených trubek)" 1,6+0,75</t>
  </si>
  <si>
    <t>221111116</t>
  </si>
  <si>
    <t>Vrty přenosnými kladivy D do 13 mm hor. IV až VI</t>
  </si>
  <si>
    <t>-291663894</t>
  </si>
  <si>
    <t>"bloky E - viz. D.2.01.4.1" 6*17,0*0,15</t>
  </si>
  <si>
    <t>1634150841</t>
  </si>
  <si>
    <t>"zemní kotvy - viz. D.2.01.4.1+4" 26*10,0</t>
  </si>
  <si>
    <t>-1769178283</t>
  </si>
  <si>
    <t>"viz. D.2.01.4.2" (6,0+6,0+14*6,0+3,6)*(0,6+0,7)*0,1+6*6,0*2,75*0,1</t>
  </si>
  <si>
    <t>-1920098548</t>
  </si>
  <si>
    <t>"viz. D.2.01.4.2" (6,0+6,0+14*6,0+3,6)*2*0,1+6*6,0*2*0,1</t>
  </si>
  <si>
    <t>1284227953</t>
  </si>
  <si>
    <t>1837184611</t>
  </si>
  <si>
    <t>"kořen zemní kotvy" 26*2,0*0,5</t>
  </si>
  <si>
    <t>1093121508</t>
  </si>
  <si>
    <t>"zemní kotvy" 26*10,0</t>
  </si>
  <si>
    <t>-316750022</t>
  </si>
  <si>
    <t>26*10,0*1,08</t>
  </si>
  <si>
    <t>342169930</t>
  </si>
  <si>
    <t>"zemní kotvy" 4*(2+2+1+1)+1+1</t>
  </si>
  <si>
    <t>1617658827</t>
  </si>
  <si>
    <t>893516046</t>
  </si>
  <si>
    <t>"viz. D.2.01.4.2" (6,0+6,0+14*6,0+3,6)*0,65+6*6,0*0,8</t>
  </si>
  <si>
    <t>2140736592</t>
  </si>
  <si>
    <t>913683367</t>
  </si>
  <si>
    <t>"bloky A,B,C,D - viz. D.2.01.4.2" 6,0*0,35*2,05+6,0*0,35*1,62+14*6,0*0,35*1,4+3,6*0,35*1,4</t>
  </si>
  <si>
    <t>"bloky E - viz. D.2.01.4.2" 6*6,0*0,35*1,4</t>
  </si>
  <si>
    <t>"odpočet použitelného původního kamene" -50,0</t>
  </si>
  <si>
    <t>1336794139</t>
  </si>
  <si>
    <t>"bloky A,B,C,D - viz. D.2.01.4.2" (6,0+6,0+14*6,0+3,6)*(0,6*1,0+0,5*0,5)+6,0*0,25*2,05+6,0*0,25*1,62+14*6,0*0,25*1,4+3,6*0,25*1,4</t>
  </si>
  <si>
    <t>"bloky E - viz. D.2.01.4.2" 6*6,0*(2,65*0,6+0,75*0,3+0,4*1,4)</t>
  </si>
  <si>
    <t>-575480652</t>
  </si>
  <si>
    <t>"bloky A,B,C,D - viz. D.2.01.4.2" (6,0+6,0+14*6,0+3,6)*(1,0+0,6)+17*(0,6*1,0+0,5*0,5)+0,25*(1,83+16*1,4)</t>
  </si>
  <si>
    <t>"bloky E - viz. D.2.01.4.2" 6*6,0*2,3*2+5*(2,65*0,6+0,75*0,3+0,4*1,4)</t>
  </si>
  <si>
    <t>"prostupy" 0,3*4*0,75+0,3*4*0,25</t>
  </si>
  <si>
    <t>-1342977026</t>
  </si>
  <si>
    <t>-864704347</t>
  </si>
  <si>
    <t>"D8 - viz. D.2.01.4.2+3" (3,6+3,1+14*2,8+1,7)*0,001</t>
  </si>
  <si>
    <t>"D12 - viz. D.2.01.4.2+3" (133,5+133,5+14*133,5+79,8+6*518,6)*0,001</t>
  </si>
  <si>
    <t>-758906268</t>
  </si>
  <si>
    <t>"D20 - viz. D.2.01.4.2+3" 6*407,55*0,001</t>
  </si>
  <si>
    <t>1620568284</t>
  </si>
  <si>
    <t>"viz. D.2.01.4.2+3" (127,98+105,07+14*93,85+56,33)*0,001</t>
  </si>
  <si>
    <t>-451906877</t>
  </si>
  <si>
    <t>Poznámka k položce:
- rozebraný kámen z objektu T4: 3,15 m2 x 0,35 m = 1,1 m3</t>
  </si>
  <si>
    <t>"viz. D.2.01.4.1 - 80% použitelného kamene" (225,9+3,15)*0,35*0,8</t>
  </si>
  <si>
    <t>"odpočet použitelného kamene v objektu T3" -0,9</t>
  </si>
  <si>
    <t>"odpočet použitelného kamene v objektu P1" -13,2</t>
  </si>
  <si>
    <t>2109659433</t>
  </si>
  <si>
    <t>"viz. V.V. D.2.01.4.1" 218,5*0,6</t>
  </si>
  <si>
    <t>-1326990840</t>
  </si>
  <si>
    <t>1517359809</t>
  </si>
  <si>
    <t>"viz. V.V. D.2.01.4.1+7" 180,3</t>
  </si>
  <si>
    <t>-652519223</t>
  </si>
  <si>
    <t>605611439</t>
  </si>
  <si>
    <t>-1302791208</t>
  </si>
  <si>
    <t>32+3,6+7,5</t>
  </si>
  <si>
    <t>-506574550</t>
  </si>
  <si>
    <t>"napojení bloku A na stávaj. most - viz. D.2.01.4.1" 2,2</t>
  </si>
  <si>
    <t>"napojení bloku E1 na stávaj. most - viz. D.2.01.4.1" 2,0</t>
  </si>
  <si>
    <t>-1591480607</t>
  </si>
  <si>
    <t>"viz. D.2.01.4.1 - 80% použitelného kamene" (225,9+3,15)*0,8</t>
  </si>
  <si>
    <t>-1714783881</t>
  </si>
  <si>
    <t>"kořen zemní kotvy" 26*2,0</t>
  </si>
  <si>
    <t>373883065</t>
  </si>
  <si>
    <t>"drenáž" 2,0</t>
  </si>
  <si>
    <t>Zabezpečení armaturní šachty během výstavby</t>
  </si>
  <si>
    <t>1605520115</t>
  </si>
  <si>
    <t>899999026</t>
  </si>
  <si>
    <t>M+D Půlené chráničky PVC DN 400 vč. tepelné izolace</t>
  </si>
  <si>
    <t>-1902323687</t>
  </si>
  <si>
    <t>847957016</t>
  </si>
  <si>
    <t>-1086949803</t>
  </si>
  <si>
    <t>"viz. D.2.01.4.1" 18*0,5*0,5+0,6*(3,26+2,83)+16*0,6*2,4+6*(2,65*0,6+0,75*1,7)</t>
  </si>
  <si>
    <t>"parapet - viz. D.2.01.4.1" 18*0,65*0,2+6*0,8*0,2</t>
  </si>
  <si>
    <t>931994102</t>
  </si>
  <si>
    <t>Těsnění dilatační spáry betonové konstrukce povrchovým pásem "waterstop"</t>
  </si>
  <si>
    <t>-1973475136</t>
  </si>
  <si>
    <t>"napojení bloku C2 na technický sjezd - viz. D.2.01.4.1" 2,3</t>
  </si>
  <si>
    <t>-786092296</t>
  </si>
  <si>
    <t>"viz. D.2.01.4.1" 2,83+2,4+14*2,4+2,4+6*2,3</t>
  </si>
  <si>
    <t>1737013546</t>
  </si>
  <si>
    <t>"viz. D.2.01.4.1" 18*2,1+6*(0,6+1,3+1,7+0,3+0,6+0,6)</t>
  </si>
  <si>
    <t>-1125001491</t>
  </si>
  <si>
    <t>"napojení bloku A na stávaj. most - viz. D.2.01.4.1" 3,26</t>
  </si>
  <si>
    <t>"napojení bloku E1 na stávaj. most - viz. D.2.01.4.1" 2,3</t>
  </si>
  <si>
    <t>-336476379</t>
  </si>
  <si>
    <t>-120997580</t>
  </si>
  <si>
    <t>12,0*2,05+87,6*1,6+36,0*1,6</t>
  </si>
  <si>
    <t>-1368943349</t>
  </si>
  <si>
    <t>60*164,76</t>
  </si>
  <si>
    <t>-996857191</t>
  </si>
  <si>
    <t>-45080470</t>
  </si>
  <si>
    <t>"stávaj. nábřežní zeď - viz. D.2.01.4.1" 169,3</t>
  </si>
  <si>
    <t>-1741194811</t>
  </si>
  <si>
    <t>"obklad (kyklopské zdivo) - viz. V.V. D.2.01.4.1" 225,9*0,35</t>
  </si>
  <si>
    <t>75</t>
  </si>
  <si>
    <t>966075141</t>
  </si>
  <si>
    <t>Odstranění kovového zábradlí vcelku</t>
  </si>
  <si>
    <t>48904816</t>
  </si>
  <si>
    <t>76</t>
  </si>
  <si>
    <t>-1574634686</t>
  </si>
  <si>
    <t>"podkladní kamenivo z komunikace" 161,5*0,37</t>
  </si>
  <si>
    <t>"živice z komunikace" 161,5*(0,04+0,07)</t>
  </si>
  <si>
    <t>"suť ze stávaj. nábřežní zdi - viz. D.2.01.4.1" 169,3</t>
  </si>
  <si>
    <t>"20% nepoužitelného kamene" (225,9+3,15)*0,35*0,2</t>
  </si>
  <si>
    <t>77</t>
  </si>
  <si>
    <t>-1392588780</t>
  </si>
  <si>
    <t>78</t>
  </si>
  <si>
    <t>-569770870</t>
  </si>
  <si>
    <t>79</t>
  </si>
  <si>
    <t>-2006132969</t>
  </si>
  <si>
    <t>"trny - viz. D.2.01.4.4" 4*(1,48+1,3+1,26+1,48+1,3+1,26)+0,93+0,74+0,63</t>
  </si>
  <si>
    <t>80</t>
  </si>
  <si>
    <t>1542167046</t>
  </si>
  <si>
    <t>34,62*1,1*0,001</t>
  </si>
  <si>
    <t>81</t>
  </si>
  <si>
    <t>-1362385503</t>
  </si>
  <si>
    <t>82</t>
  </si>
  <si>
    <t>203731405</t>
  </si>
  <si>
    <t>"parapet a obklad - viz. D.2.01.4.1" 18*(0,2+0,65+0,2)+6*(0,2+0,8+0,2)+2,26+1,83+1,4+14*1,4+1,4+6*1,4</t>
  </si>
  <si>
    <t>N3.1 - Zábrany (vyvolaná investice)</t>
  </si>
  <si>
    <t>2139403461</t>
  </si>
  <si>
    <t>"zábrana - viz. D.2.01.4.10" 1997,5</t>
  </si>
  <si>
    <t>1378491841</t>
  </si>
  <si>
    <t>"viz. D.2.01.4.10" 135,6</t>
  </si>
  <si>
    <t>-908190868</t>
  </si>
  <si>
    <t>O3 - Odvodňovací prostupy, dešťové svody</t>
  </si>
  <si>
    <t>"viz. D.2.01.4.1" 1,34*0,33*0,3</t>
  </si>
  <si>
    <t>871265211</t>
  </si>
  <si>
    <t>Kanalizační potrubí z tvrdého PVC-systém KG tuhost třídy SN4 DN100</t>
  </si>
  <si>
    <t>1215843694</t>
  </si>
  <si>
    <t>"viz. D.2.01.4.1" 2*0,75</t>
  </si>
  <si>
    <t>891352322</t>
  </si>
  <si>
    <t>Montáž kanalizačních stavítek DN 200</t>
  </si>
  <si>
    <t>1656785615</t>
  </si>
  <si>
    <t>"viz. D.2.01.4.1." 2,0</t>
  </si>
  <si>
    <t>42299016</t>
  </si>
  <si>
    <t>Šoupě vřetenové DN 100 celonerezové vč. sady pro ukotvení na stěnu a oboustranného těsnění</t>
  </si>
  <si>
    <t>-1322035929</t>
  </si>
  <si>
    <t>T3 - Tabulový uzávěr</t>
  </si>
  <si>
    <t>-1004641741</t>
  </si>
  <si>
    <t>1042468347</t>
  </si>
  <si>
    <t>"viz. D.2.01.4.5" 3,76*0,5*0,1*2+3,4*(0,7+0,6)*0,1</t>
  </si>
  <si>
    <t>215949616</t>
  </si>
  <si>
    <t>"viz. D.2.01.4.5" (3,76*2+0,5)*0,1*2+(3,4+0,7)*2*0,1+(3,4+0,6)*2*0,1</t>
  </si>
  <si>
    <t>2090818889</t>
  </si>
  <si>
    <t>-1237966257</t>
  </si>
  <si>
    <t>"viz. D.2.01.4.5" 3,76*0,3*0,8*2+3,2*(0,6*1,0+0,25*0,8+1,1*0,5)+2,0*0,3*0,5+2*1,1*(0,6*0,3+0,4*0,3)</t>
  </si>
  <si>
    <t>1186974476</t>
  </si>
  <si>
    <t>(3,76*2+0,3)*0,8*2+(3,2+0,6)*2*1,0+(3,2+0,25)*2*0,8+(3,2+1,1)*2*0,5+3,2*0,35+2,0*(0,3*2*0,5)+2*1,1*(0,6*3+0,3)</t>
  </si>
  <si>
    <t>-637730324</t>
  </si>
  <si>
    <t>-1421411958</t>
  </si>
  <si>
    <t>"viz. V.V. D.2.01.4.5+6." (0,59+161,78)*0,001</t>
  </si>
  <si>
    <t>-524133023</t>
  </si>
  <si>
    <t>"viz. V.V. D.2.01.4.5+6" (105,07+50,17)*0,001</t>
  </si>
  <si>
    <t>-2035562255</t>
  </si>
  <si>
    <t>"viz. D.2.01.4.5" 3,2*0,8*0,35</t>
  </si>
  <si>
    <t>-1560793274</t>
  </si>
  <si>
    <t>1759065312</t>
  </si>
  <si>
    <t>"viz. D.2.01.4.5" 3,76*2,6</t>
  </si>
  <si>
    <t>-2051045318</t>
  </si>
  <si>
    <t>"viz. D.2.01.4.5" 2,4*0,6+0,5*0,5</t>
  </si>
  <si>
    <t>2106264271</t>
  </si>
  <si>
    <t>"viz. D.2.01.4.1+5" 2,4</t>
  </si>
  <si>
    <t>1314036689</t>
  </si>
  <si>
    <t>"viz. D.2.01.4.5" 4,1</t>
  </si>
  <si>
    <t>-1343764235</t>
  </si>
  <si>
    <t>P1 - Technický přístup</t>
  </si>
  <si>
    <t>1495177592</t>
  </si>
  <si>
    <t>-402403743</t>
  </si>
  <si>
    <t>"viz. D.2.01.4.7" 94,0</t>
  </si>
  <si>
    <t>1463911692</t>
  </si>
  <si>
    <t>638607870</t>
  </si>
  <si>
    <t>"viz. D.2.01.4.7" 94*0,15</t>
  </si>
  <si>
    <t>566342352</t>
  </si>
  <si>
    <t>"viz. D.2.01.4.7" 14,4*(0,6+2,85+3,6)*0,1+12,0*5,25*0,1+(6,1*4,95/2)*0,1</t>
  </si>
  <si>
    <t>-1065121555</t>
  </si>
  <si>
    <t>14,4*4*0,1+12,0*2*0,1+(7,0+6,3)*0,1+(0,6+2,85+0,35+1,75+1,55)*0,1</t>
  </si>
  <si>
    <t>-1485632809</t>
  </si>
  <si>
    <t>-307633982</t>
  </si>
  <si>
    <t>"viz. D.2.01.4.7" ((1,38+13,0)*2+12+7,2)*0,8</t>
  </si>
  <si>
    <t>-836795861</t>
  </si>
  <si>
    <t>487346606</t>
  </si>
  <si>
    <t>"viz. D.2.01.4.7 - 20%" 33,55*1,4*0,35*0,2</t>
  </si>
  <si>
    <t>321321115</t>
  </si>
  <si>
    <t>Konstrukce vodních staveb ze ŽB mrazuvzdorného tř. C 20/25</t>
  </si>
  <si>
    <t>2089368231</t>
  </si>
  <si>
    <t>"viz. D.2.01.4.7" 14,4*(3,6*0,4+0,4*0,05)</t>
  </si>
  <si>
    <t>2051392191</t>
  </si>
  <si>
    <t>"viz. D.2.01.4.7" 1,4*0,4*2,16+13,0*0,4*2,3+19,2*(0,75*0,9+0,4*1,4)+6,0*4,0/2*0,6+14,4*(2,65*0,6+0,75*0,3)+6,4*0,4*1,4+8,0*0,4*0,85+12,0*4,0*0,6</t>
  </si>
  <si>
    <t>-2119394908</t>
  </si>
  <si>
    <t>"viz. D.2.01.4.7" 1,4*2*2,16+32,2*2*2,3+14,4*2*0,9+6,4*2*1,4+8,0*2*0,85+0,4*2,16+2,65*0,6+0,75*0,3+0,4*1,4+1,35*0,6+0,75*0,25+0,4*1,45+26*0,2</t>
  </si>
  <si>
    <t>"dilatační spáry" (0,4*2,3+2,65*0,6+0,75*0,3+0,4*1,4+3,6*0,4)*2+0,75*1,7+5,35*0,6+(0,75*1,7+4,75*0,6)*2+5*3,7*0,2</t>
  </si>
  <si>
    <t>-2075007993</t>
  </si>
  <si>
    <t>276644155</t>
  </si>
  <si>
    <t>"viz. V.V. D.2.01.4.8" (40,59+2881,33)*0,001</t>
  </si>
  <si>
    <t>950187855</t>
  </si>
  <si>
    <t>"viz. V.V. D.2.01.4.8" 3109,98*0,001</t>
  </si>
  <si>
    <t>723907851</t>
  </si>
  <si>
    <t>"viz. V.V. D.2.01.4.8" 1963,62*0,001</t>
  </si>
  <si>
    <t>1439789159</t>
  </si>
  <si>
    <t>"viz. D.2.01.4.7 - 80%" 33,55*1,4*0,35*0,8</t>
  </si>
  <si>
    <t>838438125</t>
  </si>
  <si>
    <t>"viz. D.2.01.4.7" 26,0*3,7</t>
  </si>
  <si>
    <t>-845286694</t>
  </si>
  <si>
    <t>"viz. D.2.01.4.7" 14,4*3,2+8,0*3,7+12,0*7,7+6,0*5,7</t>
  </si>
  <si>
    <t>1697416003</t>
  </si>
  <si>
    <t>"viz. D.2.01.4.7 - 80%" 33,55*1,4*0,8</t>
  </si>
  <si>
    <t>647076477</t>
  </si>
  <si>
    <t>928911507</t>
  </si>
  <si>
    <t>(0,4*2,3+2,65*0,6+0,75*1,7+3,6*0,4+3,2*0,25)*2+0,75*1,7+5,35*0,6+4,0*0,3+(0,75*1,7+4,75*0,6+4,0*0,3)*2+1,5*0,6+0,9*1,7+(3*3,7+18,0)*0,45</t>
  </si>
  <si>
    <t>"parapet" (7*0,8+0,95)*0,2</t>
  </si>
  <si>
    <t>1504106309</t>
  </si>
  <si>
    <t>"viz. D.2.01.4.7" 8*2,3</t>
  </si>
  <si>
    <t>-1606574645</t>
  </si>
  <si>
    <t>"viz. D.2.01.4.7" 8*(2,3+0,9)+3*(1,3+0,6)+2*3,2+3,25+2*4,0+3*3,7+18,0</t>
  </si>
  <si>
    <t>-1041349122</t>
  </si>
  <si>
    <t>34,0*1,9</t>
  </si>
  <si>
    <t>159949376</t>
  </si>
  <si>
    <t>60*64,6</t>
  </si>
  <si>
    <t>-598569168</t>
  </si>
  <si>
    <t>957231671</t>
  </si>
  <si>
    <t>"zábrana - viz. D.2.01.4.7" 641,9</t>
  </si>
  <si>
    <t>1725843251</t>
  </si>
  <si>
    <t>"viz. D.2.01.4.7" 42,9</t>
  </si>
  <si>
    <t>873189751</t>
  </si>
  <si>
    <t>-1841040141</t>
  </si>
  <si>
    <t>"parapet a obklad - viz. D.2.01.4.7" 7*(0,2+0,8+0,2)+(0,2+0,95+0,2)+6*1,4</t>
  </si>
  <si>
    <t>T4 - Tabulový uzávěr na PB</t>
  </si>
  <si>
    <t>-1458877347</t>
  </si>
  <si>
    <t>"obklad (kyklopské zdivo) - viz. D.2.01.4.9" 3,0*1,05*0,35</t>
  </si>
  <si>
    <t>-1083879194</t>
  </si>
  <si>
    <t>-844974728</t>
  </si>
  <si>
    <t>119999002</t>
  </si>
  <si>
    <t>Dočasné zajištění betonového potrubí DN 800</t>
  </si>
  <si>
    <t>-1449279605</t>
  </si>
  <si>
    <t>1689273748</t>
  </si>
  <si>
    <t>"viz. D.2.01.4.9" 10,21</t>
  </si>
  <si>
    <t>-1811816153</t>
  </si>
  <si>
    <t>"viz. D.2.01.4.9" 3,0*2,3</t>
  </si>
  <si>
    <t>-661521973</t>
  </si>
  <si>
    <t>2139414417</t>
  </si>
  <si>
    <t>338640844</t>
  </si>
  <si>
    <t>162201152</t>
  </si>
  <si>
    <t>Vodorovné přemístění do 50 m výkopku/sypaniny z horniny tř. 5 až 7</t>
  </si>
  <si>
    <t>-1089442720</t>
  </si>
  <si>
    <t>"použitelný kámen z obkladu na N3-Nábřežní zeď" 1,1</t>
  </si>
  <si>
    <t>265606238</t>
  </si>
  <si>
    <t>"přebytečná zemina" 10,2-6,7</t>
  </si>
  <si>
    <t>167101151</t>
  </si>
  <si>
    <t>Nakládání výkopku z hornin tř. 5 až 7 do 100 m3</t>
  </si>
  <si>
    <t>-1742760644</t>
  </si>
  <si>
    <t>-671603889</t>
  </si>
  <si>
    <t>"viz. D.2.01.4.9" 6,66</t>
  </si>
  <si>
    <t>268673651</t>
  </si>
  <si>
    <t>"viz. D.2.01.4.9" 6,6</t>
  </si>
  <si>
    <t>-753694998</t>
  </si>
  <si>
    <t>"viz. D.2.01.4.9" 5,28</t>
  </si>
  <si>
    <t>"viz. D.2.01.4.9" 3,0*0,9*0,1</t>
  </si>
  <si>
    <t>-558400863</t>
  </si>
  <si>
    <t>(3,0+0,9)*2*0,1</t>
  </si>
  <si>
    <t>50266267</t>
  </si>
  <si>
    <t>"viz. D.2.01.4.9" 3,0*(0,7*1,0+0,5*1,3)-3,14*0,5*0,5*0,5</t>
  </si>
  <si>
    <t>(3,0+0,7)*2*1,0+(3,0+0,5)*2*1,3-3,14*0,5*0,5</t>
  </si>
  <si>
    <t>"viz. V.V. D.2.01.4.9" (0,59+2,49)*0,001</t>
  </si>
  <si>
    <t>"viz. V.V. D.2.01.4.9" 146,15*0,001</t>
  </si>
  <si>
    <t>-8516518</t>
  </si>
  <si>
    <t>"viz. D.2.01.4.9" 3,0*1,3*0,6</t>
  </si>
  <si>
    <t>440439946</t>
  </si>
  <si>
    <t>"napojení tabulového uzávěru na stávaj. zeď - viz. D.2.01.4.9" 2,7</t>
  </si>
  <si>
    <t>"viz. D.2.01.4.9" 2,7</t>
  </si>
  <si>
    <t>"viz. D.2.01.4.9" (1,0+0,2+1,3+0,5+2,3)*2</t>
  </si>
  <si>
    <t>2143301879</t>
  </si>
  <si>
    <t>"viz. D.2.01.4.9" 2*2,2</t>
  </si>
  <si>
    <t>-1827550679</t>
  </si>
  <si>
    <t>286531781</t>
  </si>
  <si>
    <t>"stávaj. nábřežní zeď - viz. D.2.01.4.9" 3,09</t>
  </si>
  <si>
    <t>-1126075769</t>
  </si>
  <si>
    <t>Poznámka k položce:
Rozebraný kámen z obkladu se odveze na N3-Nábřežní zeď.</t>
  </si>
  <si>
    <t>-313374743</t>
  </si>
  <si>
    <t>"suť ze stávaj. nábř. zdi" 3,09</t>
  </si>
  <si>
    <t>SO-01.5. - Levý břeh ř. km 46,1183-46,4145</t>
  </si>
  <si>
    <t>N4 - Nábřežní zeď</t>
  </si>
  <si>
    <t>-605151080</t>
  </si>
  <si>
    <t>"použitelný obklad 80% (kyklopské zdivo) - viz. D.2.01.5.1" 28,2*0,35*0,8</t>
  </si>
  <si>
    <t>1358353090</t>
  </si>
  <si>
    <t>-1375904411</t>
  </si>
  <si>
    <t>-1607923256</t>
  </si>
  <si>
    <t>"viz. V.V. D.2.01.5.1" 85,4*0,1</t>
  </si>
  <si>
    <t>232706814</t>
  </si>
  <si>
    <t>"viz. V.V. D.2.01.5.1 - 70%" 139,3*0,7</t>
  </si>
  <si>
    <t>1757687268</t>
  </si>
  <si>
    <t>"viz. V.V. D.2.01.5.1 - 30%" 139,3*0,3</t>
  </si>
  <si>
    <t>-101432076</t>
  </si>
  <si>
    <t>"pažení " 12,0*(4,0+5,0)</t>
  </si>
  <si>
    <t>389454951</t>
  </si>
  <si>
    <t>"pažení " 12*3,75</t>
  </si>
  <si>
    <t>883802208</t>
  </si>
  <si>
    <t>"pažení " 12*4,75</t>
  </si>
  <si>
    <t>-435442467</t>
  </si>
  <si>
    <t>"pažení" (20*5,0+20*4,0)*0,047</t>
  </si>
  <si>
    <t>1992948189</t>
  </si>
  <si>
    <t>519591129</t>
  </si>
  <si>
    <t>-1219734976</t>
  </si>
  <si>
    <t>"viz. D.2.01.5.2" 16+16+18</t>
  </si>
  <si>
    <t>1479496573</t>
  </si>
  <si>
    <t>282606266</t>
  </si>
  <si>
    <t>"8%" 139,3*0,08</t>
  </si>
  <si>
    <t>-127141811</t>
  </si>
  <si>
    <t>"přebytečná ornice" 8,5-31,1*0,1</t>
  </si>
  <si>
    <t>"přebytečná zemina" 97,5+41,8-54,1</t>
  </si>
  <si>
    <t>121166947</t>
  </si>
  <si>
    <t>"viz. V.V. D.2.01.5.1" 54,1</t>
  </si>
  <si>
    <t>-787194371</t>
  </si>
  <si>
    <t>"viz. V.V. D.2.01.5.1" 31,1</t>
  </si>
  <si>
    <t>-8943629</t>
  </si>
  <si>
    <t>676918821</t>
  </si>
  <si>
    <t>31,1*0,02*1,03</t>
  </si>
  <si>
    <t>-1872303130</t>
  </si>
  <si>
    <t>"viz. V.V. D.2.01.5.1" 78,8</t>
  </si>
  <si>
    <t>-536530256</t>
  </si>
  <si>
    <t>"viz. V.V. D.2.01.5.1" 31,8</t>
  </si>
  <si>
    <t>-35810431</t>
  </si>
  <si>
    <t>"viz. D.2.01.5.2" (16+16+18)*0,15</t>
  </si>
  <si>
    <t>500575403</t>
  </si>
  <si>
    <t>"viz. D.2.01.5.2" (6,0+6,0+6,8)*2,85*0,1</t>
  </si>
  <si>
    <t>2043833910</t>
  </si>
  <si>
    <t>(6,0+6,0+6,8)*2*0,1+4*2,85*0,1</t>
  </si>
  <si>
    <t>-1529951595</t>
  </si>
  <si>
    <t>1669184132</t>
  </si>
  <si>
    <t>"viz. D.2.01.5.2" (6,0+6,0+6,8)*0,8</t>
  </si>
  <si>
    <t>1834161764</t>
  </si>
  <si>
    <t>-1743927466</t>
  </si>
  <si>
    <t>"viz. D.2.01.5.2" (6,0+6,0+6,8)*0,35*1,4</t>
  </si>
  <si>
    <t>"odpočet použitelného původního kamene" -7,9</t>
  </si>
  <si>
    <t>-846983137</t>
  </si>
  <si>
    <t>"viz. D.2.01.5.2" (6,0+6,0+6,8)*(2,65*0,6+0,75*0,3+0,4*1,4)</t>
  </si>
  <si>
    <t>569050217</t>
  </si>
  <si>
    <t>"bloky E - viz. D.2.01.4.2" (6,0+6,0+6,8)*(2,3+0,9)+5*(2,65*0,6+0,75*0,3+0,4*1,4)</t>
  </si>
  <si>
    <t>"odvodňovací prostup" (0,2+0,3)*2*0,75</t>
  </si>
  <si>
    <t>-300917517</t>
  </si>
  <si>
    <t>1448910443</t>
  </si>
  <si>
    <t>"D8 - viz. D.2.01.5.2+3" (518,51+518,51+591,85)*0,001</t>
  </si>
  <si>
    <t>-565286810</t>
  </si>
  <si>
    <t>"viz. D.2.01.5.2+3" (407,55+407,55+456,95)*0,001</t>
  </si>
  <si>
    <t>770685685</t>
  </si>
  <si>
    <t>"viz. D.2.01.5.1 - 80% použitelného kamene" 28,2*0,35*0,8</t>
  </si>
  <si>
    <t>-431899752</t>
  </si>
  <si>
    <t>"viz. V.V. D.2.01.5.1" 55,4*0,6</t>
  </si>
  <si>
    <t>2059714482</t>
  </si>
  <si>
    <t>"napojení bloku A na stávaj. most - viz. D.2.01.5.2" 2,87</t>
  </si>
  <si>
    <t>-1403513890</t>
  </si>
  <si>
    <t>"viz. D.2.01.5.1 - 80% použitelného kamene" 28,2*0,8</t>
  </si>
  <si>
    <t>-1139291975</t>
  </si>
  <si>
    <t>"viz. D.2.01.5.1+7" 2*(2,65*0,6+0,75*1,7)+1,9*0,3</t>
  </si>
  <si>
    <t>"parapet - viz. D.2.01.5.1" 2*0,8*0,2</t>
  </si>
  <si>
    <t>-153850487</t>
  </si>
  <si>
    <t>"blok A1 - viz. D.2.01.5.1" 2,3</t>
  </si>
  <si>
    <t>1022297123</t>
  </si>
  <si>
    <t>"viz. D.2.01.5.1+2" 2*(0,6+1,3+1,7+0,3+0,6+0,6)+(1,9+0,3+1,9)</t>
  </si>
  <si>
    <t>1602442777</t>
  </si>
  <si>
    <t>"napojení bloku A na stávaj. most - viz. D.2.01.5.2" 2,3</t>
  </si>
  <si>
    <t>"blok B - viz. D.2.01.5.2+7" 1,7</t>
  </si>
  <si>
    <t>-1619089755</t>
  </si>
  <si>
    <t>-2066415172</t>
  </si>
  <si>
    <t>20,0*1,9</t>
  </si>
  <si>
    <t>-494097737</t>
  </si>
  <si>
    <t>60*38,0</t>
  </si>
  <si>
    <t>1843946899</t>
  </si>
  <si>
    <t>-1831498214</t>
  </si>
  <si>
    <t>"stávaj. nábřežní zeď - viz. D.2.01.5.1" 24,6</t>
  </si>
  <si>
    <t>789820839</t>
  </si>
  <si>
    <t>"obklad (kyklopské zdivo) - viz. V.V. D.2.01.5.1" 28,2*0,35</t>
  </si>
  <si>
    <t>979714364</t>
  </si>
  <si>
    <t>"viz. V.V. D.2.01.5.1" 14,0</t>
  </si>
  <si>
    <t>-668213559</t>
  </si>
  <si>
    <t>"beton. suť z nábř. zdi" 24,6</t>
  </si>
  <si>
    <t>"20% nepoužitelného kamene" 28,2*0,35*0,2</t>
  </si>
  <si>
    <t>713656005</t>
  </si>
  <si>
    <t>-1070027487</t>
  </si>
  <si>
    <t>"parapet a obklad - viz. D.2.01.5.1" 2*(0,2+0,8+0,2)+2*1,4</t>
  </si>
  <si>
    <t>N4.1 - Zábrany (vyvolaná investice)</t>
  </si>
  <si>
    <t>-1271231688</t>
  </si>
  <si>
    <t>"zábrana - viz. D.2.01.5.12" 6,0*14,46</t>
  </si>
  <si>
    <t>-776591552</t>
  </si>
  <si>
    <t>"zábrana - viz. D.2.01.5.12" 12,8*14,46</t>
  </si>
  <si>
    <t>1742564254</t>
  </si>
  <si>
    <t>"viz. D.2.01.5.12." 6,0+12,8</t>
  </si>
  <si>
    <t>-1337143795</t>
  </si>
  <si>
    <t>O4 - Odvodňovací prostupy, dešťové svody</t>
  </si>
  <si>
    <t>"odvodňovací prostupy - viz. D.2.015.1" 1,05*0,35*0,3</t>
  </si>
  <si>
    <t>-380378910</t>
  </si>
  <si>
    <t>"odvodňovací prostupy - viz. D.2.01.5.1" 2,0</t>
  </si>
  <si>
    <t>CH2 - Schodiště</t>
  </si>
  <si>
    <t>19015889</t>
  </si>
  <si>
    <t>-1151286775</t>
  </si>
  <si>
    <t>"viz. D.2.01.5.5" 17,0</t>
  </si>
  <si>
    <t>-1742182360</t>
  </si>
  <si>
    <t>"viz. D.2.01.5.5" 1,27*0,6*0,9+1,27*1,0/2*0,6</t>
  </si>
  <si>
    <t>283466187</t>
  </si>
  <si>
    <t>1,07*1,7*1,01</t>
  </si>
  <si>
    <t>1569990791</t>
  </si>
  <si>
    <t>"viz. D.2.01.5.5" 17*0,15</t>
  </si>
  <si>
    <t>-1017201689</t>
  </si>
  <si>
    <t>"viz. D.2.01.5.5" (4,8*2,15+0,7*1,4)*0,1</t>
  </si>
  <si>
    <t>-549271647</t>
  </si>
  <si>
    <t xml:space="preserve"> (4,8+2,15)*2*0,1+(0,7*2+1,4)*0,1</t>
  </si>
  <si>
    <t>-1927585049</t>
  </si>
  <si>
    <t>1185787457</t>
  </si>
  <si>
    <t>"viz. D.2.01.5.5" (4,1+1,2)*0,8</t>
  </si>
  <si>
    <t>343074185</t>
  </si>
  <si>
    <t>965771891</t>
  </si>
  <si>
    <t>"viz. D.2.01.5.5" (0,75+0,85+3,7)*0,35*1,4-1,8*0,4*0,35+0,7*0,35*1,0</t>
  </si>
  <si>
    <t>1933985329</t>
  </si>
  <si>
    <t>"viz.D.2.01.5.5." 2,83*1,95*0,9+1,97*0,6*0,9+1,27*1,01/2*0,25+1,27*0,75*0,9+(1,2+3,7)*0,4*1,4+1,8*1,2*0,4+0,7*(0,6*0,9+1,95*1,6)+0,6*1,2*1,1</t>
  </si>
  <si>
    <t>1487384022</t>
  </si>
  <si>
    <t>4,1*0,9+(1,6+4,1+0,4+1,2+3,7)*2,3+1,27*1,01/2*2+1,55*0,9+(1,95+0,7)*2*2,5+1,8*0,4+8*1,2*0,2+2*0,6*1,2+1,2*1,0+1,2*0,2</t>
  </si>
  <si>
    <t>1511650412</t>
  </si>
  <si>
    <t>855533531</t>
  </si>
  <si>
    <t>"viz. D.2.01.5.5+6" (47,11+604,48)*0,001</t>
  </si>
  <si>
    <t>1120913940</t>
  </si>
  <si>
    <t>"viz. D.2.01.5.5+6" 77,42*0,001</t>
  </si>
  <si>
    <t>-865737292</t>
  </si>
  <si>
    <t>"viz. D.2.01.5.5" 2,5*0,75*2+1,2*(0,6+1,2)</t>
  </si>
  <si>
    <t>-1948069694</t>
  </si>
  <si>
    <t>"viz. D.2.01.5.54" 13,3-5,2</t>
  </si>
  <si>
    <t>1000806545</t>
  </si>
  <si>
    <t>"viz. D.2.01.5.5" 2,3*2</t>
  </si>
  <si>
    <t>-1144620096</t>
  </si>
  <si>
    <t>"viz. D.2.01.5.5" 4,8*1,6</t>
  </si>
  <si>
    <t>-1761689494</t>
  </si>
  <si>
    <t>30*7,68</t>
  </si>
  <si>
    <t>-1130803372</t>
  </si>
  <si>
    <t>-997550796</t>
  </si>
  <si>
    <t>-679199119</t>
  </si>
  <si>
    <t>"zábrana - viz. D.2.01.5.5" 144,0</t>
  </si>
  <si>
    <t>7963608</t>
  </si>
  <si>
    <t>1083820823</t>
  </si>
  <si>
    <t>1361259527</t>
  </si>
  <si>
    <t>"viz. D.2.01.5.5" (1,4+0,2+0,8+0,2)*2</t>
  </si>
  <si>
    <t>M5 - Mobilní hrazení</t>
  </si>
  <si>
    <t>"ř. km 46,1431 - viz. D.2.01.5.7" 3,56*0,5*0,1</t>
  </si>
  <si>
    <t>"ř. km 46,2303 - viz. D.2.01.5.7" 3,6*0,5*0,1</t>
  </si>
  <si>
    <t>652439951</t>
  </si>
  <si>
    <t>"ř. km 46,1431" (3,56*2+0,5)*0,1</t>
  </si>
  <si>
    <t>"ř. km 46,2303" 3,6*2*0,1</t>
  </si>
  <si>
    <t>940410532</t>
  </si>
  <si>
    <t>"ř. km 46,1431 - viz. D.2.01.5.7" 4,75*0,3*1,76+(0,35+0,3)*0,3*0,4</t>
  </si>
  <si>
    <t>"ř. km 46,2303 - viz. D.2.01.5.7" 3,6*0,3*1,76+0,3*0,3*0,6*2</t>
  </si>
  <si>
    <t>"ř. km 46,1431" (4,4+0,3+4,76)*1,76+(0,35+2*0,3)*0,4+0,3*3*0,4</t>
  </si>
  <si>
    <t>"ř. km 46,2303" 3,6*2*1,76+0,3*4*0,6*2</t>
  </si>
  <si>
    <t>-71110238</t>
  </si>
  <si>
    <t>"ř. km 46,1431 - viz. D.2.01.5.7" 0,89*0,001</t>
  </si>
  <si>
    <t>"ř. km 46,2303 - viz. D.2.01.5.7" 0,69*0,001</t>
  </si>
  <si>
    <t>"ř. km 46,1431 - viz. D.2.01.5.7" 129,09*0,001</t>
  </si>
  <si>
    <t>"ř. km 46,2303 - viz. D.2.01.5.7" 101,28*0,001</t>
  </si>
  <si>
    <t>348101230</t>
  </si>
  <si>
    <t>Osazení vrat a vrátek k oplocení na ocelové sloupky do 6 m2</t>
  </si>
  <si>
    <t>681250032</t>
  </si>
  <si>
    <t>"brána - viz. D.2.01.5.7." 1,0</t>
  </si>
  <si>
    <t>55399072</t>
  </si>
  <si>
    <t>Ocelová brána dvoukřídlá se svařovanou sítí š. 3,3 m, v. 1,6 m, vč. pantů, kliky, zámku a nátěru</t>
  </si>
  <si>
    <t>1660127391</t>
  </si>
  <si>
    <t>"ř. km 46,1431 - viz. D.2.01.5.7" 0,3*1,9</t>
  </si>
  <si>
    <t>"ř. km 46,2303 - viz. D.2.01.5.7" 0,3*2,0</t>
  </si>
  <si>
    <t>"ř. km 46,1431 - viz. D.2.01.5.7" 1,9+0,3+1,9</t>
  </si>
  <si>
    <t>"ř. km 46,2303 - viz. D.2.01.5.7" 2,0+0,3+2,0</t>
  </si>
  <si>
    <t>-1254074525</t>
  </si>
  <si>
    <t>"ř. km 46,1431 - viz. D.2.01.5.7" 1,9</t>
  </si>
  <si>
    <t>"ř. km 46,2303 - viz. D.2.01.5.7" 2,0</t>
  </si>
  <si>
    <t>T5 - Tabulový uzávěr</t>
  </si>
  <si>
    <t>115001105</t>
  </si>
  <si>
    <t>Převedení vody potrubím DN do 600</t>
  </si>
  <si>
    <t>-2039857824</t>
  </si>
  <si>
    <t>2*10,0</t>
  </si>
  <si>
    <t>1368974444</t>
  </si>
  <si>
    <t>119999003</t>
  </si>
  <si>
    <t>Dočasné zajištění betonového potrubí DN 1200</t>
  </si>
  <si>
    <t>-986856598</t>
  </si>
  <si>
    <t>2*4,0</t>
  </si>
  <si>
    <t>-1782554703</t>
  </si>
  <si>
    <t>4,0*6,2*3,7</t>
  </si>
  <si>
    <t>"viz. D.2.01.5.8" 6,4*2,4*0,2</t>
  </si>
  <si>
    <t>406483093</t>
  </si>
  <si>
    <t>(6,4+2,4)*2*0,2</t>
  </si>
  <si>
    <t>1170653708</t>
  </si>
  <si>
    <t>"viz. D.2.01.5.8" 6,0*2,0*1,0+5,0*0,5*(2,14+2,49)+(0,78*0,5*2,14+0,72*0,5*2,49)*2</t>
  </si>
  <si>
    <t>"viz. D.2.01.5.8" 6,0*(3,14+3,49)+0,78*3,14*2+1,22*3,49*2+5,0*(2,14+2,49)+0,28*2,14*2+0,72*2,49*2</t>
  </si>
  <si>
    <t>1453547853</t>
  </si>
  <si>
    <t>"viz. V.V. D.2.01.5.8." 2768,05*0,001</t>
  </si>
  <si>
    <t>348401140</t>
  </si>
  <si>
    <t>Osazení oplocení ze strojového pletiva s napínacími dráty výšky do 4,0 m do 15° sklonu svahu</t>
  </si>
  <si>
    <t>-1123725912</t>
  </si>
  <si>
    <t>Poznámka k položce:
2 pletiva na sebe</t>
  </si>
  <si>
    <t>"viz. D.2.01.5.8" 2*7,0</t>
  </si>
  <si>
    <t>-2110542114</t>
  </si>
  <si>
    <t>313275000</t>
  </si>
  <si>
    <t>pletivo plastifikované čtvercová oka 50 mm x 2,2 mm x 100 cm</t>
  </si>
  <si>
    <t>-1659098685</t>
  </si>
  <si>
    <t>"viz. D.2.01.5.8" 0,3*2,0*2</t>
  </si>
  <si>
    <t>"viz. D.2.01.5.8" 2*(2,0+0,3+2,0)</t>
  </si>
  <si>
    <t>280197484</t>
  </si>
  <si>
    <t>"viz. D.2.01.5.8" 2*2,0</t>
  </si>
  <si>
    <t>2141844467</t>
  </si>
  <si>
    <t>"vzpěry - viz. D.2.01.5.8" 7,4*2</t>
  </si>
  <si>
    <t>55399071</t>
  </si>
  <si>
    <t>Vzpěra oplocení 48/1,5, dl. 2,5 m vč. kotevní desky 200x200x10 mm a nátěru</t>
  </si>
  <si>
    <t>-1144992064</t>
  </si>
  <si>
    <t>-1106742929</t>
  </si>
  <si>
    <t>"sloupky - viz. D.2.01.5.8" 24,2*3</t>
  </si>
  <si>
    <t>55399070</t>
  </si>
  <si>
    <t>Sloupek oplocení 60/5, dl. 3,1 m vč. kotevní desky 200x200x10 mm vč. nátěru</t>
  </si>
  <si>
    <t>-1755421417</t>
  </si>
  <si>
    <t>-197649838</t>
  </si>
  <si>
    <t>"zábrana - viz. D.2.01.5.8" 91,48+18,6</t>
  </si>
  <si>
    <t>-822054072</t>
  </si>
  <si>
    <t>"viz. D.2.01.5.8." 6,6</t>
  </si>
  <si>
    <t>-467737916</t>
  </si>
  <si>
    <t>B4 - Betonová stěna</t>
  </si>
  <si>
    <t>113107152</t>
  </si>
  <si>
    <t>Odstranění podkladu pl přes 50 do 200 m2 z kameniva těženého tl 200 mm</t>
  </si>
  <si>
    <t>-177543776</t>
  </si>
  <si>
    <t>"stávající chodník - viz. D.2.01.5.1." 76,3</t>
  </si>
  <si>
    <t>113107183</t>
  </si>
  <si>
    <t>Odstranění podkladu pl přes 50 do 200 m2 živičných tl 150 mm</t>
  </si>
  <si>
    <t>-376891901</t>
  </si>
  <si>
    <t>-509040466</t>
  </si>
  <si>
    <t>-929384817</t>
  </si>
  <si>
    <t>882222748</t>
  </si>
  <si>
    <t>"viz. V.V. D.2.01.5.1" 387,2*0,1</t>
  </si>
  <si>
    <t>-2069847499</t>
  </si>
  <si>
    <t>"viz. V.V. D.2.01.5.1 - 70%" 941,1*0,7</t>
  </si>
  <si>
    <t>132301202</t>
  </si>
  <si>
    <t>Hloubení rýh š do 2000 mm v hornině tř. 4 objemu do 1000 m3</t>
  </si>
  <si>
    <t>-267555150</t>
  </si>
  <si>
    <t>"viz. V.V. D.2.01.5.1 - 30%" 941,1*0,3</t>
  </si>
  <si>
    <t>-1406242848</t>
  </si>
  <si>
    <t>"stěna+M5 - viz. podélný profil D.2.01.5.1." (31,5+32,2)*1,7*2</t>
  </si>
  <si>
    <t>"M6 - viz. podélný profil D.2.01.5.1." 6,9*1,3*2</t>
  </si>
  <si>
    <t>-1246514930</t>
  </si>
  <si>
    <t>"stěna - viz. podélný profil D.2.01.5.1." (17,1*2,5+62,5*2,3+15,2*2,4+45,3*2,5)*2</t>
  </si>
  <si>
    <t>"T5 - viz. podélný profil D.2.01.5.1." 9,0*3,1*2</t>
  </si>
  <si>
    <t>556029497</t>
  </si>
  <si>
    <t>-1869428474</t>
  </si>
  <si>
    <t>1483452248</t>
  </si>
  <si>
    <t>"50%" 941,1*0,5</t>
  </si>
  <si>
    <t>-192612028</t>
  </si>
  <si>
    <t>"přebytečná ornice" 38,7-(216,9+93,0)*0,1</t>
  </si>
  <si>
    <t>"přebytečná zemina" 658,8+282,3-757,3</t>
  </si>
  <si>
    <t>1401105647</t>
  </si>
  <si>
    <t>"viz. V.V. D.2.01.5.1" 757,3</t>
  </si>
  <si>
    <t>-1331257424</t>
  </si>
  <si>
    <t>"viz. V.V. D.2.01.5.1 - 70%" 309,9*0,7</t>
  </si>
  <si>
    <t>-1809534526</t>
  </si>
  <si>
    <t>1315183559</t>
  </si>
  <si>
    <t>-739775774</t>
  </si>
  <si>
    <t>(216,9+93,0)*0,02*1,03</t>
  </si>
  <si>
    <t>-593375662</t>
  </si>
  <si>
    <t>"viz. V.V. D.2.01.5.1" 428,8</t>
  </si>
  <si>
    <t>182301121</t>
  </si>
  <si>
    <t>Rozprostření ornice pl do 500 m2 ve svahu přes 1:5 tl vrstvy do 100 mm</t>
  </si>
  <si>
    <t>-811299787</t>
  </si>
  <si>
    <t>"viz. V.V. D.2.01.5.1 - 30%" 309,9*0,3</t>
  </si>
  <si>
    <t>1817928320</t>
  </si>
  <si>
    <t>"viz. D.2.01.5.2" (6*6,0+7,0+6,5+20*6,0+2,5+3,5+3,3+0,9+3,3+5,7+5,1)*0,5*0,1</t>
  </si>
  <si>
    <t>-948316268</t>
  </si>
  <si>
    <t>"viz. D.2.01.5.2" (6*6,0+7,0+6,5+20*6,0+2,5+3,5+3,3+0,9+3,3+5,7+5,1)*2*0,1+0,5*0,1*7</t>
  </si>
  <si>
    <t>315184724</t>
  </si>
  <si>
    <t>-863615120</t>
  </si>
  <si>
    <t>"viz. D.2.01.5.2" (6*6,0+7,0+6,5)*0,3*2,0+(20*6,0+2,5+3,5+3,3+0,9)*0,3*3,0+3,3*0,3*2,0+(5,7+5,1)*0,3*3,0</t>
  </si>
  <si>
    <t>-60075075</t>
  </si>
  <si>
    <t>"viz. D.2.01.5.2" (6*6,0+7,0+6,5)*2*2,0+(20*6,0+2,5+3,5+3,3+0,9)*2*3,0+3,3*2*2,0+(5,7+5,1)*2*3,0</t>
  </si>
  <si>
    <t>"dilatační spáry" 9*0,3*2,0+26*0,3*3,0</t>
  </si>
  <si>
    <t>1937722503</t>
  </si>
  <si>
    <t>-810275774</t>
  </si>
  <si>
    <t>"viz. D.2.01.5.2+3" (6*1,19+1,38+1,28+20*1,78+0,69+0,99+0,99+0,3+0,69+1,68+1,48)*0,001</t>
  </si>
  <si>
    <t>-890797097</t>
  </si>
  <si>
    <t>"viz. D.2.01.5.2+3" (6*177,12+225,15+210,14+20*311,58+109,97+183,28+183,28+36,66+96,06+293,25+274,92)*0,001</t>
  </si>
  <si>
    <t>321999004</t>
  </si>
  <si>
    <t>-1330018421</t>
  </si>
  <si>
    <t>"viz. D.2.01.5.2" (6*6,0+7,0+6,5+20*6,0+2,5+3,5+3,3+0,9+3,3+5,7+5,1)*2+35*0,3*2</t>
  </si>
  <si>
    <t>1904127810</t>
  </si>
  <si>
    <t>"viz. V.V. D.2.01.5.1" 0,6*0,6</t>
  </si>
  <si>
    <t>564251111</t>
  </si>
  <si>
    <t>Podklad nebo podsyp ze štěrkopísku ŠP tl 150 mm</t>
  </si>
  <si>
    <t>1596818262</t>
  </si>
  <si>
    <t>"chodník - viz. D.2.01.5.1." 67,8</t>
  </si>
  <si>
    <t>565175113</t>
  </si>
  <si>
    <t>Asfaltový beton vrstva podkladní ACP 16+ (obalované kamenivo OKS) tl 120 mm š do 3 m</t>
  </si>
  <si>
    <t>1780835198</t>
  </si>
  <si>
    <t>-1274303998</t>
  </si>
  <si>
    <t>598955945</t>
  </si>
  <si>
    <t>-621407421</t>
  </si>
  <si>
    <t>1263069920</t>
  </si>
  <si>
    <t>"stěna - viz. D.2.01.5.2." 9*0,3*2,0+24*0,3*3,0</t>
  </si>
  <si>
    <t>1348764939</t>
  </si>
  <si>
    <t>"bloky C+E+P - viz. D.2.01.5.1+2" 8*2,0</t>
  </si>
  <si>
    <t>"bloky F+Q+R - viz. D.2.01.5.1+2" 22*3,0</t>
  </si>
  <si>
    <t>819363373</t>
  </si>
  <si>
    <t>"bloky C+E+G+P - viz. D.2.01.5.2" 9*(2,0+0,3+2,0)</t>
  </si>
  <si>
    <t>"bloky F+I+J+Q+R - viz. D.2.01.5.2" 24*(3,0+0,3+3,0)</t>
  </si>
  <si>
    <t>1349807684</t>
  </si>
  <si>
    <t>"blok G+I+J - viz. D.2.01.5.2" 2,0+2*3,0</t>
  </si>
  <si>
    <t>1817190770</t>
  </si>
  <si>
    <t>"stávaj. zeď - viz. D.2.01.5.1" 0,9</t>
  </si>
  <si>
    <t>"beton. základ trestné lavice - viz. D.2.01.5.1" 20,0</t>
  </si>
  <si>
    <t>960999006</t>
  </si>
  <si>
    <t xml:space="preserve">Odstranění sloupu osvětlení zimního stadionu </t>
  </si>
  <si>
    <t>-1916067357</t>
  </si>
  <si>
    <t>960999007</t>
  </si>
  <si>
    <t>Zaslepení a odstranění vodovodní přípojky včetně manipulační šachty</t>
  </si>
  <si>
    <t>-86406725</t>
  </si>
  <si>
    <t>960999008</t>
  </si>
  <si>
    <t>Zaslepení přípojky NN a její odstranění</t>
  </si>
  <si>
    <t>1769778394</t>
  </si>
  <si>
    <t>890188041</t>
  </si>
  <si>
    <t>"viz. V.V. D.2.01.5.1" 84,0</t>
  </si>
  <si>
    <t>-432964047</t>
  </si>
  <si>
    <t>966071823</t>
  </si>
  <si>
    <t>Rozebrání drátěného pletiva se čtvercovými oky výšky přes 2,0 m</t>
  </si>
  <si>
    <t>-1606375170</t>
  </si>
  <si>
    <t>"viz. V.V. D.2.01.5.1" 55,0</t>
  </si>
  <si>
    <t>1832353987</t>
  </si>
  <si>
    <t>"kamenivo z chodníku" 76,3*0,15</t>
  </si>
  <si>
    <t>"živice z chodníku" 76,3*(0,12+0,04)</t>
  </si>
  <si>
    <t>998229111</t>
  </si>
  <si>
    <t>Přesun hmot ruční pro pozemní komunikace s krytem z kameniva, betonu,živice na vzdálenost do 50 m</t>
  </si>
  <si>
    <t>-1412818502</t>
  </si>
  <si>
    <t>-1857605907</t>
  </si>
  <si>
    <t>767996703</t>
  </si>
  <si>
    <t>Demontáž atypických zámečnických konstrukcí řezáním hmotnosti jednotlivých dílů do 250 kg</t>
  </si>
  <si>
    <t>-189504281</t>
  </si>
  <si>
    <t>"ocel. kce trestné lavice 6,3x2,0x3,0 m" 136,0</t>
  </si>
  <si>
    <t>B4.1 - Oplocení (vyvolaná investice)</t>
  </si>
  <si>
    <t>-821759742</t>
  </si>
  <si>
    <t>"viz. D.2.01.5.12" 80,2</t>
  </si>
  <si>
    <t>21968936</t>
  </si>
  <si>
    <t>1006971518</t>
  </si>
  <si>
    <t>"viz. D.2.01.5.12" 2*53,6</t>
  </si>
  <si>
    <t>-1777715284</t>
  </si>
  <si>
    <t>-1782255325</t>
  </si>
  <si>
    <t>-357644979</t>
  </si>
  <si>
    <t>"vzpěry - viz. D.2.01.5.12" 8*1,82+8*3,1</t>
  </si>
  <si>
    <t>-1379954126</t>
  </si>
  <si>
    <t>-1635442127</t>
  </si>
  <si>
    <t>"vzpěry - viz. D.2.01.5.12" 7,4*8</t>
  </si>
  <si>
    <t>"sloupky - viz. D.2.01.5.12" 5,4*33</t>
  </si>
  <si>
    <t>437864691</t>
  </si>
  <si>
    <t>-1393630524</t>
  </si>
  <si>
    <t>-2109490488</t>
  </si>
  <si>
    <t>"sloupky - viz. D.2.01.5.12" 24,2*23</t>
  </si>
  <si>
    <t>-77789887</t>
  </si>
  <si>
    <t>1489253022</t>
  </si>
  <si>
    <t>M6 - Mobilní hrazení</t>
  </si>
  <si>
    <t>"viz. D.2.01.5.10" 7,06*0,5*0,1</t>
  </si>
  <si>
    <t>678060153</t>
  </si>
  <si>
    <t>(7,06+0,5)*2*0,1</t>
  </si>
  <si>
    <t>1486558330</t>
  </si>
  <si>
    <t>"viz. D.2.01.5.10" 6,9*0,3*1,3+(0,4+0,5)*0,3*1,0</t>
  </si>
  <si>
    <t>(6,9+0,3)*2*1,3+(0,4+0,5+2*0,3)*2*1,0</t>
  </si>
  <si>
    <t>"viz. D.2.01.5.10" 0,99*0,001</t>
  </si>
  <si>
    <t>"viz. D.2.01.5.10" 153,1*0,001</t>
  </si>
  <si>
    <t>"viz. D.2.01.5.10" 0,3*2,0</t>
  </si>
  <si>
    <t>"viz. D.2.01.5.10" 2,0+0,2+2,0</t>
  </si>
  <si>
    <t>"viz. D.2.01.5.10" 2,0</t>
  </si>
  <si>
    <t>M6.1 - Mobilní hrazení</t>
  </si>
  <si>
    <t>2014625502</t>
  </si>
  <si>
    <t>"kotvy - viz. D.2.01.5.11" 12,0</t>
  </si>
  <si>
    <t>1673575432</t>
  </si>
  <si>
    <t>"kotvy - viz. D.2.01.5.11" 12*0,5</t>
  </si>
  <si>
    <t>767995117</t>
  </si>
  <si>
    <t>Montáž atypických zámečnických konstrukcí hmotnosti do 500 kg</t>
  </si>
  <si>
    <t>1554089855</t>
  </si>
  <si>
    <t>"vodící drážky - viz. D.2.01.5.11" 2*3,0*88,3</t>
  </si>
  <si>
    <t>130109660</t>
  </si>
  <si>
    <t>ocel profilová HE-A, v jakosti 11 375, h=260 mm</t>
  </si>
  <si>
    <t>917040176</t>
  </si>
  <si>
    <t>Poznámka k položce:
Hmotnost: 88,30 kg/m</t>
  </si>
  <si>
    <t>529,8*1,08*0,001</t>
  </si>
  <si>
    <t>1725083092</t>
  </si>
  <si>
    <t>N5 - Nábřežní zeď</t>
  </si>
  <si>
    <t>1212983534</t>
  </si>
  <si>
    <t>"stávající chodník - viz. D.2.01.5.1." 100,7</t>
  </si>
  <si>
    <t>-1674599197</t>
  </si>
  <si>
    <t>672373553</t>
  </si>
  <si>
    <t>-1385017165</t>
  </si>
  <si>
    <t>2123514056</t>
  </si>
  <si>
    <t>"viz. V.V. D.2.01.5.1" 16,5*0,1</t>
  </si>
  <si>
    <t>570136171</t>
  </si>
  <si>
    <t>"viz. V.V. D.2.01.5.1 - 70%" 119,5*0,7</t>
  </si>
  <si>
    <t>-620300827</t>
  </si>
  <si>
    <t>"viz. V.V. D.2.01.5.1 - 30%" 119,5*0,3</t>
  </si>
  <si>
    <t>-1832232889</t>
  </si>
  <si>
    <t>"pro hlavy zemních kotev" 12+12</t>
  </si>
  <si>
    <t>-678258763</t>
  </si>
  <si>
    <t>"viz. D.2.01.5.4." 6*((3,2+2,8)*4,5+(2,8+3,2)*6,5)</t>
  </si>
  <si>
    <t>782229323</t>
  </si>
  <si>
    <t>-1937735746</t>
  </si>
  <si>
    <t>"viz. D.2.01.5.4." 6*((8+7)*4,5+(7+8)*6,5)*62,2*0,001</t>
  </si>
  <si>
    <t>1175436354</t>
  </si>
  <si>
    <t>161101102</t>
  </si>
  <si>
    <t>Svislé přemístění výkopku z horniny tř. 1 až 4 hl výkopu do 4 m</t>
  </si>
  <si>
    <t>140187330</t>
  </si>
  <si>
    <t>"55%" 119,5*0,55</t>
  </si>
  <si>
    <t>1542340641</t>
  </si>
  <si>
    <t>"přebytečná ornice" 1,65</t>
  </si>
  <si>
    <t>"přebytečná zemina" 83,65+35,85-46,4</t>
  </si>
  <si>
    <t>130872333</t>
  </si>
  <si>
    <t>"viz. V.V. D.2.01.5.1" 46,4</t>
  </si>
  <si>
    <t>-1785136304</t>
  </si>
  <si>
    <t>"viz. V.V. D.2.01.5.1" 152,5</t>
  </si>
  <si>
    <t>-11931902</t>
  </si>
  <si>
    <t>"viz. V.V. D.2.01.5.1" 148,4</t>
  </si>
  <si>
    <t>1614242876</t>
  </si>
  <si>
    <t>"viz. V.V. D.2.01.5.1" 6,4</t>
  </si>
  <si>
    <t>1729343497</t>
  </si>
  <si>
    <t>"zemní kotvy - viz. D.2.01.5.1+4" 6*2*2*11,0</t>
  </si>
  <si>
    <t>530219323</t>
  </si>
  <si>
    <t>"viz. D.2.01.5.2" 12*6,0*(0,6+0,7)*0,1</t>
  </si>
  <si>
    <t>660929402</t>
  </si>
  <si>
    <t>"viz. D.2.01.5.2" 12*6,0*2*0,1+2*(0,6+0,7)*0,1</t>
  </si>
  <si>
    <t>-901290587</t>
  </si>
  <si>
    <t>879840590</t>
  </si>
  <si>
    <t>"kořen zemní kotvy" 24*2,0*0,5</t>
  </si>
  <si>
    <t>1016998548</t>
  </si>
  <si>
    <t>"zemní kotvy" 24*11,0</t>
  </si>
  <si>
    <t>-889620921</t>
  </si>
  <si>
    <t>24*11,0*1,08</t>
  </si>
  <si>
    <t>342478257</t>
  </si>
  <si>
    <t>"zemní kotvy" 6*(2+2)</t>
  </si>
  <si>
    <t>-1735877932</t>
  </si>
  <si>
    <t>1283087860</t>
  </si>
  <si>
    <t>"viz. D.2.01.5.2" 12*6,0*0,65</t>
  </si>
  <si>
    <t>-1870989835</t>
  </si>
  <si>
    <t>176746065</t>
  </si>
  <si>
    <t>"viz. D.2.01.5.2" 11*6,0*0,35*2,8+6,0*0,35*1,4</t>
  </si>
  <si>
    <t>265901174</t>
  </si>
  <si>
    <t>67,62*2,5*1,1</t>
  </si>
  <si>
    <t>-1207393512</t>
  </si>
  <si>
    <t>"viz. D.2.01.5.2." 12*6,0*(0,6*1,0+0,25*2,8+0,5*0,5)+6,0*0,35*1,4</t>
  </si>
  <si>
    <t>1600101031</t>
  </si>
  <si>
    <t>"zeď - viz. D.2.01.5.1." 12*(6,0*(1,0+0,5+0,4)+0,6*1,0+0,25*(2,8+0,2)+0,5*0,5)</t>
  </si>
  <si>
    <t>"odvodňovací prostup" (0,3+0,2)*2*0,6</t>
  </si>
  <si>
    <t>-2065896807</t>
  </si>
  <si>
    <t>-1988210355</t>
  </si>
  <si>
    <t>"D8 - viz. D.2.01.5.2+4." 12*4,27*0,001</t>
  </si>
  <si>
    <t>"D12 - viz. D.2.01.5.2+4." (8*170,52+167,32+163,58+159,84+159,84)*0,001</t>
  </si>
  <si>
    <t>2067073739</t>
  </si>
  <si>
    <t>"viz. D.2.01.5.2+4." (8*137,46+138,88+141,96+145,28+146,94)*0,001</t>
  </si>
  <si>
    <t>-1954060508</t>
  </si>
  <si>
    <t>"viz. V.V. D.2.01.5.1" 97,8*0,6</t>
  </si>
  <si>
    <t>1695651893</t>
  </si>
  <si>
    <t>"chodník - viz. D.2.01.5.1." 100,7</t>
  </si>
  <si>
    <t>-522509156</t>
  </si>
  <si>
    <t>-554778839</t>
  </si>
  <si>
    <t>-1350434462</t>
  </si>
  <si>
    <t>408838443</t>
  </si>
  <si>
    <t>"kořen zemní kotvy" 24*2,0</t>
  </si>
  <si>
    <t>-1120102565</t>
  </si>
  <si>
    <t>-226075755</t>
  </si>
  <si>
    <t>"viz. D.2.01.5.2." 11*(0,5*0,5+0,6*4,0)</t>
  </si>
  <si>
    <t>1683705564</t>
  </si>
  <si>
    <t>"viz. D.2.01.5.2." 11*3,8</t>
  </si>
  <si>
    <t>-1299955370</t>
  </si>
  <si>
    <t>"viz. D.2.01.5.2." 11*(0,5+0,5+0,4+1,0)</t>
  </si>
  <si>
    <t>-12377685</t>
  </si>
  <si>
    <t>"viz. D.2.01.5.1" 12*6,0*3,0</t>
  </si>
  <si>
    <t>-1606332121</t>
  </si>
  <si>
    <t>60*216,0</t>
  </si>
  <si>
    <t>-580788781</t>
  </si>
  <si>
    <t>525554405</t>
  </si>
  <si>
    <t>"stávaj. nábřežní zeď - viz. D.2.01.5.1" 148,8</t>
  </si>
  <si>
    <t>Bourání vodních staveb z kamenných kvádrů, z vodní hladiny</t>
  </si>
  <si>
    <t>-1857230822</t>
  </si>
  <si>
    <t>"obklad (řádkové zdivo) - viz. V.V. D.2.01.5.1" 159,5*0,35</t>
  </si>
  <si>
    <t>1068328113</t>
  </si>
  <si>
    <t>"viz. V.V. D.2.01.5.1" 66,0</t>
  </si>
  <si>
    <t>1886720857</t>
  </si>
  <si>
    <t>"kamenivo z chodníku" 100,7*0,15</t>
  </si>
  <si>
    <t>"živice z chodníku" 100,7*(0,12+0,04)</t>
  </si>
  <si>
    <t>"beton. suť ze stávaj. nábř. zdi" 148,8</t>
  </si>
  <si>
    <t>"kamenný obklad" 55,8</t>
  </si>
  <si>
    <t>769789996</t>
  </si>
  <si>
    <t>-1333653944</t>
  </si>
  <si>
    <t>591864094</t>
  </si>
  <si>
    <t>"trny - viz. D.2.01.5.4" 6*(1,73+1,68+1,97)</t>
  </si>
  <si>
    <t>1077198923</t>
  </si>
  <si>
    <t>32,28*1,1*0,001</t>
  </si>
  <si>
    <t>-752773431</t>
  </si>
  <si>
    <t>1781426654</t>
  </si>
  <si>
    <t>"parapet a obklad - viz. D.2.01.5.2." 11*(0,2+0,65+0,2+2,8)</t>
  </si>
  <si>
    <t>N5.1 - Zábrany (vyvolaná investice)</t>
  </si>
  <si>
    <t>613419657</t>
  </si>
  <si>
    <t>"zábrana - viz. D.2.01.5.12" 630,4</t>
  </si>
  <si>
    <t>-459581575</t>
  </si>
  <si>
    <t>1523367287</t>
  </si>
  <si>
    <t>SO-01.6-1. - Levý břeh ř. km 46,6258-46,7311</t>
  </si>
  <si>
    <t>S1 - Štětová stěna</t>
  </si>
  <si>
    <t xml:space="preserve">    764 - Konstrukce klempířské</t>
  </si>
  <si>
    <t>-1179550047</t>
  </si>
  <si>
    <t>"viz. podélný profil (schodiště)" 2*3,0</t>
  </si>
  <si>
    <t>168864291</t>
  </si>
  <si>
    <t>"viz. D.2.01.6-1.1" 1,2*2,0+2,4*3,7+(47,6+2,4+32,8)*5,0</t>
  </si>
  <si>
    <t>-974593290</t>
  </si>
  <si>
    <t>1,2*0,7+2,4*3,7+2,4*3,7+32,8*3,7</t>
  </si>
  <si>
    <t>-541407816</t>
  </si>
  <si>
    <t>14,0*4,9+33,6*4,1</t>
  </si>
  <si>
    <t>-146897839</t>
  </si>
  <si>
    <t>(3*2,0+6*3,7+(119+6+82)*5,0)*0,0622</t>
  </si>
  <si>
    <t>-1782480848</t>
  </si>
  <si>
    <t>764</t>
  </si>
  <si>
    <t>Konstrukce klempířské</t>
  </si>
  <si>
    <t>764204105</t>
  </si>
  <si>
    <t>Montáž oplechování horních ploch a atik bez rohů rš do 400 mm</t>
  </si>
  <si>
    <t>1353426034</t>
  </si>
  <si>
    <t>"viz. výpis kubatur" 74,8</t>
  </si>
  <si>
    <t>55399058</t>
  </si>
  <si>
    <t>Ocelový parapet š. 0,4 m, tl. plechu 3 mm vč. nátěru</t>
  </si>
  <si>
    <t>-954563295</t>
  </si>
  <si>
    <t>764205145</t>
  </si>
  <si>
    <t>Příplatek k montáži za pracnost při oplechování rohů nadezdívek (atik)  rš do 400 mm</t>
  </si>
  <si>
    <t>-1945641740</t>
  </si>
  <si>
    <t>998764101</t>
  </si>
  <si>
    <t>Přesun hmot tonážní pro konstrukce klempířské v objektech v do 6 m</t>
  </si>
  <si>
    <t>399460779</t>
  </si>
  <si>
    <t>783301313</t>
  </si>
  <si>
    <t>Odmaštění zámečnických konstrukcí ředidlovým odmašťovačem</t>
  </si>
  <si>
    <t>-496380026</t>
  </si>
  <si>
    <t>"štětovnice" (47,6*0,8+5,0*1,3+22,4*1,3)*2</t>
  </si>
  <si>
    <t>783334201</t>
  </si>
  <si>
    <t>Základní antikorozní jednonásobný epoxidový nátěr zámečnických konstrukcí</t>
  </si>
  <si>
    <t>1952628696</t>
  </si>
  <si>
    <t>783335101</t>
  </si>
  <si>
    <t>Jednonásobný epoxidový mezinátěr zámečnických konstrukcí</t>
  </si>
  <si>
    <t>1920051987</t>
  </si>
  <si>
    <t>783337101</t>
  </si>
  <si>
    <t>Krycí jednonásobný epoxidový nátěr zámečnických konstrukcí</t>
  </si>
  <si>
    <t>580964210</t>
  </si>
  <si>
    <t>T6 - Tabulový uzávěr</t>
  </si>
  <si>
    <t>704129350</t>
  </si>
  <si>
    <t>1307109880</t>
  </si>
  <si>
    <t>"viz. V.V. D.2.01.6-1.2." 59,0</t>
  </si>
  <si>
    <t>103899145</t>
  </si>
  <si>
    <t>"viz. D.2.01.6-1.2." (2*3,09+4,6)*1,5</t>
  </si>
  <si>
    <t>-1401703489</t>
  </si>
  <si>
    <t>1359996934</t>
  </si>
  <si>
    <t>-1853574234</t>
  </si>
  <si>
    <t>-344088506</t>
  </si>
  <si>
    <t>-1497106891</t>
  </si>
  <si>
    <t>"přebytečná zemina" 59,0-29,3</t>
  </si>
  <si>
    <t>-468557831</t>
  </si>
  <si>
    <t>"viz. V.V. D.2.01.6-1.2." 29,3</t>
  </si>
  <si>
    <t>164601860</t>
  </si>
  <si>
    <t>"viz. V.V. D.2.01.6-1.2." 25,3</t>
  </si>
  <si>
    <t>-1443778962</t>
  </si>
  <si>
    <t>"viz. V.V. D.2.01.6-1.2." 24,1</t>
  </si>
  <si>
    <t>"tabulový uzávěr - viz. D.2.01.6-1.2." 3,4*(0,65+0,35)*0,1</t>
  </si>
  <si>
    <t>1020571898</t>
  </si>
  <si>
    <t>"šachta - viz. D.2.01.6-1.2." 3,14*0,82*0,82*0,2+3,14*(0,82*0,82-0,62*0,62)*0,15</t>
  </si>
  <si>
    <t>-1227238014</t>
  </si>
  <si>
    <t>"tabulový uzávěr - viz. D.2.01.6-1.2." (3,4+0,65+0,35)*2*0,1</t>
  </si>
  <si>
    <t>"šachta - viz. D.2.01.6-1.2." 3,14*1,64*0,3</t>
  </si>
  <si>
    <t>-1635639207</t>
  </si>
  <si>
    <t>521254435</t>
  </si>
  <si>
    <t>"šachta - viz. V.V. D.2.01.6-1.2." 41,24*0,001</t>
  </si>
  <si>
    <t>"viz. D.2.01.6-1.2." 3,2*(0,55*1,5+0,25*0,5)+2,0*0,55*0,6+2*1,8*(0,6*0,55+0,4*0,25)</t>
  </si>
  <si>
    <t>(3,2+0,55)*2*1,5+2*0,25*0,5+2,0*(0,55*2*0,6)+2*(0,6+0,8)*2*1,8</t>
  </si>
  <si>
    <t>"viz. V.V. D.2.01.6-1.2." (4,29+170,42)*0,001</t>
  </si>
  <si>
    <t>"tabulový uzávěr - viz. V.V. D.2.01.6-1.2." 55,3*0,001</t>
  </si>
  <si>
    <t>178968219</t>
  </si>
  <si>
    <t>"viz. V.V. D.2.01.6-1.2." 24,9</t>
  </si>
  <si>
    <t>-1262699738</t>
  </si>
  <si>
    <t>"šachta - viz. D.2.01.6-1.2." 1,0</t>
  </si>
  <si>
    <t>-1914514961</t>
  </si>
  <si>
    <t>185266526</t>
  </si>
  <si>
    <t>2011436702</t>
  </si>
  <si>
    <t>-1012238126</t>
  </si>
  <si>
    <t>-2073342033</t>
  </si>
  <si>
    <t>CH3 - Schodiště</t>
  </si>
  <si>
    <t>1465009960</t>
  </si>
  <si>
    <t>1463386416</t>
  </si>
  <si>
    <t>"viz. V.V. D.2.01.6-1.4." 91,3</t>
  </si>
  <si>
    <t>600035476</t>
  </si>
  <si>
    <t>-1607478802</t>
  </si>
  <si>
    <t>"přebytečná zemina" 91,3-39,5</t>
  </si>
  <si>
    <t>"zemina - viz. V.V. D.2.01.6-1.4." 39,5</t>
  </si>
  <si>
    <t>"ŠP - viz. V.V. D.2.01.6-1.4." 16,7</t>
  </si>
  <si>
    <t>583373020</t>
  </si>
  <si>
    <t>štěrkopísek frakce 0-16</t>
  </si>
  <si>
    <t>1836466824</t>
  </si>
  <si>
    <t>16,7*1,67*1,01</t>
  </si>
  <si>
    <t>"viz. V.V. D.2.01.6-1.4." 40,1</t>
  </si>
  <si>
    <t>"viz. V.V. D.2.01.6-1.4." 38,4</t>
  </si>
  <si>
    <t>"viz. D.2.01.6-1.4." (5,85+5,81)*0,7*0,1+1,86*0,7*0,1*2</t>
  </si>
  <si>
    <t>"pod schody - viz. D.2.01.6-1.4." 5,0*1,86*0,1</t>
  </si>
  <si>
    <t>-1297928126</t>
  </si>
  <si>
    <t>"viz. D.2.01.6-1.4." (5,85+0,7)*2*0,1+(5,81+0,7)*2*0,1+1,86*4*0,1</t>
  </si>
  <si>
    <t>-1187821168</t>
  </si>
  <si>
    <t>"viz. D.2.01.6-1.4." (3,35*2,95+2,4*2,1)*0,5+(3,81*2,95+1,8*2,3)*0,5+1,86*0,5*(1,68+1,25)+(1,6*0,3+1,21*0,5+2,5*0,3)*1,86</t>
  </si>
  <si>
    <t>"viz. D.2.01.6-1.4." (3,35*2,95+2,4*2,1)*2+(3,81*2,95+1,8*2,3)*2+0,5*(2,95*4+1,25+1,68)+1,86*2*(1,68+1,25)+1,86*0,21*14</t>
  </si>
  <si>
    <t>"viz. V.V. D.2.01.6-1.5." (19,68+137,23+81,49)*0,001</t>
  </si>
  <si>
    <t>"viz. V.V. D.2.01.6-1.5." 642,82*0,001</t>
  </si>
  <si>
    <t>1638449422</t>
  </si>
  <si>
    <t>-486064488</t>
  </si>
  <si>
    <t>"viz. V.V. D.2.01.6-1.4." 17,1</t>
  </si>
  <si>
    <t>-561504730</t>
  </si>
  <si>
    <t>"viz. D.2.01.6-1.4." 2,95*0,5*2</t>
  </si>
  <si>
    <t>600537855</t>
  </si>
  <si>
    <t>"viz. D.2.01.6-1.4." 2,95*2</t>
  </si>
  <si>
    <t>391306804</t>
  </si>
  <si>
    <t>"viz. D.2.01.6-1.4." (2,95+0,5+2,95)*2</t>
  </si>
  <si>
    <t>960321271</t>
  </si>
  <si>
    <t>Bourání vodních staveb ze železobetonu</t>
  </si>
  <si>
    <t>814234168</t>
  </si>
  <si>
    <t>"stávající schodiště - viz. V.V. D.2.01.6-1.4." 6,0</t>
  </si>
  <si>
    <t>194351985</t>
  </si>
  <si>
    <t>"stávající schodiště" 6,0</t>
  </si>
  <si>
    <t>-2118691210</t>
  </si>
  <si>
    <t>"zábrana - viz. D.2.01.6-1.4." (2,9+2,4)*16,93</t>
  </si>
  <si>
    <t>523300532</t>
  </si>
  <si>
    <t>"zábrana - viz. D.2.01.6-1.4." (3,0+3,4)*16,93</t>
  </si>
  <si>
    <t>-1667522446</t>
  </si>
  <si>
    <t>"viz. D.2.01.6-1.4." 11,7</t>
  </si>
  <si>
    <t>1034302948</t>
  </si>
  <si>
    <t>SO-01.6-2. - Levý břeh konec ohrázování</t>
  </si>
  <si>
    <t>S2 - Štětová stěna</t>
  </si>
  <si>
    <t>-1651377126</t>
  </si>
  <si>
    <t>"nová podezdívka rámového oplocení" 6,0*0,3*0,8</t>
  </si>
  <si>
    <t>133202011</t>
  </si>
  <si>
    <t>Hloubení šachet ručním nebo pneum nářadím v soudržných horninách tř. 3, plocha výkopu do 4 m2</t>
  </si>
  <si>
    <t>-1200390056</t>
  </si>
  <si>
    <t>"sloupky oplocení z pletiva" 8*0,3*0,3*0,8</t>
  </si>
  <si>
    <t>153111114</t>
  </si>
  <si>
    <t>Příčné řezání ocelových zaberaněných štětovnic z terénu</t>
  </si>
  <si>
    <t>198423389</t>
  </si>
  <si>
    <t>"viz. podélný profil" 1,2+1,0</t>
  </si>
  <si>
    <t>"viz. D.2.01.6-2.1" 43,2*3,0+13,2*4,0+78,8*5,0</t>
  </si>
  <si>
    <t>"viz. Podél. profil D.2.01.6-2.1" 43,2*2,3+13,2*3,0+78,8*3,7</t>
  </si>
  <si>
    <t>(108*3,0+33*4,0+197*5,0)*0,0622</t>
  </si>
  <si>
    <t>693766409</t>
  </si>
  <si>
    <t>"přebytečná zemina" 1,4+0,6</t>
  </si>
  <si>
    <t>274313711</t>
  </si>
  <si>
    <t>Základové pásy z betonu tř. C 20/25</t>
  </si>
  <si>
    <t>2102466029</t>
  </si>
  <si>
    <t>"podezdívka rámového oplocení" 6,0*0,3*1,0</t>
  </si>
  <si>
    <t>274351121</t>
  </si>
  <si>
    <t>Zřízení bednění základových pasů rovného</t>
  </si>
  <si>
    <t>-121681952</t>
  </si>
  <si>
    <t>"podezdívka rámového oplocení" 6,0*2*0,2</t>
  </si>
  <si>
    <t>274351122</t>
  </si>
  <si>
    <t>Odstranění bednění základových pasů rovného</t>
  </si>
  <si>
    <t>-1408935646</t>
  </si>
  <si>
    <t>275313711</t>
  </si>
  <si>
    <t>Základové patky z betonu tř. C 20/25</t>
  </si>
  <si>
    <t>944720612</t>
  </si>
  <si>
    <t>400573820</t>
  </si>
  <si>
    <t>4+8</t>
  </si>
  <si>
    <t>338171111</t>
  </si>
  <si>
    <t>Osazování sloupků a vzpěr plotových ocelových v 2,00 m se zalitím MC</t>
  </si>
  <si>
    <t>1300819691</t>
  </si>
  <si>
    <t>"rámové oplocení - stávající sloupky" 4,0</t>
  </si>
  <si>
    <t>338171121</t>
  </si>
  <si>
    <t>Osazování sloupků a vzpěr plotových ocelových v 2,60 m se zalitím MC</t>
  </si>
  <si>
    <t>1047567868</t>
  </si>
  <si>
    <t>"oplocení z pletiva - stávající sloupky" 8,0</t>
  </si>
  <si>
    <t>-2117911684</t>
  </si>
  <si>
    <t>"z rozebraných dílců" 6,0</t>
  </si>
  <si>
    <t>1904019308</t>
  </si>
  <si>
    <t>"z rozebraného pletiva" 23,0</t>
  </si>
  <si>
    <t>961044111</t>
  </si>
  <si>
    <t>Bourání základů z betonu prostého</t>
  </si>
  <si>
    <t>-1504408047</t>
  </si>
  <si>
    <t>1988919770</t>
  </si>
  <si>
    <t>966071822</t>
  </si>
  <si>
    <t>Rozebrání drátěného pletiva se čtvercovými oky výšky do 2,0 m</t>
  </si>
  <si>
    <t>-1484903664</t>
  </si>
  <si>
    <t>"viz. výpis kubatur D.2.01.6-2.1" 23,0</t>
  </si>
  <si>
    <t>966072811</t>
  </si>
  <si>
    <t>Rozebrání rámového oplocení na ocelové sloupky výšky do 2m</t>
  </si>
  <si>
    <t>-380569477</t>
  </si>
  <si>
    <t>"viz. výpis kubatur D.2.01.6-2.1" 6,0</t>
  </si>
  <si>
    <t>-1961448538</t>
  </si>
  <si>
    <t>"podezdívka rámového oplocení" 1,8</t>
  </si>
  <si>
    <t>"beton ze sloupků pletiva" 12*0,3*0,3*0,8</t>
  </si>
  <si>
    <t>"viz. výpis kubatur D.2.01.6-2.1" 225,6</t>
  </si>
  <si>
    <t>-720779874</t>
  </si>
  <si>
    <t>"štětovnice" (108*0,7+33*1,0+197*1,3)*0,6*2</t>
  </si>
  <si>
    <t>B8 a M7 - Betonová stěna a mobilní hrazení</t>
  </si>
  <si>
    <t>-1827230382</t>
  </si>
  <si>
    <t>"viz. D.2.01.6-2.2 " 9,1</t>
  </si>
  <si>
    <t>-1577610982</t>
  </si>
  <si>
    <t>-262701875</t>
  </si>
  <si>
    <t>1743728438</t>
  </si>
  <si>
    <t>"křížení plynovodu " 2,9</t>
  </si>
  <si>
    <t>119001421</t>
  </si>
  <si>
    <t>Dočasné zajištění kabelů a kabelových tratí ze 3 volně ložených kabelů</t>
  </si>
  <si>
    <t>-1708205680</t>
  </si>
  <si>
    <t>"křížení silového kabelu NN" 2,9</t>
  </si>
  <si>
    <t>174154282</t>
  </si>
  <si>
    <t>"křížení silového kabelu NN" 2,9*1,1*0,8</t>
  </si>
  <si>
    <t>"křížení plynovodu " 2,9*1,1*0,8</t>
  </si>
  <si>
    <t>641644689</t>
  </si>
  <si>
    <t>"zeď mobil. hrazení - viz. D.2.01.6-2.2 (70%)" 41,9*0,7</t>
  </si>
  <si>
    <t>131301101</t>
  </si>
  <si>
    <t>Hloubení jam nezapažených v hornině tř. 4 objemu do 100 m3</t>
  </si>
  <si>
    <t>1842313138</t>
  </si>
  <si>
    <t>"zeď mobil. hrazení - viz. D.2.01.6-2.2 (30%)" 41,9*0,3</t>
  </si>
  <si>
    <t>1550004769</t>
  </si>
  <si>
    <t>"přebytečná zemina" 41,9-34,4</t>
  </si>
  <si>
    <t>-2032506676</t>
  </si>
  <si>
    <t>"zeď mobil. hrazení - viz. D.2.01.6-2.2 " 34,4</t>
  </si>
  <si>
    <t>737347693</t>
  </si>
  <si>
    <t>"viz. D.2.01.6-2.2 " (1,2+1,7)*2,1</t>
  </si>
  <si>
    <t>181411122</t>
  </si>
  <si>
    <t>Založení lučního trávníku výsevem plochy do 1000 m2 ve svahu do 1:2</t>
  </si>
  <si>
    <t>-575586038</t>
  </si>
  <si>
    <t>"viz. D.2.01.6-2.2 " 1,5*2,1</t>
  </si>
  <si>
    <t>-911506905</t>
  </si>
  <si>
    <t>(6,1+3,2)*0,02*1,03</t>
  </si>
  <si>
    <t>1170593483</t>
  </si>
  <si>
    <t>"zeď mobil. hrazení - viz. D.2.01.6-2.2 " 28,8</t>
  </si>
  <si>
    <t>-1002088306</t>
  </si>
  <si>
    <t>"zeď mobil. hrazení - viz. D.2.01.6-2.2" 8,2</t>
  </si>
  <si>
    <t>-606751204</t>
  </si>
  <si>
    <t>"zeď mobil. hrazení - viz. D.2.01.6-2.2 " 12,52*0,7*0,1</t>
  </si>
  <si>
    <t>1891581955</t>
  </si>
  <si>
    <t>(12,52+0,7)*2*0,1</t>
  </si>
  <si>
    <t>159329936</t>
  </si>
  <si>
    <t>274322611</t>
  </si>
  <si>
    <t>Základové pasy ze ŽB se zvýšenými nároky na prostředí tř. C 30/37 XF4</t>
  </si>
  <si>
    <t>197447347</t>
  </si>
  <si>
    <t>"zeď mobil. hrazení - viz. D.2.01.6-2.2 " (12,32*1,0+0,7*1,2+3,3*0,84+0,5*0,36)*0,5</t>
  </si>
  <si>
    <t>82808653</t>
  </si>
  <si>
    <t>(12,22*1,0+0,7*1,2+3,3*0,84+0,5*0,36)*2+(2,2+1,2*2+0,36+1,84)*0,5</t>
  </si>
  <si>
    <t>"prostupy" 0,3*3*0,6*2</t>
  </si>
  <si>
    <t>2017122243</t>
  </si>
  <si>
    <t>274361821</t>
  </si>
  <si>
    <t>Výztuž základových pásů betonářskou ocelí 10 505 (R)</t>
  </si>
  <si>
    <t>-488737355</t>
  </si>
  <si>
    <t>"zeď mobil. hrazení - viz. D.2.01.6-2.2 " 3,02*0,001</t>
  </si>
  <si>
    <t>274362021</t>
  </si>
  <si>
    <t>Výztuž základových pásů svařovanými sítěmi Kari</t>
  </si>
  <si>
    <t>130435768</t>
  </si>
  <si>
    <t>"zeď mobil. hrazení - viz. D.2.01.6-2.2 " 294,51*0,001</t>
  </si>
  <si>
    <t>338951121</t>
  </si>
  <si>
    <t>Osazování sloupků a vzpěr plotových dřevěných s impregnací se zalitím cementovou maltou</t>
  </si>
  <si>
    <t>-688648157</t>
  </si>
  <si>
    <t>"stávající sloupky" 4,0</t>
  </si>
  <si>
    <t>Osazení oplocení z dílců dřevěných na předem osazené sloupky</t>
  </si>
  <si>
    <t>13808570</t>
  </si>
  <si>
    <t>"znovuosazení stávaj. plotu" 6,0*2,2</t>
  </si>
  <si>
    <t>-110632798</t>
  </si>
  <si>
    <t>1140450592</t>
  </si>
  <si>
    <t>"viz. D.2.01.6-2.2 " 7,2</t>
  </si>
  <si>
    <t>-1029795195</t>
  </si>
  <si>
    <t>41399188</t>
  </si>
  <si>
    <t>1464465103</t>
  </si>
  <si>
    <t>"prostup silového kabelu NN"  1,0</t>
  </si>
  <si>
    <t xml:space="preserve">"prostup plynovodu" 1,0 </t>
  </si>
  <si>
    <t>1074392901</t>
  </si>
  <si>
    <t>"viz. D.2.01.6-2.2 " 2*2,9</t>
  </si>
  <si>
    <t>-1450868509</t>
  </si>
  <si>
    <t>3,8+4,8</t>
  </si>
  <si>
    <t>1925535635</t>
  </si>
  <si>
    <t>"viz. D.2.01.6-2.2" 6,0</t>
  </si>
  <si>
    <t>1005947696</t>
  </si>
  <si>
    <t>"kamenivo ze stávající komunikace" 9,1*0,37</t>
  </si>
  <si>
    <t>"živice ze stávající komunikace" 9,1*(0,07+0,04)</t>
  </si>
  <si>
    <t>1736145227</t>
  </si>
  <si>
    <t>-1322125311</t>
  </si>
  <si>
    <t>SO-02 - PRAVÝ BŘEH</t>
  </si>
  <si>
    <t>SO-02.1-1. - Pravý břeh začátek ohrázování</t>
  </si>
  <si>
    <t>1129940578</t>
  </si>
  <si>
    <t>"pro rovnaninu - viz. V.V. D.2.02.1-1.1" 22,0</t>
  </si>
  <si>
    <t>684618177</t>
  </si>
  <si>
    <t>"dovoz těsnící zeminy" 28,1</t>
  </si>
  <si>
    <t>-1948786342</t>
  </si>
  <si>
    <t>"přebytečná zemina" 22,0</t>
  </si>
  <si>
    <t>167101101</t>
  </si>
  <si>
    <t>Nakládání výkopku z hornin tř. 1 až 4 do 100 m3</t>
  </si>
  <si>
    <t>-734716277</t>
  </si>
  <si>
    <t>"dovoz těsnící zeminy - viz. V.V. D.2.02.1-1.1 " 28,1</t>
  </si>
  <si>
    <t>-233255179</t>
  </si>
  <si>
    <t>-828359217</t>
  </si>
  <si>
    <t>"zbývá proplatit 2,08 %" 653,592*0,0208</t>
  </si>
  <si>
    <t>"těsnící zemina - viz. V.V. D.2.02.1-1.1 " 28,1</t>
  </si>
  <si>
    <t>-456533771</t>
  </si>
  <si>
    <t>"viz. V.V. D.2.02.1-1.1" 328,0</t>
  </si>
  <si>
    <t>-470684265</t>
  </si>
  <si>
    <t>-1835645834</t>
  </si>
  <si>
    <t>-685515567</t>
  </si>
  <si>
    <t>(328,0+12,0)*0,02*1,03</t>
  </si>
  <si>
    <t>1675430286</t>
  </si>
  <si>
    <t>"viz. V.V. D.2.02.1-1.1" 446,0</t>
  </si>
  <si>
    <t>"urovnání těsnící zeminy - viz. V.V. D.2.02.1-1.1 + vzor. řez" 28,1/0,2</t>
  </si>
  <si>
    <t>2083028348</t>
  </si>
  <si>
    <t>"viz. V.V. D.2.02.1-1.1 = OHS" 12,0</t>
  </si>
  <si>
    <t>-1963001600</t>
  </si>
  <si>
    <t>"viz. V.V. D.2.02.1-1.1" 12,0</t>
  </si>
  <si>
    <t>1891313662</t>
  </si>
  <si>
    <t>"vzpěry" 4,0</t>
  </si>
  <si>
    <t>553422720</t>
  </si>
  <si>
    <t>vzpěra plotová 38x1,5 mm včetně krytky s uchem, 2000 mm pozinkovaná a komaxitová</t>
  </si>
  <si>
    <t>-223885880</t>
  </si>
  <si>
    <t>-414686537</t>
  </si>
  <si>
    <t>"sloupky" 5,0</t>
  </si>
  <si>
    <t>553422630</t>
  </si>
  <si>
    <t>sloupek plotový koncový pozinkovaný a komaxitový 2600/48x1,5 mm</t>
  </si>
  <si>
    <t>-1808717062</t>
  </si>
  <si>
    <t>-1391856230</t>
  </si>
  <si>
    <t>"oplocení - viz. D.2.02.1-1.7" 11,0</t>
  </si>
  <si>
    <t>313275030</t>
  </si>
  <si>
    <t>pletivo plastifikované čtvercová oka 50 mm x 2,2 mm x 180 cm</t>
  </si>
  <si>
    <t>439329195</t>
  </si>
  <si>
    <t>-1494595441</t>
  </si>
  <si>
    <t>"tabul. uzávěr - viz. D.2.02.1-1.4" 9,8*(1,4+0,8)*0,8+(2,37+4,43)*0,5*0,8</t>
  </si>
  <si>
    <t>564762111</t>
  </si>
  <si>
    <t>Podklad z vibrovaného štěrku VŠ tl 200 mm</t>
  </si>
  <si>
    <t>463156891</t>
  </si>
  <si>
    <t>"cesta - viz. V.V. D.2.02.1-1.1" 410,5</t>
  </si>
  <si>
    <t>1156436610</t>
  </si>
  <si>
    <t>Poznámka k položce:
ŠD fr. 16-32 mm</t>
  </si>
  <si>
    <t>934999002</t>
  </si>
  <si>
    <t>Protipovodňový vak průměr 600 mm, dl. 30 m</t>
  </si>
  <si>
    <t>736536877</t>
  </si>
  <si>
    <t>"viz. C.5.1." 2,0</t>
  </si>
  <si>
    <t>-621680919</t>
  </si>
  <si>
    <t>1652654976</t>
  </si>
  <si>
    <t>"zbývá proplatit 0,64%" 624,017*0,0064</t>
  </si>
  <si>
    <t>1645763676</t>
  </si>
  <si>
    <t>"závora - viz. D.2.02.1-1.8" 77,37</t>
  </si>
  <si>
    <t>55299033</t>
  </si>
  <si>
    <t>Ocelová závora š. 3,5 m vč. nátěru</t>
  </si>
  <si>
    <t>-64232488</t>
  </si>
  <si>
    <t>-2094253772</t>
  </si>
  <si>
    <t>SO-02.1-1.1. - Dokončení rozpracované stavby</t>
  </si>
  <si>
    <t>899204112</t>
  </si>
  <si>
    <t>Osazení mříží litinových včetně rámů a košů na bahno pro třídu zatížení D400, E600</t>
  </si>
  <si>
    <t>425955</t>
  </si>
  <si>
    <t>552423280</t>
  </si>
  <si>
    <t>mříž D 400 - plochá, 600x600</t>
  </si>
  <si>
    <t>504655333</t>
  </si>
  <si>
    <t>971052551</t>
  </si>
  <si>
    <t>Vybourání nebo prorážení otvorů v ŽB příčkách a zdech pl do 1 m2 tl do 600 mm</t>
  </si>
  <si>
    <t>1937072551</t>
  </si>
  <si>
    <t>"otvor pro mříže - viz. D.2.02.1-1.4." 0,65*1,25*0,2</t>
  </si>
  <si>
    <t>-1775923445</t>
  </si>
  <si>
    <t>"otvor pro mříže" 0,163</t>
  </si>
  <si>
    <t>-622012321</t>
  </si>
  <si>
    <t>-669406754</t>
  </si>
  <si>
    <t>"rám pro mříže" (2*1,25+4*0,65)*4,03</t>
  </si>
  <si>
    <t>130104200</t>
  </si>
  <si>
    <t>úhelník ocelový rovnostranný, v jakosti 11 375, 50 x 50 x 5 mm</t>
  </si>
  <si>
    <t>-1384141808</t>
  </si>
  <si>
    <t>Poznámka k položce:
Hmotnost: 4,03 kg/m</t>
  </si>
  <si>
    <t>(2*1,25+4*0,65)*3,75*1,08*0,001</t>
  </si>
  <si>
    <t>954428703</t>
  </si>
  <si>
    <t>1540428581</t>
  </si>
  <si>
    <t>SO-02.1-2. - Pravý břeh ř. km 45,0281-45,5570</t>
  </si>
  <si>
    <t>Z2 - Zemní hrázka</t>
  </si>
  <si>
    <t>1967768360</t>
  </si>
  <si>
    <t>"viz. V.V. D.2.02.1-2.1" 219,3*0,1</t>
  </si>
  <si>
    <t>1478244370</t>
  </si>
  <si>
    <t>"viz. V.V. D.2.02.1-2.1 (45%)" 98,6*0,45</t>
  </si>
  <si>
    <t>131203101</t>
  </si>
  <si>
    <t>Hloubení jam ručním nebo pneum nářadím v soudržných horninách tř. 3</t>
  </si>
  <si>
    <t>1601726495</t>
  </si>
  <si>
    <t>"viz. V.V. D.2.02.1-2.1 (55%)" 98,6*0,55</t>
  </si>
  <si>
    <t>-1211819622</t>
  </si>
  <si>
    <t>"dovoz zeminy na hráz " 52,4</t>
  </si>
  <si>
    <t>-1757986582</t>
  </si>
  <si>
    <t>"odvoz nevhodné zeminy" 44,4+54,2</t>
  </si>
  <si>
    <t>1555570573</t>
  </si>
  <si>
    <t>171103101</t>
  </si>
  <si>
    <t>Zemní hrázky melioračních kanálů z horniny tř. 1 až 4</t>
  </si>
  <si>
    <t>1058164307</t>
  </si>
  <si>
    <t>"viz. V.V. D.2.02.1-2.1" 52,4</t>
  </si>
  <si>
    <t>-217462642</t>
  </si>
  <si>
    <t>"viz. V.V. D.2.02.1-2.1" 232,4</t>
  </si>
  <si>
    <t>-129138751</t>
  </si>
  <si>
    <t>232,4*0,02*1,03</t>
  </si>
  <si>
    <t>811961099</t>
  </si>
  <si>
    <t>"základ. spára - viz. V.V. D.2.02.1-2.1" 523,5</t>
  </si>
  <si>
    <t>"zpevnění koruny" 150,0*2,6</t>
  </si>
  <si>
    <t>1330634436</t>
  </si>
  <si>
    <t>"viz. V.V. D.2.02.1-2.1" 164,9</t>
  </si>
  <si>
    <t>-1110871479</t>
  </si>
  <si>
    <t>"viz. V.V. D.2.02.1-2.1" 226,7</t>
  </si>
  <si>
    <t>1987635197</t>
  </si>
  <si>
    <t>Sražení hrany betonu 30x30 mm</t>
  </si>
  <si>
    <t>376944192</t>
  </si>
  <si>
    <t>142,4*2</t>
  </si>
  <si>
    <t>61041073</t>
  </si>
  <si>
    <t>"hlava štětovnic - viz. D.2.02.1-2.1+D.2.02.1-2.2" 142,4*0,5*0,5</t>
  </si>
  <si>
    <t>-1152231789</t>
  </si>
  <si>
    <t>142,4*0,5*2+0,5*0,5*2</t>
  </si>
  <si>
    <t>-269400446</t>
  </si>
  <si>
    <t>-506111317</t>
  </si>
  <si>
    <t>"viz. D.2.02.1-2.2" 767,23*0,001</t>
  </si>
  <si>
    <t>1259356768</t>
  </si>
  <si>
    <t>Poznámka k položce:
ŠD fr. 16-32 mm tl. 150 mm + ŠD fr. 8-16 mm tl. 150 mm</t>
  </si>
  <si>
    <t>"viz. V.V. D.2.02.1-2.1" (61,1+61,1)/0,15</t>
  </si>
  <si>
    <t>596401383</t>
  </si>
  <si>
    <t>1971258468</t>
  </si>
  <si>
    <t>-146988843</t>
  </si>
  <si>
    <t>"trny hlavy štětovnic - viz. D.2.02.1-2.2+3" 16,87</t>
  </si>
  <si>
    <t>130103590</t>
  </si>
  <si>
    <t>ocel pásová válcovaná za studena 50 x 3  mm</t>
  </si>
  <si>
    <t>924979781</t>
  </si>
  <si>
    <t>Poznámka k položce:
Hmotnost: 1,20 kg/m</t>
  </si>
  <si>
    <t>16,87*1,08*0,001</t>
  </si>
  <si>
    <t>-1938685120</t>
  </si>
  <si>
    <t>Z2.1 - Dokončení rozpracované stavby</t>
  </si>
  <si>
    <t>122301101</t>
  </si>
  <si>
    <t>Odkopávky a prokopávky nezapažené v hornině tř. 4 objem do 100 m3</t>
  </si>
  <si>
    <t>-1273063049</t>
  </si>
  <si>
    <t>"odstranění recyklátu dočasně přisypaného ke štětovnicím" 36,0</t>
  </si>
  <si>
    <t>-250954205</t>
  </si>
  <si>
    <t>"recyklát" 36,0</t>
  </si>
  <si>
    <t>B5 - Betonová stěna</t>
  </si>
  <si>
    <t>2113440984</t>
  </si>
  <si>
    <t>-1919895460</t>
  </si>
  <si>
    <t>"křížení plynovodu - viz. D.2.02.1-2.1" 2,0</t>
  </si>
  <si>
    <t>-806169319</t>
  </si>
  <si>
    <t>"viz. V.V. D.2.02.1-2.1" 15,7*0,1</t>
  </si>
  <si>
    <t>-735002165</t>
  </si>
  <si>
    <t>"křížení plynovodu" 2,0*1,2*1,8</t>
  </si>
  <si>
    <t>132201201</t>
  </si>
  <si>
    <t>Hloubení rýh š do 2000 mm v hornině tř. 3 objemu do 100 m3</t>
  </si>
  <si>
    <t>459003291</t>
  </si>
  <si>
    <t>"stěna - viz. V.V. D.2.02.1-2.1" 53,8</t>
  </si>
  <si>
    <t>-1448290359</t>
  </si>
  <si>
    <t>"stěna" 11,2*(1,4+1,9)</t>
  </si>
  <si>
    <t>1325075387</t>
  </si>
  <si>
    <t>-1977433927</t>
  </si>
  <si>
    <t>"100%" 53,8</t>
  </si>
  <si>
    <t>-1386131396</t>
  </si>
  <si>
    <t>"přebytečná ornice" 1,6-7,2*0,1</t>
  </si>
  <si>
    <t>"přebytečná zemina" 53,8-23,0</t>
  </si>
  <si>
    <t>1002240378</t>
  </si>
  <si>
    <t>"viz. V.V. D.2.02.1-2.1" 23,0</t>
  </si>
  <si>
    <t>1168034212</t>
  </si>
  <si>
    <t>"viz. V.V. D.2.02.1-2.1" 7,2</t>
  </si>
  <si>
    <t>-869904269</t>
  </si>
  <si>
    <t>7,2*0,02*1,03</t>
  </si>
  <si>
    <t>-747058600</t>
  </si>
  <si>
    <t>"viz. V.V. D.2.02.1-2.1" 52,6</t>
  </si>
  <si>
    <t>-629038348</t>
  </si>
  <si>
    <t>"viz. V.V. D.2.02.1-2.1" 43,1</t>
  </si>
  <si>
    <t>-749953454</t>
  </si>
  <si>
    <t>"viz. V.V. D.2.02.1-2.1" 54,9</t>
  </si>
  <si>
    <t>-661165184</t>
  </si>
  <si>
    <t>-1703210037</t>
  </si>
  <si>
    <t>"stěna - viz. D.2.02.1-2.2" (2,15+4,66+4,38)*0,5*0,1</t>
  </si>
  <si>
    <t>2132533967</t>
  </si>
  <si>
    <t>"stěna " (2,15+4,66+4,38)*2*0,1+0,5*0,1*2</t>
  </si>
  <si>
    <t>-1123419568</t>
  </si>
  <si>
    <t>-389405415</t>
  </si>
  <si>
    <t>"stěna - viz. D.2.02.1-2.2" (2,15+4,66+4,38)*0,3*2,0</t>
  </si>
  <si>
    <t>-2076975164</t>
  </si>
  <si>
    <t>"stěna" (2,15+4,66+4,38)*2*2,0+0,3*2,0*4</t>
  </si>
  <si>
    <t>"prostup plynovodu " 0,3*4*0,3</t>
  </si>
  <si>
    <t>-705458399</t>
  </si>
  <si>
    <t>-90397879</t>
  </si>
  <si>
    <t>"stěna - viz. D.2.02.1-2.2+3" (0,4+0,89+0,89)*0,001</t>
  </si>
  <si>
    <t>-1833765358</t>
  </si>
  <si>
    <t>"stěna - viz. D.2.02.1-2.2+3" (61,62+136,83+128,45)*0,001</t>
  </si>
  <si>
    <t>-928181540</t>
  </si>
  <si>
    <t>"stěna - viz. D.2.02.1-2.2" (2,15+4,66+4,38)*2+4*0,3*2</t>
  </si>
  <si>
    <t>1302017424</t>
  </si>
  <si>
    <t>-8525916</t>
  </si>
  <si>
    <t>"viz. V.V. D.2.02.1-2.1" 13,4</t>
  </si>
  <si>
    <t>649016436</t>
  </si>
  <si>
    <t>"sjezdy - viz. V.V. D.2.02.1-2.1" (11,8+12,0)/0,15</t>
  </si>
  <si>
    <t>-442104318</t>
  </si>
  <si>
    <t>"křížení plynovodu - viz. podél. profil D.2.02.1-2.1" 1,0</t>
  </si>
  <si>
    <t>-2050566150</t>
  </si>
  <si>
    <t>660340002</t>
  </si>
  <si>
    <t>"stěna - viz. D.2.02.1-2.1+2" 3*0,3*2,0+1,7*2,0</t>
  </si>
  <si>
    <t>-1891964756</t>
  </si>
  <si>
    <t>"stěna - viz. D.2.02.1-2.1+2" 3*(2,0+0,3+2,0)+(2,0+1,75+2,0)</t>
  </si>
  <si>
    <t>1363870067</t>
  </si>
  <si>
    <t>"blok B,C - viz. D.2.02.1-2.1+2" 3*2,0</t>
  </si>
  <si>
    <t>"napojení bloku D na stávaj. schodiště - viz. D.2.02.1-2.1+2" 2,0</t>
  </si>
  <si>
    <t>1558152548</t>
  </si>
  <si>
    <t>"napojení bloku D na stávaj. schodiště - viz. D.2.02.1-2.1+2" 1,7*2,0</t>
  </si>
  <si>
    <t>1423349508</t>
  </si>
  <si>
    <t>837122278</t>
  </si>
  <si>
    <t>O6 - Odvodňovací prostupy, dešťové svody</t>
  </si>
  <si>
    <t>175111101</t>
  </si>
  <si>
    <t>Obsypání potrubí ručně sypaninou bez prohození, uloženou do 3 m</t>
  </si>
  <si>
    <t>1168119485</t>
  </si>
  <si>
    <t>"dešťové svody - viz. D.2.02.1-2.1" (0,7+1,7)*(3,14*0,15*0,15-3,14*0,05*0,05)</t>
  </si>
  <si>
    <t>583313450</t>
  </si>
  <si>
    <t>kamenivo těžené drobné tříděné frakce 0-4</t>
  </si>
  <si>
    <t>1456118456</t>
  </si>
  <si>
    <t>0,15*1,67*1,01</t>
  </si>
  <si>
    <t>1492668390</t>
  </si>
  <si>
    <t>"šachta dešťových svodů - viz. D.2.02.1-2.1" 0,8*0,9*0,1*2</t>
  </si>
  <si>
    <t>1317556036</t>
  </si>
  <si>
    <t>"šachta dešťových svodů " (0,8*2+0,9)*0,1*2</t>
  </si>
  <si>
    <t>332673343</t>
  </si>
  <si>
    <t>-980538406</t>
  </si>
  <si>
    <t>"šachta dešťových svodů - viz. D.2.02.1-2.1" (0,7*0,7*0,2+(0,7+0,5)*2*0,1*0,5)*2</t>
  </si>
  <si>
    <t>-1852859768</t>
  </si>
  <si>
    <t>"šachta dešťových svodů " (0,7*3*0,7+0,5*4*0,5)*2</t>
  </si>
  <si>
    <t>-1330648139</t>
  </si>
  <si>
    <t>-1825029895</t>
  </si>
  <si>
    <t>"šachta dešťových svodů - viz. D.2.02.1-2.1" 4,8*7,9*0,001</t>
  </si>
  <si>
    <t>"odvodňovací prostupy - viz. D.2.02.1-2.1" 2*1,04*0,3*0,3</t>
  </si>
  <si>
    <t>-271757666</t>
  </si>
  <si>
    <t>"dešťové svody - viz. D.2.02.1-2.1" 1,4+2,6</t>
  </si>
  <si>
    <t>891265321</t>
  </si>
  <si>
    <t>Montáž zpětných klapek DN 100</t>
  </si>
  <si>
    <t>1635899759</t>
  </si>
  <si>
    <t>"dešťové svody - viz. D.2.02.1-2.1" 2,0</t>
  </si>
  <si>
    <t>42299013</t>
  </si>
  <si>
    <t>Koncová klapka DN 100 s šikmým talířem pro roury z PVC a PE</t>
  </si>
  <si>
    <t>-251375778</t>
  </si>
  <si>
    <t>-1276804946</t>
  </si>
  <si>
    <t>"dešťové svody DN 100 - viz. D.2.02.1-2.1" 2,0</t>
  </si>
  <si>
    <t>1683306803</t>
  </si>
  <si>
    <t>-1802322446</t>
  </si>
  <si>
    <t>"odvodňovací prostupy - viz. D.2.02.1-2.1" 2,0</t>
  </si>
  <si>
    <t>899203112</t>
  </si>
  <si>
    <t>Osazení mříží litinových včetně rámů a košů na bahno pro třídu zatížení B12, C250</t>
  </si>
  <si>
    <t>653300592</t>
  </si>
  <si>
    <t>"šachta dešťových svodů - viz. D.2.02.1-2.1" 2,0</t>
  </si>
  <si>
    <t>Mříž vtoková s rámem 544x544 mm litinová B125</t>
  </si>
  <si>
    <t>-755716394</t>
  </si>
  <si>
    <t>P2 - Technický přístup</t>
  </si>
  <si>
    <t>676426192</t>
  </si>
  <si>
    <t>-549474763</t>
  </si>
  <si>
    <t>"prahy - viz. D.2.02.1-2.2+3" (7,0+7,4+9,2)*0,5*0,1</t>
  </si>
  <si>
    <t>599038408</t>
  </si>
  <si>
    <t>"prahy" (7,0+7,4+9,2)*2*0,1+0,5*0,1*4</t>
  </si>
  <si>
    <t>1043112022</t>
  </si>
  <si>
    <t>-827453373</t>
  </si>
  <si>
    <t>"prahy - viz. D.2.02.1-2.2+3" (6,53+6,96+8,9)*0,3*1,0</t>
  </si>
  <si>
    <t>621847237</t>
  </si>
  <si>
    <t>"prahy - viz. D.2.02.1-2.2+3" (6,53+6,96+8,9)*2*1,0+0,3*1,0*8</t>
  </si>
  <si>
    <t>1488068387</t>
  </si>
  <si>
    <t>1462982719</t>
  </si>
  <si>
    <t>"prahy - viz. D.2.02.1-2.2+3" (0,59+0,59+0,79)*0,001</t>
  </si>
  <si>
    <t>-1350287496</t>
  </si>
  <si>
    <t>"prahy - viz. D.2.02.1-2.2+3" (103,96+104,91+136,51)*0,001</t>
  </si>
  <si>
    <t>387520554</t>
  </si>
  <si>
    <t>"viz. D.2.02.1-2.5" 74,1</t>
  </si>
  <si>
    <t>-495634045</t>
  </si>
  <si>
    <t>"viz. D.2.02.1-2.5" (12,7+6,52+6,96)*(1,3*0,6+0,8*0,85)</t>
  </si>
  <si>
    <t>-1112298611</t>
  </si>
  <si>
    <t>"prahy - viz. D.2.02.1-2.5" 74,1</t>
  </si>
  <si>
    <t>165316257</t>
  </si>
  <si>
    <t>839588358</t>
  </si>
  <si>
    <t>"prahy - viz. D.2.02.1-2.2+5" 0,3*1,0*4</t>
  </si>
  <si>
    <t>-93770176</t>
  </si>
  <si>
    <t>"prahy - viz. D.2.02.1-2.2+5" (1,0+0,3+1,0)*4</t>
  </si>
  <si>
    <t>B6 - Betonová stěna</t>
  </si>
  <si>
    <t>113107124</t>
  </si>
  <si>
    <t>Odstranění podkladu pl do 50 m2 z kameniva drceného tl 400 mm</t>
  </si>
  <si>
    <t>1461375657</t>
  </si>
  <si>
    <t>"viz. V.V. D.2.02.1-2.1" 46,2</t>
  </si>
  <si>
    <t>113107141</t>
  </si>
  <si>
    <t>Odstranění podkladu pl do 50 m2 živičných tl 50 mm</t>
  </si>
  <si>
    <t>-1251893915</t>
  </si>
  <si>
    <t>113154123</t>
  </si>
  <si>
    <t>Frézování živičného krytu tl 50 mm pruh š 1 m pl do 500 m2 bez překážek v trase</t>
  </si>
  <si>
    <t>1177615833</t>
  </si>
  <si>
    <t>2083042543</t>
  </si>
  <si>
    <t>-1631122407</t>
  </si>
  <si>
    <t>"křížení vodovodu" 2*1,9</t>
  </si>
  <si>
    <t>"viz. V.V. D.2.02.1-2.1" 34,8*0,1</t>
  </si>
  <si>
    <t>"křížení vodovodu" 2*1,9*1,1*1,2</t>
  </si>
  <si>
    <t>"stěna - viz. V.V. D.2.02.1-2.1" 60,0</t>
  </si>
  <si>
    <t>"stěna" 8,8*2,0*2</t>
  </si>
  <si>
    <t>"zavazovací práh N" 4,15*2,0*2</t>
  </si>
  <si>
    <t>-1500402828</t>
  </si>
  <si>
    <t>"kotvy nabetonávky (spojení s nájezdovou rampou) - viz. D.2.02.1-2.2" 8,0</t>
  </si>
  <si>
    <t>246399304</t>
  </si>
  <si>
    <t>"100%" 60,0</t>
  </si>
  <si>
    <t>-952414795</t>
  </si>
  <si>
    <t>"přebytečná zemina" 60,0-50,0</t>
  </si>
  <si>
    <t>"viz. V.V. D.2.02.1-2.1" 50,0</t>
  </si>
  <si>
    <t>1494780019</t>
  </si>
  <si>
    <t>"viz. V.V. D.2.02.1-2.1" 37,4</t>
  </si>
  <si>
    <t>473633048</t>
  </si>
  <si>
    <t>37,4*0,02*1,03</t>
  </si>
  <si>
    <t>"viz. V.V. D.2.02.1-2.1" 74,3</t>
  </si>
  <si>
    <t>"viz. V.V. D.2.02.1-2.1" 12,2</t>
  </si>
  <si>
    <t>"viz. V.V. D.2.02.1-2.1" 8,6</t>
  </si>
  <si>
    <t>427788415</t>
  </si>
  <si>
    <t>"kotvy nabetonávky - viz. D.2.02.1-2.2" 8*0,2</t>
  </si>
  <si>
    <t>"nabetonávka (blok O) - viz. D.2.02.1-2.2" 0,6*0,5*0,1</t>
  </si>
  <si>
    <t>"blok G - viz. D.2.02.1-2.2" 8,3*0,5*0,1</t>
  </si>
  <si>
    <t>"zavazovací práh N - viz. D.2.02.1-2.2+3" 4,15*0,5*0,1</t>
  </si>
  <si>
    <t>-854682997</t>
  </si>
  <si>
    <t>"nabetonávka (blok O)" 0,6*2*0,1+0,5*0,1</t>
  </si>
  <si>
    <t>"blok G" 8,3*2*0,1+0,5*0,1</t>
  </si>
  <si>
    <t>"zavazovací práh N " (4,15+0,5)*2*0,1</t>
  </si>
  <si>
    <t>-447669155</t>
  </si>
  <si>
    <t>"nabetonávka (blok O) - viz. D.2.02.1-2.2" 0,41</t>
  </si>
  <si>
    <t>"blok G - viz. D.2.02.1-2.2" 8,3*0,3*2,0</t>
  </si>
  <si>
    <t>"zavazovací práh N - viz. D.2.02.1-2.2+3" 4,15*0,3*2,0</t>
  </si>
  <si>
    <t>"nabetonávka (blok O) " 1,4*0,15*2+0,5*2,0*2+0,3*2,0</t>
  </si>
  <si>
    <t>"blok G - viz. D.2.02.1-2.2" 8,3*2*2,0+0,3*2,0*2</t>
  </si>
  <si>
    <t>"zavazovací práh N " (4,15+0,3)*2*2,0</t>
  </si>
  <si>
    <t>"prostup vodovodu " 0,3*4*0,3*2</t>
  </si>
  <si>
    <t>"nabetonávka (blok O) - viz. D.2.02.1-2.2+3" 0,2</t>
  </si>
  <si>
    <t>"blok G - viz. D.2.02.1-2.2+3" 1,58*0,001</t>
  </si>
  <si>
    <t>"zavazovací práh N -  - viz. D.2.02.1-2.2+3" 0,79*0,001</t>
  </si>
  <si>
    <t>"nabetonávka (blok O) - viz. D.2.02.1-2.2+3" 12,96*0,001</t>
  </si>
  <si>
    <t>"blok G - viz. D.2.02.1-2.2+3" 270,18*0,001</t>
  </si>
  <si>
    <t>"zavazovací práh N -  - viz. D.2.02.1-2.2+3" 121,66*0,001</t>
  </si>
  <si>
    <t>"nabetonávka (blok O) - viz. D.2.02.1-2.2" 1,9*2</t>
  </si>
  <si>
    <t>"blok G - viz. D.2.02.1-2.2" 8,3*2+3*0,3</t>
  </si>
  <si>
    <t>"zavazovací práh N -  - viz. D.2.02.1-2.2" (4,15+0,3)*2</t>
  </si>
  <si>
    <t>564851113</t>
  </si>
  <si>
    <t>Podklad ze štěrkodrtě ŠD tl 170 mm</t>
  </si>
  <si>
    <t>-978363499</t>
  </si>
  <si>
    <t>"nová komunikace - viz. V.V. D.2.02.1-2.1" 46,2</t>
  </si>
  <si>
    <t>177839895</t>
  </si>
  <si>
    <t>565135111</t>
  </si>
  <si>
    <t>Asfaltový beton vrstva podkladní ACP 16+ (obalované kamenivo OKS) tl 50 mm š do 3 m</t>
  </si>
  <si>
    <t>982395472</t>
  </si>
  <si>
    <t>577144211</t>
  </si>
  <si>
    <t>Asfaltový beton vrstva obrusná ACO 11 (ABS) tř. II tl 50 mm š do 3 m z nemodifikovaného asfaltu</t>
  </si>
  <si>
    <t>879760228</t>
  </si>
  <si>
    <t>1042379100</t>
  </si>
  <si>
    <t>"křížení vodovodu - viz. podél. profil a V.V. D.2.02.1-2.1" 2,0</t>
  </si>
  <si>
    <t>986282275</t>
  </si>
  <si>
    <t>"křížení vodovodu DN 90 - viz. D.2.02.1-2.1 " 0,6</t>
  </si>
  <si>
    <t>899999027</t>
  </si>
  <si>
    <t>M+D Půlená chránička PVC D 110 vč. utěsnění konců vodotěsnou ucpávkou</t>
  </si>
  <si>
    <t>-710129242</t>
  </si>
  <si>
    <t>"křížení vodovodu DN 80 - viz. D.2.02.1-2.1 " 0,6</t>
  </si>
  <si>
    <t>834700408</t>
  </si>
  <si>
    <t>"nabetonávka (blok O) - viz. D.2.02.1-2.2" 0,3*(0,15+2,0)</t>
  </si>
  <si>
    <t>"blok G - viz. D.2.02.1-2.1+2" 0,3*2,0</t>
  </si>
  <si>
    <t>"nabetonávka (blok O) - viz. D.2.02.1-2.2" 5,3</t>
  </si>
  <si>
    <t>"blok G - viz. D.2.02.1-2.1+2" 4,3</t>
  </si>
  <si>
    <t>"nabetonávka (blok O) - viz. D.2.02.1-2.2" 2,5</t>
  </si>
  <si>
    <t>"blok G - viz. D.2.02.1-2.1+2" 2,0</t>
  </si>
  <si>
    <t>"nabetonávka (blok O) - viz. D.2.02.1-2.2" 1,4*0,3</t>
  </si>
  <si>
    <t>"napojení na stávaj. schodiště - viz. D.2.02.1-2.1+2" 0,5</t>
  </si>
  <si>
    <t>149123256</t>
  </si>
  <si>
    <t>"kamenivo z komunikace" 46,2*0,37</t>
  </si>
  <si>
    <t>"živice z komunikace" 46,2*(0,05+0,05)</t>
  </si>
  <si>
    <t>Z3 - Zemní hrázka</t>
  </si>
  <si>
    <t>-363144987</t>
  </si>
  <si>
    <t>"viz. V.V. D.2.02.1-2.1" 304,5</t>
  </si>
  <si>
    <t>113107241</t>
  </si>
  <si>
    <t>Odstranění podkladu pl přes 200 m2 živičných tl 50 mm</t>
  </si>
  <si>
    <t>2130320564</t>
  </si>
  <si>
    <t>-1643784026</t>
  </si>
  <si>
    <t>1917838984</t>
  </si>
  <si>
    <t>"viz. D.2.02.1-2.1" 1,2</t>
  </si>
  <si>
    <t>-1014659013</t>
  </si>
  <si>
    <t>"viz. V.V. D.2.02.1-2.1" 403,9*0,1</t>
  </si>
  <si>
    <t>1447396275</t>
  </si>
  <si>
    <t>"souběh s kabelem NN - zbývá 65,82 %" 133,0*1,1*1,0*0,6582</t>
  </si>
  <si>
    <t>131201102</t>
  </si>
  <si>
    <t>Hloubení jam nezapažených v hornině tř. 3 objemu do 1000 m3</t>
  </si>
  <si>
    <t>1586313587</t>
  </si>
  <si>
    <t>"viz. V.V. D.2.02.1-2.1 (75%)" 294,0*0,75</t>
  </si>
  <si>
    <t>1746203287</t>
  </si>
  <si>
    <t>"viz. V.V. D.2.02.1-2.1 (25%)" 294,0*0,25</t>
  </si>
  <si>
    <t>-6866738</t>
  </si>
  <si>
    <t>"viz. D.2.02.1-2.1" 88,4*2,5+2,4*1,5</t>
  </si>
  <si>
    <t>-1133396597</t>
  </si>
  <si>
    <t>"viz. D.2.02.1-2.1" 88,4*2,2+2,4*1,2</t>
  </si>
  <si>
    <t>"neúplně zaražené štětovnice (3 ks)" 1,2*1,0</t>
  </si>
  <si>
    <t>554542561</t>
  </si>
  <si>
    <t>Poznámka k položce:
V první etapě nakoupeno 263 ks štětovnic dl. 2,5 m, z toho 143 ks je již zaraženo. Uloženo je 263-143=120 ks štětovnic. Zbývá dodělat 221 ks dl. 2,5 m a 6 ks dl. 1,5 m. 
221-120=101 ks dl. 2,5 m a 6 ks dl. 1,5 m .......... je třeba dokoupit.</t>
  </si>
  <si>
    <t>"zbývá - viz. D.2.02.1-2.1" (221*2,5+6*1,5)*62,2*0,001</t>
  </si>
  <si>
    <t>"odpočet nakoupených nezaražených štětovnic " -120*2,5*62,2*0,001</t>
  </si>
  <si>
    <t>"dovoz zeminy na hráz " 169,1</t>
  </si>
  <si>
    <t>2034745179</t>
  </si>
  <si>
    <t>"přebytečná ornice" 40,4-195,2*0,1</t>
  </si>
  <si>
    <t>"rozebrané opevnění" 1,2</t>
  </si>
  <si>
    <t>"přebytečná zemina" 220,5+73,5</t>
  </si>
  <si>
    <t>-969075944</t>
  </si>
  <si>
    <t>"dovoz zeminy na násyp " 169,1</t>
  </si>
  <si>
    <t>Poznámka k položce:
Použita bude zemina z výkopu (předpoklad 60%), chybějící vhodná zemina se doveze (40%).</t>
  </si>
  <si>
    <t>"viz. V.V. D.2.02.1-2.1" 169,1</t>
  </si>
  <si>
    <t>"viz. V.V. D.2.02.1-2.1" 195,2</t>
  </si>
  <si>
    <t>195,2*0,02*1,03</t>
  </si>
  <si>
    <t>"viz. V.V. D.2.02.1-2.1" 733,5</t>
  </si>
  <si>
    <t>"viz. V.V. D.2.02.1-2.1" 173,4</t>
  </si>
  <si>
    <t>"viz. V.V. D.2.02.1-2.1" 214,2</t>
  </si>
  <si>
    <t>"hlava štětovnic - viz. D.2.02.1-2.1-3" (72,4+75,6)*2+13*0,5*2</t>
  </si>
  <si>
    <t>1887059709</t>
  </si>
  <si>
    <t>"hlava štětovnic - viz. D.2.02.1-2.1-3" 72,4*0,5*0,5+75,6*0,5*0,8</t>
  </si>
  <si>
    <t>-1156547278</t>
  </si>
  <si>
    <t>"hlava štětovnic - viz. D.2.02.1-2.1-3" (72,4*0,5+75,6*0,8)*2+13*0,5*0,8</t>
  </si>
  <si>
    <t>-749581054</t>
  </si>
  <si>
    <t>-631280498</t>
  </si>
  <si>
    <t>"viz. D.2.02.1-2.2+3" (394,27+12,6*47,95)*0,001</t>
  </si>
  <si>
    <t>129414874</t>
  </si>
  <si>
    <t>"viz. V.V. D.2.02.1-2.1" 2,5*0,5</t>
  </si>
  <si>
    <t>"sjezdy - viz. V.V. D.2.02.1-2.1" (2,0+2,1)/0,15</t>
  </si>
  <si>
    <t>1512259657</t>
  </si>
  <si>
    <t>"nová komunikace - viz. V.V. D.2.02.1-2.1" 508,0</t>
  </si>
  <si>
    <t>-437749735</t>
  </si>
  <si>
    <t>1416996105</t>
  </si>
  <si>
    <t>85624397</t>
  </si>
  <si>
    <t>1359969927</t>
  </si>
  <si>
    <t xml:space="preserve">Prostup sítí - zajílování </t>
  </si>
  <si>
    <t>936129065</t>
  </si>
  <si>
    <t>"viz. D.2.02.1-2.1 - vodovod " 2,0</t>
  </si>
  <si>
    <t>"viz. D.2.02.1-2.1 - kabel NN " 1,0</t>
  </si>
  <si>
    <t>408328546</t>
  </si>
  <si>
    <t>2*3,5</t>
  </si>
  <si>
    <t>177856511</t>
  </si>
  <si>
    <t>"viz. D.2.02.1-2.1+2" 13*0,5*0,8</t>
  </si>
  <si>
    <t>1885106922</t>
  </si>
  <si>
    <t>"viz. D.2.02.1-2.1+2" 13*(0,8+0,5+0,8)</t>
  </si>
  <si>
    <t>934999015</t>
  </si>
  <si>
    <t>Úprava brány</t>
  </si>
  <si>
    <t>-1805293905</t>
  </si>
  <si>
    <t>Poznámka k položce:
Úprava brány zahrnuje odřezání pantů a přivaření na jiném místě.</t>
  </si>
  <si>
    <t>1485354277</t>
  </si>
  <si>
    <t>"kamenivo ze stávající komunikace" 304,5*0,37</t>
  </si>
  <si>
    <t>"živice ze stávající komunikace" 304,5*(0,05+0,05)</t>
  </si>
  <si>
    <t>-1104416791</t>
  </si>
  <si>
    <t>"trny hlavy štětovnic - viz. D.2.02.1-2.2+3" 8,63+12,6*2,18</t>
  </si>
  <si>
    <t>-186750370</t>
  </si>
  <si>
    <t>36,098*1,08*0,001</t>
  </si>
  <si>
    <t>-541211386</t>
  </si>
  <si>
    <t>Z.3.1. - Dokončení rozpracované stavby</t>
  </si>
  <si>
    <t>111496560</t>
  </si>
  <si>
    <t>B7 - Betonová stěna</t>
  </si>
  <si>
    <t>-2016849813</t>
  </si>
  <si>
    <t>"viz. V.V. D.2.02.1-2.1" 11,9*0,1</t>
  </si>
  <si>
    <t>1375576297</t>
  </si>
  <si>
    <t>"patka rovnaniny (odpočet rýhy pro drenáž a blok J) - viz. V.V. D.2.02.1-2.1" 141,3-(26,4+5,4)</t>
  </si>
  <si>
    <t>1052686568</t>
  </si>
  <si>
    <t>"drenáž - viz. vzor. řez D.2.02.1-2.1." 132,0*0,5*0,4</t>
  </si>
  <si>
    <t>402338273</t>
  </si>
  <si>
    <t>"blok J - viz. D.2.02.1-2.1" 2,6*1,9*1,1</t>
  </si>
  <si>
    <t>1905595886</t>
  </si>
  <si>
    <t>"blok J" 2,67*1,1*2</t>
  </si>
  <si>
    <t>123174241</t>
  </si>
  <si>
    <t>254972668</t>
  </si>
  <si>
    <t>"přebytečná ornice" 1,2</t>
  </si>
  <si>
    <t>"přebytečná zemina" 109,5+26,4+5,4-112,2</t>
  </si>
  <si>
    <t>"viz. V.V. D.2.02.1-2.1" 112,2</t>
  </si>
  <si>
    <t>"viz. V.V. D.2.02.1-2.1" 106,8</t>
  </si>
  <si>
    <t>106,8*0,02*1,03</t>
  </si>
  <si>
    <t>"viz. V.V. D.2.02.1-2.1" 427,5</t>
  </si>
  <si>
    <t>"viz. V.V. D.2.02.1-2.1" 205,8</t>
  </si>
  <si>
    <t>"viz. V.V. D.2.02.1-2.1" 215,8</t>
  </si>
  <si>
    <t>-854719639</t>
  </si>
  <si>
    <t>"viz. V.V. D.2.02.1-2.1" 134,0</t>
  </si>
  <si>
    <t>-996599583</t>
  </si>
  <si>
    <t>"blok J - viz. D.2.02.1-2.2" 2,6*0,5*0,1</t>
  </si>
  <si>
    <t>1010349531</t>
  </si>
  <si>
    <t>"blok J - viz. D.2.02.1-2.2" 2,6*2*0,1+0,5*0,1</t>
  </si>
  <si>
    <t>-903602194</t>
  </si>
  <si>
    <t>1379177777</t>
  </si>
  <si>
    <t>"blok J - viz. D.2.02.1-2.2" 2,6*0,3*2,0</t>
  </si>
  <si>
    <t>-1103500692</t>
  </si>
  <si>
    <t>"blok J " 2,6*2*2,0+0,3*2,0*2</t>
  </si>
  <si>
    <t>1428004109</t>
  </si>
  <si>
    <t>-416978227</t>
  </si>
  <si>
    <t>"blok J - viz. D.2.02.1-2.2+3 - 0,49 kg" 1,0*0,001</t>
  </si>
  <si>
    <t>649296211</t>
  </si>
  <si>
    <t>"blok J - viz. D.2.02.1-2.2+3" 75,05*0,001</t>
  </si>
  <si>
    <t>-1283871703</t>
  </si>
  <si>
    <t>"blok J - viz. D.2.02.1-2.2" 2,6*2+2*0,3*2</t>
  </si>
  <si>
    <t>295742701</t>
  </si>
  <si>
    <t>"viz. V.V. D.2.02.1-2.1" 488,6*0,5</t>
  </si>
  <si>
    <t>1135997971</t>
  </si>
  <si>
    <t>"blok J - viz. D.2.02.1-2.1+2" 0,3*2,0</t>
  </si>
  <si>
    <t>795783881</t>
  </si>
  <si>
    <t>"blok J - viz. D.2.02.1-2.1+2" 2,0+0,3+2,0</t>
  </si>
  <si>
    <t>B.7.1 - Dokončení rozpracované stavby</t>
  </si>
  <si>
    <t>296545483</t>
  </si>
  <si>
    <t>"dočasný zához - viz. D.2.01.2.1" 206,8</t>
  </si>
  <si>
    <t>893080574</t>
  </si>
  <si>
    <t>"rozebrané opevnění" 206,8</t>
  </si>
  <si>
    <t>181151321</t>
  </si>
  <si>
    <t>Plošná úprava terénu přes 500 m2 zemina tř 1 až 4 nerovnosti do 150 mm v rovinně a svahu do 1:5</t>
  </si>
  <si>
    <t>-610129823</t>
  </si>
  <si>
    <t>"urovnání bermy - viz. D.2.02.1-2.1" 700,0</t>
  </si>
  <si>
    <t>-71941614</t>
  </si>
  <si>
    <t>1678273704</t>
  </si>
  <si>
    <t>700*0,02*1,03</t>
  </si>
  <si>
    <t>N6 - Nábřežní zeď</t>
  </si>
  <si>
    <t>1519837554</t>
  </si>
  <si>
    <t>"nájezdová rampa mostu - viz. V.V. D.2.02.1-2.1" 12,0</t>
  </si>
  <si>
    <t>1200889555</t>
  </si>
  <si>
    <t>403770147</t>
  </si>
  <si>
    <t>"viz. V.V. D.2.02.1-2.1" 59,9</t>
  </si>
  <si>
    <t>-1861539997</t>
  </si>
  <si>
    <t>"pro hlavy kotev" 5*3</t>
  </si>
  <si>
    <t>979106324</t>
  </si>
  <si>
    <t>2*2*15+13</t>
  </si>
  <si>
    <t>-1461940907</t>
  </si>
  <si>
    <t>"viz. D.2.02.1-2.4" 2*2*6,0*5,0+5,2*5,0</t>
  </si>
  <si>
    <t>-1238662775</t>
  </si>
  <si>
    <t>"viz. D.2.02.1-2.1+4" 2*2*6,0*5,0+5,2*5,0</t>
  </si>
  <si>
    <t>-409278153</t>
  </si>
  <si>
    <t>"viz. D.2.02.1-2.4" (2*2*15,0*5,0+13*5,0)*62,2*0,001</t>
  </si>
  <si>
    <t>-457431822</t>
  </si>
  <si>
    <t>1572993954</t>
  </si>
  <si>
    <t>"přebytečná zemina" 59,9-27,1</t>
  </si>
  <si>
    <t>2060907510</t>
  </si>
  <si>
    <t>"viz. V.V. D.2.02.1-2.1" 27,1</t>
  </si>
  <si>
    <t>-107908403</t>
  </si>
  <si>
    <t>"viz. V.V. D.2.02.1-2.1" 29,6</t>
  </si>
  <si>
    <t>1078688314</t>
  </si>
  <si>
    <t>29,6*0,02*1,03</t>
  </si>
  <si>
    <t>-518251536</t>
  </si>
  <si>
    <t>"viz. V.V. D.2.02.1-2.1" 44,8</t>
  </si>
  <si>
    <t>-233502856</t>
  </si>
  <si>
    <t>"viz. V.V. D.2.02.1-2.1" 69,6</t>
  </si>
  <si>
    <t>-1389082398</t>
  </si>
  <si>
    <t>"viz. V.V. D.2.02.1-2.1" 3,9</t>
  </si>
  <si>
    <t>-1590390231</t>
  </si>
  <si>
    <t>"zemní kotvy - viz. D.2.02.1-2.4" 15*8,0</t>
  </si>
  <si>
    <t>334595985</t>
  </si>
  <si>
    <t>"viz. D.2.02.1-2.1+2" (4*6,0+5,0)*1,05*0,1</t>
  </si>
  <si>
    <t>-1372978936</t>
  </si>
  <si>
    <t>"viz. D.2.02.1-2.1+2" (4*6,0+5,0)*2*0,1+1,05*0,1*2</t>
  </si>
  <si>
    <t>-326692498</t>
  </si>
  <si>
    <t>-1926367368</t>
  </si>
  <si>
    <t>"kořen zemní kotvy" 15*2,0*0,5</t>
  </si>
  <si>
    <t>-463532873</t>
  </si>
  <si>
    <t>"zemní kotvy" 15*8,0</t>
  </si>
  <si>
    <t>-1931228039</t>
  </si>
  <si>
    <t>15*8,0*1,08</t>
  </si>
  <si>
    <t>1393355789</t>
  </si>
  <si>
    <t>"zemní kotvy" 15,0</t>
  </si>
  <si>
    <t>1358528585</t>
  </si>
  <si>
    <t>1354769813</t>
  </si>
  <si>
    <t>"viz. D.2.02.1-2.1" (4*6,0+5,0)*0,65</t>
  </si>
  <si>
    <t>-1640763179</t>
  </si>
  <si>
    <t>-2090711274</t>
  </si>
  <si>
    <t>"viz. D.2.02.1-2.2" 6,0*(1,33+1,78+2,0+2,1)*0,35+5,0*2,28*0,35</t>
  </si>
  <si>
    <t>741096612</t>
  </si>
  <si>
    <t>"základ + blok zdi - viz. D.2.02.1-2.1+2" 6,0*0,6*(1,67+1,22)+(2*6,0+5,0)*0,6*1,0+(4*6,0+5,0)*0,25*0,5</t>
  </si>
  <si>
    <t>"dřík zdi" 6,0*(1,33+1,78+2,0+2,1)*0,25+5,0*2,28*0,25</t>
  </si>
  <si>
    <t>"čelo u nájezdové rampy mostu" 3,0*0,5*2,7</t>
  </si>
  <si>
    <t>-9016107</t>
  </si>
  <si>
    <t>"základ + blok zdi + nad blokem - viz. D.2.02.1-2.1+2" 6,0*(1,9+1,44)+(2*6,0+5,0)*1,0+(4*6,0+5,0)*0,5+6,0*(0,62+0,62+0,36+0,1+0,1)</t>
  </si>
  <si>
    <t>"dilatační spáry " 0,6*(1,9+1,44+4*1,0)+0,25*(1,33+1,78+2,0+2,1+2,28)+6*0,25*0,5</t>
  </si>
  <si>
    <t>"prostup dešťového svodu" 0,3*4*0,75</t>
  </si>
  <si>
    <t>"čelo u nájezdové rampy mostu" (3,0+0,5)*2*2,7</t>
  </si>
  <si>
    <t>-389322081</t>
  </si>
  <si>
    <t>1614485898</t>
  </si>
  <si>
    <t>"viz. D.2.02.1-2.2+3" (2,01+168,92+2,73+161,94+2,96+127,06+3,08+109,65+2,73+91,27)*0,001</t>
  </si>
  <si>
    <t>2101941888</t>
  </si>
  <si>
    <t>"čelo u nájezdové rampy mostu" (0,4+2,6)*2*2,9*7,9*0,001</t>
  </si>
  <si>
    <t>"zeď - viz. D.2.02.1-2.2+3" (89,11+95,27+107,6+118,42+105,78)*0,001</t>
  </si>
  <si>
    <t>339921132</t>
  </si>
  <si>
    <t>Osazování betonových palisád do betonového základu v řadě výšky prvku přes 0,5 do 1 m</t>
  </si>
  <si>
    <t>1273882441</t>
  </si>
  <si>
    <t>"nájezdová rampa mostu " 2*3,0</t>
  </si>
  <si>
    <t>-1100030634</t>
  </si>
  <si>
    <t>"viz. V.V. D.2.02.1-2.1" 40,5*0,6</t>
  </si>
  <si>
    <t>1235333323</t>
  </si>
  <si>
    <t>Poznámka k položce:
- znovuzřízení ze stávající rozebrané zámkové dlažby</t>
  </si>
  <si>
    <t>1993033679</t>
  </si>
  <si>
    <t>"napojení bloku M na stávaj. most - viz. D.2.02.1.-2.2" 2,4</t>
  </si>
  <si>
    <t>186532406</t>
  </si>
  <si>
    <t>"kořen zemní kotvy" 15*2,0</t>
  </si>
  <si>
    <t>Prostup dešťového svodu 300 x 300 mm nábřežní zdí</t>
  </si>
  <si>
    <t>-2118657009</t>
  </si>
  <si>
    <t>"dešťový svod" 1,0</t>
  </si>
  <si>
    <t>768188727</t>
  </si>
  <si>
    <t>"viz. D.2.02.1-2.1+2" 0,6*(3*3,0+3,2+3,36)+5*0,25*0,5</t>
  </si>
  <si>
    <t>"parapet" 5*0,65*0,2</t>
  </si>
  <si>
    <t>469454453</t>
  </si>
  <si>
    <t>"viz. D.2.02.1-2.1+2" 3*3,0+3,2</t>
  </si>
  <si>
    <t>-1272538641</t>
  </si>
  <si>
    <t>"viz. D.2.02.1-2.1+2" (1,44+0,5+0,25+0,62)+(1,0+0,5+0,25+0,36)+3*(1,0+0,5+0,25+0,1)</t>
  </si>
  <si>
    <t>1047287194</t>
  </si>
  <si>
    <t>"blok M - viz. D.2.02.1-2.1+2" 3,36</t>
  </si>
  <si>
    <t>326859570</t>
  </si>
  <si>
    <t>173124834</t>
  </si>
  <si>
    <t>7,0*1,76+6,0*(1,98+2,0+2,1)+6,0*2,56</t>
  </si>
  <si>
    <t>1094858496</t>
  </si>
  <si>
    <t>60*64,16</t>
  </si>
  <si>
    <t>-1712631674</t>
  </si>
  <si>
    <t>1664180642</t>
  </si>
  <si>
    <t>"stávaj. nábřežní zeď - viz. D.2.02.1-2.1" 47,0</t>
  </si>
  <si>
    <t>284051013</t>
  </si>
  <si>
    <t>"obklad (kyklopské zdivo) - viz. V.V. D.2.02.1-2.1" 47,0*0,35</t>
  </si>
  <si>
    <t>1566327553</t>
  </si>
  <si>
    <t>"čelo u nájezdové rampy mostu" 4,0</t>
  </si>
  <si>
    <t>966051111</t>
  </si>
  <si>
    <t>Bourání betonových palisád osazovaných v řadě</t>
  </si>
  <si>
    <t>916187565</t>
  </si>
  <si>
    <t>"nájezdová rampa mostu " 2*3,0*(0,16*0,16*1,0+0,26*0,2)</t>
  </si>
  <si>
    <t>979024443</t>
  </si>
  <si>
    <t>Očištění vybouraných obrubníků a krajníků silničních</t>
  </si>
  <si>
    <t>-108904446</t>
  </si>
  <si>
    <t>"palisády" 2*3,0</t>
  </si>
  <si>
    <t>979054451</t>
  </si>
  <si>
    <t>Očištění vybouraných zámkových dlaždic s původním spárováním z kameniva těženého</t>
  </si>
  <si>
    <t>688912684</t>
  </si>
  <si>
    <t>-1749530803</t>
  </si>
  <si>
    <t>"beton. suť z nábř. zdi" 47,0</t>
  </si>
  <si>
    <t>"obklad z kamene" 16,45</t>
  </si>
  <si>
    <t>"ŽB suť z čela nájezd. rampy" 4,0</t>
  </si>
  <si>
    <t>"lože palisád " 2*3,0*0,26*0,2</t>
  </si>
  <si>
    <t>874430734</t>
  </si>
  <si>
    <t>-354595</t>
  </si>
  <si>
    <t>"trny - viz. D.2.02.1-2.4" 2*1,48+2*(1,3+1,26)+1,2</t>
  </si>
  <si>
    <t>1710180051</t>
  </si>
  <si>
    <t>9,28*1,1*0,001</t>
  </si>
  <si>
    <t>485822890</t>
  </si>
  <si>
    <t>1735199052</t>
  </si>
  <si>
    <t>"parapet a obklad - viz. D.2.01.4.1" 6*(0,05+0,2+0,65+0,2)+1,56+2,0+2,0+2,2+2,36</t>
  </si>
  <si>
    <t>N6.1 - Zábrany (vyvolaná investice)</t>
  </si>
  <si>
    <t>-1149495057</t>
  </si>
  <si>
    <t>"zábrana - viz. D.2.02.1-2.6" 440,3</t>
  </si>
  <si>
    <t>-1085629747</t>
  </si>
  <si>
    <t>"viz. D.2.02.1.-2.6" 35,0</t>
  </si>
  <si>
    <t>899438185</t>
  </si>
  <si>
    <t>SO-02.2 - Pravý břeh ř. km 45,5570-45,9443</t>
  </si>
  <si>
    <t>N7 - Nábřežní zeď</t>
  </si>
  <si>
    <t>M - Práce a dodávky M</t>
  </si>
  <si>
    <t xml:space="preserve">    23-M - Montáže potrubí</t>
  </si>
  <si>
    <t>1618134455</t>
  </si>
  <si>
    <t>"použitelný obklad 80% (kyklopské zdivo) - viz. D.2.02.2.1" 578,3*0,35*0,8</t>
  </si>
  <si>
    <t>1681652259</t>
  </si>
  <si>
    <t>698104107</t>
  </si>
  <si>
    <t>-868497231</t>
  </si>
  <si>
    <t>"křížení s drenáží " 2,3</t>
  </si>
  <si>
    <t>1013577019</t>
  </si>
  <si>
    <t>"křížení kanalizace DN 500" 2,2</t>
  </si>
  <si>
    <t>1931066560</t>
  </si>
  <si>
    <t>"křížení s kabelem sděl. vedení" 3,0</t>
  </si>
  <si>
    <t>485848585</t>
  </si>
  <si>
    <t>"viz. V.V. D.2.02.2.1" 1659,3*0,1</t>
  </si>
  <si>
    <t>-2097261493</t>
  </si>
  <si>
    <t>"křížení s drenáží " 2,3*1,1*1,8</t>
  </si>
  <si>
    <t>"křížení s kabelem sděl. vedení" 3,0*1,1*1,3</t>
  </si>
  <si>
    <t>"křížení s kanalizací DN 800" 2,0*1,8*2,0</t>
  </si>
  <si>
    <t>"křížení s kanalizací DN 500" 2,2*1,7*1,3</t>
  </si>
  <si>
    <t>131201203</t>
  </si>
  <si>
    <t>Hloubení jam zapažených v hornině tř. 3 objemu do 5000 m3</t>
  </si>
  <si>
    <t>480202743</t>
  </si>
  <si>
    <t>"viz. V.V. D.2.02.2.1 - 50%" 2580,6*0,5</t>
  </si>
  <si>
    <t>131301203</t>
  </si>
  <si>
    <t>Hloubení jam zapažených v hornině tř. 4 objemu do 5000 m3</t>
  </si>
  <si>
    <t>-551332236</t>
  </si>
  <si>
    <t>1121276677</t>
  </si>
  <si>
    <t>"křížení s kanalizací DN 500" 4,2*1,75*1,3</t>
  </si>
  <si>
    <t>-1558984714</t>
  </si>
  <si>
    <t>"pro zemní kotvu" 36,0</t>
  </si>
  <si>
    <t>-735303023</t>
  </si>
  <si>
    <t>"pažení v km 0,000-0,087" 43,8*5,0+43,2*4,0</t>
  </si>
  <si>
    <t>"pažení v km 0,087-0,399" 156,0*(4,0+5,0)</t>
  </si>
  <si>
    <t>1749738791</t>
  </si>
  <si>
    <t>"pažení v km 0,000-0,087" 43,8*4,0+43,2*3,0</t>
  </si>
  <si>
    <t>"pažení v km 0,087-0,399" 156,0*(3,0+4,0)</t>
  </si>
  <si>
    <t>854460780</t>
  </si>
  <si>
    <t>"pažení v km 0,000-0,087" (73*5,0+72*4,0)*0,047</t>
  </si>
  <si>
    <t>"převázky pažení v km 0,000-0,087" 87*0,047</t>
  </si>
  <si>
    <t>"pažení v km 0,087-0,399" 260*(4,0+5,0)*0,047</t>
  </si>
  <si>
    <t>489543252</t>
  </si>
  <si>
    <t>153116111</t>
  </si>
  <si>
    <t>Opracování ocelových kleštin nebo převázek hradicích stěn z terénu</t>
  </si>
  <si>
    <t>-754873</t>
  </si>
  <si>
    <t xml:space="preserve">"převázky pažení" 87,0*0,047 </t>
  </si>
  <si>
    <t>153116112</t>
  </si>
  <si>
    <t>Montáž ocelových kleštin nebo převázek hradicích stěn z terénu</t>
  </si>
  <si>
    <t>-124978688</t>
  </si>
  <si>
    <t>153116113</t>
  </si>
  <si>
    <t>Demontáž ocelových kleštin nebo převázek hradicích stěn z terénu</t>
  </si>
  <si>
    <t>-1761128376</t>
  </si>
  <si>
    <t>284051789</t>
  </si>
  <si>
    <t>"kotvy - viz. D.2.02.2.2" 36+33+30+8*30+14+40*21+13+19+24+21+21+21</t>
  </si>
  <si>
    <t>-1044813009</t>
  </si>
  <si>
    <t>1260565594</t>
  </si>
  <si>
    <t>"z 80% výkopu - 3%" 2580,6*0,8*0,03</t>
  </si>
  <si>
    <t>367313305</t>
  </si>
  <si>
    <t>"z 20% výkopu - 7%" 2580,6*0,2*0,07</t>
  </si>
  <si>
    <t>-1131066549</t>
  </si>
  <si>
    <t>"přebytečná ornice" 165,9-545,7*0,1</t>
  </si>
  <si>
    <t>"přebytečná zemina" 1290,3+1290,3+9,6-1282,7</t>
  </si>
  <si>
    <t>-1711320186</t>
  </si>
  <si>
    <t>"viz. V.V. D.2.02.2.1" 1275,6</t>
  </si>
  <si>
    <t>"křížení s kanalizací DN 500" 4,2*(1,75*1,3-(0,85*0,4+3,14*0,4*0,4/2))</t>
  </si>
  <si>
    <t>181301111</t>
  </si>
  <si>
    <t>Rozprostření ornice tl vrstvy do 100 mm pl přes 500 m2 v rovině nebo ve svahu do 1:5</t>
  </si>
  <si>
    <t>398083433</t>
  </si>
  <si>
    <t>"viz. V.V. D.2.02.2.1" 545,7</t>
  </si>
  <si>
    <t>630749234</t>
  </si>
  <si>
    <t>770448107</t>
  </si>
  <si>
    <t>545,7*0,02*1,03</t>
  </si>
  <si>
    <t>-1832263759</t>
  </si>
  <si>
    <t>"viz. V.V. D.2.02.2.1" 1502,6</t>
  </si>
  <si>
    <t>244582308</t>
  </si>
  <si>
    <t>"viz. V.V. D.2.02.2.1" 484,2</t>
  </si>
  <si>
    <t>1954463366</t>
  </si>
  <si>
    <t>"kotvy - viz. D.2.02.2.2" (36+33+30+8*30+14+40*21+13+19+24+21+21+21)*0,2</t>
  </si>
  <si>
    <t>-1050317314</t>
  </si>
  <si>
    <t>"zemní kotvy pažení - viz. D.2.02.2.1" 36*8,5</t>
  </si>
  <si>
    <t>1310857876</t>
  </si>
  <si>
    <t>"viz. D.2.02.2.2" (3*6,0+8*6,0+2,8+40*6,0+3,6+5,2+6,0+3,8+5,0+6,0)*2,85*0,1</t>
  </si>
  <si>
    <t>"křížení s kanalizací DN 500 - viz. D.2.02.2.1" (4,8*0,85+0,8*1,15)*0,1</t>
  </si>
  <si>
    <t>312458694</t>
  </si>
  <si>
    <t>"viz. D.2.02.2.2" (3*6,0+8*6,0+2,8+40*6,0+3,6+5,2+6,0+3,8+5,0+6,0)*2*0,1+2,85*0,1*16</t>
  </si>
  <si>
    <t>"křížení s kanalizací DN 500 - viz. D.2.02.2.1" (4,8+0,8+1,15)*2*0,1</t>
  </si>
  <si>
    <t>-286016316</t>
  </si>
  <si>
    <t>1306772891</t>
  </si>
  <si>
    <t>"kořen zemní kotvy" 36*2,0*0,5</t>
  </si>
  <si>
    <t>-531190518</t>
  </si>
  <si>
    <t>"zemní kotvy pažení" 36*8,5</t>
  </si>
  <si>
    <t>224529381</t>
  </si>
  <si>
    <t>36*8,5*1,08</t>
  </si>
  <si>
    <t>-813999333</t>
  </si>
  <si>
    <t>"zemní kotvy" 36,0</t>
  </si>
  <si>
    <t>-1428505644</t>
  </si>
  <si>
    <t>1813832954</t>
  </si>
  <si>
    <t>"viz. D.2.02.2.2" (3*6,0+8*6,0+2,8+40*6,0+3,6+5,2+6,0+3,8+5,0+6,0)*0,8</t>
  </si>
  <si>
    <t>-397215912</t>
  </si>
  <si>
    <t>-1443450629</t>
  </si>
  <si>
    <t xml:space="preserve">"viz. D.2.02.2.2" </t>
  </si>
  <si>
    <t>(6,0*2,97+6,0*2,71+6,0*2,52+8*6,0*2,45+2,8*2,45+40*6,0*1,75+3,6*1,75+5,2*1,75+6,0*1,96+3,8*2,67+5,0*2,35-1,25*1,25+6,0*1,75-0,8*0,8)*0,35</t>
  </si>
  <si>
    <t>"odpočet použitelného původního kamene" -138,3</t>
  </si>
  <si>
    <t>-414710499</t>
  </si>
  <si>
    <t>"základ - viz. D.2.02.2.1+2" (3*6,0+8*6,0+2,8+40*6,0+3,6+5,2+6,0+3,8+5,0+6,0)*2,65*0,6</t>
  </si>
  <si>
    <t>"dřík" (3*6,0+8*6,0+2,8+40*6,0+3,6+5,2+6,0+3,8+5,0+6,0)*0,75*0,25</t>
  </si>
  <si>
    <t>"dřík" (6,0*2,97+6,0*2,71+6,0*2,52+8*6,0*2,45+2,8*2,45+40*6,0*1,75+3,6*1,75+5,2*1,75+6,0*1,96+3,8*2,67+5,0*2,35-1,25*1,25+6,0*1,75-0,8*0,8)*0,4</t>
  </si>
  <si>
    <t>"dobetonávka pod nastavenou trubkou DN 800 - viz. D.2.02.2.1" 1,3*0,8*0,1</t>
  </si>
  <si>
    <t>"křížení s kanalizací DN 500 - viz. D.2.02.2.1" 0,7*1,15*0,2+(2*0,55+0,85)*0,15*1,2</t>
  </si>
  <si>
    <t>-1772755950</t>
  </si>
  <si>
    <t>"zeď- viz. D.2.02.2.1+2" (3*6,0+8*6,0+2,8+40*6,0+3,6+5,2+6,0+3,8+5,0+6,0)*(0,6+0,25)*2</t>
  </si>
  <si>
    <t>"dřík" (6,0*2,97+6,0*2,71+6,0*2,52+8*6,0*2,45+2,8*2,45+40*6,0*1,75+3,6*1,75+5,2*1,75+6,0*1,96+3,8*2,67+5,0*2,35-1,25*1,25+6,0*1,75-0,8*0,8)*2</t>
  </si>
  <si>
    <t>"dilatační spáry " 66*(2,65*0,6+0,75*0,25)+0,4*(3,09+2,84+2,59+12*2,45+47*1,75+2,18+2,53+2,8)</t>
  </si>
  <si>
    <t>"prostup drenáže" 0,3*4*0,75</t>
  </si>
  <si>
    <t>"prostup kabelu sděl. vedení" 0,3*4*0,75</t>
  </si>
  <si>
    <t>"prostup kanalizace DN 800" 1,1*4*0,75</t>
  </si>
  <si>
    <t>"dobetonávka pod nastavenou trubkou DN 800" 1,3*2*0,1</t>
  </si>
  <si>
    <t>"křížení s kanalizací DN 500" (0,7+1,15)*2*0,2+(0,55+0,85+0,4)*2*1,2</t>
  </si>
  <si>
    <t>1640671204</t>
  </si>
  <si>
    <t>-823953194</t>
  </si>
  <si>
    <t>"viz. D.2.02.2.2+3" (646,85+632,43+604,84+8*590,6+297,26+40*532,93+330,01+458,17+579,75+411,0+547,1+443,93)*0,001</t>
  </si>
  <si>
    <t>-22471223</t>
  </si>
  <si>
    <t>"viz. D.2.02.2.2+3" (634,15+593,39+570,57+8*570,57+293,93+40*456,46+290,47+401,13+456,46+389,07+394,76+446,08)*0,001</t>
  </si>
  <si>
    <t>1806516606</t>
  </si>
  <si>
    <t>"křížení s kanalizací DN 500 - viz. D.2.02.2.1" 4,3*7,9*0,001</t>
  </si>
  <si>
    <t>1928848931</t>
  </si>
  <si>
    <t>"viz. D.2.02.2.1 - 80% použitelného kamene" 578,3*0,35*0,8</t>
  </si>
  <si>
    <t>"odpočet použitelného kamene v objektu CH4" -11,06</t>
  </si>
  <si>
    <t>"odpočet použitelného kamene v objektu P3" -12,57</t>
  </si>
  <si>
    <t>463212121</t>
  </si>
  <si>
    <t>Rovnanina z lomového kamene s vyklínováním spár těženým kamenivem</t>
  </si>
  <si>
    <t>1794769625</t>
  </si>
  <si>
    <t>"viz. V.V. D.2.02.2.1" 774,4*0,5</t>
  </si>
  <si>
    <t>-61773957</t>
  </si>
  <si>
    <t>"napojení bloku A+J na stávaj. most - viz. D.2.02.2.2" 3,1+3,0</t>
  </si>
  <si>
    <t>871420410</t>
  </si>
  <si>
    <t>Montáž kanalizačního potrubí korugovaného SN 10 z polypropylenu DN 500</t>
  </si>
  <si>
    <t>-379499151</t>
  </si>
  <si>
    <t>"křížení s kanalizací DN 500" 5,0</t>
  </si>
  <si>
    <t>286147380</t>
  </si>
  <si>
    <t>trubka kanalizační žebrovaná (PP) vnitřní průměr 500mm, dl. 5m</t>
  </si>
  <si>
    <t>-2013882881</t>
  </si>
  <si>
    <t>2011307116</t>
  </si>
  <si>
    <t>"kořen zemní kotvy" 36*2,0</t>
  </si>
  <si>
    <t>899623161</t>
  </si>
  <si>
    <t>Obetonování potrubí nebo zdiva stok betonem prostým tř. C 20/25 v otevřeném výkopu</t>
  </si>
  <si>
    <t>-1918556044</t>
  </si>
  <si>
    <t>"křížení s kanalizací DN 500 - viz. D.2.02.2.1" 4,5*(0,85*0,4+3,14*0,4*0,4/2-3,14*0,25*0,25)</t>
  </si>
  <si>
    <t>899643111</t>
  </si>
  <si>
    <t>Bednění pro obetonování potrubí otevřený výkop</t>
  </si>
  <si>
    <t>-333064772</t>
  </si>
  <si>
    <t>4,5*0,6*2</t>
  </si>
  <si>
    <t>-1102590591</t>
  </si>
  <si>
    <t>"drenáž" 1,0</t>
  </si>
  <si>
    <t>"kabel sděl. vedení" 1,0</t>
  </si>
  <si>
    <t>899999007.1</t>
  </si>
  <si>
    <t>-1787848755</t>
  </si>
  <si>
    <t>899999008</t>
  </si>
  <si>
    <t>Prostup kananlizace 1100 x 1100 mm</t>
  </si>
  <si>
    <t>-1055907126</t>
  </si>
  <si>
    <t>"kanalizace DN 800" 1,0</t>
  </si>
  <si>
    <t>899999009</t>
  </si>
  <si>
    <t>Prostup kananlizace 850 x 850 mm</t>
  </si>
  <si>
    <t>738998899</t>
  </si>
  <si>
    <t>"kanalizace DN 500" 1,0</t>
  </si>
  <si>
    <t>-6839318</t>
  </si>
  <si>
    <t>"křížení s kabelem sděl. vedení - viz. D.2.02.2.2" 3,0</t>
  </si>
  <si>
    <t>1005728737</t>
  </si>
  <si>
    <t>"viz. D.2.02.2.2" 56*2,65*0,6+0,75*(3,34+3,09+2,84+9*2,7+40*2,0+2,43+3,05+2,78+2,0)</t>
  </si>
  <si>
    <t>"parapet" 56*0,8*0,2</t>
  </si>
  <si>
    <t>-2078478270</t>
  </si>
  <si>
    <t>"viz. D.2.02.2.1+2" 3,69+3,44+9*3,3+40*2,6+3,03+3,38+2,6</t>
  </si>
  <si>
    <t>1652087163</t>
  </si>
  <si>
    <t>"viz. D.2.02.2.2" 56*(0,6+0,6+0,25+1,3+0,6)+3,34+3,09+2,84+2,7+8*2,7+40*2,0+2,43+3,05+2,78+2,0</t>
  </si>
  <si>
    <t>-245015453</t>
  </si>
  <si>
    <t>"blok A + J - viz. D.2.02.2.1+2" 3,94+3,65</t>
  </si>
  <si>
    <t>1481479652</t>
  </si>
  <si>
    <t>-47422159</t>
  </si>
  <si>
    <t>6,0*3,55+6,0*3,3+6,0*3,05+50,8*2,9+248,8*2,2+6,0*2,65+3,8*3,25+5,0*3,0+6,0*2,2</t>
  </si>
  <si>
    <t>1946280451</t>
  </si>
  <si>
    <t>90*810,53</t>
  </si>
  <si>
    <t>1674723393</t>
  </si>
  <si>
    <t>-293270772</t>
  </si>
  <si>
    <t>"stávaj. nábřežní zeď - viz. D.2.02.2.1" 586,2</t>
  </si>
  <si>
    <t>-1209779349</t>
  </si>
  <si>
    <t>"obklad (kyklopské zdivo) - viz. V.V. D.2.02.2.1" 578,3*0,35</t>
  </si>
  <si>
    <t>-966836198</t>
  </si>
  <si>
    <t>24+22</t>
  </si>
  <si>
    <t>1755302246</t>
  </si>
  <si>
    <t>51,2+48,0</t>
  </si>
  <si>
    <t>-1939095564</t>
  </si>
  <si>
    <t>"viz. V.V. D.2.02.2.1" 299,6</t>
  </si>
  <si>
    <t>997 99 9998</t>
  </si>
  <si>
    <t>Likvidace sloupků oplocení a pletiva</t>
  </si>
  <si>
    <t>-569707176</t>
  </si>
  <si>
    <t>Poznámka k položce:
Položka obsahuje dopravu vč. příplatků.</t>
  </si>
  <si>
    <t>"sloupky - 46 ks " 3,022</t>
  </si>
  <si>
    <t>"pletivo oplocení - 99,2 m" 0,196</t>
  </si>
  <si>
    <t>-52692089</t>
  </si>
  <si>
    <t>"beton. suť z nábř. zdi" 586,2</t>
  </si>
  <si>
    <t>"20% nepoužitelného kamene" 578,3*0,35*0,2</t>
  </si>
  <si>
    <t>-1065108891</t>
  </si>
  <si>
    <t>-1134097408</t>
  </si>
  <si>
    <t>"mříž (křížení s kanalizací DN 500) " 10,3</t>
  </si>
  <si>
    <t>55399069</t>
  </si>
  <si>
    <t>Ocelová mříž 0,25 x 0,95 m žárově pozinkovaná</t>
  </si>
  <si>
    <t>860384244</t>
  </si>
  <si>
    <t>-1087820609</t>
  </si>
  <si>
    <t>698401186</t>
  </si>
  <si>
    <t>"parapet - viz. D.2.02.2.1+2" 56*(0,2+0,8+0,2)</t>
  </si>
  <si>
    <t>3,09+2,84+2,59+2,45+8*2,45+40*1,75+2,18+2,8+2,53+1,75</t>
  </si>
  <si>
    <t>Práce a dodávky M</t>
  </si>
  <si>
    <t>23-M</t>
  </si>
  <si>
    <t>Montáže potrubí</t>
  </si>
  <si>
    <t>83</t>
  </si>
  <si>
    <t>230011208</t>
  </si>
  <si>
    <t>Montáž potrubí trouby ocelové hladké tř.11-13 D 820 mm, tl 8,0 mm</t>
  </si>
  <si>
    <t>711918204</t>
  </si>
  <si>
    <t>"nastavení trubky DN 800 - viz. D.2.02.2.1" 2,0</t>
  </si>
  <si>
    <t>84</t>
  </si>
  <si>
    <t>140332800</t>
  </si>
  <si>
    <t>trubka ocelová  spirálově svařovaná hladká ČSN 41 1375.1 D813 tl 8 mm</t>
  </si>
  <si>
    <t>128</t>
  </si>
  <si>
    <t>1478109560</t>
  </si>
  <si>
    <t>N7.1 - Oplocení (vyvolaná investice)</t>
  </si>
  <si>
    <t>871947410</t>
  </si>
  <si>
    <t>"viz. D.2.02.2.16" 34,8*1,25</t>
  </si>
  <si>
    <t>-372759844</t>
  </si>
  <si>
    <t>1824461063</t>
  </si>
  <si>
    <t>"viz. D.2.02.2.1" 60,9</t>
  </si>
  <si>
    <t>1539146870</t>
  </si>
  <si>
    <t>-1750176867</t>
  </si>
  <si>
    <t>-1261498205</t>
  </si>
  <si>
    <t>"vzpěry  pletiv. plotu - viz. D.2.02.2.16" 8*1,82+8*3,1</t>
  </si>
  <si>
    <t>-1467134740</t>
  </si>
  <si>
    <t>278311456</t>
  </si>
  <si>
    <t>"sloupky pletiv. plotu - viz. D.2.02.2.16" 26*2,3+26*3,1</t>
  </si>
  <si>
    <t>"sloupky plaňkov. plotu - viz. D.2.02.2.16" 24*1,1*4,62+24*3,1</t>
  </si>
  <si>
    <t>-583041019</t>
  </si>
  <si>
    <t>1704032987</t>
  </si>
  <si>
    <t>997200688</t>
  </si>
  <si>
    <t>104832042</t>
  </si>
  <si>
    <t>"plaňky" 192*(0,15+0,024)*2*1,2</t>
  </si>
  <si>
    <t>-1337699244</t>
  </si>
  <si>
    <t>N7.2 - Zábrany (vyvolaná investice)</t>
  </si>
  <si>
    <t>-1809481631</t>
  </si>
  <si>
    <t>"zábrana nábřežní zdi - viz. D.2.02.2.16" 3298,6</t>
  </si>
  <si>
    <t>1415841073</t>
  </si>
  <si>
    <t>"viz. D.2.02.2.1+16" 32,8+42,0+2,3</t>
  </si>
  <si>
    <t>-1404970874</t>
  </si>
  <si>
    <t>"viz. D.2.02.2.1+16" 2,0+14,8+71,2+78,0</t>
  </si>
  <si>
    <t>-1591343085</t>
  </si>
  <si>
    <t>CH4 - Schodiště</t>
  </si>
  <si>
    <t>785088642</t>
  </si>
  <si>
    <t>5*200</t>
  </si>
  <si>
    <t>-13744192</t>
  </si>
  <si>
    <t>"ř. km 45,5949 - viz. D.2.02.2.4" 17,0</t>
  </si>
  <si>
    <t>"ř. km 45,6417 - viz. D.2.02.2.6" 17,0</t>
  </si>
  <si>
    <t>"ř. km 45,6870 - viz. D.2.02.2.8" 17,0</t>
  </si>
  <si>
    <t>"ř. km 45,8467 - viz. D.2.02.2.12" 17,0</t>
  </si>
  <si>
    <t>"ř. km 45,9219 - viz. D.2.02.2.14" 17,0</t>
  </si>
  <si>
    <t>"ř. km 45,5949 - viz. D.2.02.2.4" 3,06*0,6*0,85+3,06*2,04/2*0,6</t>
  </si>
  <si>
    <t>"ř. km 45,6417 - viz. D.2.02.2.6" 2,09*0,6*0,85+2,09*1,39/2*0,6</t>
  </si>
  <si>
    <t>"ř. km 45,6870 - viz. D.2.02.2.8" 2,09*0,6*0,85+2,09*1,39/2*0,6</t>
  </si>
  <si>
    <t>"ř. km 45,8467 - viz. D.2.02.2.12" 1,64*0,6*0,85+1,64*1,09/2*0,6</t>
  </si>
  <si>
    <t>"ř. km 45,9219 - viz. D.2.02.2.14" 1,64*0,6*0,85+1,64*1,09/2*0,6</t>
  </si>
  <si>
    <t>10,05*1,7*1,01</t>
  </si>
  <si>
    <t>-1136732591</t>
  </si>
  <si>
    <t>"ř. km 45,5949 - viz. D.2.02.2.4" 17,0*0,15</t>
  </si>
  <si>
    <t>"ř. km 45,6417 - viz. D.2.02.2.6" 17,0*0,15</t>
  </si>
  <si>
    <t>"ř. km 45,6870 - viz. D.2.02.2.8" 17,0*0,15</t>
  </si>
  <si>
    <t>"ř. km 45,8467 - viz. D.2.02.2.12" 17,0*0,15</t>
  </si>
  <si>
    <t>"ř. km 45,9219 - viz. D.2.02.2.14" 17,0*0,15</t>
  </si>
  <si>
    <t>"ř. km 45,5949 - viz. D.2.02.2.4" (6,4*2,15+1,0*1,4)*0,1</t>
  </si>
  <si>
    <t>"ř. km 45,6417 - viz. D.2.02.2.6" (5,6*2,15+1,0*1,4)*0,1</t>
  </si>
  <si>
    <t>"ř. km 45,6870 - viz. D.2.02.2.8" (5,6*2,15+1,0*1,4)*0,1</t>
  </si>
  <si>
    <t>"ř. km 45,8467 - viz. D.2.02.2.12" (4,8*2,15+0,7*1,4)*0,1</t>
  </si>
  <si>
    <t>"ř. km 45,9219 - viz. D.2.02.2.14" (4,8*2,15+0,7*1,4)*0,1</t>
  </si>
  <si>
    <t>-1077953640</t>
  </si>
  <si>
    <t>"ř. km 45,5949 - viz. D.2.02.2.4" (6,4+2,15)*2*0,1+(1,0*2+1,4)*0,1</t>
  </si>
  <si>
    <t>"ř. km 45,6417 - viz. D.2.02.2.6" (5,6+2,15)*2*0,1+(1,0*2+1,4)*0,1</t>
  </si>
  <si>
    <t>"ř. km 45,6870 - viz. D.2.02.2.8" (5,6+2,15)*2*0,1+(1,0*2+1,4)*0,1</t>
  </si>
  <si>
    <t>"ř. km 45,8467 - viz. D.2.02.2.12" (4,8+2,15)*2*0,1+(0,7*2+1,4)*0,1</t>
  </si>
  <si>
    <t>"ř. km 45,9219 - viz. D.2.02.2.14" (4,8+2,15)*2*0,1+(0,7*2+1,4)*0,1</t>
  </si>
  <si>
    <t>2115587909</t>
  </si>
  <si>
    <t>"ř. km 45,5949 - viz. D.2.02.2.4" (5,7+1,2)*0,8</t>
  </si>
  <si>
    <t>"ř. km 45,6417 - viz. D.2.02.2.6" (4,9+1,2)*0,8</t>
  </si>
  <si>
    <t>"ř. km 45,6870 - viz. D.2.02.2.8" (4,9+1,2)*0,8</t>
  </si>
  <si>
    <t>"ř. km 45,8467 - viz. D.2.02.2.12" (4,1+1,2)*0,8</t>
  </si>
  <si>
    <t>"ř. km 45,9219 - viz. D.2.02.2.14" (4,1+1,2)*0,8</t>
  </si>
  <si>
    <t>"ř. km 45,5949 - viz. D.2.02.2.4 - 40%" ((0,75+0,85+5,3)*0,35*2,4-3,9*0,4*0,35+0,7*0,35*2,04)*0,4</t>
  </si>
  <si>
    <t>"ř. km 45,6417 - viz. D.2.02.2.6 - 40%" ((0,75+0,85+4,5)*0,35*1,75-2,7*0,4*0,35+0,7*0,35*1,39)*0,4</t>
  </si>
  <si>
    <t>"ř. km 45,6870 - viz. D.2.02.2.8 - 40%" ((0,75+0,85+4,5)*0,35*1,75-2,7*0,4*0,35+0,7*0,35*1,39)*0,4</t>
  </si>
  <si>
    <t>"ř. km 45,8467 - viz. D.2.02.2.12 - 40%" ((0,75+0,85+3,7)*0,35*1,45-2,2*0,4*0,35+0,7*0,35*1,09)*0,4</t>
  </si>
  <si>
    <t>"ř. km 45,9219 - viz. D.2.02.2.14 - 40%" ((0,75+0,85+3,7)*0,35*1,45-2,2*0,4*0,35+0,7*0,35*1,09)*0,4</t>
  </si>
  <si>
    <t>"ř. km 45,5949 " 2,64*1,95*0,85+3,76*0,75*0,85+3,76*2,04/2*0,35+(1,2+5,3)*0,4*2,4+3,76*0,6*0,85+3,06*2,04/2*0,25+3,9*1,2*0,4+0,7*1,95*3,45+0,9*1,2*1,0</t>
  </si>
  <si>
    <t>"ř. km 45,6417 " 2,41*1,95*0,85+2,79*0,75*0,85+2,79*1,75/2*0,35+(1,2+4,5)*0,4*1,75+2,79*0,6*0,85+2,09*1,39/2*0,25+2,7*1,2*0,4+0,7*1,95*2,8+0,9*1,2*1,0</t>
  </si>
  <si>
    <t>"ř. km 45,6870 " 2,41*1,95*0,85+2,79*0,75*0,85+2,79*1,75/2*0,35+(1,2+4,5)*0,4*1,75+2,79*0,6*0,85+2,09*1,39/2*0,25+2,7*1,2*0,4+0,7*1,95*2,8+0,9*1,2*1,0</t>
  </si>
  <si>
    <t>"ř. km 45,8467 " 2,07*1,95*0,85+2,34*0,75*0,85+2,34*1,09/2*0,35+(1,2+3,7)*0,4*1,45+2,34*0,6*0,85+1,64*1,09/2*0,25+2,2*1,2*0,4+0,7*1,95*2,5+0,6*1,2*1,1</t>
  </si>
  <si>
    <t>"ř. km 45,9219 " 2,07*1,95*0,85+2,34*0,75*0,85+2,34*1,09/2*0,35+(1,2+3,7)*0,4*1,45+2,34*0,6*0,85+1,64*1,09/2*0,25+2,2*1,2*0,4+0,7*1,95*2,5+0,6*1,2*1,1</t>
  </si>
  <si>
    <t>"ř. km 45,5949 " 5,7*0,85+(1,6+6,4+0,4+1,2+5,3)*3,25+3,06*2,04/2*2+1,55*0,85+(1,95+0,7)*2*3,45+3,9*0,4+13*1,2*0,2+2*0,9*1,0+1,2*0,8+2*1,2*0,2</t>
  </si>
  <si>
    <t>"ř. km 45,6417 " 4,9*0,85+(1,6+5,6+0,4+1,2+4,5)*2,6+2,09*1,39/2*2+1,55*0,85+(1,95+0,7)*2*2,8+2,7*0,4+10*1,2*0,2+2*0,9*1,0+1,2*0,8+2*1,2*0,2</t>
  </si>
  <si>
    <t>"ř. km 45,6870 " 4,9*0,85+(1,6+5,6+0,4+1,2+4,5)*2,6+2,09*1,39/2*2+1,55*0,85+(1,95+0,7)*2*2,8+2,7*0,4+10*1,2*0,2+2*0,9*1,0+1,2*0,8+2*1,2*0,2</t>
  </si>
  <si>
    <t>"ř. km 45,8467 " 4,1*0,85+(1,6+4,8+0,4+1,2+3,7)*2,3+1,64*1,09/2*2+1,55*0,85+(1,95+0,7)*2*2,5+2,2*0,4+8*1,2*0,2+2*0,6*1,1+1,2*1,0+1,2*0,2</t>
  </si>
  <si>
    <t>"ř. km 45,9219 " 4,1*0,85+(1,6+4,8+0,4+1,2+3,7)*2,3+1,64*1,09/2*2+1,55*0,85+(1,95+0,7)*2*2,5+2,2*0,4+8*1,2*0,2+2*0,6*1,1+1,2*1,0+1,2*0,2</t>
  </si>
  <si>
    <t>"ř. km 45,5949 - viz. D.2.02.2.4+5" (84,94+1023,29)*0,001</t>
  </si>
  <si>
    <t>"ř. km 45,6417 - viz. D.2.02.2.6+7" (65,13+760,89)*0,001</t>
  </si>
  <si>
    <t>"ř. km 45,6870 - viz. D.2.02.2.8+9" (65,13+760,89)*0,001</t>
  </si>
  <si>
    <t>"ř. km 45,8467 - viz. D.2.02.2.12+13" (51,0+628,99)*0,001</t>
  </si>
  <si>
    <t>"ř. km 45,9219 - viz. D.2.02.2.14+15" (51,0+628,99)*0,001</t>
  </si>
  <si>
    <t>"ř. km 45,5949 - viz. D.2.02.2.4+5" 126,72*0,001</t>
  </si>
  <si>
    <t>"ř. km 45,6417 - viz. D.2.02.2.6+7" 99,54*0,001</t>
  </si>
  <si>
    <t>"ř. km 45,6870 - viz. D.2.02.2.8+9" 99,54*0,001</t>
  </si>
  <si>
    <t>"ř. km 45,8467 - viz. D.2.02.2.12+13" 86,9*0,001</t>
  </si>
  <si>
    <t>"ř. km 45,9219 - viz. D.2.02.2.14+15" 86,9*0,001</t>
  </si>
  <si>
    <t>-2013940556</t>
  </si>
  <si>
    <t>"ř. km 45,5949 - viz. D.2.02.2.4 - 60%" ((0,75+0,85+5,3)*0,35*2,4-3,9*0,4*0,35+0,7*0,35*2,04)*0,6</t>
  </si>
  <si>
    <t>"ř. km 45,6417 - viz. D.2.02.2.6 - 60%" ((0,75+0,85+4,5)*0,35*1,75-2,7*0,4*0,35+0,7*0,35*1,39)*0,6</t>
  </si>
  <si>
    <t>"ř. km 45,6870 - viz. D.2.02.2.8 - 60%" ((0,75+0,85+4,5)*0,35*1,75-2,7*0,4*0,35+0,7*0,35*1,39)*0,6</t>
  </si>
  <si>
    <t>"ř. km 45,8467 - viz. D.2.02.2.12 - 60%" ((0,75+0,85+3,7)*0,35*1,45-2,2*0,4*0,35+0,7*0,35*1,09)*0,6</t>
  </si>
  <si>
    <t>"ř. km 45,9219 - viz. D.2.02.2.14 - 60%" ((0,75+0,85+3,7)*0,35*1,45-2,2*0,4*0,35+0,7*0,35*1,09)*0,6</t>
  </si>
  <si>
    <t>-25675952</t>
  </si>
  <si>
    <t>-689632806</t>
  </si>
  <si>
    <t>967290313</t>
  </si>
  <si>
    <t>"ř. km 45,6870 - viz. D.2.02.2.8" 6,8</t>
  </si>
  <si>
    <t>1497792959</t>
  </si>
  <si>
    <t>"ř. km 45,5949 - viz. D.2.02.2.4" (3,45+3,25)*0,75+1,2*(1,2+0,8)</t>
  </si>
  <si>
    <t>"ř. km 45,6417 - viz. D.2.02.2.6" 2,8*0,75*2+1,2*(1,2+0,8)</t>
  </si>
  <si>
    <t>"ř. km 45,6870 - viz. D.2.02.2.8" 2,8*0,75*2+1,2*(1,2+0,8)</t>
  </si>
  <si>
    <t>"ř. km 45,8467 - viz. D.2.02.2.12" 2,5*0,75*2+1,2*(1,2+1,0)</t>
  </si>
  <si>
    <t>"ř. km 45,9219 - viz. D.2.02.2.14" 2,5*0,75*2+1,2*(1,2+1,0)</t>
  </si>
  <si>
    <t>"ř. km 45,5949 - viz. D.2.02.2.4" 19,4-7,2</t>
  </si>
  <si>
    <t>"ř. km 45,6417 - viz. D.2.02.2.6" 14,5-5,9</t>
  </si>
  <si>
    <t>"ř. km 45,6870 - viz. D.2.02.2.8" 14,5-5,9</t>
  </si>
  <si>
    <t>"ř. km 45,8467 - viz. D.2.02.2.12" 13,9-5,3</t>
  </si>
  <si>
    <t>"ř. km 45,9219 - viz. D.2.02.2.14" 13,9-5,3</t>
  </si>
  <si>
    <t>"ř. km 45,5949 - viz. D.2.02.2.4" 3,45*2</t>
  </si>
  <si>
    <t>"ř. km 45,6417 - viz. D.2.02.2.6" 2,8*2</t>
  </si>
  <si>
    <t>"ř. km 45,6870 - viz. D.2.02.2.8" 2,8*2</t>
  </si>
  <si>
    <t>"ř. km 45,8467 - viz. D.2.02.2.12" 2,5*2</t>
  </si>
  <si>
    <t>"ř. km 45,9219 - viz. D.2.02.2.14" 2,5*2</t>
  </si>
  <si>
    <t>"ř. km 45,5949 - viz. D.2.02.2.4" 6,4*2,6</t>
  </si>
  <si>
    <t>"ř. km 45,6417 - viz. D.2.02.2.6" 5,6*1,95</t>
  </si>
  <si>
    <t>"ř. km 45,6870 - viz. D.2.02.2.8" 5,6*1,95</t>
  </si>
  <si>
    <t>"ř. km 45,8467 - viz. D.2.02.2.12" 4,8*1,65</t>
  </si>
  <si>
    <t>"ř. km 45,9219 - viz. D.2.02.2.14" 4,8*1,65</t>
  </si>
  <si>
    <t>30*54,32</t>
  </si>
  <si>
    <t>-1413860459</t>
  </si>
  <si>
    <t>"sloupky oplocení - viz. D.2.02.2.8" 3*5,5+9,3</t>
  </si>
  <si>
    <t>Sloupek oplocení 48/1,5, dl. 1,35 m vč. kotevní desky 200x200x10 mm vč. nátěru</t>
  </si>
  <si>
    <t>2009065827</t>
  </si>
  <si>
    <t>"zábrana ř. km 45,5949 - viz. D.2.02.2.4" 192,7</t>
  </si>
  <si>
    <t>"zábrana ř. km 45,6417 - viz. D.2.02.2.6" 176,1</t>
  </si>
  <si>
    <t>"zábrana ř. km 45,6870 - viz. D.2.02.2.8" 57,29+12,4</t>
  </si>
  <si>
    <t>"zábrana ř. km 45,8467 - viz. D.2.02.2.12" 154,1</t>
  </si>
  <si>
    <t>"zábrana ř. km 45,9219 - viz. D.2.02.2.14" 154,1</t>
  </si>
  <si>
    <t>"zábrana ř. km 45,5949 - viz. D.2.02.2.4" 12,0</t>
  </si>
  <si>
    <t>"zábrana ř. km 45,6417 - viz. D.2.02.2.6" 10,2</t>
  </si>
  <si>
    <t>"zábrana ř. km 45,6870 - viz. D.2.02.2.8" 4,0</t>
  </si>
  <si>
    <t>"zábrana ř. km 45,8467 - viz. D.2.02.2.12" 8,7</t>
  </si>
  <si>
    <t>"zábrana ř. km 45,9219 - viz. D.2.02.2.14" 8,7</t>
  </si>
  <si>
    <t>-2098933408</t>
  </si>
  <si>
    <t>"ř. km 45,5949 - viz. D.2.02.2.4" (2,4+0,2+0,8+0,2)*2</t>
  </si>
  <si>
    <t>"ř. km 45,6417 - viz. D.2.02.2.6" (1,75+0,2+0,8+0,2)*2</t>
  </si>
  <si>
    <t>"ř. km 45,6870 - viz. D.2.02.2.8" (1,75+0,2+0,8+0,2)*2</t>
  </si>
  <si>
    <t>"ř. km 45,8467 - viz. D.2.02.2.12" (1,45+0,2+0,8+0,2)*2</t>
  </si>
  <si>
    <t>"ř. km 45,9219 - viz. D.2.02.2.14" (1,45+0,2+0,8+0,2)*2</t>
  </si>
  <si>
    <t>P3 - Technický přístup</t>
  </si>
  <si>
    <t>-2039254159</t>
  </si>
  <si>
    <t>1813024151</t>
  </si>
  <si>
    <t>"viz. D.2.02.2.10" 120,0</t>
  </si>
  <si>
    <t>1671208663</t>
  </si>
  <si>
    <t>"viz. D.2.02.2.10" 120*0,15</t>
  </si>
  <si>
    <t>379325020</t>
  </si>
  <si>
    <t>"viz. D.2.02.2.10" (6,0*4,95/2+9,85*4,95+17,35*(2,85+0,6+3,6))*0,1</t>
  </si>
  <si>
    <t>856543498</t>
  </si>
  <si>
    <t>(7,4+6,0+2*9,85+(9,75+7,6)*4+5,55+2,85+0,6)*0,1</t>
  </si>
  <si>
    <t>1233517004</t>
  </si>
  <si>
    <t>1145596619</t>
  </si>
  <si>
    <t>"viz. D.2.02.2.10" (7,4+9,85+(9,75+5,0+2,6)*2)*0,8</t>
  </si>
  <si>
    <t>464299025</t>
  </si>
  <si>
    <t>2097504667</t>
  </si>
  <si>
    <t>"viz. D.2.02.2.10 - 40%" 34,2*1,75*0,35*0,4</t>
  </si>
  <si>
    <t>1676539078</t>
  </si>
  <si>
    <t>"viz. D.2.02.2.10" 17,35*(3,6*0,4+0,35*0,05)</t>
  </si>
  <si>
    <t>-590408976</t>
  </si>
  <si>
    <t>"viz. D.2.02.2.10" (7,2*0,75+6,0*4,0/2+9,85*4,75+17,35*2,65)*0,6+34,4*(0,75*0,25+0,4*1,75)+(14,75*2,6+2,6*2,55)*0,4</t>
  </si>
  <si>
    <t>-1424899915</t>
  </si>
  <si>
    <t>"viz. D.2.02.2.10" (34,4+17,35)*2,6*2+25,6*0,2</t>
  </si>
  <si>
    <t>"dilatační spáry" (4,75+5,35)*0,6+(0,75*0,25+0,4*1,75)*5+(0,4*2,6+2,65*0,6+3,6*0,4)*3+3,7*0,2*4</t>
  </si>
  <si>
    <t>-1478868256</t>
  </si>
  <si>
    <t>-1736281318</t>
  </si>
  <si>
    <t>"viz. V.V. D.2.02.2.10+11" (41,75+3221,53)*0,001</t>
  </si>
  <si>
    <t>750965211</t>
  </si>
  <si>
    <t>"viz. V.V. D.2.02.2.10+11" 3675,39*0,001</t>
  </si>
  <si>
    <t>871828276</t>
  </si>
  <si>
    <t>"viz. V.V. D.2.02.2.10+11" 1992,38*0,001</t>
  </si>
  <si>
    <t>1075920741</t>
  </si>
  <si>
    <t>"viz. D.2.02.2.10 - 60%" 34,2*1,75*0,35*0,6</t>
  </si>
  <si>
    <t>1390235791</t>
  </si>
  <si>
    <t>"viz. D.2.02.2.10" 25,6*3,7</t>
  </si>
  <si>
    <t>-512732597</t>
  </si>
  <si>
    <t>"viz. D.2.02.2.10" 17,35*3,2+9,95*3,7+9,85*7,7+6,0*5,7</t>
  </si>
  <si>
    <t>-1125164791</t>
  </si>
  <si>
    <t>2298140</t>
  </si>
  <si>
    <t>(4,75+5,35)*0,6+6*0,75*2,0+0,4*2,6*2+2,65*0,6*3+0,75*2,6+3,6*0,4*2+3,7*0,45*2+15,85*0,45</t>
  </si>
  <si>
    <t>"parapet" (8*0,8+0,95)*0,2</t>
  </si>
  <si>
    <t>1992925009</t>
  </si>
  <si>
    <t>"viz. D.2.02.2.10" 7*2,6</t>
  </si>
  <si>
    <t>992448025</t>
  </si>
  <si>
    <t>"viz. D.2.02.2.10" 6*(2,6+0,85)+4*(1,3+0,6)+3*3,2+3,25+4,0+2*3,7+15,85</t>
  </si>
  <si>
    <t>-1367871735</t>
  </si>
  <si>
    <t>36,5*2,8</t>
  </si>
  <si>
    <t>-2015345721</t>
  </si>
  <si>
    <t>60*102,2</t>
  </si>
  <si>
    <t>-74373355</t>
  </si>
  <si>
    <t>279734185</t>
  </si>
  <si>
    <t>"zábrana - viz. D.2.02.2.10" 665,7</t>
  </si>
  <si>
    <t>-1860675654</t>
  </si>
  <si>
    <t>"viz. D.2.02.2.10" 44,6</t>
  </si>
  <si>
    <t>1182051866</t>
  </si>
  <si>
    <t>-1490714064</t>
  </si>
  <si>
    <t>"parapet a obklad - viz. D.2.02.2.10" 9*(0,2+0,8+0,2)+(0,2+0,95+0,2)+5*1,75</t>
  </si>
  <si>
    <t>O7 - Odvodňovací prostupy, dešťové svody</t>
  </si>
  <si>
    <t>-1104639446</t>
  </si>
  <si>
    <t>"dešťový svod - viz. D.2.02.2.1" 1,7*(3,14*0,15*0,15-3,14*0,05*0,05)</t>
  </si>
  <si>
    <t>-1951643835</t>
  </si>
  <si>
    <t>0,11*1,67*1,01</t>
  </si>
  <si>
    <t>-2057720804</t>
  </si>
  <si>
    <t>"šachta dešťového svodu - viz. D.2.02.2.1" 0,8*0,9*0,1</t>
  </si>
  <si>
    <t>-1541484437</t>
  </si>
  <si>
    <t>"šachta dešťového svodu " (0,8*2+0,9)*0,1</t>
  </si>
  <si>
    <t>-397345404</t>
  </si>
  <si>
    <t>1311194893</t>
  </si>
  <si>
    <t>"šachta dešťového svodu - viz. D.2.02.2.1" 0,7*0,7*0,2+(0,7+0,5)*2*0,1*0,5</t>
  </si>
  <si>
    <t>-176767664</t>
  </si>
  <si>
    <t>"šachta dešťového svodu " 0,7*3*0,7+0,5*4*0,5</t>
  </si>
  <si>
    <t>1109691993</t>
  </si>
  <si>
    <t>454818493</t>
  </si>
  <si>
    <t>"šachta dešťového svodu - viz. D.2.02.2.1" 2,4*7,9*0,001</t>
  </si>
  <si>
    <t>-236322465</t>
  </si>
  <si>
    <t>"dešťový svod - viz. D.2.02.2.1" 3,0</t>
  </si>
  <si>
    <t>219647020</t>
  </si>
  <si>
    <t>"dešťový svod - viz. D.2.02.2.1" 1,0</t>
  </si>
  <si>
    <t>959716241</t>
  </si>
  <si>
    <t>195670926</t>
  </si>
  <si>
    <t>-967797841</t>
  </si>
  <si>
    <t>887813655</t>
  </si>
  <si>
    <t>"šachta dešťového svodu - viz. D.2.02.2.1" 1,0</t>
  </si>
  <si>
    <t>-32282388</t>
  </si>
  <si>
    <t>628187839</t>
  </si>
  <si>
    <t>SO-03 - UZÁVĚR NÁHONU</t>
  </si>
  <si>
    <t>SO-03.1. - Úprava výdřevy objektu</t>
  </si>
  <si>
    <t xml:space="preserve">    711 - Izolace proti vodě, vlhkosti a plynům</t>
  </si>
  <si>
    <t>124303101</t>
  </si>
  <si>
    <t>Vykopávky do 1000 m3 pro koryta vodotečí v hornině tř. 4</t>
  </si>
  <si>
    <t>778130668</t>
  </si>
  <si>
    <t>"viz. D.2.03.1.1" 10,0</t>
  </si>
  <si>
    <t>-258042143</t>
  </si>
  <si>
    <t>"přebytečná zemina" 10,0</t>
  </si>
  <si>
    <t>320902002</t>
  </si>
  <si>
    <t>Úprava ploch betonových konstrukcí odstraněním vrstvy tl do 100 mm</t>
  </si>
  <si>
    <t>-1842379898</t>
  </si>
  <si>
    <t>"viz. D.2.03.1.1" 28,6</t>
  </si>
  <si>
    <t>321312113</t>
  </si>
  <si>
    <t>Oprava konstrukce vodních staveb z betonu prostého mrazuvzdorného tř. C 30/37 XF4 do 3 m3</t>
  </si>
  <si>
    <t>-1776882342</t>
  </si>
  <si>
    <t>"dobetonování po osazení tabulí" 1,3*0,3*0,15*4</t>
  </si>
  <si>
    <t>-1382279899</t>
  </si>
  <si>
    <t>"hnízda - viz. D.2.03.1.1" 28,6</t>
  </si>
  <si>
    <t>"dobetonování po osazení tabulí" 1,3*0,3*4</t>
  </si>
  <si>
    <t>576184074</t>
  </si>
  <si>
    <t>348181131</t>
  </si>
  <si>
    <t>Výroba mostního zábradlí trvalého ze dřeva měkkého hoblovaného s výplní</t>
  </si>
  <si>
    <t>-1571652377</t>
  </si>
  <si>
    <t>"lávky - viz. D.2.03.1.1" 4,8+3,1</t>
  </si>
  <si>
    <t>348181132</t>
  </si>
  <si>
    <t>Montáž mostního zábradlí trvalého ze dřeva měkkého hoblovaného s výplní</t>
  </si>
  <si>
    <t>1335807171</t>
  </si>
  <si>
    <t>421951113</t>
  </si>
  <si>
    <t>Dřevěná mostovka z měkkých hranolů</t>
  </si>
  <si>
    <t>329101445</t>
  </si>
  <si>
    <t>"nosná kce lávky" 4,8*0,15*0,3*2+0,7*0,1*0,2*4+1,47*0,1*0,2*2+1,56*0,1*0,2</t>
  </si>
  <si>
    <t>"nosná kce lávky" 3,1*0,15*0,3*2+0,7*0,1*0,2*3+1,39*0,1*0,2*2</t>
  </si>
  <si>
    <t>421952211</t>
  </si>
  <si>
    <t>Dřevěná lávka mostu z tvrdých fošen</t>
  </si>
  <si>
    <t>-539004784</t>
  </si>
  <si>
    <t>"podlaha lávky" 4,8*1,0*0,04+3,1*1,0*0,04</t>
  </si>
  <si>
    <t>1830378773</t>
  </si>
  <si>
    <t>"viz. D.2.03.1.1" 194,6</t>
  </si>
  <si>
    <t>934956123</t>
  </si>
  <si>
    <t>Hradítka z dubového dřeva tl 40 mm</t>
  </si>
  <si>
    <t>1541102020</t>
  </si>
  <si>
    <t>"viz. D.2.03.1.1" 4,0*0,3*3</t>
  </si>
  <si>
    <t>-2127779335</t>
  </si>
  <si>
    <t>960999003</t>
  </si>
  <si>
    <t>Demolice stávajících hradících tabulí s vodícími prvky a lávky vč. likvidace</t>
  </si>
  <si>
    <t>-1960604152</t>
  </si>
  <si>
    <t>985311120</t>
  </si>
  <si>
    <t>Reprofilace stěn cementovými sanačními maltami tl 100 mm</t>
  </si>
  <si>
    <t>-1624558244</t>
  </si>
  <si>
    <t>985312114</t>
  </si>
  <si>
    <t>Stěrka k vyrovnání betonových ploch stěn tl 5 mm</t>
  </si>
  <si>
    <t>-54258434</t>
  </si>
  <si>
    <t>985323112</t>
  </si>
  <si>
    <t>Spojovací můstek reprofilovaného betonu na cementové bázi tl 2 mm</t>
  </si>
  <si>
    <t>-71079834</t>
  </si>
  <si>
    <t>-1729955093</t>
  </si>
  <si>
    <t>"odbouraná suť z hnízd" 28,6*0,1</t>
  </si>
  <si>
    <t>-1778307640</t>
  </si>
  <si>
    <t>711</t>
  </si>
  <si>
    <t>Izolace proti vodě, vlhkosti a plynům</t>
  </si>
  <si>
    <t>711341564</t>
  </si>
  <si>
    <t>Provedení hydroizolace mostovek pásy přitavením NAIP</t>
  </si>
  <si>
    <t>224611519</t>
  </si>
  <si>
    <t>"lávky - viz. D.2.03.1.1" 4*1,0*0,5*2</t>
  </si>
  <si>
    <t>628311160</t>
  </si>
  <si>
    <t>pás těžký asfaltovaný IPA400/H-PE S40</t>
  </si>
  <si>
    <t>856480403</t>
  </si>
  <si>
    <t>4*1,15</t>
  </si>
  <si>
    <t>998711101</t>
  </si>
  <si>
    <t>Přesun hmot tonážní pro izolace proti vodě, vlhkosti a plynům v objektech výšky do 6 m</t>
  </si>
  <si>
    <t>154690165</t>
  </si>
  <si>
    <t>783213111</t>
  </si>
  <si>
    <t>Jednonásobný napouštěcí syntetický fungicidní nátěr tesařských konstrukcí</t>
  </si>
  <si>
    <t>1158135124</t>
  </si>
  <si>
    <t>"nosná kce" 2*(0,15+0,3)*2*(4,8+3,1)+7*(0,1+0,2)*2*0,7+(0,1+0,2)*2*(2*1,47+1,56+2*1,39)</t>
  </si>
  <si>
    <t>"podlaha lávek" (20+13)*(0,25+0,04)*2*1,0</t>
  </si>
  <si>
    <t>"zábradlí" 0,1*4*(8*1,34+4,8+3,1+4*1,1+2*1,4)</t>
  </si>
  <si>
    <t>783218111</t>
  </si>
  <si>
    <t>Dvojnásobný lazurovací syntetický nátěr tesařských konstrukcí</t>
  </si>
  <si>
    <t>346522329</t>
  </si>
  <si>
    <t>SO-03.2. - Propustek</t>
  </si>
  <si>
    <t>SO-03.2.1 - Koryto</t>
  </si>
  <si>
    <t>771670081</t>
  </si>
  <si>
    <t>"viz. D.2.03.2.1.1" 201,3*0,1</t>
  </si>
  <si>
    <t>125203101</t>
  </si>
  <si>
    <t>Vykopávky melioračních kanálů pro meliorace zemědělské v hornině tř. 3</t>
  </si>
  <si>
    <t>-1309066178</t>
  </si>
  <si>
    <t>"viz. D.2.03.2.1.1" 195,0</t>
  </si>
  <si>
    <t>1305099178</t>
  </si>
  <si>
    <t>"přebytečná ornice" 20,13</t>
  </si>
  <si>
    <t>"přebytečná zemina" 195,0</t>
  </si>
  <si>
    <t>475286976</t>
  </si>
  <si>
    <t>"viz. D.2.03.2.1.1" 137,5</t>
  </si>
  <si>
    <t>1977015143</t>
  </si>
  <si>
    <t>"viz. D.2.03.2.1.1" 75,4</t>
  </si>
  <si>
    <t>-715465544</t>
  </si>
  <si>
    <t>"viz. D.2.03.2.1.1" 215,6*0,6</t>
  </si>
  <si>
    <t>-2082894454</t>
  </si>
  <si>
    <t>SO-03.2.2 - Propustek</t>
  </si>
  <si>
    <t>113107162</t>
  </si>
  <si>
    <t>Odstranění podkladu pl přes 50 do 200 m2 z kameniva drceného tl 200 mm</t>
  </si>
  <si>
    <t>-807456612</t>
  </si>
  <si>
    <t>"stávající komunikace" 17,2*7,62</t>
  </si>
  <si>
    <t>113107163</t>
  </si>
  <si>
    <t>Odstranění podkladu pl přes 50 do 200 m2 z kameniva drceného tl 300 mm</t>
  </si>
  <si>
    <t>-82245001</t>
  </si>
  <si>
    <t>"stávající komunikace" 16,7*7,62</t>
  </si>
  <si>
    <t>506394373</t>
  </si>
  <si>
    <t>"stávající komunikace" (18,8+17,5)*7,62</t>
  </si>
  <si>
    <t>-2103812537</t>
  </si>
  <si>
    <t>"stávající komunikace" 20,0*7,62</t>
  </si>
  <si>
    <t>1318435497</t>
  </si>
  <si>
    <t>662552607</t>
  </si>
  <si>
    <t>"viz. D.2.03.2.2.1 - 70%" 344,8*0,7</t>
  </si>
  <si>
    <t>131301102</t>
  </si>
  <si>
    <t>Hloubení jam nezapažených v hornině tř. 4 objemu do 1000 m3</t>
  </si>
  <si>
    <t>965479145</t>
  </si>
  <si>
    <t>"viz. D.2.03.2.2.1 - 30%" 344,8*0,3</t>
  </si>
  <si>
    <t>1776374703</t>
  </si>
  <si>
    <t>-324545015</t>
  </si>
  <si>
    <t>"přebytečná zemina" 241,4+103,4-171,5</t>
  </si>
  <si>
    <t>"zemina na krajnice" -6,2</t>
  </si>
  <si>
    <t>174101103</t>
  </si>
  <si>
    <t>Zásyp zářezů pro podzemní vedení sypaninou se zhutněním</t>
  </si>
  <si>
    <t>-860603205</t>
  </si>
  <si>
    <t>"viz. D.2.03.2.2.1 (zemina)" 171,5</t>
  </si>
  <si>
    <t>"viz. D.2.03.2.2.1 (ŠD)" 44,7</t>
  </si>
  <si>
    <t>583441710</t>
  </si>
  <si>
    <t>štěrkodrť frakce 0-32</t>
  </si>
  <si>
    <t>612964176</t>
  </si>
  <si>
    <t>44,7*1,7*1,01</t>
  </si>
  <si>
    <t>175151101</t>
  </si>
  <si>
    <t>Obsypání potrubí strojně sypaninou bez prohození, uloženou do 3 m</t>
  </si>
  <si>
    <t>-324846214</t>
  </si>
  <si>
    <t>"viz. V.V. D.2.03.2.2.1" 24,8</t>
  </si>
  <si>
    <t>"odpočet lože" -14,2</t>
  </si>
  <si>
    <t>583441210</t>
  </si>
  <si>
    <t>štěrkodrť frakce 0-16</t>
  </si>
  <si>
    <t>1691908518</t>
  </si>
  <si>
    <t>10,6*1,7*1,01</t>
  </si>
  <si>
    <t>"viz. D.2.03.2.2.1" 97,8</t>
  </si>
  <si>
    <t>258306896</t>
  </si>
  <si>
    <t>"obnova komunikace" 16,5*9,37+7,0</t>
  </si>
  <si>
    <t>"viz. D.2.03.2.2.1" 96,9</t>
  </si>
  <si>
    <t>273311125</t>
  </si>
  <si>
    <t>Základové desky z betonu prostého C 16/20</t>
  </si>
  <si>
    <t>-1617494441</t>
  </si>
  <si>
    <t>"čela - viz. D.2.03.2.2.1 " 8,7*(0,7+1,0)*0,1</t>
  </si>
  <si>
    <t>273354111</t>
  </si>
  <si>
    <t>Bednění základových desek - zřízení</t>
  </si>
  <si>
    <t>60957604</t>
  </si>
  <si>
    <t>"čela" (8,7+0,7)*2*0,1+(8,7+1,0)*2*0,1</t>
  </si>
  <si>
    <t>273354211</t>
  </si>
  <si>
    <t>Bednění základových desek - odstranění</t>
  </si>
  <si>
    <t>1854880082</t>
  </si>
  <si>
    <t>-2105888501</t>
  </si>
  <si>
    <t>"čela - viz. D.2.03.2.2.1 " 8,5*0,5*3,84+8,5*(0,8*1,5+0,5*2,34)-1,3*1,2*0,5*2</t>
  </si>
  <si>
    <t>899654380</t>
  </si>
  <si>
    <t>"čela" (8,5+0,5)*2*3,84+(8,5+0,8)*2*1,5+(8,5+0,5)*2*2,34</t>
  </si>
  <si>
    <t>1425802668</t>
  </si>
  <si>
    <t>1196684780</t>
  </si>
  <si>
    <t>"čela - viz. D.2.03.2.2.2+3 " (750,47+586,89)*0,001</t>
  </si>
  <si>
    <t>451541111</t>
  </si>
  <si>
    <t>Lože pod potrubí otevřený výkop ze štěrkodrtě</t>
  </si>
  <si>
    <t>1124127481</t>
  </si>
  <si>
    <t>Poznámka k položce:
ŠD fr. 0-16 mm</t>
  </si>
  <si>
    <t>"viz. D.2.03.2.2.1 " 9,37*3,8*0,4</t>
  </si>
  <si>
    <t>"předpolí propustku - viz. D.2.03.2.2.1" 3,5*9,0*0,6+1,7*6,9*1,6+2*1,0*3,0*0,6</t>
  </si>
  <si>
    <t>564871111</t>
  </si>
  <si>
    <t>Podklad ze štěrkodrtě ŠD tl 250 mm</t>
  </si>
  <si>
    <t>-851156368</t>
  </si>
  <si>
    <t>"obnova komunikace" 16,7*9,37+7,0</t>
  </si>
  <si>
    <t>564962111</t>
  </si>
  <si>
    <t>Podklad z mechanicky zpevněného kameniva MZK tl 200 mm</t>
  </si>
  <si>
    <t>1781280693</t>
  </si>
  <si>
    <t>"obnova komunikace" 17,2*9,37+7,0</t>
  </si>
  <si>
    <t>565166122</t>
  </si>
  <si>
    <t>Asfaltový beton vrstva podkladní ACP 22S (obalované kamenivo OKH) tl 90 mm š přes 3 m</t>
  </si>
  <si>
    <t>984038194</t>
  </si>
  <si>
    <t>"obnova komunikace" 17,5*7,86+7,0</t>
  </si>
  <si>
    <t>569903311</t>
  </si>
  <si>
    <t>Zřízení zemních krajnic se zhutněním</t>
  </si>
  <si>
    <t>505883785</t>
  </si>
  <si>
    <t>"viz. D.2.03.2.2.1" 20,0*(1,15+0,4)*0,2</t>
  </si>
  <si>
    <t>573231111</t>
  </si>
  <si>
    <t>Postřik živičný spojovací ze silniční emulze v množství do 0,7 kg/m2</t>
  </si>
  <si>
    <t>-2120389939</t>
  </si>
  <si>
    <t>"obnova komunikace" 17,54*7,84+18,84*7,7+2*7,0</t>
  </si>
  <si>
    <t>576133221</t>
  </si>
  <si>
    <t>Asfaltový koberec mastixový SMA 11S (AKMS) tl 40 mm š přes 3 m</t>
  </si>
  <si>
    <t>749921352</t>
  </si>
  <si>
    <t>"obnova komunikace" 20,0*7,66+7,0</t>
  </si>
  <si>
    <t>577165122</t>
  </si>
  <si>
    <t>Asfaltový beton vrstva ložní ACL 16S (ABH) tl 70 mm š přes 3 m z nemodifikovaného asfaltu</t>
  </si>
  <si>
    <t>2141303527</t>
  </si>
  <si>
    <t>"obnova komunikace" 18,8*7,77+7,0</t>
  </si>
  <si>
    <t>2042639816</t>
  </si>
  <si>
    <t>911331131</t>
  </si>
  <si>
    <t>Svodidlo ocelové jednostranné zádržnosti H1 typ KB1 RH1 C se zaberaněním sloupků v rozmezí do 2 m</t>
  </si>
  <si>
    <t>-1627123176</t>
  </si>
  <si>
    <t>(6*4,0+1,0)*2</t>
  </si>
  <si>
    <t>911331412</t>
  </si>
  <si>
    <t>Náběh ocelového svodidla jednostranný délky do 12 m se zaberaněním sloupků v rozmezí do 2 m</t>
  </si>
  <si>
    <t>1778507451</t>
  </si>
  <si>
    <t>8,85+8,8</t>
  </si>
  <si>
    <t>911334111</t>
  </si>
  <si>
    <t>Svodidlo ocelové zábradelní zádržnosti H2 typ ZSNH4/H2 kotvené do římsy bez výplně</t>
  </si>
  <si>
    <t>431239735</t>
  </si>
  <si>
    <t>"viz. D.2.03.2.2.1 " 2*12,0</t>
  </si>
  <si>
    <t>911334411</t>
  </si>
  <si>
    <t>Ukončení ocelového zábradelního madla</t>
  </si>
  <si>
    <t>4773270</t>
  </si>
  <si>
    <t>919542124</t>
  </si>
  <si>
    <t>Zřízení propustku, mostku z trub ocelových rýhovaných tlamového profilu do DN 2000 mm</t>
  </si>
  <si>
    <t>1155978055</t>
  </si>
  <si>
    <t>"viz. D.2.03.2.2.1 " 10,37</t>
  </si>
  <si>
    <t>553145360</t>
  </si>
  <si>
    <t>trouba Hel-Cor PA TRENCHCOAT 1950x1320/2,5 mm</t>
  </si>
  <si>
    <t>1631529315</t>
  </si>
  <si>
    <t>10,37*1,015</t>
  </si>
  <si>
    <t>553145560</t>
  </si>
  <si>
    <t>spojovací prstenec Hel-Cor PA TRENCHCOAT 1950x1320/2,5 mm</t>
  </si>
  <si>
    <t>1915949575</t>
  </si>
  <si>
    <t>513568876</t>
  </si>
  <si>
    <t>"viz. D.2.03.2.2.1" 2*7,6</t>
  </si>
  <si>
    <t>-1250311327</t>
  </si>
  <si>
    <t>"kamenivo ze stávající komunikace" (17,2*0,2+16,7*0,25)*7,62</t>
  </si>
  <si>
    <t>"živice ze stávající komunikace" 20,0*7,62*0,04+(18,8*0,07+17,5*0,09)*7,62</t>
  </si>
  <si>
    <t>1665755832</t>
  </si>
  <si>
    <t>2085601564</t>
  </si>
  <si>
    <t>"svodidla" 0,759+0,491+1,225+0,088</t>
  </si>
  <si>
    <t>1651792349</t>
  </si>
  <si>
    <t>"zábradlí" 2*5*3,14*0,07*1,2+2*12,8*3,14*0,1</t>
  </si>
  <si>
    <t>781204111</t>
  </si>
  <si>
    <t>-1680293544</t>
  </si>
  <si>
    <t>SO-04 - ÚPRAVA JEZU LÍŠNICE</t>
  </si>
  <si>
    <t>SO-04 - Úprava jezu Líšnice</t>
  </si>
  <si>
    <t>806809205</t>
  </si>
  <si>
    <t>1086537185</t>
  </si>
  <si>
    <t>"schodiště - viz. D.2.04.2" 2,3*1,9*1,1</t>
  </si>
  <si>
    <t>"stavidlový uzávěr - viz. D.2.04.4" (3,2*2,4+0,8*2,0)*0,7+2,8*0,65*0,7</t>
  </si>
  <si>
    <t>308042775</t>
  </si>
  <si>
    <t>"opěrná zeď - viz. D.2.04.2" 4,15*(1,7*2,2+1,45*0,85)</t>
  </si>
  <si>
    <t>"odpočet bourání" -5,47</t>
  </si>
  <si>
    <t>-1264430482</t>
  </si>
  <si>
    <t>"stavidlový uzávěr - viz. D.2.04.4" (1,5*3,25+1,3*2,15)*1,05</t>
  </si>
  <si>
    <t>"odpočet bourání - viz. D.2.04.4" -2,83</t>
  </si>
  <si>
    <t>-2142778851</t>
  </si>
  <si>
    <t>"stavidlový uzávěr " (1,5*3,25+1,3*2,15)*2+1,05*(3,25+2,15)</t>
  </si>
  <si>
    <t>-2012755732</t>
  </si>
  <si>
    <t>-438033615</t>
  </si>
  <si>
    <t>"opěrná zeď - viz. D.2.04.2" 4,15*2,2</t>
  </si>
  <si>
    <t>443622586</t>
  </si>
  <si>
    <t>1201466931</t>
  </si>
  <si>
    <t>-1150674196</t>
  </si>
  <si>
    <t>-1077401638</t>
  </si>
  <si>
    <t>"nabetonávka - viz. D.2.04.1" 18,0</t>
  </si>
  <si>
    <t>-1338597105</t>
  </si>
  <si>
    <t>776089573</t>
  </si>
  <si>
    <t>"100%" 15,17</t>
  </si>
  <si>
    <t>-431588544</t>
  </si>
  <si>
    <t>"100" 7,8+5,2</t>
  </si>
  <si>
    <t>309984636</t>
  </si>
  <si>
    <t>"přebytečná zemina" 12,6+15,2+5,2-17,4</t>
  </si>
  <si>
    <t>1661280518</t>
  </si>
  <si>
    <t>"opěrná zeď " 4,15*(1,1*1,5+0,7*0,6+0,6*0,1)</t>
  </si>
  <si>
    <t>"schodiště " 2,3*(0,6*0,1+0,8*1,0)+1,1*(0,3*0,1+0,4*1,0)</t>
  </si>
  <si>
    <t>"stavidlový uzávěr " (1,5+1,3)*0,6*0,1+(1,5*3,15+1,3*2,05)*0,8</t>
  </si>
  <si>
    <t>-1538954772</t>
  </si>
  <si>
    <t>"opěrná zeď - viz. D.2.04.2" 3,8*1,1</t>
  </si>
  <si>
    <t>49557781</t>
  </si>
  <si>
    <t>"stavidlový uzávěr - viz. D.2.04.4" 3,1</t>
  </si>
  <si>
    <t>-655923631</t>
  </si>
  <si>
    <t>(4,18+3,1)*0,02*1,03</t>
  </si>
  <si>
    <t>-1370901043</t>
  </si>
  <si>
    <t>-1200173514</t>
  </si>
  <si>
    <t>765158464</t>
  </si>
  <si>
    <t>"kotvy nabetonávky - viz. D.2.04.1" 18*0,5</t>
  </si>
  <si>
    <t>631538058</t>
  </si>
  <si>
    <t>"opěrná zeď - viz. D.2.04.2" 4,15*1,8*0,1</t>
  </si>
  <si>
    <t>"schodiště - viz. D.2.04.2" 2,0*1,3*0,1</t>
  </si>
  <si>
    <t>"stavidlový uzávěr - viz. D.2.04.4" (1,3+0,7)*0,65*0,1+2,6*2,55*0,1</t>
  </si>
  <si>
    <t>281738103</t>
  </si>
  <si>
    <t>"opěrná zeď " 4,15*2*0,1</t>
  </si>
  <si>
    <t>"schodiště " (2,15+1,3+1,85)*0,1</t>
  </si>
  <si>
    <t>"stavidlový uzávěr " (1,3+0,7+0,65)*2*0,1+(2,6+2,55)*2*0,1</t>
  </si>
  <si>
    <t>-2108081093</t>
  </si>
  <si>
    <t>1588351953</t>
  </si>
  <si>
    <t>"nabetonávka - viz. D.2.04.1" 4,33*0,4</t>
  </si>
  <si>
    <t>-102871294</t>
  </si>
  <si>
    <t>"nabetonávka - viz. D.2.04.1" 1,33*0,4*1,05+3,0*0,4*0,53</t>
  </si>
  <si>
    <t>"opěrná zeď - viz. D.2.04.2" 4,15*(1,6*0,6+0,4*2,55)</t>
  </si>
  <si>
    <t>"schodiště - viz. D.2.04.2" 1,9*1,1*1,0+1,65*0,15*1,1+(1,4+1,15+0,9+0,65+0,4)*0,18*1,1</t>
  </si>
  <si>
    <t>"stavidlový uzávěr - viz. D.2.04.4" (1,2*3,25+0,6*2,05)*0,45+2,4*2,35*0,6+2,4*0,45*1,25+0,4*0,45*3,25</t>
  </si>
  <si>
    <t>1930584898</t>
  </si>
  <si>
    <t>"nabetonávka " (1,33*1,05+3,0*0,53)*2</t>
  </si>
  <si>
    <t>"opěrná zeď " 4,15*3,15*2</t>
  </si>
  <si>
    <t>"schodiště " (1,75+2,05+1,1)*1,0+1,15*1,05*2+(0,15+5*0,18)*1,1</t>
  </si>
  <si>
    <t>"stavidlový uzávěr " (1,2*3,25+2,4*0,6+2,4*1,25+0,4*3,25+0,6*2,05+0,45*1,3+0,45*3,25)*2</t>
  </si>
  <si>
    <t>-886552497</t>
  </si>
  <si>
    <t>632222269</t>
  </si>
  <si>
    <t>"nabetonávka - viz. D.2.04.1" 0,55*0,001</t>
  </si>
  <si>
    <t>"opěrná zeď - viz. D.2.04.2" 317,24*0,001</t>
  </si>
  <si>
    <t>"schodiště - viz. D.2.04.2" (3,16+23,25)*0,001</t>
  </si>
  <si>
    <t>"stavidlový uzávěr - viz. D.2.04.4" 374,47*0,001</t>
  </si>
  <si>
    <t>467058428</t>
  </si>
  <si>
    <t>"opěrná zeď - viz. D.2.04.2" 397,18*0,001</t>
  </si>
  <si>
    <t>"stavidlový uzávěr - viz. D.2.04.4" 64,22*0,001</t>
  </si>
  <si>
    <t>-576098626</t>
  </si>
  <si>
    <t>"nabetonávka - viz. D.2.04.1" 51,67*0,001</t>
  </si>
  <si>
    <t>"schodiště - viz. D.2.04.2" 85,48*0,001</t>
  </si>
  <si>
    <t>462511270</t>
  </si>
  <si>
    <t>Zához z lomového kamene bez proštěrkování z terénu hmotnost do 200 kg</t>
  </si>
  <si>
    <t>-1840524389</t>
  </si>
  <si>
    <t>"opěrná zeď - viz. D.2.04.2" 4,5*(0,9*0,8+0,6*0,18)</t>
  </si>
  <si>
    <t>"stavidlový uzávěr - viz. D.2.04.4" (2,4*0,65+2,0*0,7)*0,8</t>
  </si>
  <si>
    <t>758682994</t>
  </si>
  <si>
    <t>"stavidlový uzávěr - viz. D.2.04.4" 2,8*0,65*0,7</t>
  </si>
  <si>
    <t>-1671325603</t>
  </si>
  <si>
    <t>"opěrná zeď - viz. D.2.04.2" 0,4*3,15</t>
  </si>
  <si>
    <t>"stavidlový uzávěr - viz. D.2.04.4" 1,0</t>
  </si>
  <si>
    <t>931976112</t>
  </si>
  <si>
    <t>Úprava dilatační spáry z asfaltové lepenky dvojité</t>
  </si>
  <si>
    <t>-810202792</t>
  </si>
  <si>
    <t>"stavidlový uzávěr - viz. D.2.04.4" (0,6+0,6)*0,6+0,4*2,2</t>
  </si>
  <si>
    <t>1846027736</t>
  </si>
  <si>
    <t>"stavidlový uzávěr - viz. D.2.04.4" 0,4*3,15+1,3*0,55</t>
  </si>
  <si>
    <t>-920032867</t>
  </si>
  <si>
    <t>"opěrná zeď - viz. D.2.04.2" 3,15+0,4+3,15</t>
  </si>
  <si>
    <t>"stavidlový uzávěr - viz. D.2.04.4" 0,6+0,6+0,4+2,05+0,45+2,05+0,4+1,3</t>
  </si>
  <si>
    <t>-586704265</t>
  </si>
  <si>
    <t>"opěrná zeď - viz. D.2.04.2" 3,15</t>
  </si>
  <si>
    <t>"stavidlový uzávěr - viz. D.2.04.4" 3,15</t>
  </si>
  <si>
    <t>1671947520</t>
  </si>
  <si>
    <t>1571912051</t>
  </si>
  <si>
    <t>"nabetonávka - viz. D.2.04.2" 0,1</t>
  </si>
  <si>
    <t>1864088678</t>
  </si>
  <si>
    <t>"opěrná zeď - viz. D.2.04.2" 5,47</t>
  </si>
  <si>
    <t>"stavidlový uzávěr - viz. D.2.04.4" 2,83</t>
  </si>
  <si>
    <t>960999001</t>
  </si>
  <si>
    <t>Demolice stavidla (2x dřevěná tabule + ocelový rám 2,5x2,0 m) vč. likvidace</t>
  </si>
  <si>
    <t>-663473822</t>
  </si>
  <si>
    <t>960999002</t>
  </si>
  <si>
    <t>Demolice dřevěné lávky 3,1 x 0,9 m vč. likvidace</t>
  </si>
  <si>
    <t>-1492587182</t>
  </si>
  <si>
    <t>-77367633</t>
  </si>
  <si>
    <t>"nabetonávka " 0,1</t>
  </si>
  <si>
    <t>"opěrná zeď " 5,47</t>
  </si>
  <si>
    <t>"stavidlový uzávěr " 2,83</t>
  </si>
  <si>
    <t>572930958</t>
  </si>
  <si>
    <t>-1132902930</t>
  </si>
  <si>
    <t>"zábrana beton. schodiště - viz. D.2.04.6" 43,4</t>
  </si>
  <si>
    <t>"branka - viz. D.2.04.6" 41,7</t>
  </si>
  <si>
    <t>55399059</t>
  </si>
  <si>
    <t xml:space="preserve">Ocelová zábrana betonového schodiště v. 1,1 m, dl. 1,9 m, žárově pozinkovaná </t>
  </si>
  <si>
    <t>1633820895</t>
  </si>
  <si>
    <t>55399063</t>
  </si>
  <si>
    <t>Ocelová branka 0,93 x 1,0 m žárově pozinkovaná vč. pantů, kliky a zámku</t>
  </si>
  <si>
    <t>-1726932267</t>
  </si>
  <si>
    <t>2003962527</t>
  </si>
  <si>
    <t>"zábrana beton. schodiště - viz. D.2.04.6" 55,8</t>
  </si>
  <si>
    <t>"zábrana ocel. schodiště - viz. D.2.04.6" 2*58,07</t>
  </si>
  <si>
    <t>55399060</t>
  </si>
  <si>
    <t xml:space="preserve">Ocelová zábrana betonového schodiště v. 1,1 m, dl. 2,25 m, žárově pozinkovaná </t>
  </si>
  <si>
    <t>1200665495</t>
  </si>
  <si>
    <t>55399064</t>
  </si>
  <si>
    <t xml:space="preserve">Ocelová zábrana ocel. schodiště vč. zábrany podesty v. 1,1 m, dl. 2,45 m, žárově pozinkovaná </t>
  </si>
  <si>
    <t>297210096</t>
  </si>
  <si>
    <t>-1749849242</t>
  </si>
  <si>
    <t>"nosná kce lávky vč. podlahy - viz. D.2.04.6" 1350,3</t>
  </si>
  <si>
    <t>"schodiště vč. podesty - viz. D.2.04.6" 382,7</t>
  </si>
  <si>
    <t>"zábrana lávky - viz. D.2.04.6" 404,1</t>
  </si>
  <si>
    <t>55399061</t>
  </si>
  <si>
    <t xml:space="preserve">Ocelová lávka š. 1,0 m, dl. 11,0 m, žárově pozinkovaná </t>
  </si>
  <si>
    <t>937350649</t>
  </si>
  <si>
    <t>55399062</t>
  </si>
  <si>
    <t xml:space="preserve">Ocelové schodiště s podestou š. 1,0 m, dl. 2,5 m, žárově pozinkované </t>
  </si>
  <si>
    <t>1080965761</t>
  </si>
  <si>
    <t>55399065</t>
  </si>
  <si>
    <t xml:space="preserve">Ocelová zábrana lávky v. 1,1 m, dl. 11,0 m, žárově pozinkovaná </t>
  </si>
  <si>
    <t>278795100</t>
  </si>
  <si>
    <t>944240405</t>
  </si>
  <si>
    <t>-69152992</t>
  </si>
  <si>
    <t>SO-05 - VYVOLANÉ INVESTICE</t>
  </si>
  <si>
    <t>SO-05.1 - Plynovodní soustava RWE</t>
  </si>
  <si>
    <t>SO-05.1.1. - Plynovod</t>
  </si>
  <si>
    <t>899999001</t>
  </si>
  <si>
    <t>Plynovod - samostatná PD</t>
  </si>
  <si>
    <t>424523353</t>
  </si>
  <si>
    <t>SO-05.2 - Elektrická vedení ČEZ Distribuce</t>
  </si>
  <si>
    <t>SO-05.2.7. - Sítě NN a VN</t>
  </si>
  <si>
    <t>233999001</t>
  </si>
  <si>
    <t>Stabilizace sloupu NN po dobu výstavby nábřežní zdi</t>
  </si>
  <si>
    <t>1186567645</t>
  </si>
  <si>
    <t>SO-05.2.8. - Sítě NN a VN</t>
  </si>
  <si>
    <t xml:space="preserve">    742 - Elektromontáže - rozvodný systém</t>
  </si>
  <si>
    <t>233999002</t>
  </si>
  <si>
    <t>742</t>
  </si>
  <si>
    <t>Elektromontáže - rozvodný systém</t>
  </si>
  <si>
    <t>742999001</t>
  </si>
  <si>
    <t>371720273</t>
  </si>
  <si>
    <t xml:space="preserve">    741 - Elektromontáže - vzdušné vedení</t>
  </si>
  <si>
    <t>741</t>
  </si>
  <si>
    <t>Elektromontáže - vzdušné vedení</t>
  </si>
  <si>
    <t>741999001</t>
  </si>
  <si>
    <t>-1378234540</t>
  </si>
  <si>
    <t>Poznámka k položce:
Technické řešení obsahující projekční i stavební práce polohového přeložení sloupu NN provede správce vedení ČEZ Distribuce a.s.</t>
  </si>
  <si>
    <t>SO-05.3 - Sdělovací vedení CETIN</t>
  </si>
  <si>
    <t>462967731</t>
  </si>
  <si>
    <t>SO-05.4 - Vodovodní síť Vencl servis</t>
  </si>
  <si>
    <t>SO-05.4.1. - Přeložka vodovodu</t>
  </si>
  <si>
    <t>CS ÚRS 2016 01</t>
  </si>
  <si>
    <t>1473312530</t>
  </si>
  <si>
    <t>(312,0+15,0+2,0)*1,1*1,3</t>
  </si>
  <si>
    <t>771100062</t>
  </si>
  <si>
    <t>(312,0+15,0+2,0)*2*1,3</t>
  </si>
  <si>
    <t>540609767</t>
  </si>
  <si>
    <t>-849299616</t>
  </si>
  <si>
    <t>"přebytečná zemina" 181,0</t>
  </si>
  <si>
    <t>-1451421724</t>
  </si>
  <si>
    <t>"přebytečná zemina" 470,5-289,5</t>
  </si>
  <si>
    <t>171201201</t>
  </si>
  <si>
    <t>Uložení sypaniny na skládky</t>
  </si>
  <si>
    <t>1372888532</t>
  </si>
  <si>
    <t>2054004862</t>
  </si>
  <si>
    <t>(312,0+15,0+2,0)*1,1*0,8</t>
  </si>
  <si>
    <t>-1264220706</t>
  </si>
  <si>
    <t>(312,0+15,0+2,0)*1,1*0,4</t>
  </si>
  <si>
    <t>1829093916</t>
  </si>
  <si>
    <t>144,76*1,01*1,67</t>
  </si>
  <si>
    <t>451573111</t>
  </si>
  <si>
    <t>Lože pod potrubí otevřený výkop ze štěrkopísku</t>
  </si>
  <si>
    <t>-910465530</t>
  </si>
  <si>
    <t>(312,0+15,0+2,0)*1,1*0,1</t>
  </si>
  <si>
    <t>857241131</t>
  </si>
  <si>
    <t>Montáž litinových tvarovek jednoosých hrdlových otevřený výkop s integrovaným těsněním DN 80</t>
  </si>
  <si>
    <t>-1598044323</t>
  </si>
  <si>
    <t>552539280</t>
  </si>
  <si>
    <t>koleno hrdlové spoj TYTON z tvárné litiny,práškový epoxid, tl.250µm MMK-kus DN 80-30°</t>
  </si>
  <si>
    <t>900062042</t>
  </si>
  <si>
    <t>857242121</t>
  </si>
  <si>
    <t>Montáž litinových tvarovek jednoosých přírubových otevřený výkop DN 80</t>
  </si>
  <si>
    <t>-26184350</t>
  </si>
  <si>
    <t>552598110</t>
  </si>
  <si>
    <t>přechod přírubový RP (FFR) - NATURAL tvárná litina DN80/50 L200 mm</t>
  </si>
  <si>
    <t>-1431356265</t>
  </si>
  <si>
    <t>42299022</t>
  </si>
  <si>
    <t>Spojka ISIFLO-T 2"</t>
  </si>
  <si>
    <t>689352588</t>
  </si>
  <si>
    <t>552538920</t>
  </si>
  <si>
    <t>tvarovka přírubová s hrdlem TYTON z tvárné litiny,práškový epoxid, tl.250µm EU-kus DN50 L130 mm</t>
  </si>
  <si>
    <t>-878902684</t>
  </si>
  <si>
    <t>857244121</t>
  </si>
  <si>
    <t>Montáž litinových tvarovek odbočných přírubových otevřený výkop DN 80</t>
  </si>
  <si>
    <t>1129048151</t>
  </si>
  <si>
    <t>552535080</t>
  </si>
  <si>
    <t>tvarovka přírubová litinová s přírubovou odbočkou,práškový epoxid, tl.250µm T-kus DN 80/50 mm</t>
  </si>
  <si>
    <t>-1877078930</t>
  </si>
  <si>
    <t>552535090</t>
  </si>
  <si>
    <t>tvarovka přírubová litinová s přírubovou odbočkou,práškový epoxid, tl.250µm T-kus DN 80/65 mm</t>
  </si>
  <si>
    <t>1428441906</t>
  </si>
  <si>
    <t>857312121</t>
  </si>
  <si>
    <t>Montáž litinových tvarovek jednoosých přírubových otevřený výkop DN 150</t>
  </si>
  <si>
    <t>-46846381</t>
  </si>
  <si>
    <t>552598190</t>
  </si>
  <si>
    <t>přechod přírubový RP tvárná litina DN150/50 L200 mm</t>
  </si>
  <si>
    <t>1555617455</t>
  </si>
  <si>
    <t>857314121</t>
  </si>
  <si>
    <t>Montáž litinových tvarovek odbočných přírubových otevřený výkop DN 150</t>
  </si>
  <si>
    <t>1768347755</t>
  </si>
  <si>
    <t>552535950</t>
  </si>
  <si>
    <t>kříž přírubový litinový,práškový epoxid, tl.250µm TT-kus DN 150/150 mm</t>
  </si>
  <si>
    <t>2113221379</t>
  </si>
  <si>
    <t>871211141</t>
  </si>
  <si>
    <t>Montáž potrubí z PE100 SDR 11 otevřený výkop svařovaných na tupo D 63 x 5,8 mm</t>
  </si>
  <si>
    <t>-1778485562</t>
  </si>
  <si>
    <t>286135980</t>
  </si>
  <si>
    <t>potrubí dvouvrstvé PE100 s 10% signalizační vrstvou, SDR 11, 63x5,8. L=12m</t>
  </si>
  <si>
    <t>-611161411</t>
  </si>
  <si>
    <t>15*1,015</t>
  </si>
  <si>
    <t>871231141</t>
  </si>
  <si>
    <t>Montáž potrubí z PE100 SDR 11 otevřený výkop svařovaných na tupo D 75 x 6,8 mm</t>
  </si>
  <si>
    <t>1902366687</t>
  </si>
  <si>
    <t>286135990</t>
  </si>
  <si>
    <t>potrubí dvouvrstvé PE100 s 10% signalizační vrstvou, SDR 11, 75x6,8. L=12m</t>
  </si>
  <si>
    <t>-524223753</t>
  </si>
  <si>
    <t>2*1,015</t>
  </si>
  <si>
    <t>871241141</t>
  </si>
  <si>
    <t>Montáž potrubí z PE100 SDR 11 otevřený výkop svařovaných na tupo D 90 x 8,2 mm</t>
  </si>
  <si>
    <t>1335440136</t>
  </si>
  <si>
    <t>286136000</t>
  </si>
  <si>
    <t>potrubí dvouvrstvé PE100 s 10% signalizační vrstvou, SDR 11, 90x8,2. L=12m</t>
  </si>
  <si>
    <t>673603156</t>
  </si>
  <si>
    <t>312*1,015</t>
  </si>
  <si>
    <t>891211111</t>
  </si>
  <si>
    <t>Montáž vodovodních šoupátek otevřený výkop DN 50</t>
  </si>
  <si>
    <t>-1292916442</t>
  </si>
  <si>
    <t>422211040</t>
  </si>
  <si>
    <t>šoupátko "A" s přírubami, voda, kat.č.: 4000A DN 50 mm PN 16</t>
  </si>
  <si>
    <t>-1688601495</t>
  </si>
  <si>
    <t>891241111</t>
  </si>
  <si>
    <t>Montáž vodovodních šoupátek otevřený výkop DN 80</t>
  </si>
  <si>
    <t>845319080</t>
  </si>
  <si>
    <t>422211060</t>
  </si>
  <si>
    <t>šoupátko "A" s přírubami, voda, kat.č.: 4000A DN 80 mm PN 16</t>
  </si>
  <si>
    <t>-681497801</t>
  </si>
  <si>
    <t>422910530</t>
  </si>
  <si>
    <t>souprava zemní pro navrtávací pas se šoupátkem Rd 1,5 m</t>
  </si>
  <si>
    <t>2108907231</t>
  </si>
  <si>
    <t>891247921</t>
  </si>
  <si>
    <t>Výměna hydrantů nadzemních DN 80</t>
  </si>
  <si>
    <t>395759318</t>
  </si>
  <si>
    <t>422736070</t>
  </si>
  <si>
    <t>hydrant nadzemní tvárná litina, stavební výška 1780 mm</t>
  </si>
  <si>
    <t>52332545</t>
  </si>
  <si>
    <t>891249111</t>
  </si>
  <si>
    <t>Montáž navrtávacích pasů na potrubí z jakýchkoli trub DN 80</t>
  </si>
  <si>
    <t>-876072375</t>
  </si>
  <si>
    <t>422735460</t>
  </si>
  <si>
    <t>navrtávací pasy se závitovým výstupem z tvárné litiny, pro vodovodní PE a PVC potrubí 90-2”</t>
  </si>
  <si>
    <t>-115346835</t>
  </si>
  <si>
    <t>892233122</t>
  </si>
  <si>
    <t>Proplach a dezinfekce vodovodního potrubí DN od 40 do 70</t>
  </si>
  <si>
    <t>-1557714547</t>
  </si>
  <si>
    <t>892241111</t>
  </si>
  <si>
    <t>Tlaková zkouška vodou potrubí do DN 80</t>
  </si>
  <si>
    <t>-641772463</t>
  </si>
  <si>
    <t>15+2+312</t>
  </si>
  <si>
    <t>892273122</t>
  </si>
  <si>
    <t>Proplach a dezinfekce vodovodního potrubí DN od 80 do 125</t>
  </si>
  <si>
    <t>1041574425</t>
  </si>
  <si>
    <t>2+312</t>
  </si>
  <si>
    <t>899401112</t>
  </si>
  <si>
    <t>Osazení poklopů litinových šoupátkových</t>
  </si>
  <si>
    <t>-23594684</t>
  </si>
  <si>
    <t>422913520</t>
  </si>
  <si>
    <t>poklop litinový typ 504-šoupátkový</t>
  </si>
  <si>
    <t>-2054433750</t>
  </si>
  <si>
    <t>998276101</t>
  </si>
  <si>
    <t>Přesun hmot pro trubní vedení z trub z plastických hmot otevřený výkop</t>
  </si>
  <si>
    <t>1341980928</t>
  </si>
  <si>
    <t>SO-05.4.2. - Přeložka vodovodu</t>
  </si>
  <si>
    <t>88,0*1,1*1,3</t>
  </si>
  <si>
    <t>88,0*1,3*2</t>
  </si>
  <si>
    <t>"přebytečná zemina" 48,4</t>
  </si>
  <si>
    <t>-1734481641</t>
  </si>
  <si>
    <t>"přebytečná zemina" 125,8-77,4</t>
  </si>
  <si>
    <t>88,0*1,1*0,8</t>
  </si>
  <si>
    <t>88,0*1,1*0,4</t>
  </si>
  <si>
    <t>38,72*1,01*1,67</t>
  </si>
  <si>
    <t>88,0*1,1*0,1</t>
  </si>
  <si>
    <t>88*1,015</t>
  </si>
  <si>
    <t>422735380</t>
  </si>
  <si>
    <t>navrtávací pasy se závitovým výstupem z tvárné litiny, pro vodovodní PE a PVC potrubí 63-2”</t>
  </si>
  <si>
    <t>1855404027</t>
  </si>
  <si>
    <t>SO-05.4.3. - Přeložka vodovodu</t>
  </si>
  <si>
    <t>-2061109096</t>
  </si>
  <si>
    <t>75266446</t>
  </si>
  <si>
    <t>SO-05.4.4. - Přeložka vodovodu</t>
  </si>
  <si>
    <t>(58,0+83,0)*1,1*1,3</t>
  </si>
  <si>
    <t>(58,0+83,0)*1,3*2</t>
  </si>
  <si>
    <t>"přebytečná zemina" 77,7</t>
  </si>
  <si>
    <t>-71013491</t>
  </si>
  <si>
    <t>"přebytečná zemina" 201,6-123,9</t>
  </si>
  <si>
    <t>58,0*1,1*0,74+83,0*1,1*0,84</t>
  </si>
  <si>
    <t>58,0*1,1*0,46+83,0*1,1*0,36</t>
  </si>
  <si>
    <t>62,22*1,01*1,67</t>
  </si>
  <si>
    <t>(58,0+83,0)*1,1*0,1</t>
  </si>
  <si>
    <t>-1690277672</t>
  </si>
  <si>
    <t>552538950</t>
  </si>
  <si>
    <t>tvarovka přírubová s hrdlem TYTON z tvárné litiny,práškový epoxid, tl.250µm EU-kus DN150 L135 mm</t>
  </si>
  <si>
    <t>2126574735</t>
  </si>
  <si>
    <t>83*1,015</t>
  </si>
  <si>
    <t>871321141</t>
  </si>
  <si>
    <t>Montáž potrubí z PE100 SDR 11 otevřený výkop svařovaných na tupo D 160 x 14,6 mm</t>
  </si>
  <si>
    <t>1470553326</t>
  </si>
  <si>
    <t>286136040</t>
  </si>
  <si>
    <t>potrubí dvouvrstvé PE100 s 10% signalizační vrstvou, SDR 11, 160x14,6. L=12m</t>
  </si>
  <si>
    <t>1533312289</t>
  </si>
  <si>
    <t>58*1,015</t>
  </si>
  <si>
    <t>286535300</t>
  </si>
  <si>
    <t>koleno tlakové 30° IPE D 160 mm</t>
  </si>
  <si>
    <t>2098313996</t>
  </si>
  <si>
    <t>286535500</t>
  </si>
  <si>
    <t>tvarovka tlaková T IPE D 160 mm</t>
  </si>
  <si>
    <t>1500166548</t>
  </si>
  <si>
    <t>1853219379</t>
  </si>
  <si>
    <t>891311111</t>
  </si>
  <si>
    <t>Montáž vodovodních šoupátek otevřený výkop DN 150</t>
  </si>
  <si>
    <t>1726207675</t>
  </si>
  <si>
    <t>422211090</t>
  </si>
  <si>
    <t>šoupátko "A" s přírubami, voda, kat.č.: 4000A DN 150 mm PN 16</t>
  </si>
  <si>
    <t>-579564181</t>
  </si>
  <si>
    <t>892351111</t>
  </si>
  <si>
    <t>Tlaková zkouška vodou potrubí DN 150 nebo 200</t>
  </si>
  <si>
    <t>-1266701479</t>
  </si>
  <si>
    <t>892353122</t>
  </si>
  <si>
    <t>Proplach a dezinfekce vodovodního potrubí DN 150 nebo 200</t>
  </si>
  <si>
    <t>169083816</t>
  </si>
  <si>
    <t>SO-05.5 - Opatření na kanalizačních sítích</t>
  </si>
  <si>
    <t>878388660</t>
  </si>
  <si>
    <t>"drenáže - viz. D.2.01.3.1" 2,0</t>
  </si>
  <si>
    <t>"viz. D.2.01.4.1" 2,0</t>
  </si>
  <si>
    <t>"drenáž v bloku J - viz. D.2.02.2.2" 1,0</t>
  </si>
  <si>
    <t>1554688474</t>
  </si>
  <si>
    <t>891355321</t>
  </si>
  <si>
    <t>Montáž zpětných klapek DN 200</t>
  </si>
  <si>
    <t>1476304589</t>
  </si>
  <si>
    <t>"viz. D.2.01.6-1.1" 1,0</t>
  </si>
  <si>
    <t>42299009</t>
  </si>
  <si>
    <t>Koncová klapka DN 200 s šikmým talířem pro roury z PVC a PE</t>
  </si>
  <si>
    <t>139108460</t>
  </si>
  <si>
    <t>891372121</t>
  </si>
  <si>
    <t>Montáž kanalizačních šoupátek nebo stavítek DN 300</t>
  </si>
  <si>
    <t>1823944583</t>
  </si>
  <si>
    <t>"stávající šachta - viz. D.2.01.6-1.1" 1,0</t>
  </si>
  <si>
    <t>42299010</t>
  </si>
  <si>
    <t>Šoupě vřetenové DN 200 nerezové (vč. ovládání a těsnění, upevnění na stěnu)</t>
  </si>
  <si>
    <t>-2043440775</t>
  </si>
  <si>
    <t>891375321</t>
  </si>
  <si>
    <t>Montáž zpětných klapek DN 300</t>
  </si>
  <si>
    <t>1387990646</t>
  </si>
  <si>
    <t>"viz. D.2.01.2.1" 1,0</t>
  </si>
  <si>
    <t>"viz. D.2.01.4.1" 1,0</t>
  </si>
  <si>
    <t>42299015</t>
  </si>
  <si>
    <t>Koncová klapka s šikmým talířem pro betonové roury DN 300</t>
  </si>
  <si>
    <t>685459327</t>
  </si>
  <si>
    <t>891395321</t>
  </si>
  <si>
    <t>Montáž zpětných klapek DN 400</t>
  </si>
  <si>
    <t>-819566107</t>
  </si>
  <si>
    <t>42299006</t>
  </si>
  <si>
    <t>Koncová klapka s šikmým talířem pro betonové roury DN 400</t>
  </si>
  <si>
    <t>1841376881</t>
  </si>
  <si>
    <t>891422121</t>
  </si>
  <si>
    <t>Montáž kanalizačních šoupátek nebo stavítek DN 500</t>
  </si>
  <si>
    <t>1753387015</t>
  </si>
  <si>
    <t>"viz. V.V. D.2.02.2.1" 1,0</t>
  </si>
  <si>
    <t>42299014</t>
  </si>
  <si>
    <t>Šoupě vřetenové DN 500 celonerezové vč. sady pro ukotvení na stěnu a oboustranného těsnění</t>
  </si>
  <si>
    <t>-193502420</t>
  </si>
  <si>
    <t>891425321</t>
  </si>
  <si>
    <t>Montáž zpětných klapek DN 500</t>
  </si>
  <si>
    <t>-1733266879</t>
  </si>
  <si>
    <t>"viz. V.V. D.2.02.1-2.1" 1,0</t>
  </si>
  <si>
    <t>42299017</t>
  </si>
  <si>
    <t>Koncová klapka s šikmým talířem pro roury z PVC a PE DN 500</t>
  </si>
  <si>
    <t>818188785</t>
  </si>
  <si>
    <t>891472121</t>
  </si>
  <si>
    <t>Montáž kanalizačních šoupátek nebo stavítek DN 800</t>
  </si>
  <si>
    <t>1016365218</t>
  </si>
  <si>
    <t>"viz. V.V. D.2.02.1-1.1" 1,0</t>
  </si>
  <si>
    <t>42299018</t>
  </si>
  <si>
    <t>Šoupě vřetenové DN 800 celonerezové vč. sady pro ukotvení na stěnu, ovládání a oboustranného těsnění</t>
  </si>
  <si>
    <t>-587691337</t>
  </si>
  <si>
    <t>42299015.1</t>
  </si>
  <si>
    <t>Šoupě vřetenové DN 800 celonerezové vč. sady pro ukotvení v šachtě, ovládání a oboustranného těsnění</t>
  </si>
  <si>
    <t>1548704561</t>
  </si>
  <si>
    <t>SO-05.6 - Veřejné osvětlení</t>
  </si>
  <si>
    <t>899999019</t>
  </si>
  <si>
    <t>Zřízení chrániček pro vedení VO</t>
  </si>
  <si>
    <t>-287544174</t>
  </si>
  <si>
    <t>"zbývá" 0,732</t>
  </si>
  <si>
    <t>SO-06 - VEGETAČNÍ DOPROVOD</t>
  </si>
  <si>
    <t>SO-06.1 - Kácení</t>
  </si>
  <si>
    <t>111201101</t>
  </si>
  <si>
    <t>Odstranění křovin a stromů průměru kmene do 100 mm i s kořeny z celkové plochy do 1000 m2</t>
  </si>
  <si>
    <t>-2026609623</t>
  </si>
  <si>
    <t>"zbývá" 97,0</t>
  </si>
  <si>
    <t>111251111</t>
  </si>
  <si>
    <t>Drcení ořezaných větví D do 100 mm s odvozem do 20 km</t>
  </si>
  <si>
    <t>938878081</t>
  </si>
  <si>
    <t>"zbývá" 49,54</t>
  </si>
  <si>
    <t>112101101</t>
  </si>
  <si>
    <t>Kácení stromů listnatých D kmene do 300 mm</t>
  </si>
  <si>
    <t>-1169865307</t>
  </si>
  <si>
    <t>"zbývá" 53,0</t>
  </si>
  <si>
    <t>112101102</t>
  </si>
  <si>
    <t>Kácení stromů listnatých D kmene do 500 mm</t>
  </si>
  <si>
    <t>-441213151</t>
  </si>
  <si>
    <t>"zbývá" 11,0</t>
  </si>
  <si>
    <t>112101103</t>
  </si>
  <si>
    <t>Kácení stromů listnatých D kmene do 700 mm</t>
  </si>
  <si>
    <t>252971150</t>
  </si>
  <si>
    <t>"zbývá" 34,0</t>
  </si>
  <si>
    <t>112101104</t>
  </si>
  <si>
    <t>Kácení stromů listnatých D kmene do 900 mm</t>
  </si>
  <si>
    <t>-923514216</t>
  </si>
  <si>
    <t>"zbývá" 12,0</t>
  </si>
  <si>
    <t>112101105</t>
  </si>
  <si>
    <t>Kácení stromů listnatých D kmene do 1100 mm</t>
  </si>
  <si>
    <t>-891781221</t>
  </si>
  <si>
    <t>"zbývá" 2,0</t>
  </si>
  <si>
    <t>112101121</t>
  </si>
  <si>
    <t>Kácení stromů jehličnatých D kmene do 300 mm</t>
  </si>
  <si>
    <t>-1971073616</t>
  </si>
  <si>
    <t>"viz. D.2." 13,0</t>
  </si>
  <si>
    <t>112101122</t>
  </si>
  <si>
    <t>Kácení stromů jehličnatých D kmene do 500 mm</t>
  </si>
  <si>
    <t>-468725916</t>
  </si>
  <si>
    <t>112101123</t>
  </si>
  <si>
    <t>Kácení stromů jehličnatých D kmene do 700 mm</t>
  </si>
  <si>
    <t>-537900113</t>
  </si>
  <si>
    <t>"viz. D.2." 3,0</t>
  </si>
  <si>
    <t>112251221</t>
  </si>
  <si>
    <t>Odstranění pařezů rovině nebo na svahu do 1:5 odfrézováním do hloubky 0,5 m</t>
  </si>
  <si>
    <t>556249188</t>
  </si>
  <si>
    <t>"zbývá" 31,25</t>
  </si>
  <si>
    <t>122911121</t>
  </si>
  <si>
    <t>Odstranění vyfrézované dřevní hmoty hloubky do 0,5 m v rovině nebo na svahu do 1:5</t>
  </si>
  <si>
    <t>1401371183</t>
  </si>
  <si>
    <t>162301411</t>
  </si>
  <si>
    <t>Vodorovné přemístění kmenů stromů listnatých do 5 km D kmene do 300 mm</t>
  </si>
  <si>
    <t>1392498089</t>
  </si>
  <si>
    <t>162301412</t>
  </si>
  <si>
    <t>Vodorovné přemístění kmenů stromů listnatých do 5 km D kmene do 500 mm</t>
  </si>
  <si>
    <t>-1432146613</t>
  </si>
  <si>
    <t>162301413</t>
  </si>
  <si>
    <t>Vodorovné přemístění kmenů stromů listnatých do 5 km D kmene do 700 mm</t>
  </si>
  <si>
    <t>-236190454</t>
  </si>
  <si>
    <t>162301414</t>
  </si>
  <si>
    <t>Vodorovné přemístění kmenů stromů listnatých do 5 km D kmene do 900 mm</t>
  </si>
  <si>
    <t>-1746302397</t>
  </si>
  <si>
    <t>162309010</t>
  </si>
  <si>
    <t>Vodorovné přemístění kmenů stromů listnatých do 5 km D kmene do 1100 mm</t>
  </si>
  <si>
    <t>499279033</t>
  </si>
  <si>
    <t>162301415</t>
  </si>
  <si>
    <t>Vodorovné přemístění kmenů stromů jehličnatých do 5 km D kmene do 300 mm</t>
  </si>
  <si>
    <t>-873391595</t>
  </si>
  <si>
    <t>162301416</t>
  </si>
  <si>
    <t>Vodorovné přemístění kmenů stromů jehličnatých do 5 km D kmene do 500 mm</t>
  </si>
  <si>
    <t>-2061418149</t>
  </si>
  <si>
    <t>162301417</t>
  </si>
  <si>
    <t>Vodorovné přemístění kmenů stromů jehličnatých do 5 km D kmene do 700 mm</t>
  </si>
  <si>
    <t>-34020012</t>
  </si>
  <si>
    <t>183101121</t>
  </si>
  <si>
    <t>Hloubení jamek bez výměny půdy zeminy tř 1 až 4 objem do 1 m3 v rovině a svahu do 1:5</t>
  </si>
  <si>
    <t>-1426165871</t>
  </si>
  <si>
    <t>"přesazení stromů - viz. D.2." 3,0</t>
  </si>
  <si>
    <t>183101122</t>
  </si>
  <si>
    <t>Hloubení jamek bez výměny půdy zeminy tř 1 až 4 objem do 2 m3 v rovině a svahu do 1:5</t>
  </si>
  <si>
    <t>-401061833</t>
  </si>
  <si>
    <t>"přesazení stromů - viz. D.2." 1,0</t>
  </si>
  <si>
    <t>184102117</t>
  </si>
  <si>
    <t>Výsadba dřeviny s balem D do 1 m do jamky se zalitím v rovině a svahu do 1:5</t>
  </si>
  <si>
    <t>-1499671175</t>
  </si>
  <si>
    <t>184102118</t>
  </si>
  <si>
    <t>Výsadba dřeviny s balem D do 1,2 m do jamky se zalitím v rovině a svahu do 1:5</t>
  </si>
  <si>
    <t>2061526606</t>
  </si>
  <si>
    <t>02699009</t>
  </si>
  <si>
    <t>Dodávka stromků s balem min. v. 350 cm, OK 16-18 cm</t>
  </si>
  <si>
    <t>238024650</t>
  </si>
  <si>
    <t>"náhrada uhynulých stromů po přesazení" 12,0</t>
  </si>
  <si>
    <t>184502114</t>
  </si>
  <si>
    <t>Vyzvednutí dřeviny k přesazení s balem D do 0,8 m v rovině a svahu do 1:5</t>
  </si>
  <si>
    <t>-759448305</t>
  </si>
  <si>
    <t>184502116</t>
  </si>
  <si>
    <t>Vyzvednutí dřeviny k přesazení s balem D do 1,2 m v rovině a svahu do 1:5</t>
  </si>
  <si>
    <t>-998933861</t>
  </si>
  <si>
    <t>"viz. D.2." 1,0</t>
  </si>
  <si>
    <t>184801121</t>
  </si>
  <si>
    <t>Ošetřování vysazených dřevin soliterních v rovině a svahu do 1:5</t>
  </si>
  <si>
    <t>-1878616621</t>
  </si>
  <si>
    <t xml:space="preserve">Poznámka k položce:
Ceny jsou určeny pouze pro jednorázové ošetření.
</t>
  </si>
  <si>
    <t>3+1</t>
  </si>
  <si>
    <t>184806114</t>
  </si>
  <si>
    <t>Řez stromů netrnitých průklestem D koruny do 8 m</t>
  </si>
  <si>
    <t>-1029816012</t>
  </si>
  <si>
    <t>184999003</t>
  </si>
  <si>
    <t>Ošetření pařezu herbicidem</t>
  </si>
  <si>
    <t>850451087</t>
  </si>
  <si>
    <t>185804311</t>
  </si>
  <si>
    <t>Zalití rostlin vodou plocha do 20 m2</t>
  </si>
  <si>
    <t>1632461598</t>
  </si>
  <si>
    <t>"prolití dřevin před přesazením" 4*0,050</t>
  </si>
  <si>
    <t>185851121</t>
  </si>
  <si>
    <t>Dovoz vody pro zálivku rostlin za vzdálenost do 1000 m</t>
  </si>
  <si>
    <t>-2078926892</t>
  </si>
  <si>
    <t>185851129</t>
  </si>
  <si>
    <t>Příplatek k dovozu vody pro zálivku rostlin do 1000 m ZKD 1000 m</t>
  </si>
  <si>
    <t>-24486699</t>
  </si>
  <si>
    <t>4*0,2</t>
  </si>
  <si>
    <t>998231311</t>
  </si>
  <si>
    <t>Přesun hmot pro sadovnické a krajinářské úpravy vodorovně do 5000 m</t>
  </si>
  <si>
    <t>1272252772</t>
  </si>
  <si>
    <t>SO-06.2 - Výsadba</t>
  </si>
  <si>
    <t>183101113</t>
  </si>
  <si>
    <t>Hloubení jamek bez výměny půdy zeminy tř 1 až 4 objem do 0,05 m3 v rovině a svahu do 1:5</t>
  </si>
  <si>
    <t>2094387460</t>
  </si>
  <si>
    <t>"keře - viz. D.2." 500,0</t>
  </si>
  <si>
    <t>430070912</t>
  </si>
  <si>
    <t>"stromy - viz. D.2." 150,0</t>
  </si>
  <si>
    <t>184102110</t>
  </si>
  <si>
    <t>Výsadba dřeviny s balem D do 0,1 m do jamky se zalitím v rovině a svahu do 1:5</t>
  </si>
  <si>
    <t>-863621768</t>
  </si>
  <si>
    <t>02699002</t>
  </si>
  <si>
    <t>Dodávka keřů v. 50 cm kontejnerovaných</t>
  </si>
  <si>
    <t>-668215513</t>
  </si>
  <si>
    <t>184102114</t>
  </si>
  <si>
    <t>Výsadba dřeviny s balem D do 0,5 m do jamky se zalitím v rovině a svahu do 1:5</t>
  </si>
  <si>
    <t>839622900</t>
  </si>
  <si>
    <t>-1885669922</t>
  </si>
  <si>
    <t>184215111</t>
  </si>
  <si>
    <t>Ukotvení kmene dřevin jedním kůlem D do 0,1 m délky do 1 m</t>
  </si>
  <si>
    <t>236082410</t>
  </si>
  <si>
    <t>05299001</t>
  </si>
  <si>
    <t>Kolíky ke keřům - označník smrkový impregnovaný dl. 100 cm, průměr 4 cm</t>
  </si>
  <si>
    <t>-1838337447</t>
  </si>
  <si>
    <t>500*1,01</t>
  </si>
  <si>
    <t>184215133</t>
  </si>
  <si>
    <t>Ukotvení kmene dřevin třemi kůly D do 0,1 m délky do 3 m</t>
  </si>
  <si>
    <t>1784323755</t>
  </si>
  <si>
    <t>605912570</t>
  </si>
  <si>
    <t>kůl vyvazovací dřevěný impregnovaný délka 300 cm průměr 8 cm</t>
  </si>
  <si>
    <t>-632909522</t>
  </si>
  <si>
    <t>150*3*1,01</t>
  </si>
  <si>
    <t>60599001</t>
  </si>
  <si>
    <t>Příčka spojovací ke kůlům impregnovaná 50 x 8 cm</t>
  </si>
  <si>
    <t>-1609300678</t>
  </si>
  <si>
    <t>-1982681326</t>
  </si>
  <si>
    <t xml:space="preserve">Poznámka k položce:
Ceny jsou určeny pouze pro jednorázové ošetření při výsadbě.
</t>
  </si>
  <si>
    <t>500+150</t>
  </si>
  <si>
    <t>184802613</t>
  </si>
  <si>
    <t>Chemické odplevelení po založení kultury postřikem hnízdově v rovině a svahu do 1:5</t>
  </si>
  <si>
    <t>421555371</t>
  </si>
  <si>
    <t>"1 m2/ks" (500+150)*1,0</t>
  </si>
  <si>
    <t>252340010</t>
  </si>
  <si>
    <t>herbicid totální bal. 1 l</t>
  </si>
  <si>
    <t>litr</t>
  </si>
  <si>
    <t>-1270866836</t>
  </si>
  <si>
    <t>"5 l/ha" 5,0*0,065</t>
  </si>
  <si>
    <t>184813121</t>
  </si>
  <si>
    <t>Ochrana dřevin před okusem mechanicky pletivem v rovině a svahu do 1:5</t>
  </si>
  <si>
    <t>1780213011</t>
  </si>
  <si>
    <t>184816111</t>
  </si>
  <si>
    <t>Hnojení sazenic průmyslovými hnojivy do 0,25 kg k jedné sazenici</t>
  </si>
  <si>
    <t>-1190385751</t>
  </si>
  <si>
    <t>"keře " 500,0</t>
  </si>
  <si>
    <t>"stromy " 150,0</t>
  </si>
  <si>
    <t>005999002</t>
  </si>
  <si>
    <t>Tableta</t>
  </si>
  <si>
    <t>-254571989</t>
  </si>
  <si>
    <t>"keře - 1 tbl/2 ks" 500/2</t>
  </si>
  <si>
    <t>"stromy - 1 tbl/1 ks" 150,0</t>
  </si>
  <si>
    <t>185803111</t>
  </si>
  <si>
    <t>Ošetření trávníku shrabáním v rovině a svahu do 1:5</t>
  </si>
  <si>
    <t>46996634</t>
  </si>
  <si>
    <t>Poznámka k položce:
Ošetření trávníku jednorázové.</t>
  </si>
  <si>
    <t>"pokosení před výsadbou - 1 m2/ks" (500+150)*1,0</t>
  </si>
  <si>
    <t>-131274645</t>
  </si>
  <si>
    <t>PS - PROVOZNÍ SOUBORY</t>
  </si>
  <si>
    <t>PS-01.2.1. - P1 Hradící tabule s ovládacím mechanismem</t>
  </si>
  <si>
    <t>Povodí Labe, státní podnik Hradec Králové</t>
  </si>
  <si>
    <t>Agroprojekce Litomyšl, s.r.o.</t>
  </si>
  <si>
    <t xml:space="preserve">M - </t>
  </si>
  <si>
    <t xml:space="preserve">    35-M - </t>
  </si>
  <si>
    <t>35-M</t>
  </si>
  <si>
    <t>-5196989</t>
  </si>
  <si>
    <t>Zajištění jeřábu po dobu stavby, doprava a montáž</t>
  </si>
  <si>
    <t>50619143</t>
  </si>
  <si>
    <t>PS-01.2.2. - M1 Mobilní hrazení DPS 2000</t>
  </si>
  <si>
    <t>"Mobilní hliníkové hrazení, hradící otvor 1x směrově lomený. Délka prvního segmentu činí 8,3m, druhého pak 3,9m, výška hrazeného otvoru v betonové stěně 0,58m.Hrazená výška vodního sloupce je 0,28m."</t>
  </si>
  <si>
    <t>PS-01.2.-1.1. - M2 Mobilní hrazení DPS 2000</t>
  </si>
  <si>
    <t>"Mobilní hliníkové hrazení, hradící otvor délky 1,2 m, výška hrazeného otvoru v betonové stěně 0,6 m. Hrazená výška vodního sloupce je 0,3m"</t>
  </si>
  <si>
    <t>PS-01.3.1. - T2 Hradící tabule s ovládacím mechanismem</t>
  </si>
  <si>
    <t>378231840</t>
  </si>
  <si>
    <t>PS-01.3.2. - T1 Hradící tabule s ovládacím mechanismem</t>
  </si>
  <si>
    <t>PS-01.4.1. - T3 Hradící tabule s ovládacím mechanismem</t>
  </si>
  <si>
    <t>PS-01.4.2. - T4 Hradící tabule s ovládacím mechanismem</t>
  </si>
  <si>
    <t>PS-01.5.1. - M5 Mobilní hrazení DPS 2000</t>
  </si>
  <si>
    <t>"Mobilní hliníkové hrazení, hradící otvor délky 4,1 m,výška hrazeného otvoru v betonové stěně 0,2m. Hrazená výška vodního sloupce je 0,04 m "</t>
  </si>
  <si>
    <t>"Mobilní hliníkové hrazení, hradící otvor délky 3,0 m,výška hrazeného otvoru v betonové stěně 0,4m. Hrazená výška vodního sloupce je 0,14 m "</t>
  </si>
  <si>
    <t>1086247158</t>
  </si>
  <si>
    <t>PS-01.5.2. - M6 Mobilní hrazení DPS 2000</t>
  </si>
  <si>
    <t>"Mobilní hliníkové hrazení, hradící otvor délky 6,0 m, výška hrazeného otvoru v betonové stěně 0,8 m. Hrazená výška vodního sloupce je 0,6m "</t>
  </si>
  <si>
    <t>PS-01.5.3. - T5 Hradící tabule s ovládacím mechanismem</t>
  </si>
  <si>
    <t>-841961705</t>
  </si>
  <si>
    <t>PS-01.5.4. - M6.1 Mobilní hrazení</t>
  </si>
  <si>
    <t>934990001</t>
  </si>
  <si>
    <t>Dřevěné dlužové hrazení, hradící otvor délky 4,2 m</t>
  </si>
  <si>
    <t>779707769</t>
  </si>
  <si>
    <t>Poznámka k položce:
Hrazení z dubového dřeva tl. 200 mm</t>
  </si>
  <si>
    <t>11*4,4*0,2</t>
  </si>
  <si>
    <t>PS-01.6-1.1. - T6 Hradící tabule s ovládacím mechanismem</t>
  </si>
  <si>
    <t>PS-01.6-2.1. - M7 Mobilní hrazení DPS 2000</t>
  </si>
  <si>
    <t>"Mobilní hliníkové hrazení, hradící otvor délky 8,2 m, výška hrazeného otvoru v betonové stěně 1,00 m. Hrazená výška vodního sloupce je 0,7 m "</t>
  </si>
  <si>
    <t>PS-02.1-1.1. - Hradící tabule (soustava 3 ks) s ovládacím mechanismem</t>
  </si>
  <si>
    <t>-652024265</t>
  </si>
  <si>
    <t>PS-03.1.1. - Hradící tabule s ovládacím mechanismem</t>
  </si>
  <si>
    <t>PS-03.2.3. - Hradící tabule s ovládacím mechanismem</t>
  </si>
  <si>
    <t>PS-04.1. - Hradící tabule s ovládacím mechanismem</t>
  </si>
  <si>
    <t xml:space="preserve">PS-07 - Čerpadla zahrázových vod </t>
  </si>
  <si>
    <t>Čerpadla zahrázových vod - mobilní</t>
  </si>
  <si>
    <t>637607010</t>
  </si>
  <si>
    <t>"Mobilní čerpací stanice o min. parametrech: 5400 l/min; výtlačná výška 1m, sací výška 4m"</t>
  </si>
  <si>
    <t>-483003282</t>
  </si>
  <si>
    <t>sací potrubí min. délky 5m materiálovým provedením a profilovým rozměrem odpovídajícím použité čerpací stanici</t>
  </si>
  <si>
    <t>510348659</t>
  </si>
  <si>
    <t>dopravní potrubí min. délky 3m materiálovým provedením a profilovým rozměrem odpovídajícím použité čerpací stanici</t>
  </si>
  <si>
    <t>404029980</t>
  </si>
  <si>
    <t>"Mobilní čerpací stanice o min. parametrech:800 l/min; výtlačná výška 2m, sací výška 4m"</t>
  </si>
  <si>
    <t>-86293007</t>
  </si>
  <si>
    <t>sací potrubí min. délky 6m materiálovým provedením a profilovým rozměrem odpovídajícím použité čerpací stanici</t>
  </si>
  <si>
    <t>-259776590</t>
  </si>
  <si>
    <t>dopravní potrubí min. délky 10m materiálovým provedením a profilovým rozměrem odpovídajícím použité čerpací stanici</t>
  </si>
  <si>
    <t>1867802091</t>
  </si>
  <si>
    <t>"Mobilní čerpací stanice o min. parametrech: 2200 l/min; výtlačná výška 2m, sací výška 2m"</t>
  </si>
  <si>
    <t>816537768</t>
  </si>
  <si>
    <t>sací potrubí min. délky 3m materiálovým provedením a profilovým rozměrem odpovídajícím použité čerpací stanici</t>
  </si>
  <si>
    <t>1785023590</t>
  </si>
  <si>
    <t>dopravní potrubí min. délky 5m materiálovým provedením a profilovým rozměrem odpovídajícím použité čerpací stanici</t>
  </si>
  <si>
    <t>316703122</t>
  </si>
  <si>
    <t>"Mobilní čerpací stanice o min. parametrech: 1600 l/min; výtlačná výška 1m, sací výška 4,5m"</t>
  </si>
  <si>
    <t>-551510704</t>
  </si>
  <si>
    <t>sací potrubí min. délky 4m materiálovým provedením a profilovým rozměrem odpovídajícím použité čerpací stanici</t>
  </si>
  <si>
    <t>-545718343</t>
  </si>
  <si>
    <t>-359559883</t>
  </si>
  <si>
    <t>"Mobilní čerpací stanice o min. parametrech: 500 l/min; výtlačná výška 2m, sací výška 2m"</t>
  </si>
  <si>
    <t>-781901781</t>
  </si>
  <si>
    <t>1972950786</t>
  </si>
  <si>
    <t>1263278887</t>
  </si>
  <si>
    <t>"Mobilní čerpací stanice o min. parametrech: 6000 l/min; výtlačná výška 2m, sací výška 4m"</t>
  </si>
  <si>
    <t>-1639550459</t>
  </si>
  <si>
    <t>-2060175616</t>
  </si>
  <si>
    <t>-1264581831</t>
  </si>
  <si>
    <t>"Mobilní čerpací stanice o min. parametrech: 1000 l/min; výtlačná výška 2m, sací výška 2m"</t>
  </si>
  <si>
    <t>-2017772186</t>
  </si>
  <si>
    <t>-2095560221</t>
  </si>
  <si>
    <t>1709653716</t>
  </si>
  <si>
    <t>VON - Vedlejší a ostatní náklady</t>
  </si>
  <si>
    <t>Povodí Labe, státní podnik, Hrade Králové</t>
  </si>
  <si>
    <t>VRN - Vedlejší rozpočtové náklady</t>
  </si>
  <si>
    <t xml:space="preserve">    VRN2 - Příprava staveniště</t>
  </si>
  <si>
    <t xml:space="preserve">    VRN9 - Ostatní náklady</t>
  </si>
  <si>
    <t>VRN</t>
  </si>
  <si>
    <t>Vedlejší rozpočtové náklady</t>
  </si>
  <si>
    <t>VRN2</t>
  </si>
  <si>
    <t>Příprava staveniště</t>
  </si>
  <si>
    <t>031002000</t>
  </si>
  <si>
    <t>Zajištění kompletního zařízení staveniště a jeho připojení na sítě</t>
  </si>
  <si>
    <t>1024</t>
  </si>
  <si>
    <t>-1886255009</t>
  </si>
  <si>
    <t xml:space="preserve">Poznámka k položce:
- zajištění místnosti pro TDI v ZS vč. jejího vybavení
- zajištění ohlášení všech staveb zařízení staveniště dle § 104 odst. (2) zákona č. 183/2006 Sb.
- zajištění oplocení prostoru ZS, jeho napojení na inž. sítě
- zajištění následné likvidace všech objektů ZS včetně  při
pojení na sítě
- zajištění zřízení a odstranění dočasných komunikací, sjezdů a nájezdů pro realizaci stavby 
- zajištění zřízení a odstranění mezideponie pro uložení sedimentu
- zajištění ostrahy stavby a staveniště po dobu realizace stavby
- zajištění podmínek pro použití přístupových komunikací dotčených stavbou s příslušnými vlastníky či správci a zajištění jejich splnění
- zřízení čistících zón před výjezdem z obvodu staveniště
- provedení takových opatření, aby plochy obvodu staveniště nebyly znečištěny ropnými látkami a jinými podobnými produkty
- provedení takových opatření, aby nebyly překročeny limity prašnosti a hlučnosti dané obecně závaznou vyhláškou
- zajištění péče o nepředané objekty a konstrukce stavby, jejich ošetřování a zimní opatření
- zajištění ochrany veškeré zeleně v prostoru staveniště a v jeho bezprostřední blízkosti pro poškození během realizace stavby
</t>
  </si>
  <si>
    <t>031002001</t>
  </si>
  <si>
    <t xml:space="preserve">Zajištění zřízení a odstranění dočasných komunikací, sjezdů, nájezdů a přejezdů pro realizaci stavby </t>
  </si>
  <si>
    <t>211561900</t>
  </si>
  <si>
    <t xml:space="preserve">Poznámka k položce:
Přístupy budou dočasně zpevněny betonovými panely s podsypem, případně násypem zeminy (bude řešeno jako pronájem panelů ve vlastnictví zhotovitele – předpokládaná obratovost panelů - koeficient 0,3. Přejezd bude řešen rámovým propustkem - předpokládaná obratovost rámů - koeficient 0,3.
Zhotovitel může navrhnout a nacenit vlastní způsob řešení přístupů. 
</t>
  </si>
  <si>
    <t>031002002</t>
  </si>
  <si>
    <t>Zajištění dopravně inženýrských opatření</t>
  </si>
  <si>
    <t>-1776018360</t>
  </si>
  <si>
    <t xml:space="preserve">Poznámka k položce:
- zajištění dopravně inženýrských opatření
- zajištění zřízení a likvidace dopravního značení včetně případné světelné signalizace
- zajištění vydání dopravně inženýrského rozhodnutí
</t>
  </si>
  <si>
    <t>031002004</t>
  </si>
  <si>
    <t>Zajištění obnovy asfaltové komunikace</t>
  </si>
  <si>
    <t>1928191957</t>
  </si>
  <si>
    <t>031002005</t>
  </si>
  <si>
    <t>Zajištění obnovy nezpevněné komunikace</t>
  </si>
  <si>
    <t>337911142</t>
  </si>
  <si>
    <t>031002006</t>
  </si>
  <si>
    <t>Lokální výsprava komunikace podél zdi v dl. 400 m</t>
  </si>
  <si>
    <t>-1214998980</t>
  </si>
  <si>
    <t>Poznámka k položce:
Opravy poškození komunikace: řezání a odstranění asfaltového povrchu v š. 300 mm, lokální výsprava obrubníků a prasklin a děr v délce 400 m.</t>
  </si>
  <si>
    <t>031002007</t>
  </si>
  <si>
    <t>Oprava nezpevněných ploch</t>
  </si>
  <si>
    <t>1481807679</t>
  </si>
  <si>
    <t>031002008</t>
  </si>
  <si>
    <t>Přeložení konstrukcí</t>
  </si>
  <si>
    <t>446685455</t>
  </si>
  <si>
    <t>Poznámka k položce:
Jedná se o dočasné přesunutí jednotlivých objektů vč. vybavení uvnitř. Jednotlivá vybavení budou umístěna v prostoru zařízení staveniště, případně bude dohodnuto jinak s majiteli. Položka zahrnuje i dočasné přeložení stávajícího památníku.</t>
  </si>
  <si>
    <t>031002009</t>
  </si>
  <si>
    <t>Zajištění zřízení a odstranění objízdné komunikace u propustku SO-03.2.2.</t>
  </si>
  <si>
    <t>1388096896</t>
  </si>
  <si>
    <t>031002010</t>
  </si>
  <si>
    <t>Zajištění, případně znovuzřízení stávajícího betonového plotu v úseku SO-02.1-2 (km 0,415-0,495)</t>
  </si>
  <si>
    <t>-1517975698</t>
  </si>
  <si>
    <t>031002011</t>
  </si>
  <si>
    <t>Přeskládání dočasné panelové komunikace</t>
  </si>
  <si>
    <t>327535938</t>
  </si>
  <si>
    <t>Poznámka k položce:
SO-02.1-2. - dočasná komunikace dl. 134,4 m: geotextilie - 487,4 m2, pískový podsyp (vyrovnání terénu) - 64 m3, rozebrání a znovupoložení panelů - 268,8 m2 (vč. doplnění 15% nových panelů)</t>
  </si>
  <si>
    <t>VRN9</t>
  </si>
  <si>
    <t>Ostatní náklady</t>
  </si>
  <si>
    <t>090001000</t>
  </si>
  <si>
    <t>Zajištění veškerých geodetických prací souvisejících s realizací díla vč. hranice parcel</t>
  </si>
  <si>
    <t>-756545237</t>
  </si>
  <si>
    <t>091002000</t>
  </si>
  <si>
    <t xml:space="preserve">Vypracování geodetického zaměření skutečného stavu </t>
  </si>
  <si>
    <t>-1902243394</t>
  </si>
  <si>
    <t>091002001</t>
  </si>
  <si>
    <t>Zpracování geometrických plánů</t>
  </si>
  <si>
    <t>-291223274</t>
  </si>
  <si>
    <t xml:space="preserve">Poznámka k položce:
- geometrických plánů pro účely majetkoprávního vypořádání s majiteli dotčených pozemků
- geometrických plánů pro zřízení věcných břemen
- zajištění odsouhlasení geometrických plánů příslušným katastrálním úřadem
</t>
  </si>
  <si>
    <t>091002002</t>
  </si>
  <si>
    <t>Osazení kontrolních nivelačních bodů pro potřeby TBD a jejich zaměření</t>
  </si>
  <si>
    <t>-250225023</t>
  </si>
  <si>
    <t xml:space="preserve">Poznámka k položce:
Zajištění zpracování projektu měření pro provádění TBD po dobu výstavby dle vyhl. 471/2001 SB. v platném znění a bude v něm navržena instalace zařízení pro pozorování a měření.
</t>
  </si>
  <si>
    <t>091003000</t>
  </si>
  <si>
    <t>Zajištění šetření o podzemních sítích vč. zajištění nových vyjádření v případě, že před realizací pozbyly platnosti</t>
  </si>
  <si>
    <t>-1445360348</t>
  </si>
  <si>
    <t>Poznámka k položce:
např. vodovod, kanalizace, sdělovací vedení, plynovod, kabel ČEZ, kabel TS Žamberk</t>
  </si>
  <si>
    <t>091003001</t>
  </si>
  <si>
    <t>Zajištění vytýčení veškerých podzemních zařízení</t>
  </si>
  <si>
    <t>1743411481</t>
  </si>
  <si>
    <t>091204000</t>
  </si>
  <si>
    <t>Vypracování  projektu skutečného provedení díla</t>
  </si>
  <si>
    <t>-1309848591</t>
  </si>
  <si>
    <t>091404000</t>
  </si>
  <si>
    <t>Zajištění veškerých předepsaných rozborů, atestů, zkoušek a revizí dle příslušných norem a dalších předpisů a nařízení platných v ČR, kterými bude prokázáno dosažení předepsané kvality a parametrů dokončeného díla</t>
  </si>
  <si>
    <t>1213016086</t>
  </si>
  <si>
    <t>091504001</t>
  </si>
  <si>
    <t>Zajištění výroby a instalace informačních tabulí ke stavbě</t>
  </si>
  <si>
    <t>-299835144</t>
  </si>
  <si>
    <t>Poznámka k položce:
Zhotovení a instalace prezentační cedule 
nejpozději do jednoho měsíce od převzetí staveniště na místě realizace (dočasná - 5 ks) a následná instalace prezentační cedule po dokončení stavby (trvalá - 2 ks).</t>
  </si>
  <si>
    <t>091604000</t>
  </si>
  <si>
    <t xml:space="preserve">Zpracování povodňového plánu stavby dle §71 zákona č. 254/2001 Sb. včetně zajištění schválení příslušnými orgány správy a Povodím Labe, státní podnik_x000D_
</t>
  </si>
  <si>
    <t>-1775984219</t>
  </si>
  <si>
    <t xml:space="preserve">Poznámka k položce:
Zpracování povodňového plánu stavby dle §71 zákona č. 254/2001 Sb. včetně zajištění schválení příslušnými orgány správy a Povodím Labe, státní podnik
</t>
  </si>
  <si>
    <t>091704000</t>
  </si>
  <si>
    <t xml:space="preserve">Vypracování Plánu opatření pro případ havárie_x000D_
</t>
  </si>
  <si>
    <t>194124890</t>
  </si>
  <si>
    <t xml:space="preserve">Poznámka k položce:
Zhotovitelem vypracovaný Plán opatření pro případ úniku závadných látek (např. ropné produkty, cementové výluhy, odpadní vody z těsnících clon,atd.)
</t>
  </si>
  <si>
    <t>091804001</t>
  </si>
  <si>
    <t xml:space="preserve">Zajištění zpracování manipulačního řádu po dokončení realizace jako podklad pro kolaudační řízení_x000D_
</t>
  </si>
  <si>
    <t>892488882</t>
  </si>
  <si>
    <t>091804002</t>
  </si>
  <si>
    <t xml:space="preserve">Zajištění zpracování provozního řádu po dokončení realizace </t>
  </si>
  <si>
    <t>-1376689085</t>
  </si>
  <si>
    <t>091904001</t>
  </si>
  <si>
    <t xml:space="preserve">Provedení pasportizace stávajících nemovitostí (vč. pozemků) a jejich příslušenství, zajištění fotodokumentace stávajícho stavu přístupových komunikací_x000D_
</t>
  </si>
  <si>
    <t>-58719000</t>
  </si>
  <si>
    <t>Poznámka k položce:
Jedná se o pasportizaci jednotlivých objektů (vč. komunikací) podél příjezdových tras a v linii stavby.</t>
  </si>
  <si>
    <t>091904002</t>
  </si>
  <si>
    <t>Zajištění písemných souhlasných vyjádření všech dotčených vlastníků a případných uživatelů všech pozemků dotčených stavbou s jejich konečnou úpravou po dokončení prací</t>
  </si>
  <si>
    <t>1848044080</t>
  </si>
  <si>
    <t>091904003</t>
  </si>
  <si>
    <t>Zajištění souhlasů se zvláštním užíváním komunikací</t>
  </si>
  <si>
    <t>-717266172</t>
  </si>
  <si>
    <t>091904004</t>
  </si>
  <si>
    <t>Provedení pasportizace stávajících individuálních zdrojů vody (studní) vč. popisu technického stavu a zaměření hloubky studní a hladiny vody v nich</t>
  </si>
  <si>
    <t>-1987522585</t>
  </si>
  <si>
    <t>092004001</t>
  </si>
  <si>
    <t xml:space="preserve">Zajištění fotodokumentace veškerých konstrukcí, které budou v průběhu výstavby skryty nebo zakryty_x000D_
</t>
  </si>
  <si>
    <t>-1206563854</t>
  </si>
  <si>
    <t>092104000</t>
  </si>
  <si>
    <t>Zpracování realizační dokumentace zhotovitele, dílenských výkresů, technologických předpisů</t>
  </si>
  <si>
    <t>56023161</t>
  </si>
  <si>
    <t>Poznámka k položce:
Jedná se o dílenské výkresy zámečnických a truhlářských konstrukcí.</t>
  </si>
  <si>
    <t>092404000</t>
  </si>
  <si>
    <t>Zajištění odlovení rybí obsádky z prostoru staveniště</t>
  </si>
  <si>
    <t>-499292444</t>
  </si>
  <si>
    <t>Poznámka k položce:
Odborné odlovení rybí obsádky z prostoru staveniště vč. případného odchytu raka signálního (nechráněný druh)</t>
  </si>
  <si>
    <t>092504000</t>
  </si>
  <si>
    <t>Zajištění průzkumu staveniště zaměřeného na výskyt zvláště chráněných živočichů a rostlin a jejich odborného transferu</t>
  </si>
  <si>
    <t>97785403</t>
  </si>
  <si>
    <t>092505000</t>
  </si>
  <si>
    <t>Zajištění dokladů o předání dřevní hmoty vzniklé smýcením porostů k dalšímu využití</t>
  </si>
  <si>
    <t>201701695</t>
  </si>
  <si>
    <t>092506000</t>
  </si>
  <si>
    <t>Zajištění kontrolního a zkušebního plánu stavby</t>
  </si>
  <si>
    <t>852750179</t>
  </si>
  <si>
    <t>092507000</t>
  </si>
  <si>
    <t>Zajištění kontrolní výstavby a instalace mobilních protipovodňových opatření, jejich následné uskladnění, předvedení provozu mobilních čerpacích jednotek včetně případné montáže, demontáže, nutného paliva atd.</t>
  </si>
  <si>
    <t>-1652845301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</si>
  <si>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</si>
  <si>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</si>
  <si>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</si>
  <si>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</si>
  <si>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9"/>
        <rFont val="Trebuchet MS"/>
        <charset val="238"/>
      </rPr>
      <t xml:space="preserve">Rekapitulace stavby </t>
    </r>
    <r>
      <rPr>
        <sz val="9"/>
        <rFont val="Trebuchet MS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</si>
  <si>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9"/>
        <rFont val="Trebuchet MS"/>
        <charset val="238"/>
      </rPr>
      <t>Rekapitulace stavby</t>
    </r>
    <r>
      <rPr>
        <sz val="9"/>
        <rFont val="Trebuchet MS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</si>
  <si>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</si>
  <si>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r>
      <t xml:space="preserve">V sestavě </t>
    </r>
    <r>
      <rPr>
        <b/>
        <sz val="9"/>
        <rFont val="Trebuchet MS"/>
        <charset val="238"/>
      </rPr>
      <t>Rekapitulace objektů stavby a soupisů prací</t>
    </r>
    <r>
      <rPr>
        <sz val="9"/>
        <rFont val="Trebuchet MS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</si>
  <si>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</si>
  <si>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</si>
  <si>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</si>
  <si>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</si>
  <si>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</si>
  <si>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</si>
  <si>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</si>
  <si>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OST</t>
  </si>
  <si>
    <t>Ostatní</t>
  </si>
  <si>
    <t>Soupis prací pro daný typ objektu</t>
  </si>
  <si>
    <r>
      <rPr>
        <i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pro jednotlivé objekty obsahuje sestavy Krycí list soupisu, Rekapitulace členění soupisu prací, Soupis prací. Za soupis prací může být považován</t>
    </r>
  </si>
  <si>
    <t>i objekt stavby v případě, že neobsahuje podřízenou zakázku.</t>
  </si>
  <si>
    <r>
      <rPr>
        <b/>
        <sz val="9"/>
        <rFont val="Trebuchet MS"/>
        <charset val="238"/>
      </rPr>
      <t>Krycí list soupisu</t>
    </r>
    <r>
      <rPr>
        <sz val="9"/>
        <rFont val="Trebuchet MS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</si>
  <si>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</si>
  <si>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9"/>
        <rFont val="Trebuchet MS"/>
        <charset val="238"/>
      </rPr>
      <t>Rekapitulace členění soupisu prací</t>
    </r>
    <r>
      <rPr>
        <sz val="9"/>
        <rFont val="Trebuchet MS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</si>
  <si>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</si>
  <si>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</si>
  <si>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</si>
  <si>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</si>
  <si>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</si>
  <si>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</si>
  <si>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</si>
  <si>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</si>
  <si>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</si>
  <si>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</si>
  <si>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</si>
  <si>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</si>
  <si>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</si>
  <si>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</si>
  <si>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</si>
  <si>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</si>
  <si>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</si>
  <si>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</si>
  <si>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</si>
  <si>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</si>
  <si>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</si>
  <si>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</si>
  <si>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</si>
  <si>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</si>
  <si>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</si>
  <si>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</si>
  <si>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</si>
  <si>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</si>
  <si>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</si>
  <si>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</si>
  <si>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musí být všechna tato pole vyplněna nenulovými kladnými číslicemi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</si>
  <si>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</si>
  <si>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</si>
  <si>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</si>
  <si>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</si>
  <si>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je v tomto případě povinen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</si>
  <si>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</si>
  <si>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Není však přípustné, aby obě pole - J.materiál, J.Montáž byly u jedné položky vyplněny nulou.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</si>
  <si>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</si>
  <si>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</si>
  <si>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</si>
  <si>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</si>
  <si>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</si>
  <si>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</si>
  <si>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</si>
  <si>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</si>
  <si>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</si>
  <si>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</si>
  <si>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</si>
  <si>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</si>
  <si>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</si>
  <si>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</si>
  <si>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</si>
  <si>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</si>
  <si>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</si>
  <si>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</si>
  <si>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</si>
  <si>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</si>
  <si>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</si>
  <si>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</si>
  <si>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</si>
  <si>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</si>
  <si>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</si>
  <si>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</si>
  <si>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</si>
  <si>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</si>
  <si>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</si>
  <si>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</si>
  <si>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</si>
  <si>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</si>
  <si>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</si>
  <si>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</si>
  <si>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</si>
  <si>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</si>
  <si>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</si>
  <si>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</si>
  <si>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</si>
  <si>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</si>
  <si>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</si>
  <si>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</si>
  <si>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</si>
  <si>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</si>
  <si>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</si>
  <si>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</si>
  <si>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</si>
  <si>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</si>
  <si>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</si>
  <si>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</si>
  <si>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</si>
  <si>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</si>
  <si>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</si>
  <si>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</si>
  <si>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</si>
  <si>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</si>
  <si>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</si>
  <si>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</si>
  <si>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</si>
  <si>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</si>
  <si>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</si>
  <si>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</si>
  <si>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</si>
  <si>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</si>
  <si>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</si>
  <si>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</si>
  <si>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</si>
  <si>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</si>
  <si>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</si>
  <si>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</si>
  <si>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</si>
  <si>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</si>
  <si>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</si>
  <si>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</si>
  <si>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</si>
  <si>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</si>
  <si>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</si>
  <si>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</si>
  <si>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</si>
  <si>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</si>
  <si>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</si>
  <si>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</si>
  <si>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</si>
  <si>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</si>
  <si>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</si>
  <si>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</si>
  <si>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</si>
  <si>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</si>
  <si>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</si>
  <si>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</si>
  <si>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</si>
  <si>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</si>
  <si>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</si>
  <si>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</si>
  <si>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</si>
  <si>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</si>
  <si>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</si>
  <si>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</si>
  <si>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</si>
  <si>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</si>
  <si>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</si>
  <si>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</si>
  <si>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</si>
  <si>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</si>
  <si>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</si>
  <si>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</si>
  <si>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</si>
  <si>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</si>
  <si>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</si>
  <si>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</si>
  <si>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</si>
  <si>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</si>
  <si>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</si>
  <si>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</si>
  <si>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</si>
  <si>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</si>
  <si>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</si>
  <si>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</si>
  <si>
    <r>
      <t xml:space="preserve">Přeložení stávající budky domovní přípojky </t>
    </r>
    <r>
      <rPr>
        <sz val="8"/>
        <color rgb="FFFF0000"/>
        <rFont val="Trebuchet MS"/>
        <family val="2"/>
        <charset val="238"/>
      </rPr>
      <t>NEOCEŇOVAT</t>
    </r>
  </si>
  <si>
    <r>
      <t xml:space="preserve">Sítě NN a VN </t>
    </r>
    <r>
      <rPr>
        <sz val="8"/>
        <color rgb="FFFF0000"/>
        <rFont val="Trebuchet MS"/>
        <family val="2"/>
        <charset val="238"/>
      </rPr>
      <t>NEOCEŇOVAT</t>
    </r>
  </si>
  <si>
    <r>
      <t xml:space="preserve">SO-05.2.9.  - Sítě NN a VN </t>
    </r>
    <r>
      <rPr>
        <b/>
        <sz val="12"/>
        <color rgb="FFFF0000"/>
        <rFont val="Trebuchet MS"/>
        <family val="2"/>
        <charset val="238"/>
      </rPr>
      <t>NEOCEŇOVAT</t>
    </r>
  </si>
  <si>
    <r>
      <t xml:space="preserve">Sítě NN a VN </t>
    </r>
    <r>
      <rPr>
        <b/>
        <sz val="10"/>
        <color rgb="FFFF0000"/>
        <rFont val="Trebuchet MS"/>
        <family val="2"/>
        <charset val="238"/>
      </rPr>
      <t>NEOCEŇOVAT</t>
    </r>
  </si>
  <si>
    <r>
      <t xml:space="preserve">Sdělovací vedení CETIN </t>
    </r>
    <r>
      <rPr>
        <b/>
        <sz val="10"/>
        <color rgb="FFFF0000"/>
        <rFont val="Trebuchet MS"/>
        <family val="2"/>
        <charset val="238"/>
      </rPr>
      <t>NEOCEŇOVAT</t>
    </r>
  </si>
  <si>
    <r>
      <t xml:space="preserve">Přeložka vedení CETIN </t>
    </r>
    <r>
      <rPr>
        <b/>
        <sz val="10"/>
        <color rgb="FFFF0000"/>
        <rFont val="Trebuchet MS"/>
        <family val="2"/>
        <charset val="238"/>
      </rPr>
      <t>NEOCEŇOVAT</t>
    </r>
  </si>
  <si>
    <r>
      <t xml:space="preserve">SO-05.3.1. - Přeložka vedení CETIN </t>
    </r>
    <r>
      <rPr>
        <b/>
        <sz val="12"/>
        <color rgb="FFFF0000"/>
        <rFont val="Trebuchet MS"/>
        <family val="2"/>
        <charset val="238"/>
      </rPr>
      <t>NEOCEŇOVAT</t>
    </r>
  </si>
  <si>
    <r>
      <t xml:space="preserve">Přeložení vedení Cetin - samostatná PD </t>
    </r>
    <r>
      <rPr>
        <sz val="8"/>
        <color rgb="FFFF0000"/>
        <rFont val="Trebuchet MS"/>
        <family val="2"/>
        <charset val="238"/>
      </rPr>
      <t>NEOCEŇOVAT</t>
    </r>
  </si>
  <si>
    <r>
      <t xml:space="preserve">SO-05.3.3. - Přeložka vedení CETIN </t>
    </r>
    <r>
      <rPr>
        <b/>
        <sz val="12"/>
        <color rgb="FFFF0000"/>
        <rFont val="Trebuchet MS"/>
        <family val="2"/>
        <charset val="238"/>
      </rPr>
      <t>NEOCEŇOVAT</t>
    </r>
  </si>
  <si>
    <r>
      <t xml:space="preserve">SO-05.3.4. - Přeložka vedení CETIN </t>
    </r>
    <r>
      <rPr>
        <b/>
        <sz val="12"/>
        <color rgb="FFFF0000"/>
        <rFont val="Trebuchet MS"/>
        <family val="2"/>
        <charset val="238"/>
      </rPr>
      <t>NEOCEŇOVAT</t>
    </r>
  </si>
  <si>
    <r>
      <t xml:space="preserve">SO-05.3.5. - Přeložka vedení CETIN </t>
    </r>
    <r>
      <rPr>
        <b/>
        <sz val="12"/>
        <color rgb="FFFF0000"/>
        <rFont val="Trebuchet MS"/>
        <family val="2"/>
        <charset val="238"/>
      </rPr>
      <t>NEOCEŇOVAT</t>
    </r>
  </si>
  <si>
    <r>
      <t xml:space="preserve">SO-05.3.6. - Přeložka vedení CETIN </t>
    </r>
    <r>
      <rPr>
        <b/>
        <sz val="12"/>
        <color rgb="FFFF0000"/>
        <rFont val="Trebuchet MS"/>
        <family val="2"/>
        <charset val="238"/>
      </rPr>
      <t>NEOCEŇOVAT</t>
    </r>
  </si>
  <si>
    <r>
      <t xml:space="preserve">SO-05.3.7. - Přeložka vedení CETIN </t>
    </r>
    <r>
      <rPr>
        <b/>
        <sz val="12"/>
        <color rgb="FFFF0000"/>
        <rFont val="Trebuchet MS"/>
        <family val="2"/>
        <charset val="238"/>
      </rPr>
      <t>NEOCEŇOVAT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</si>
</sst>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.00%"/>
    <numFmt numFmtId="165" formatCode="dd\.mm\.yyyy"/>
    <numFmt numFmtId="166" formatCode="#,##0.00000"/>
    <numFmt numFmtId="167" formatCode="#,##0.000"/>
  </numFmts>
  <fonts count="53">
    <font>
      <sz val="8"/>
      <name val="Trebuchet MS"/>
      <family val="2"/>
    </font>
    <font>
      <sz val="8"/>
      <color rgb="FF969696"/>
      <name val="Trebuchet MS"/>
    </font>
    <font>
      <sz val="9"/>
      <name val="Trebuchet MS"/>
    </font>
    <font>
      <b/>
      <sz val="12"/>
      <name val="Trebuchet MS"/>
    </font>
    <font>
      <sz val="11"/>
      <name val="Trebuchet MS"/>
    </font>
    <font>
      <sz val="10"/>
      <name val="Trebuchet MS"/>
    </font>
    <font>
      <sz val="12"/>
      <color rgb="FF003366"/>
      <name val="Trebuchet MS"/>
    </font>
    <font>
      <sz val="10"/>
      <color rgb="FF003366"/>
      <name val="Trebuchet MS"/>
    </font>
    <font>
      <sz val="8"/>
      <color rgb="FF003366"/>
      <name val="Trebuchet MS"/>
    </font>
    <font>
      <sz val="8"/>
      <color rgb="FF505050"/>
      <name val="Trebuchet MS"/>
    </font>
    <font>
      <sz val="8"/>
      <color rgb="FF800080"/>
      <name val="Trebuchet MS"/>
    </font>
    <font>
      <sz val="8"/>
      <color rgb="FFFAE682"/>
      <name val="Trebuchet MS"/>
    </font>
    <font>
      <sz val="10"/>
      <color rgb="FF960000"/>
      <name val="Trebuchet MS"/>
    </font>
    <font>
      <u/>
      <sz val="10"/>
      <color theme="10"/>
      <name val="Trebuchet MS"/>
    </font>
    <font>
      <sz val="8"/>
      <color rgb="FF3366FF"/>
      <name val="Trebuchet MS"/>
    </font>
    <font>
      <b/>
      <sz val="16"/>
      <name val="Trebuchet MS"/>
    </font>
    <font>
      <b/>
      <sz val="12"/>
      <color rgb="FF969696"/>
      <name val="Trebuchet MS"/>
    </font>
    <font>
      <sz val="9"/>
      <color rgb="FF969696"/>
      <name val="Trebuchet MS"/>
    </font>
    <font>
      <b/>
      <sz val="8"/>
      <color rgb="FF969696"/>
      <name val="Trebuchet MS"/>
    </font>
    <font>
      <b/>
      <sz val="10"/>
      <name val="Trebuchet MS"/>
    </font>
    <font>
      <b/>
      <sz val="9"/>
      <name val="Trebuchet MS"/>
    </font>
    <font>
      <sz val="12"/>
      <color rgb="FF969696"/>
      <name val="Trebuchet MS"/>
    </font>
    <font>
      <b/>
      <sz val="12"/>
      <color rgb="FF960000"/>
      <name val="Trebuchet MS"/>
    </font>
    <font>
      <sz val="12"/>
      <name val="Trebuchet MS"/>
    </font>
    <font>
      <b/>
      <sz val="11"/>
      <color rgb="FF003366"/>
      <name val="Trebuchet MS"/>
    </font>
    <font>
      <sz val="11"/>
      <color rgb="FF003366"/>
      <name val="Trebuchet MS"/>
    </font>
    <font>
      <b/>
      <sz val="11"/>
      <name val="Trebuchet MS"/>
    </font>
    <font>
      <sz val="11"/>
      <color rgb="FF969696"/>
      <name val="Trebuchet MS"/>
    </font>
    <font>
      <b/>
      <sz val="10"/>
      <color rgb="FF003366"/>
      <name val="Trebuchet MS"/>
    </font>
    <font>
      <sz val="10"/>
      <color rgb="FF969696"/>
      <name val="Trebuchet MS"/>
    </font>
    <font>
      <sz val="18"/>
      <color theme="10"/>
      <name val="Wingdings 2"/>
    </font>
    <font>
      <sz val="10"/>
      <color theme="10"/>
      <name val="Trebuchet MS"/>
    </font>
    <font>
      <b/>
      <sz val="12"/>
      <color rgb="FF800000"/>
      <name val="Trebuchet MS"/>
    </font>
    <font>
      <sz val="8"/>
      <color rgb="FF960000"/>
      <name val="Trebuchet MS"/>
    </font>
    <font>
      <b/>
      <sz val="8"/>
      <name val="Trebuchet MS"/>
    </font>
    <font>
      <sz val="7"/>
      <color rgb="FF969696"/>
      <name val="Trebuchet MS"/>
    </font>
    <font>
      <i/>
      <sz val="8"/>
      <color rgb="FF0000FF"/>
      <name val="Trebuchet MS"/>
    </font>
    <font>
      <i/>
      <sz val="7"/>
      <color rgb="FF969696"/>
      <name val="Trebuchet MS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u/>
      <sz val="11"/>
      <color theme="10"/>
      <name val="Calibri"/>
      <scheme val="minor"/>
    </font>
    <font>
      <i/>
      <sz val="9"/>
      <name val="Trebuchet MS"/>
      <charset val="238"/>
    </font>
    <font>
      <sz val="11"/>
      <color rgb="FF9C0006"/>
      <name val="Calibri"/>
      <family val="2"/>
      <charset val="238"/>
      <scheme val="minor"/>
    </font>
    <font>
      <sz val="8"/>
      <color rgb="FFFF0000"/>
      <name val="Trebuchet MS"/>
      <family val="2"/>
      <charset val="238"/>
    </font>
    <font>
      <b/>
      <sz val="12"/>
      <name val="Trebuchet MS"/>
      <family val="2"/>
      <charset val="238"/>
    </font>
    <font>
      <b/>
      <sz val="12"/>
      <color rgb="FFFF0000"/>
      <name val="Trebuchet MS"/>
      <family val="2"/>
      <charset val="238"/>
    </font>
    <font>
      <b/>
      <sz val="10"/>
      <color rgb="FF003366"/>
      <name val="Trebuchet MS"/>
      <family val="2"/>
      <charset val="238"/>
    </font>
    <font>
      <b/>
      <sz val="10"/>
      <color rgb="FFFF0000"/>
      <name val="Trebuchet MS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rgb="FFFAE682"/>
      </patternFill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C7CE"/>
      </patternFill>
    </fill>
  </fills>
  <borders count="37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/>
      <right style="thin">
        <color rgb="FF000000"/>
      </right>
      <top style="hair">
        <color rgb="FF969696"/>
      </top>
      <bottom/>
      <diagonal/>
    </border>
    <border>
      <left/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45" fillId="0" borderId="0" applyNumberFormat="0" applyFill="0" applyBorder="0" applyAlignment="0" applyProtection="0"/>
    <xf numFmtId="0" fontId="47" fillId="7" borderId="0" applyNumberFormat="0" applyBorder="0" applyAlignment="0" applyProtection="0"/>
  </cellStyleXfs>
  <cellXfs count="373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0" fillId="0" borderId="0" xfId="0" applyAlignment="1" applyProtection="1">
      <alignment horizontal="center" vertical="center"/>
      <protection locked="0"/>
    </xf>
    <xf numFmtId="0" fontId="11" fillId="2" borderId="0" xfId="0" applyFont="1" applyFill="1" applyAlignment="1" applyProtection="1">
      <alignment horizontal="left" vertical="center"/>
    </xf>
    <xf numFmtId="0" fontId="5" fillId="2" borderId="0" xfId="0" applyFont="1" applyFill="1" applyAlignment="1" applyProtection="1">
      <alignment vertical="center"/>
    </xf>
    <xf numFmtId="0" fontId="12" fillId="2" borderId="0" xfId="0" applyFont="1" applyFill="1" applyAlignment="1" applyProtection="1">
      <alignment horizontal="left" vertical="center"/>
    </xf>
    <xf numFmtId="0" fontId="13" fillId="2" borderId="0" xfId="1" applyFont="1" applyFill="1" applyAlignment="1" applyProtection="1">
      <alignment vertical="center"/>
    </xf>
    <xf numFmtId="0" fontId="45" fillId="2" borderId="0" xfId="1" applyFill="1"/>
    <xf numFmtId="0" fontId="0" fillId="2" borderId="0" xfId="0" applyFill="1"/>
    <xf numFmtId="0" fontId="11" fillId="2" borderId="0" xfId="0" applyFont="1" applyFill="1" applyAlignment="1">
      <alignment horizontal="left" vertical="center"/>
    </xf>
    <xf numFmtId="0" fontId="11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0" xfId="0" applyBorder="1"/>
    <xf numFmtId="0" fontId="15" fillId="0" borderId="0" xfId="0" applyFont="1" applyBorder="1" applyAlignment="1">
      <alignment horizontal="left" vertical="center"/>
    </xf>
    <xf numFmtId="0" fontId="0" fillId="0" borderId="6" xfId="0" applyBorder="1"/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Border="1" applyAlignment="1">
      <alignment horizontal="left" vertical="top"/>
    </xf>
    <xf numFmtId="0" fontId="2" fillId="0" borderId="0" xfId="0" applyFont="1" applyBorder="1" applyAlignment="1">
      <alignment horizontal="left" vertical="center"/>
    </xf>
    <xf numFmtId="0" fontId="3" fillId="0" borderId="0" xfId="0" applyFont="1" applyBorder="1" applyAlignment="1">
      <alignment horizontal="left" vertical="top"/>
    </xf>
    <xf numFmtId="0" fontId="17" fillId="0" borderId="0" xfId="0" applyFont="1" applyBorder="1" applyAlignment="1">
      <alignment horizontal="left" vertical="center"/>
    </xf>
    <xf numFmtId="49" fontId="2" fillId="4" borderId="0" xfId="0" applyNumberFormat="1" applyFont="1" applyFill="1" applyBorder="1" applyAlignment="1" applyProtection="1">
      <alignment horizontal="left" vertical="center"/>
      <protection locked="0"/>
    </xf>
    <xf numFmtId="0" fontId="0" fillId="0" borderId="7" xfId="0" applyBorder="1"/>
    <xf numFmtId="0" fontId="0" fillId="0" borderId="5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19" fillId="0" borderId="8" xfId="0" applyFont="1" applyBorder="1" applyAlignment="1">
      <alignment horizontal="left" vertical="center"/>
    </xf>
    <xf numFmtId="0" fontId="0" fillId="0" borderId="8" xfId="0" applyFont="1" applyBorder="1" applyAlignment="1">
      <alignment vertical="center"/>
    </xf>
    <xf numFmtId="0" fontId="0" fillId="0" borderId="6" xfId="0" applyFont="1" applyBorder="1" applyAlignment="1">
      <alignment vertical="center"/>
    </xf>
    <xf numFmtId="0" fontId="1" fillId="0" borderId="0" xfId="0" applyFont="1" applyBorder="1" applyAlignment="1">
      <alignment horizontal="right" vertical="center"/>
    </xf>
    <xf numFmtId="0" fontId="1" fillId="0" borderId="5" xfId="0" applyFont="1" applyBorder="1" applyAlignment="1">
      <alignment vertical="center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left" vertical="center"/>
    </xf>
    <xf numFmtId="0" fontId="1" fillId="0" borderId="6" xfId="0" applyFont="1" applyBorder="1" applyAlignment="1">
      <alignment vertical="center"/>
    </xf>
    <xf numFmtId="0" fontId="0" fillId="5" borderId="0" xfId="0" applyFont="1" applyFill="1" applyBorder="1" applyAlignment="1">
      <alignment vertical="center"/>
    </xf>
    <xf numFmtId="0" fontId="3" fillId="5" borderId="9" xfId="0" applyFont="1" applyFill="1" applyBorder="1" applyAlignment="1">
      <alignment horizontal="left" vertical="center"/>
    </xf>
    <xf numFmtId="0" fontId="0" fillId="5" borderId="10" xfId="0" applyFont="1" applyFill="1" applyBorder="1" applyAlignment="1">
      <alignment vertical="center"/>
    </xf>
    <xf numFmtId="0" fontId="3" fillId="5" borderId="10" xfId="0" applyFont="1" applyFill="1" applyBorder="1" applyAlignment="1">
      <alignment horizontal="center" vertical="center"/>
    </xf>
    <xf numFmtId="0" fontId="0" fillId="5" borderId="6" xfId="0" applyFont="1" applyFill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0" fillId="0" borderId="14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5" fillId="0" borderId="0" xfId="0" applyFont="1" applyAlignment="1">
      <alignment horizontal="left" vertical="center"/>
    </xf>
    <xf numFmtId="0" fontId="2" fillId="0" borderId="5" xfId="0" applyFont="1" applyBorder="1" applyAlignment="1">
      <alignment vertical="center"/>
    </xf>
    <xf numFmtId="0" fontId="17" fillId="0" borderId="0" xfId="0" applyFont="1" applyAlignment="1">
      <alignment horizontal="left" vertical="center"/>
    </xf>
    <xf numFmtId="0" fontId="3" fillId="0" borderId="5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20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6" xfId="0" applyFont="1" applyBorder="1" applyAlignment="1">
      <alignment vertical="center"/>
    </xf>
    <xf numFmtId="0" fontId="0" fillId="0" borderId="17" xfId="0" applyFont="1" applyBorder="1" applyAlignment="1">
      <alignment vertical="center"/>
    </xf>
    <xf numFmtId="0" fontId="0" fillId="0" borderId="19" xfId="0" applyFont="1" applyBorder="1" applyAlignment="1">
      <alignment vertical="center"/>
    </xf>
    <xf numFmtId="0" fontId="0" fillId="6" borderId="10" xfId="0" applyFont="1" applyFill="1" applyBorder="1" applyAlignment="1">
      <alignment vertical="center"/>
    </xf>
    <xf numFmtId="0" fontId="2" fillId="6" borderId="11" xfId="0" applyFont="1" applyFill="1" applyBorder="1" applyAlignment="1">
      <alignment horizontal="center" vertical="center"/>
    </xf>
    <xf numFmtId="0" fontId="17" fillId="0" borderId="20" xfId="0" applyFont="1" applyBorder="1" applyAlignment="1">
      <alignment horizontal="center" vertical="center" wrapText="1"/>
    </xf>
    <xf numFmtId="0" fontId="17" fillId="0" borderId="21" xfId="0" applyFont="1" applyBorder="1" applyAlignment="1">
      <alignment horizontal="center" vertical="center" wrapText="1"/>
    </xf>
    <xf numFmtId="0" fontId="17" fillId="0" borderId="22" xfId="0" applyFont="1" applyBorder="1" applyAlignment="1">
      <alignment horizontal="center" vertical="center" wrapText="1"/>
    </xf>
    <xf numFmtId="0" fontId="0" fillId="0" borderId="15" xfId="0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0" fontId="22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1" fillId="0" borderId="18" xfId="0" applyNumberFormat="1" applyFont="1" applyBorder="1" applyAlignment="1">
      <alignment vertical="center"/>
    </xf>
    <xf numFmtId="4" fontId="21" fillId="0" borderId="0" xfId="0" applyNumberFormat="1" applyFont="1" applyBorder="1" applyAlignment="1">
      <alignment vertical="center"/>
    </xf>
    <xf numFmtId="166" fontId="21" fillId="0" borderId="0" xfId="0" applyNumberFormat="1" applyFont="1" applyBorder="1" applyAlignment="1">
      <alignment vertical="center"/>
    </xf>
    <xf numFmtId="4" fontId="21" fillId="0" borderId="19" xfId="0" applyNumberFormat="1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0" fontId="4" fillId="0" borderId="5" xfId="0" applyFont="1" applyBorder="1" applyAlignment="1">
      <alignment vertical="center"/>
    </xf>
    <xf numFmtId="0" fontId="24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26" fillId="0" borderId="0" xfId="0" applyFont="1" applyAlignment="1">
      <alignment horizontal="center" vertical="center"/>
    </xf>
    <xf numFmtId="4" fontId="27" fillId="0" borderId="18" xfId="0" applyNumberFormat="1" applyFont="1" applyBorder="1" applyAlignment="1">
      <alignment vertical="center"/>
    </xf>
    <xf numFmtId="4" fontId="27" fillId="0" borderId="0" xfId="0" applyNumberFormat="1" applyFont="1" applyBorder="1" applyAlignment="1">
      <alignment vertical="center"/>
    </xf>
    <xf numFmtId="166" fontId="27" fillId="0" borderId="0" xfId="0" applyNumberFormat="1" applyFont="1" applyBorder="1" applyAlignment="1">
      <alignment vertical="center"/>
    </xf>
    <xf numFmtId="4" fontId="27" fillId="0" borderId="19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5" fillId="0" borderId="5" xfId="0" applyFont="1" applyBorder="1" applyAlignment="1">
      <alignment vertical="center"/>
    </xf>
    <xf numFmtId="0" fontId="5" fillId="0" borderId="0" xfId="0" applyFont="1" applyAlignment="1">
      <alignment horizontal="center" vertical="center"/>
    </xf>
    <xf numFmtId="4" fontId="29" fillId="0" borderId="18" xfId="0" applyNumberFormat="1" applyFont="1" applyBorder="1" applyAlignment="1">
      <alignment vertical="center"/>
    </xf>
    <xf numFmtId="4" fontId="29" fillId="0" borderId="0" xfId="0" applyNumberFormat="1" applyFont="1" applyBorder="1" applyAlignment="1">
      <alignment vertical="center"/>
    </xf>
    <xf numFmtId="166" fontId="29" fillId="0" borderId="0" xfId="0" applyNumberFormat="1" applyFont="1" applyBorder="1" applyAlignment="1">
      <alignment vertical="center"/>
    </xf>
    <xf numFmtId="4" fontId="29" fillId="0" borderId="19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4" fontId="27" fillId="0" borderId="23" xfId="0" applyNumberFormat="1" applyFont="1" applyBorder="1" applyAlignment="1">
      <alignment vertical="center"/>
    </xf>
    <xf numFmtId="4" fontId="27" fillId="0" borderId="24" xfId="0" applyNumberFormat="1" applyFont="1" applyBorder="1" applyAlignment="1">
      <alignment vertical="center"/>
    </xf>
    <xf numFmtId="166" fontId="27" fillId="0" borderId="24" xfId="0" applyNumberFormat="1" applyFont="1" applyBorder="1" applyAlignment="1">
      <alignment vertical="center"/>
    </xf>
    <xf numFmtId="4" fontId="27" fillId="0" borderId="25" xfId="0" applyNumberFormat="1" applyFont="1" applyBorder="1" applyAlignment="1">
      <alignment vertical="center"/>
    </xf>
    <xf numFmtId="0" fontId="0" fillId="0" borderId="0" xfId="0" applyProtection="1">
      <protection locked="0"/>
    </xf>
    <xf numFmtId="0" fontId="5" fillId="2" borderId="0" xfId="0" applyFont="1" applyFill="1" applyAlignment="1">
      <alignment vertical="center"/>
    </xf>
    <xf numFmtId="0" fontId="12" fillId="2" borderId="0" xfId="0" applyFont="1" applyFill="1" applyAlignment="1">
      <alignment horizontal="left" vertical="center"/>
    </xf>
    <xf numFmtId="0" fontId="31" fillId="2" borderId="0" xfId="1" applyFont="1" applyFill="1" applyAlignment="1">
      <alignment vertical="center"/>
    </xf>
    <xf numFmtId="0" fontId="5" fillId="2" borderId="0" xfId="0" applyFont="1" applyFill="1" applyAlignment="1" applyProtection="1">
      <alignment vertical="center"/>
      <protection locked="0"/>
    </xf>
    <xf numFmtId="0" fontId="0" fillId="0" borderId="3" xfId="0" applyBorder="1" applyProtection="1">
      <protection locked="0"/>
    </xf>
    <xf numFmtId="0" fontId="0" fillId="0" borderId="0" xfId="0" applyBorder="1" applyProtection="1">
      <protection locked="0"/>
    </xf>
    <xf numFmtId="0" fontId="0" fillId="0" borderId="0" xfId="0" applyFont="1" applyBorder="1" applyAlignment="1" applyProtection="1">
      <alignment vertical="center"/>
      <protection locked="0"/>
    </xf>
    <xf numFmtId="0" fontId="17" fillId="0" borderId="0" xfId="0" applyFont="1" applyBorder="1" applyAlignment="1" applyProtection="1">
      <alignment horizontal="left" vertical="center"/>
      <protection locked="0"/>
    </xf>
    <xf numFmtId="165" fontId="2" fillId="0" borderId="0" xfId="0" applyNumberFormat="1" applyFont="1" applyBorder="1" applyAlignment="1">
      <alignment horizontal="left" vertical="center"/>
    </xf>
    <xf numFmtId="0" fontId="0" fillId="0" borderId="5" xfId="0" applyFont="1" applyBorder="1" applyAlignment="1">
      <alignment vertical="center" wrapText="1"/>
    </xf>
    <xf numFmtId="0" fontId="0" fillId="0" borderId="0" xfId="0" applyFont="1" applyBorder="1" applyAlignment="1">
      <alignment vertical="center" wrapText="1"/>
    </xf>
    <xf numFmtId="0" fontId="0" fillId="0" borderId="0" xfId="0" applyFont="1" applyBorder="1" applyAlignment="1" applyProtection="1">
      <alignment vertical="center" wrapText="1"/>
      <protection locked="0"/>
    </xf>
    <xf numFmtId="0" fontId="0" fillId="0" borderId="6" xfId="0" applyFont="1" applyBorder="1" applyAlignment="1">
      <alignment vertical="center" wrapText="1"/>
    </xf>
    <xf numFmtId="0" fontId="0" fillId="0" borderId="16" xfId="0" applyFont="1" applyBorder="1" applyAlignment="1" applyProtection="1">
      <alignment vertical="center"/>
      <protection locked="0"/>
    </xf>
    <xf numFmtId="0" fontId="0" fillId="0" borderId="26" xfId="0" applyFont="1" applyBorder="1" applyAlignment="1">
      <alignment vertical="center"/>
    </xf>
    <xf numFmtId="0" fontId="19" fillId="0" borderId="0" xfId="0" applyFont="1" applyBorder="1" applyAlignment="1">
      <alignment horizontal="left" vertical="center"/>
    </xf>
    <xf numFmtId="4" fontId="22" fillId="0" borderId="0" xfId="0" applyNumberFormat="1" applyFont="1" applyBorder="1" applyAlignment="1">
      <alignment vertical="center"/>
    </xf>
    <xf numFmtId="0" fontId="1" fillId="0" borderId="0" xfId="0" applyFont="1" applyBorder="1" applyAlignment="1" applyProtection="1">
      <alignment horizontal="right" vertical="center"/>
      <protection locked="0"/>
    </xf>
    <xf numFmtId="4" fontId="1" fillId="0" borderId="0" xfId="0" applyNumberFormat="1" applyFont="1" applyBorder="1" applyAlignment="1">
      <alignment vertical="center"/>
    </xf>
    <xf numFmtId="164" fontId="1" fillId="0" borderId="0" xfId="0" applyNumberFormat="1" applyFont="1" applyBorder="1" applyAlignment="1" applyProtection="1">
      <alignment horizontal="right" vertical="center"/>
      <protection locked="0"/>
    </xf>
    <xf numFmtId="0" fontId="0" fillId="6" borderId="0" xfId="0" applyFont="1" applyFill="1" applyBorder="1" applyAlignment="1">
      <alignment vertical="center"/>
    </xf>
    <xf numFmtId="0" fontId="3" fillId="6" borderId="9" xfId="0" applyFont="1" applyFill="1" applyBorder="1" applyAlignment="1">
      <alignment horizontal="left" vertical="center"/>
    </xf>
    <xf numFmtId="0" fontId="3" fillId="6" borderId="10" xfId="0" applyFont="1" applyFill="1" applyBorder="1" applyAlignment="1">
      <alignment horizontal="right" vertical="center"/>
    </xf>
    <xf numFmtId="0" fontId="3" fillId="6" borderId="10" xfId="0" applyFont="1" applyFill="1" applyBorder="1" applyAlignment="1">
      <alignment horizontal="center" vertical="center"/>
    </xf>
    <xf numFmtId="0" fontId="0" fillId="6" borderId="10" xfId="0" applyFont="1" applyFill="1" applyBorder="1" applyAlignment="1" applyProtection="1">
      <alignment vertical="center"/>
      <protection locked="0"/>
    </xf>
    <xf numFmtId="4" fontId="3" fillId="6" borderId="10" xfId="0" applyNumberFormat="1" applyFont="1" applyFill="1" applyBorder="1" applyAlignment="1">
      <alignment vertical="center"/>
    </xf>
    <xf numFmtId="0" fontId="0" fillId="6" borderId="27" xfId="0" applyFont="1" applyFill="1" applyBorder="1" applyAlignment="1">
      <alignment vertical="center"/>
    </xf>
    <xf numFmtId="0" fontId="0" fillId="0" borderId="13" xfId="0" applyFont="1" applyBorder="1" applyAlignment="1" applyProtection="1">
      <alignment vertical="center"/>
      <protection locked="0"/>
    </xf>
    <xf numFmtId="0" fontId="0" fillId="0" borderId="3" xfId="0" applyFont="1" applyBorder="1" applyAlignment="1" applyProtection="1">
      <alignment vertical="center"/>
      <protection locked="0"/>
    </xf>
    <xf numFmtId="0" fontId="0" fillId="0" borderId="4" xfId="0" applyFont="1" applyBorder="1" applyAlignment="1">
      <alignment vertical="center"/>
    </xf>
    <xf numFmtId="0" fontId="2" fillId="6" borderId="0" xfId="0" applyFont="1" applyFill="1" applyBorder="1" applyAlignment="1">
      <alignment horizontal="left" vertical="center"/>
    </xf>
    <xf numFmtId="0" fontId="0" fillId="6" borderId="0" xfId="0" applyFont="1" applyFill="1" applyBorder="1" applyAlignment="1" applyProtection="1">
      <alignment vertical="center"/>
      <protection locked="0"/>
    </xf>
    <xf numFmtId="0" fontId="2" fillId="6" borderId="0" xfId="0" applyFont="1" applyFill="1" applyBorder="1" applyAlignment="1">
      <alignment horizontal="right" vertical="center"/>
    </xf>
    <xf numFmtId="0" fontId="0" fillId="6" borderId="6" xfId="0" applyFont="1" applyFill="1" applyBorder="1" applyAlignment="1">
      <alignment vertical="center"/>
    </xf>
    <xf numFmtId="0" fontId="32" fillId="0" borderId="0" xfId="0" applyFont="1" applyBorder="1" applyAlignment="1">
      <alignment horizontal="left" vertical="center"/>
    </xf>
    <xf numFmtId="0" fontId="6" fillId="0" borderId="5" xfId="0" applyFont="1" applyBorder="1" applyAlignment="1">
      <alignment vertical="center"/>
    </xf>
    <xf numFmtId="0" fontId="6" fillId="0" borderId="0" xfId="0" applyFont="1" applyBorder="1" applyAlignment="1">
      <alignment vertical="center"/>
    </xf>
    <xf numFmtId="0" fontId="6" fillId="0" borderId="24" xfId="0" applyFont="1" applyBorder="1" applyAlignment="1">
      <alignment horizontal="left" vertical="center"/>
    </xf>
    <xf numFmtId="0" fontId="6" fillId="0" borderId="24" xfId="0" applyFont="1" applyBorder="1" applyAlignment="1">
      <alignment vertical="center"/>
    </xf>
    <xf numFmtId="0" fontId="6" fillId="0" borderId="24" xfId="0" applyFont="1" applyBorder="1" applyAlignment="1" applyProtection="1">
      <alignment vertical="center"/>
      <protection locked="0"/>
    </xf>
    <xf numFmtId="4" fontId="6" fillId="0" borderId="24" xfId="0" applyNumberFormat="1" applyFont="1" applyBorder="1" applyAlignment="1">
      <alignment vertical="center"/>
    </xf>
    <xf numFmtId="0" fontId="6" fillId="0" borderId="6" xfId="0" applyFont="1" applyBorder="1" applyAlignment="1">
      <alignment vertical="center"/>
    </xf>
    <xf numFmtId="0" fontId="7" fillId="0" borderId="5" xfId="0" applyFont="1" applyBorder="1" applyAlignment="1">
      <alignment vertical="center"/>
    </xf>
    <xf numFmtId="0" fontId="7" fillId="0" borderId="0" xfId="0" applyFont="1" applyBorder="1" applyAlignment="1">
      <alignment vertical="center"/>
    </xf>
    <xf numFmtId="0" fontId="7" fillId="0" borderId="24" xfId="0" applyFont="1" applyBorder="1" applyAlignment="1">
      <alignment horizontal="left" vertical="center"/>
    </xf>
    <xf numFmtId="0" fontId="7" fillId="0" borderId="24" xfId="0" applyFont="1" applyBorder="1" applyAlignment="1">
      <alignment vertical="center"/>
    </xf>
    <xf numFmtId="0" fontId="7" fillId="0" borderId="24" xfId="0" applyFont="1" applyBorder="1" applyAlignment="1" applyProtection="1">
      <alignment vertical="center"/>
      <protection locked="0"/>
    </xf>
    <xf numFmtId="4" fontId="7" fillId="0" borderId="24" xfId="0" applyNumberFormat="1" applyFont="1" applyBorder="1" applyAlignment="1">
      <alignment vertical="center"/>
    </xf>
    <xf numFmtId="0" fontId="7" fillId="0" borderId="6" xfId="0" applyFont="1" applyBorder="1" applyAlignment="1">
      <alignment vertical="center"/>
    </xf>
    <xf numFmtId="0" fontId="2" fillId="0" borderId="0" xfId="0" applyFont="1" applyAlignment="1">
      <alignment horizontal="left" vertical="center"/>
    </xf>
    <xf numFmtId="0" fontId="17" fillId="0" borderId="0" xfId="0" applyFont="1" applyAlignment="1" applyProtection="1">
      <alignment horizontal="left" vertical="center"/>
      <protection locked="0"/>
    </xf>
    <xf numFmtId="0" fontId="0" fillId="0" borderId="5" xfId="0" applyFont="1" applyBorder="1" applyAlignment="1">
      <alignment horizontal="center" vertical="center" wrapText="1"/>
    </xf>
    <xf numFmtId="0" fontId="2" fillId="6" borderId="20" xfId="0" applyFont="1" applyFill="1" applyBorder="1" applyAlignment="1">
      <alignment horizontal="center" vertical="center" wrapText="1"/>
    </xf>
    <xf numFmtId="0" fontId="2" fillId="6" borderId="21" xfId="0" applyFont="1" applyFill="1" applyBorder="1" applyAlignment="1">
      <alignment horizontal="center" vertical="center" wrapText="1"/>
    </xf>
    <xf numFmtId="0" fontId="2" fillId="6" borderId="21" xfId="0" applyFont="1" applyFill="1" applyBorder="1" applyAlignment="1" applyProtection="1">
      <alignment horizontal="center" vertical="center" wrapText="1"/>
      <protection locked="0"/>
    </xf>
    <xf numFmtId="0" fontId="2" fillId="6" borderId="22" xfId="0" applyFont="1" applyFill="1" applyBorder="1" applyAlignment="1">
      <alignment horizontal="center" vertical="center" wrapText="1"/>
    </xf>
    <xf numFmtId="4" fontId="22" fillId="0" borderId="0" xfId="0" applyNumberFormat="1" applyFont="1" applyAlignment="1"/>
    <xf numFmtId="166" fontId="33" fillId="0" borderId="16" xfId="0" applyNumberFormat="1" applyFont="1" applyBorder="1" applyAlignment="1"/>
    <xf numFmtId="166" fontId="33" fillId="0" borderId="17" xfId="0" applyNumberFormat="1" applyFont="1" applyBorder="1" applyAlignment="1"/>
    <xf numFmtId="4" fontId="34" fillId="0" borderId="0" xfId="0" applyNumberFormat="1" applyFont="1" applyAlignment="1">
      <alignment vertical="center"/>
    </xf>
    <xf numFmtId="0" fontId="8" fillId="0" borderId="5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/>
    <xf numFmtId="0" fontId="8" fillId="0" borderId="18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9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0" fillId="0" borderId="5" xfId="0" applyFont="1" applyBorder="1" applyAlignment="1" applyProtection="1">
      <alignment vertical="center"/>
      <protection locked="0"/>
    </xf>
    <xf numFmtId="0" fontId="0" fillId="0" borderId="28" xfId="0" applyFont="1" applyBorder="1" applyAlignment="1" applyProtection="1">
      <alignment horizontal="center" vertical="center"/>
      <protection locked="0"/>
    </xf>
    <xf numFmtId="49" fontId="0" fillId="0" borderId="28" xfId="0" applyNumberFormat="1" applyFont="1" applyBorder="1" applyAlignment="1" applyProtection="1">
      <alignment horizontal="left" vertical="center" wrapText="1"/>
      <protection locked="0"/>
    </xf>
    <xf numFmtId="0" fontId="0" fillId="0" borderId="28" xfId="0" applyFont="1" applyBorder="1" applyAlignment="1" applyProtection="1">
      <alignment horizontal="left" vertical="center" wrapText="1"/>
      <protection locked="0"/>
    </xf>
    <xf numFmtId="0" fontId="0" fillId="0" borderId="28" xfId="0" applyFont="1" applyBorder="1" applyAlignment="1" applyProtection="1">
      <alignment horizontal="center" vertical="center" wrapText="1"/>
      <protection locked="0"/>
    </xf>
    <xf numFmtId="167" fontId="0" fillId="0" borderId="28" xfId="0" applyNumberFormat="1" applyFont="1" applyBorder="1" applyAlignment="1" applyProtection="1">
      <alignment vertical="center"/>
      <protection locked="0"/>
    </xf>
    <xf numFmtId="4" fontId="0" fillId="4" borderId="28" xfId="0" applyNumberFormat="1" applyFont="1" applyFill="1" applyBorder="1" applyAlignment="1" applyProtection="1">
      <alignment vertical="center"/>
      <protection locked="0"/>
    </xf>
    <xf numFmtId="4" fontId="0" fillId="0" borderId="28" xfId="0" applyNumberFormat="1" applyFont="1" applyBorder="1" applyAlignment="1" applyProtection="1">
      <alignment vertical="center"/>
      <protection locked="0"/>
    </xf>
    <xf numFmtId="0" fontId="1" fillId="4" borderId="28" xfId="0" applyFont="1" applyFill="1" applyBorder="1" applyAlignment="1" applyProtection="1">
      <alignment horizontal="left" vertical="center"/>
      <protection locked="0"/>
    </xf>
    <xf numFmtId="0" fontId="1" fillId="0" borderId="0" xfId="0" applyFont="1" applyBorder="1" applyAlignment="1">
      <alignment horizontal="center" vertical="center"/>
    </xf>
    <xf numFmtId="166" fontId="1" fillId="0" borderId="0" xfId="0" applyNumberFormat="1" applyFont="1" applyBorder="1" applyAlignment="1">
      <alignment vertical="center"/>
    </xf>
    <xf numFmtId="166" fontId="1" fillId="0" borderId="19" xfId="0" applyNumberFormat="1" applyFont="1" applyBorder="1" applyAlignment="1">
      <alignment vertical="center"/>
    </xf>
    <xf numFmtId="4" fontId="0" fillId="0" borderId="0" xfId="0" applyNumberFormat="1" applyFont="1" applyAlignment="1">
      <alignment vertical="center"/>
    </xf>
    <xf numFmtId="0" fontId="9" fillId="0" borderId="5" xfId="0" applyFont="1" applyBorder="1" applyAlignment="1">
      <alignment vertical="center"/>
    </xf>
    <xf numFmtId="0" fontId="35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167" fontId="9" fillId="0" borderId="0" xfId="0" applyNumberFormat="1" applyFont="1" applyAlignment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18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9" xfId="0" applyFont="1" applyBorder="1" applyAlignment="1">
      <alignment vertical="center"/>
    </xf>
    <xf numFmtId="0" fontId="10" fillId="0" borderId="5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18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9" xfId="0" applyFont="1" applyBorder="1" applyAlignment="1">
      <alignment vertical="center"/>
    </xf>
    <xf numFmtId="0" fontId="36" fillId="0" borderId="28" xfId="0" applyFont="1" applyBorder="1" applyAlignment="1" applyProtection="1">
      <alignment horizontal="center" vertical="center"/>
      <protection locked="0"/>
    </xf>
    <xf numFmtId="49" fontId="36" fillId="0" borderId="28" xfId="0" applyNumberFormat="1" applyFont="1" applyBorder="1" applyAlignment="1" applyProtection="1">
      <alignment horizontal="left" vertical="center" wrapText="1"/>
      <protection locked="0"/>
    </xf>
    <xf numFmtId="0" fontId="36" fillId="0" borderId="28" xfId="0" applyFont="1" applyBorder="1" applyAlignment="1" applyProtection="1">
      <alignment horizontal="left" vertical="center" wrapText="1"/>
      <protection locked="0"/>
    </xf>
    <xf numFmtId="0" fontId="36" fillId="0" borderId="28" xfId="0" applyFont="1" applyBorder="1" applyAlignment="1" applyProtection="1">
      <alignment horizontal="center" vertical="center" wrapText="1"/>
      <protection locked="0"/>
    </xf>
    <xf numFmtId="167" fontId="36" fillId="0" borderId="28" xfId="0" applyNumberFormat="1" applyFont="1" applyBorder="1" applyAlignment="1" applyProtection="1">
      <alignment vertical="center"/>
      <protection locked="0"/>
    </xf>
    <xf numFmtId="4" fontId="36" fillId="4" borderId="28" xfId="0" applyNumberFormat="1" applyFont="1" applyFill="1" applyBorder="1" applyAlignment="1" applyProtection="1">
      <alignment vertical="center"/>
      <protection locked="0"/>
    </xf>
    <xf numFmtId="4" fontId="36" fillId="0" borderId="28" xfId="0" applyNumberFormat="1" applyFont="1" applyBorder="1" applyAlignment="1" applyProtection="1">
      <alignment vertical="center"/>
      <protection locked="0"/>
    </xf>
    <xf numFmtId="0" fontId="36" fillId="0" borderId="5" xfId="0" applyFont="1" applyBorder="1" applyAlignment="1">
      <alignment vertical="center"/>
    </xf>
    <xf numFmtId="0" fontId="36" fillId="4" borderId="28" xfId="0" applyFont="1" applyFill="1" applyBorder="1" applyAlignment="1" applyProtection="1">
      <alignment horizontal="left" vertical="center"/>
      <protection locked="0"/>
    </xf>
    <xf numFmtId="0" fontId="36" fillId="0" borderId="0" xfId="0" applyFont="1" applyBorder="1" applyAlignment="1">
      <alignment horizontal="center" vertical="center"/>
    </xf>
    <xf numFmtId="0" fontId="37" fillId="0" borderId="0" xfId="0" applyFont="1" applyAlignment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8" xfId="0" applyFont="1" applyBorder="1" applyAlignment="1">
      <alignment vertical="center"/>
    </xf>
    <xf numFmtId="0" fontId="1" fillId="0" borderId="24" xfId="0" applyFont="1" applyBorder="1" applyAlignment="1">
      <alignment horizontal="center" vertical="center"/>
    </xf>
    <xf numFmtId="0" fontId="0" fillId="0" borderId="24" xfId="0" applyFont="1" applyBorder="1" applyAlignment="1">
      <alignment vertical="center"/>
    </xf>
    <xf numFmtId="166" fontId="1" fillId="0" borderId="24" xfId="0" applyNumberFormat="1" applyFont="1" applyBorder="1" applyAlignment="1">
      <alignment vertical="center"/>
    </xf>
    <xf numFmtId="166" fontId="1" fillId="0" borderId="25" xfId="0" applyNumberFormat="1" applyFont="1" applyBorder="1" applyAlignment="1">
      <alignment vertical="center"/>
    </xf>
    <xf numFmtId="0" fontId="9" fillId="0" borderId="23" xfId="0" applyFont="1" applyBorder="1" applyAlignment="1">
      <alignment vertical="center"/>
    </xf>
    <xf numFmtId="0" fontId="9" fillId="0" borderId="24" xfId="0" applyFont="1" applyBorder="1" applyAlignment="1">
      <alignment vertical="center"/>
    </xf>
    <xf numFmtId="0" fontId="9" fillId="0" borderId="25" xfId="0" applyFont="1" applyBorder="1" applyAlignment="1">
      <alignment vertical="center"/>
    </xf>
    <xf numFmtId="0" fontId="36" fillId="0" borderId="24" xfId="0" applyFont="1" applyBorder="1" applyAlignment="1">
      <alignment horizontal="center" vertical="center"/>
    </xf>
    <xf numFmtId="0" fontId="0" fillId="0" borderId="23" xfId="0" applyFont="1" applyBorder="1" applyAlignment="1">
      <alignment vertical="center"/>
    </xf>
    <xf numFmtId="0" fontId="0" fillId="0" borderId="25" xfId="0" applyFont="1" applyBorder="1" applyAlignment="1">
      <alignment vertical="center"/>
    </xf>
    <xf numFmtId="0" fontId="37" fillId="0" borderId="0" xfId="0" applyFont="1" applyAlignment="1">
      <alignment vertical="top" wrapText="1"/>
    </xf>
    <xf numFmtId="0" fontId="0" fillId="0" borderId="0" xfId="0" applyAlignment="1" applyProtection="1">
      <alignment vertical="top"/>
      <protection locked="0"/>
    </xf>
    <xf numFmtId="0" fontId="38" fillId="0" borderId="29" xfId="0" applyFont="1" applyBorder="1" applyAlignment="1" applyProtection="1">
      <alignment vertical="center" wrapText="1"/>
      <protection locked="0"/>
    </xf>
    <xf numFmtId="0" fontId="38" fillId="0" borderId="30" xfId="0" applyFont="1" applyBorder="1" applyAlignment="1" applyProtection="1">
      <alignment vertical="center" wrapText="1"/>
      <protection locked="0"/>
    </xf>
    <xf numFmtId="0" fontId="38" fillId="0" borderId="31" xfId="0" applyFont="1" applyBorder="1" applyAlignment="1" applyProtection="1">
      <alignment vertical="center" wrapText="1"/>
      <protection locked="0"/>
    </xf>
    <xf numFmtId="0" fontId="38" fillId="0" borderId="32" xfId="0" applyFont="1" applyBorder="1" applyAlignment="1" applyProtection="1">
      <alignment horizontal="center" vertical="center" wrapText="1"/>
      <protection locked="0"/>
    </xf>
    <xf numFmtId="0" fontId="38" fillId="0" borderId="33" xfId="0" applyFont="1" applyBorder="1" applyAlignment="1" applyProtection="1">
      <alignment horizontal="center" vertical="center" wrapText="1"/>
      <protection locked="0"/>
    </xf>
    <xf numFmtId="0" fontId="38" fillId="0" borderId="32" xfId="0" applyFont="1" applyBorder="1" applyAlignment="1" applyProtection="1">
      <alignment vertical="center" wrapText="1"/>
      <protection locked="0"/>
    </xf>
    <xf numFmtId="0" fontId="38" fillId="0" borderId="33" xfId="0" applyFont="1" applyBorder="1" applyAlignment="1" applyProtection="1">
      <alignment vertical="center" wrapText="1"/>
      <protection locked="0"/>
    </xf>
    <xf numFmtId="0" fontId="40" fillId="0" borderId="1" xfId="0" applyFont="1" applyBorder="1" applyAlignment="1" applyProtection="1">
      <alignment horizontal="left" vertical="center" wrapText="1"/>
      <protection locked="0"/>
    </xf>
    <xf numFmtId="0" fontId="41" fillId="0" borderId="1" xfId="0" applyFont="1" applyBorder="1" applyAlignment="1" applyProtection="1">
      <alignment horizontal="left" vertical="center" wrapText="1"/>
      <protection locked="0"/>
    </xf>
    <xf numFmtId="0" fontId="41" fillId="0" borderId="32" xfId="0" applyFont="1" applyBorder="1" applyAlignment="1" applyProtection="1">
      <alignment vertical="center" wrapText="1"/>
      <protection locked="0"/>
    </xf>
    <xf numFmtId="0" fontId="41" fillId="0" borderId="1" xfId="0" applyFont="1" applyBorder="1" applyAlignment="1" applyProtection="1">
      <alignment vertical="center" wrapText="1"/>
      <protection locked="0"/>
    </xf>
    <xf numFmtId="0" fontId="41" fillId="0" borderId="1" xfId="0" applyFont="1" applyBorder="1" applyAlignment="1" applyProtection="1">
      <alignment vertical="center"/>
      <protection locked="0"/>
    </xf>
    <xf numFmtId="0" fontId="41" fillId="0" borderId="1" xfId="0" applyFont="1" applyBorder="1" applyAlignment="1" applyProtection="1">
      <alignment horizontal="left" vertical="center"/>
      <protection locked="0"/>
    </xf>
    <xf numFmtId="49" fontId="41" fillId="0" borderId="1" xfId="0" applyNumberFormat="1" applyFont="1" applyBorder="1" applyAlignment="1" applyProtection="1">
      <alignment vertical="center" wrapText="1"/>
      <protection locked="0"/>
    </xf>
    <xf numFmtId="0" fontId="38" fillId="0" borderId="35" xfId="0" applyFont="1" applyBorder="1" applyAlignment="1" applyProtection="1">
      <alignment vertical="center" wrapText="1"/>
      <protection locked="0"/>
    </xf>
    <xf numFmtId="0" fontId="42" fillId="0" borderId="34" xfId="0" applyFont="1" applyBorder="1" applyAlignment="1" applyProtection="1">
      <alignment vertical="center" wrapText="1"/>
      <protection locked="0"/>
    </xf>
    <xf numFmtId="0" fontId="38" fillId="0" borderId="36" xfId="0" applyFont="1" applyBorder="1" applyAlignment="1" applyProtection="1">
      <alignment vertical="center" wrapText="1"/>
      <protection locked="0"/>
    </xf>
    <xf numFmtId="0" fontId="38" fillId="0" borderId="1" xfId="0" applyFont="1" applyBorder="1" applyAlignment="1" applyProtection="1">
      <alignment vertical="top"/>
      <protection locked="0"/>
    </xf>
    <xf numFmtId="0" fontId="38" fillId="0" borderId="0" xfId="0" applyFont="1" applyAlignment="1" applyProtection="1">
      <alignment vertical="top"/>
      <protection locked="0"/>
    </xf>
    <xf numFmtId="0" fontId="38" fillId="0" borderId="29" xfId="0" applyFont="1" applyBorder="1" applyAlignment="1" applyProtection="1">
      <alignment horizontal="left" vertical="center"/>
      <protection locked="0"/>
    </xf>
    <xf numFmtId="0" fontId="38" fillId="0" borderId="30" xfId="0" applyFont="1" applyBorder="1" applyAlignment="1" applyProtection="1">
      <alignment horizontal="left" vertical="center"/>
      <protection locked="0"/>
    </xf>
    <xf numFmtId="0" fontId="38" fillId="0" borderId="31" xfId="0" applyFont="1" applyBorder="1" applyAlignment="1" applyProtection="1">
      <alignment horizontal="left" vertical="center"/>
      <protection locked="0"/>
    </xf>
    <xf numFmtId="0" fontId="38" fillId="0" borderId="32" xfId="0" applyFont="1" applyBorder="1" applyAlignment="1" applyProtection="1">
      <alignment horizontal="left" vertical="center"/>
      <protection locked="0"/>
    </xf>
    <xf numFmtId="0" fontId="38" fillId="0" borderId="33" xfId="0" applyFont="1" applyBorder="1" applyAlignment="1" applyProtection="1">
      <alignment horizontal="left" vertical="center"/>
      <protection locked="0"/>
    </xf>
    <xf numFmtId="0" fontId="40" fillId="0" borderId="1" xfId="0" applyFont="1" applyBorder="1" applyAlignment="1" applyProtection="1">
      <alignment horizontal="left" vertical="center"/>
      <protection locked="0"/>
    </xf>
    <xf numFmtId="0" fontId="43" fillId="0" borderId="0" xfId="0" applyFont="1" applyAlignment="1" applyProtection="1">
      <alignment horizontal="left" vertical="center"/>
      <protection locked="0"/>
    </xf>
    <xf numFmtId="0" fontId="40" fillId="0" borderId="34" xfId="0" applyFont="1" applyBorder="1" applyAlignment="1" applyProtection="1">
      <alignment horizontal="left" vertical="center"/>
      <protection locked="0"/>
    </xf>
    <xf numFmtId="0" fontId="40" fillId="0" borderId="34" xfId="0" applyFont="1" applyBorder="1" applyAlignment="1" applyProtection="1">
      <alignment horizontal="center" vertical="center"/>
      <protection locked="0"/>
    </xf>
    <xf numFmtId="0" fontId="43" fillId="0" borderId="34" xfId="0" applyFont="1" applyBorder="1" applyAlignment="1" applyProtection="1">
      <alignment horizontal="left" vertical="center"/>
      <protection locked="0"/>
    </xf>
    <xf numFmtId="0" fontId="44" fillId="0" borderId="1" xfId="0" applyFont="1" applyBorder="1" applyAlignment="1" applyProtection="1">
      <alignment horizontal="left" vertical="center"/>
      <protection locked="0"/>
    </xf>
    <xf numFmtId="0" fontId="41" fillId="0" borderId="0" xfId="0" applyFont="1" applyAlignment="1" applyProtection="1">
      <alignment horizontal="left" vertical="center"/>
      <protection locked="0"/>
    </xf>
    <xf numFmtId="0" fontId="41" fillId="0" borderId="1" xfId="0" applyFont="1" applyBorder="1" applyAlignment="1" applyProtection="1">
      <alignment horizontal="center" vertical="center"/>
      <protection locked="0"/>
    </xf>
    <xf numFmtId="0" fontId="41" fillId="0" borderId="32" xfId="0" applyFont="1" applyBorder="1" applyAlignment="1" applyProtection="1">
      <alignment horizontal="left" vertical="center"/>
      <protection locked="0"/>
    </xf>
    <xf numFmtId="0" fontId="41" fillId="0" borderId="1" xfId="0" applyFont="1" applyFill="1" applyBorder="1" applyAlignment="1" applyProtection="1">
      <alignment horizontal="left" vertical="center"/>
      <protection locked="0"/>
    </xf>
    <xf numFmtId="0" fontId="41" fillId="0" borderId="1" xfId="0" applyFont="1" applyFill="1" applyBorder="1" applyAlignment="1" applyProtection="1">
      <alignment horizontal="center" vertical="center"/>
      <protection locked="0"/>
    </xf>
    <xf numFmtId="0" fontId="38" fillId="0" borderId="35" xfId="0" applyFont="1" applyBorder="1" applyAlignment="1" applyProtection="1">
      <alignment horizontal="left" vertical="center"/>
      <protection locked="0"/>
    </xf>
    <xf numFmtId="0" fontId="42" fillId="0" borderId="34" xfId="0" applyFont="1" applyBorder="1" applyAlignment="1" applyProtection="1">
      <alignment horizontal="left" vertical="center"/>
      <protection locked="0"/>
    </xf>
    <xf numFmtId="0" fontId="38" fillId="0" borderId="36" xfId="0" applyFont="1" applyBorder="1" applyAlignment="1" applyProtection="1">
      <alignment horizontal="left" vertical="center"/>
      <protection locked="0"/>
    </xf>
    <xf numFmtId="0" fontId="38" fillId="0" borderId="1" xfId="0" applyFont="1" applyBorder="1" applyAlignment="1" applyProtection="1">
      <alignment horizontal="left" vertical="center"/>
      <protection locked="0"/>
    </xf>
    <xf numFmtId="0" fontId="42" fillId="0" borderId="1" xfId="0" applyFont="1" applyBorder="1" applyAlignment="1" applyProtection="1">
      <alignment horizontal="left" vertical="center"/>
      <protection locked="0"/>
    </xf>
    <xf numFmtId="0" fontId="43" fillId="0" borderId="1" xfId="0" applyFont="1" applyBorder="1" applyAlignment="1" applyProtection="1">
      <alignment horizontal="left" vertical="center"/>
      <protection locked="0"/>
    </xf>
    <xf numFmtId="0" fontId="41" fillId="0" borderId="34" xfId="0" applyFont="1" applyBorder="1" applyAlignment="1" applyProtection="1">
      <alignment horizontal="left" vertical="center"/>
      <protection locked="0"/>
    </xf>
    <xf numFmtId="0" fontId="38" fillId="0" borderId="1" xfId="0" applyFont="1" applyBorder="1" applyAlignment="1" applyProtection="1">
      <alignment horizontal="left" vertical="center" wrapText="1"/>
      <protection locked="0"/>
    </xf>
    <xf numFmtId="0" fontId="41" fillId="0" borderId="1" xfId="0" applyFont="1" applyBorder="1" applyAlignment="1" applyProtection="1">
      <alignment horizontal="center" vertical="center" wrapText="1"/>
      <protection locked="0"/>
    </xf>
    <xf numFmtId="0" fontId="38" fillId="0" borderId="29" xfId="0" applyFont="1" applyBorder="1" applyAlignment="1" applyProtection="1">
      <alignment horizontal="left" vertical="center" wrapText="1"/>
      <protection locked="0"/>
    </xf>
    <xf numFmtId="0" fontId="38" fillId="0" borderId="30" xfId="0" applyFont="1" applyBorder="1" applyAlignment="1" applyProtection="1">
      <alignment horizontal="left" vertical="center" wrapText="1"/>
      <protection locked="0"/>
    </xf>
    <xf numFmtId="0" fontId="38" fillId="0" borderId="31" xfId="0" applyFont="1" applyBorder="1" applyAlignment="1" applyProtection="1">
      <alignment horizontal="left" vertical="center" wrapText="1"/>
      <protection locked="0"/>
    </xf>
    <xf numFmtId="0" fontId="38" fillId="0" borderId="32" xfId="0" applyFont="1" applyBorder="1" applyAlignment="1" applyProtection="1">
      <alignment horizontal="left" vertical="center" wrapText="1"/>
      <protection locked="0"/>
    </xf>
    <xf numFmtId="0" fontId="38" fillId="0" borderId="33" xfId="0" applyFont="1" applyBorder="1" applyAlignment="1" applyProtection="1">
      <alignment horizontal="left" vertical="center" wrapText="1"/>
      <protection locked="0"/>
    </xf>
    <xf numFmtId="0" fontId="43" fillId="0" borderId="32" xfId="0" applyFont="1" applyBorder="1" applyAlignment="1" applyProtection="1">
      <alignment horizontal="left" vertical="center" wrapText="1"/>
      <protection locked="0"/>
    </xf>
    <xf numFmtId="0" fontId="43" fillId="0" borderId="33" xfId="0" applyFont="1" applyBorder="1" applyAlignment="1" applyProtection="1">
      <alignment horizontal="left" vertical="center" wrapText="1"/>
      <protection locked="0"/>
    </xf>
    <xf numFmtId="0" fontId="41" fillId="0" borderId="32" xfId="0" applyFont="1" applyBorder="1" applyAlignment="1" applyProtection="1">
      <alignment horizontal="left" vertical="center" wrapText="1"/>
      <protection locked="0"/>
    </xf>
    <xf numFmtId="0" fontId="41" fillId="0" borderId="33" xfId="0" applyFont="1" applyBorder="1" applyAlignment="1" applyProtection="1">
      <alignment horizontal="left" vertical="center" wrapText="1"/>
      <protection locked="0"/>
    </xf>
    <xf numFmtId="0" fontId="41" fillId="0" borderId="33" xfId="0" applyFont="1" applyBorder="1" applyAlignment="1" applyProtection="1">
      <alignment horizontal="left" vertical="center"/>
      <protection locked="0"/>
    </xf>
    <xf numFmtId="0" fontId="41" fillId="0" borderId="35" xfId="0" applyFont="1" applyBorder="1" applyAlignment="1" applyProtection="1">
      <alignment horizontal="left" vertical="center" wrapText="1"/>
      <protection locked="0"/>
    </xf>
    <xf numFmtId="0" fontId="41" fillId="0" borderId="34" xfId="0" applyFont="1" applyBorder="1" applyAlignment="1" applyProtection="1">
      <alignment horizontal="left" vertical="center" wrapText="1"/>
      <protection locked="0"/>
    </xf>
    <xf numFmtId="0" fontId="41" fillId="0" borderId="36" xfId="0" applyFont="1" applyBorder="1" applyAlignment="1" applyProtection="1">
      <alignment horizontal="left" vertical="center" wrapText="1"/>
      <protection locked="0"/>
    </xf>
    <xf numFmtId="0" fontId="41" fillId="0" borderId="1" xfId="0" applyFont="1" applyBorder="1" applyAlignment="1" applyProtection="1">
      <alignment horizontal="left" vertical="top"/>
      <protection locked="0"/>
    </xf>
    <xf numFmtId="0" fontId="41" fillId="0" borderId="1" xfId="0" applyFont="1" applyBorder="1" applyAlignment="1" applyProtection="1">
      <alignment horizontal="center" vertical="top"/>
      <protection locked="0"/>
    </xf>
    <xf numFmtId="0" fontId="41" fillId="0" borderId="35" xfId="0" applyFont="1" applyBorder="1" applyAlignment="1" applyProtection="1">
      <alignment horizontal="left" vertical="center"/>
      <protection locked="0"/>
    </xf>
    <xf numFmtId="0" fontId="41" fillId="0" borderId="36" xfId="0" applyFont="1" applyBorder="1" applyAlignment="1" applyProtection="1">
      <alignment horizontal="left" vertical="center"/>
      <protection locked="0"/>
    </xf>
    <xf numFmtId="0" fontId="43" fillId="0" borderId="0" xfId="0" applyFont="1" applyAlignment="1" applyProtection="1">
      <alignment vertical="center"/>
      <protection locked="0"/>
    </xf>
    <xf numFmtId="0" fontId="40" fillId="0" borderId="1" xfId="0" applyFont="1" applyBorder="1" applyAlignment="1" applyProtection="1">
      <alignment vertical="center"/>
      <protection locked="0"/>
    </xf>
    <xf numFmtId="0" fontId="43" fillId="0" borderId="34" xfId="0" applyFont="1" applyBorder="1" applyAlignment="1" applyProtection="1">
      <alignment vertical="center"/>
      <protection locked="0"/>
    </xf>
    <xf numFmtId="0" fontId="40" fillId="0" borderId="34" xfId="0" applyFont="1" applyBorder="1" applyAlignment="1" applyProtection="1">
      <alignment vertical="center"/>
      <protection locked="0"/>
    </xf>
    <xf numFmtId="0" fontId="0" fillId="0" borderId="1" xfId="0" applyBorder="1" applyAlignment="1" applyProtection="1">
      <alignment vertical="top"/>
      <protection locked="0"/>
    </xf>
    <xf numFmtId="49" fontId="41" fillId="0" borderId="1" xfId="0" applyNumberFormat="1" applyFont="1" applyBorder="1" applyAlignment="1" applyProtection="1">
      <alignment horizontal="left" vertical="center"/>
      <protection locked="0"/>
    </xf>
    <xf numFmtId="0" fontId="0" fillId="0" borderId="34" xfId="0" applyBorder="1" applyAlignment="1" applyProtection="1">
      <alignment vertical="top"/>
      <protection locked="0"/>
    </xf>
    <xf numFmtId="0" fontId="40" fillId="0" borderId="34" xfId="0" applyFont="1" applyBorder="1" applyAlignment="1" applyProtection="1">
      <alignment horizontal="left"/>
      <protection locked="0"/>
    </xf>
    <xf numFmtId="0" fontId="43" fillId="0" borderId="34" xfId="0" applyFont="1" applyBorder="1" applyAlignment="1" applyProtection="1">
      <protection locked="0"/>
    </xf>
    <xf numFmtId="0" fontId="38" fillId="0" borderId="32" xfId="0" applyFont="1" applyBorder="1" applyAlignment="1" applyProtection="1">
      <alignment vertical="top"/>
      <protection locked="0"/>
    </xf>
    <xf numFmtId="0" fontId="38" fillId="0" borderId="33" xfId="0" applyFont="1" applyBorder="1" applyAlignment="1" applyProtection="1">
      <alignment vertical="top"/>
      <protection locked="0"/>
    </xf>
    <xf numFmtId="0" fontId="38" fillId="0" borderId="1" xfId="0" applyFont="1" applyBorder="1" applyAlignment="1" applyProtection="1">
      <alignment horizontal="center" vertical="center"/>
      <protection locked="0"/>
    </xf>
    <xf numFmtId="0" fontId="38" fillId="0" borderId="1" xfId="0" applyFont="1" applyBorder="1" applyAlignment="1" applyProtection="1">
      <alignment horizontal="left" vertical="top"/>
      <protection locked="0"/>
    </xf>
    <xf numFmtId="0" fontId="38" fillId="0" borderId="35" xfId="0" applyFont="1" applyBorder="1" applyAlignment="1" applyProtection="1">
      <alignment vertical="top"/>
      <protection locked="0"/>
    </xf>
    <xf numFmtId="0" fontId="38" fillId="0" borderId="34" xfId="0" applyFont="1" applyBorder="1" applyAlignment="1" applyProtection="1">
      <alignment vertical="top"/>
      <protection locked="0"/>
    </xf>
    <xf numFmtId="0" fontId="38" fillId="0" borderId="36" xfId="0" applyFont="1" applyBorder="1" applyAlignment="1" applyProtection="1">
      <alignment vertical="top"/>
      <protection locked="0"/>
    </xf>
    <xf numFmtId="4" fontId="47" fillId="7" borderId="28" xfId="2" applyNumberFormat="1" applyBorder="1" applyAlignment="1" applyProtection="1">
      <alignment vertical="center"/>
      <protection locked="0"/>
    </xf>
    <xf numFmtId="14" fontId="2" fillId="4" borderId="0" xfId="0" applyNumberFormat="1" applyFont="1" applyFill="1" applyBorder="1" applyAlignment="1" applyProtection="1">
      <alignment horizontal="left" vertical="center"/>
      <protection locked="0"/>
    </xf>
    <xf numFmtId="0" fontId="18" fillId="0" borderId="0" xfId="0" applyFont="1" applyAlignment="1">
      <alignment horizontal="left" vertical="top" wrapText="1"/>
    </xf>
    <xf numFmtId="0" fontId="18" fillId="0" borderId="0" xfId="0" applyFont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0" fillId="0" borderId="0" xfId="0" applyBorder="1"/>
    <xf numFmtId="0" fontId="3" fillId="0" borderId="0" xfId="0" applyFont="1" applyBorder="1" applyAlignment="1">
      <alignment horizontal="left" vertical="top" wrapText="1"/>
    </xf>
    <xf numFmtId="49" fontId="2" fillId="4" borderId="0" xfId="0" applyNumberFormat="1" applyFont="1" applyFill="1" applyBorder="1" applyAlignment="1" applyProtection="1">
      <alignment horizontal="left" vertical="center"/>
      <protection locked="0"/>
    </xf>
    <xf numFmtId="4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 wrapText="1"/>
    </xf>
    <xf numFmtId="4" fontId="19" fillId="0" borderId="8" xfId="0" applyNumberFormat="1" applyFont="1" applyBorder="1" applyAlignment="1">
      <alignment vertical="center"/>
    </xf>
    <xf numFmtId="0" fontId="0" fillId="0" borderId="8" xfId="0" applyFont="1" applyBorder="1" applyAlignment="1">
      <alignment vertical="center"/>
    </xf>
    <xf numFmtId="0" fontId="1" fillId="0" borderId="0" xfId="0" applyFont="1" applyBorder="1" applyAlignment="1">
      <alignment horizontal="right" vertical="center"/>
    </xf>
    <xf numFmtId="164" fontId="1" fillId="0" borderId="0" xfId="0" applyNumberFormat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4" fontId="18" fillId="0" borderId="0" xfId="0" applyNumberFormat="1" applyFont="1" applyBorder="1" applyAlignment="1">
      <alignment vertical="center"/>
    </xf>
    <xf numFmtId="0" fontId="3" fillId="5" borderId="10" xfId="0" applyFont="1" applyFill="1" applyBorder="1" applyAlignment="1">
      <alignment horizontal="left" vertical="center"/>
    </xf>
    <xf numFmtId="0" fontId="0" fillId="5" borderId="10" xfId="0" applyFont="1" applyFill="1" applyBorder="1" applyAlignment="1">
      <alignment vertical="center"/>
    </xf>
    <xf numFmtId="4" fontId="3" fillId="5" borderId="10" xfId="0" applyNumberFormat="1" applyFont="1" applyFill="1" applyBorder="1" applyAlignment="1">
      <alignment vertical="center"/>
    </xf>
    <xf numFmtId="0" fontId="0" fillId="5" borderId="11" xfId="0" applyFont="1" applyFill="1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/>
    </xf>
    <xf numFmtId="0" fontId="21" fillId="0" borderId="15" xfId="0" applyFont="1" applyBorder="1" applyAlignment="1">
      <alignment horizontal="center" vertical="center"/>
    </xf>
    <xf numFmtId="0" fontId="21" fillId="0" borderId="16" xfId="0" applyFont="1" applyBorder="1" applyAlignment="1">
      <alignment horizontal="left" vertical="center"/>
    </xf>
    <xf numFmtId="0" fontId="1" fillId="0" borderId="18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2" fillId="6" borderId="9" xfId="0" applyFont="1" applyFill="1" applyBorder="1" applyAlignment="1">
      <alignment horizontal="center" vertical="center"/>
    </xf>
    <xf numFmtId="0" fontId="2" fillId="6" borderId="10" xfId="0" applyFont="1" applyFill="1" applyBorder="1" applyAlignment="1">
      <alignment horizontal="left" vertical="center"/>
    </xf>
    <xf numFmtId="0" fontId="2" fillId="6" borderId="10" xfId="0" applyFont="1" applyFill="1" applyBorder="1" applyAlignment="1">
      <alignment horizontal="center" vertical="center"/>
    </xf>
    <xf numFmtId="0" fontId="2" fillId="6" borderId="10" xfId="0" applyFont="1" applyFill="1" applyBorder="1" applyAlignment="1">
      <alignment horizontal="right" vertical="center"/>
    </xf>
    <xf numFmtId="4" fontId="25" fillId="0" borderId="0" xfId="0" applyNumberFormat="1" applyFont="1" applyAlignment="1">
      <alignment vertical="center"/>
    </xf>
    <xf numFmtId="0" fontId="25" fillId="0" borderId="0" xfId="0" applyFont="1" applyAlignment="1">
      <alignment vertical="center"/>
    </xf>
    <xf numFmtId="4" fontId="25" fillId="0" borderId="0" xfId="0" applyNumberFormat="1" applyFont="1" applyAlignment="1">
      <alignment horizontal="right" vertical="center"/>
    </xf>
    <xf numFmtId="0" fontId="24" fillId="0" borderId="0" xfId="0" applyFont="1" applyAlignment="1">
      <alignment horizontal="left" vertical="center" wrapText="1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7" fillId="0" borderId="0" xfId="0" applyNumberFormat="1" applyFont="1" applyAlignment="1">
      <alignment horizontal="right" vertical="center"/>
    </xf>
    <xf numFmtId="0" fontId="28" fillId="0" borderId="0" xfId="0" applyFont="1" applyAlignment="1">
      <alignment horizontal="left" vertical="center" wrapText="1"/>
    </xf>
    <xf numFmtId="0" fontId="51" fillId="0" borderId="0" xfId="0" applyFont="1" applyAlignment="1">
      <alignment horizontal="left" vertical="center" wrapText="1"/>
    </xf>
    <xf numFmtId="4" fontId="22" fillId="0" borderId="0" xfId="0" applyNumberFormat="1" applyFont="1" applyAlignment="1">
      <alignment horizontal="right" vertical="center"/>
    </xf>
    <xf numFmtId="4" fontId="22" fillId="0" borderId="0" xfId="0" applyNumberFormat="1" applyFont="1" applyAlignment="1">
      <alignment vertical="center"/>
    </xf>
    <xf numFmtId="0" fontId="14" fillId="3" borderId="0" xfId="0" applyFont="1" applyFill="1" applyAlignment="1">
      <alignment horizontal="center" vertical="center"/>
    </xf>
    <xf numFmtId="0" fontId="0" fillId="0" borderId="0" xfId="0"/>
    <xf numFmtId="0" fontId="31" fillId="2" borderId="0" xfId="1" applyFont="1" applyFill="1" applyAlignment="1">
      <alignment vertical="center"/>
    </xf>
    <xf numFmtId="0" fontId="17" fillId="0" borderId="0" xfId="0" applyFont="1" applyBorder="1" applyAlignment="1">
      <alignment horizontal="left" vertical="center" wrapText="1"/>
    </xf>
    <xf numFmtId="0" fontId="17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3" fillId="0" borderId="0" xfId="0" applyFont="1" applyBorder="1" applyAlignment="1">
      <alignment horizontal="left" vertical="center" wrapText="1"/>
    </xf>
    <xf numFmtId="0" fontId="17" fillId="0" borderId="0" xfId="0" applyFont="1" applyAlignment="1">
      <alignment horizontal="left" vertical="center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0" fillId="0" borderId="0" xfId="0" applyFont="1" applyBorder="1" applyAlignment="1">
      <alignment horizontal="left" vertical="center"/>
    </xf>
    <xf numFmtId="0" fontId="49" fillId="0" borderId="0" xfId="0" applyFont="1" applyBorder="1" applyAlignment="1">
      <alignment horizontal="left" vertical="center" wrapText="1"/>
    </xf>
    <xf numFmtId="0" fontId="39" fillId="0" borderId="1" xfId="0" applyFont="1" applyBorder="1" applyAlignment="1" applyProtection="1">
      <alignment horizontal="center" vertical="center" wrapText="1"/>
      <protection locked="0"/>
    </xf>
    <xf numFmtId="0" fontId="41" fillId="0" borderId="1" xfId="0" applyFont="1" applyBorder="1" applyAlignment="1" applyProtection="1">
      <alignment horizontal="left" vertical="top"/>
      <protection locked="0"/>
    </xf>
    <xf numFmtId="0" fontId="41" fillId="0" borderId="1" xfId="0" applyFont="1" applyBorder="1" applyAlignment="1" applyProtection="1">
      <alignment horizontal="left" vertical="center"/>
      <protection locked="0"/>
    </xf>
    <xf numFmtId="0" fontId="41" fillId="0" borderId="1" xfId="0" applyFont="1" applyBorder="1" applyAlignment="1" applyProtection="1">
      <alignment horizontal="left" vertical="center" wrapText="1"/>
      <protection locked="0"/>
    </xf>
    <xf numFmtId="49" fontId="41" fillId="0" borderId="1" xfId="0" applyNumberFormat="1" applyFont="1" applyBorder="1" applyAlignment="1" applyProtection="1">
      <alignment horizontal="left" vertical="center" wrapText="1"/>
      <protection locked="0"/>
    </xf>
    <xf numFmtId="0" fontId="39" fillId="0" borderId="1" xfId="0" applyFont="1" applyBorder="1" applyAlignment="1" applyProtection="1">
      <alignment horizontal="center" vertical="center"/>
      <protection locked="0"/>
    </xf>
    <xf numFmtId="0" fontId="40" fillId="0" borderId="34" xfId="0" applyFont="1" applyBorder="1" applyAlignment="1" applyProtection="1">
      <alignment horizontal="left"/>
      <protection locked="0"/>
    </xf>
    <xf numFmtId="0" fontId="40" fillId="0" borderId="34" xfId="0" applyFont="1" applyBorder="1" applyAlignment="1" applyProtection="1">
      <alignment horizontal="left" wrapText="1"/>
      <protection locked="0"/>
    </xf>
  </cellXfs>
  <cellStyles count="3">
    <cellStyle name="Hypertextový odkaz" xfId="1" builtinId="8"/>
    <cellStyle name="Normální" xfId="0" builtinId="0" customBuiltin="1"/>
    <cellStyle name="Špatně" xfId="2" builtinId="27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styles" Target="styles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sharedStrings" Target="sharedString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calcChain" Target="calcChain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71145" cy="27114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.xml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2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.xml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.xml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.xml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9.xml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0.xml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1.xml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2.xml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3.xml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4.xml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5.xml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6.xml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7.xml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8.xml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9.xml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0.xml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1.xml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2.xml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3.xml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4.xml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5.xml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6.xml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7.xml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8.xml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9.xml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0.xml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1.xml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2.xml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3.xml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4.xml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5.xml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6.xml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7.xml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8.xml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198"/>
  <sheetViews>
    <sheetView showGridLines="0" tabSelected="1" workbookViewId="0">
      <pane ySplit="1" topLeftCell="A2" activePane="bottomLeft" state="frozen"/>
      <selection pane="bottomLeft" activeCell="A158" sqref="A158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33" width="2.33203125" customWidth="1"/>
    <col min="34" max="34" width="2.83203125" customWidth="1"/>
    <col min="35" max="35" width="27.1640625" customWidth="1"/>
    <col min="36" max="37" width="2.1640625" customWidth="1"/>
    <col min="38" max="38" width="7.1640625" customWidth="1"/>
    <col min="39" max="39" width="2.83203125" customWidth="1"/>
    <col min="40" max="40" width="11.5" customWidth="1"/>
    <col min="41" max="41" width="6.5" customWidth="1"/>
    <col min="42" max="42" width="3.5" customWidth="1"/>
    <col min="43" max="43" width="13.5" customWidth="1"/>
    <col min="44" max="44" width="11.6640625" customWidth="1"/>
    <col min="45" max="47" width="22.1640625" hidden="1" customWidth="1"/>
    <col min="48" max="52" width="18.5" hidden="1" customWidth="1"/>
    <col min="53" max="53" width="16.5" hidden="1" customWidth="1"/>
    <col min="54" max="54" width="21.5" hidden="1" customWidth="1"/>
    <col min="55" max="56" width="16.5" hidden="1" customWidth="1"/>
    <col min="57" max="57" width="57" customWidth="1"/>
    <col min="71" max="91" width="9.1640625" hidden="1"/>
  </cols>
  <sheetData>
    <row r="1" spans="1:74" ht="21.4" customHeight="1">
      <c r="A1" s="15" t="s">
        <v>0</v>
      </c>
      <c r="B1" s="16"/>
      <c r="C1" s="16"/>
      <c r="D1" s="17" t="s">
        <v>1</v>
      </c>
      <c r="E1" s="16"/>
      <c r="F1" s="16"/>
      <c r="G1" s="16"/>
      <c r="H1" s="16"/>
      <c r="I1" s="16"/>
      <c r="J1" s="16"/>
      <c r="K1" s="18" t="s">
        <v>2</v>
      </c>
      <c r="L1" s="18"/>
      <c r="M1" s="18"/>
      <c r="N1" s="18"/>
      <c r="O1" s="18"/>
      <c r="P1" s="18"/>
      <c r="Q1" s="18"/>
      <c r="R1" s="18"/>
      <c r="S1" s="18"/>
      <c r="T1" s="16"/>
      <c r="U1" s="16"/>
      <c r="V1" s="16"/>
      <c r="W1" s="18" t="s">
        <v>3</v>
      </c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9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1" t="s">
        <v>4</v>
      </c>
      <c r="BB1" s="21" t="s">
        <v>5</v>
      </c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T1" s="22" t="s">
        <v>6</v>
      </c>
      <c r="BU1" s="22" t="s">
        <v>6</v>
      </c>
      <c r="BV1" s="22" t="s">
        <v>7</v>
      </c>
    </row>
    <row r="2" spans="1:74" ht="36.950000000000003" customHeight="1">
      <c r="AR2" s="352" t="s">
        <v>8</v>
      </c>
      <c r="AS2" s="353"/>
      <c r="AT2" s="353"/>
      <c r="AU2" s="353"/>
      <c r="AV2" s="353"/>
      <c r="AW2" s="353"/>
      <c r="AX2" s="353"/>
      <c r="AY2" s="353"/>
      <c r="AZ2" s="353"/>
      <c r="BA2" s="353"/>
      <c r="BB2" s="353"/>
      <c r="BC2" s="353"/>
      <c r="BD2" s="353"/>
      <c r="BE2" s="353"/>
      <c r="BS2" s="23" t="s">
        <v>9</v>
      </c>
      <c r="BT2" s="23" t="s">
        <v>10</v>
      </c>
    </row>
    <row r="3" spans="1:74" ht="6.95" customHeight="1">
      <c r="B3" s="24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6"/>
      <c r="BS3" s="23" t="s">
        <v>9</v>
      </c>
      <c r="BT3" s="23" t="s">
        <v>11</v>
      </c>
    </row>
    <row r="4" spans="1:74" ht="36.950000000000003" customHeight="1">
      <c r="B4" s="27"/>
      <c r="C4" s="28"/>
      <c r="D4" s="29" t="s">
        <v>12</v>
      </c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28"/>
      <c r="AM4" s="28"/>
      <c r="AN4" s="28"/>
      <c r="AO4" s="28"/>
      <c r="AP4" s="28"/>
      <c r="AQ4" s="30"/>
      <c r="AS4" s="31" t="s">
        <v>13</v>
      </c>
      <c r="BE4" s="32" t="s">
        <v>14</v>
      </c>
      <c r="BS4" s="23" t="s">
        <v>15</v>
      </c>
    </row>
    <row r="5" spans="1:74" ht="14.45" customHeight="1">
      <c r="B5" s="27"/>
      <c r="C5" s="28"/>
      <c r="D5" s="33" t="s">
        <v>16</v>
      </c>
      <c r="E5" s="28"/>
      <c r="F5" s="28"/>
      <c r="G5" s="28"/>
      <c r="H5" s="28"/>
      <c r="I5" s="28"/>
      <c r="J5" s="28"/>
      <c r="K5" s="313" t="s">
        <v>17</v>
      </c>
      <c r="L5" s="314"/>
      <c r="M5" s="314"/>
      <c r="N5" s="314"/>
      <c r="O5" s="314"/>
      <c r="P5" s="314"/>
      <c r="Q5" s="314"/>
      <c r="R5" s="314"/>
      <c r="S5" s="314"/>
      <c r="T5" s="314"/>
      <c r="U5" s="314"/>
      <c r="V5" s="314"/>
      <c r="W5" s="314"/>
      <c r="X5" s="314"/>
      <c r="Y5" s="314"/>
      <c r="Z5" s="314"/>
      <c r="AA5" s="314"/>
      <c r="AB5" s="314"/>
      <c r="AC5" s="314"/>
      <c r="AD5" s="314"/>
      <c r="AE5" s="314"/>
      <c r="AF5" s="314"/>
      <c r="AG5" s="314"/>
      <c r="AH5" s="314"/>
      <c r="AI5" s="314"/>
      <c r="AJ5" s="314"/>
      <c r="AK5" s="314"/>
      <c r="AL5" s="314"/>
      <c r="AM5" s="314"/>
      <c r="AN5" s="314"/>
      <c r="AO5" s="314"/>
      <c r="AP5" s="28"/>
      <c r="AQ5" s="30"/>
      <c r="BE5" s="311" t="s">
        <v>18</v>
      </c>
      <c r="BS5" s="23" t="s">
        <v>9</v>
      </c>
    </row>
    <row r="6" spans="1:74" ht="36.950000000000003" customHeight="1">
      <c r="B6" s="27"/>
      <c r="C6" s="28"/>
      <c r="D6" s="35" t="s">
        <v>19</v>
      </c>
      <c r="E6" s="28"/>
      <c r="F6" s="28"/>
      <c r="G6" s="28"/>
      <c r="H6" s="28"/>
      <c r="I6" s="28"/>
      <c r="J6" s="28"/>
      <c r="K6" s="315" t="s">
        <v>20</v>
      </c>
      <c r="L6" s="314"/>
      <c r="M6" s="314"/>
      <c r="N6" s="314"/>
      <c r="O6" s="314"/>
      <c r="P6" s="314"/>
      <c r="Q6" s="314"/>
      <c r="R6" s="314"/>
      <c r="S6" s="314"/>
      <c r="T6" s="314"/>
      <c r="U6" s="314"/>
      <c r="V6" s="314"/>
      <c r="W6" s="314"/>
      <c r="X6" s="314"/>
      <c r="Y6" s="314"/>
      <c r="Z6" s="314"/>
      <c r="AA6" s="314"/>
      <c r="AB6" s="314"/>
      <c r="AC6" s="314"/>
      <c r="AD6" s="314"/>
      <c r="AE6" s="314"/>
      <c r="AF6" s="314"/>
      <c r="AG6" s="314"/>
      <c r="AH6" s="314"/>
      <c r="AI6" s="314"/>
      <c r="AJ6" s="314"/>
      <c r="AK6" s="314"/>
      <c r="AL6" s="314"/>
      <c r="AM6" s="314"/>
      <c r="AN6" s="314"/>
      <c r="AO6" s="314"/>
      <c r="AP6" s="28"/>
      <c r="AQ6" s="30"/>
      <c r="BE6" s="312"/>
      <c r="BS6" s="23" t="s">
        <v>9</v>
      </c>
    </row>
    <row r="7" spans="1:74" ht="14.45" customHeight="1">
      <c r="B7" s="27"/>
      <c r="C7" s="28"/>
      <c r="D7" s="36" t="s">
        <v>21</v>
      </c>
      <c r="E7" s="28"/>
      <c r="F7" s="28"/>
      <c r="G7" s="28"/>
      <c r="H7" s="28"/>
      <c r="I7" s="28"/>
      <c r="J7" s="28"/>
      <c r="K7" s="34" t="s">
        <v>5</v>
      </c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36" t="s">
        <v>22</v>
      </c>
      <c r="AL7" s="28"/>
      <c r="AM7" s="28"/>
      <c r="AN7" s="34" t="s">
        <v>5</v>
      </c>
      <c r="AO7" s="28"/>
      <c r="AP7" s="28"/>
      <c r="AQ7" s="30"/>
      <c r="BE7" s="312"/>
      <c r="BS7" s="23" t="s">
        <v>9</v>
      </c>
    </row>
    <row r="8" spans="1:74" ht="14.45" customHeight="1">
      <c r="B8" s="27"/>
      <c r="C8" s="28"/>
      <c r="D8" s="36" t="s">
        <v>23</v>
      </c>
      <c r="E8" s="28"/>
      <c r="F8" s="28"/>
      <c r="G8" s="28"/>
      <c r="H8" s="28"/>
      <c r="I8" s="28"/>
      <c r="J8" s="28"/>
      <c r="K8" s="34" t="s">
        <v>24</v>
      </c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G8" s="28"/>
      <c r="AH8" s="28"/>
      <c r="AI8" s="28"/>
      <c r="AJ8" s="28"/>
      <c r="AK8" s="36" t="s">
        <v>25</v>
      </c>
      <c r="AL8" s="28"/>
      <c r="AM8" s="28"/>
      <c r="AN8" s="310">
        <v>43159</v>
      </c>
      <c r="AO8" s="28"/>
      <c r="AP8" s="28"/>
      <c r="AQ8" s="30"/>
      <c r="BE8" s="312"/>
      <c r="BS8" s="23" t="s">
        <v>9</v>
      </c>
    </row>
    <row r="9" spans="1:74" ht="14.45" customHeight="1">
      <c r="B9" s="27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28"/>
      <c r="AM9" s="28"/>
      <c r="AN9" s="28"/>
      <c r="AO9" s="28"/>
      <c r="AP9" s="28"/>
      <c r="AQ9" s="30"/>
      <c r="BE9" s="312"/>
      <c r="BS9" s="23" t="s">
        <v>9</v>
      </c>
    </row>
    <row r="10" spans="1:74" ht="14.45" customHeight="1">
      <c r="B10" s="27"/>
      <c r="C10" s="28"/>
      <c r="D10" s="36" t="s">
        <v>26</v>
      </c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36" t="s">
        <v>27</v>
      </c>
      <c r="AL10" s="28"/>
      <c r="AM10" s="28"/>
      <c r="AN10" s="34" t="s">
        <v>5</v>
      </c>
      <c r="AO10" s="28"/>
      <c r="AP10" s="28"/>
      <c r="AQ10" s="30"/>
      <c r="BE10" s="312"/>
      <c r="BS10" s="23" t="s">
        <v>9</v>
      </c>
    </row>
    <row r="11" spans="1:74" ht="18.399999999999999" customHeight="1">
      <c r="B11" s="27"/>
      <c r="C11" s="28"/>
      <c r="D11" s="28"/>
      <c r="E11" s="34" t="s">
        <v>28</v>
      </c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  <c r="AA11" s="28"/>
      <c r="AB11" s="28"/>
      <c r="AC11" s="28"/>
      <c r="AD11" s="28"/>
      <c r="AE11" s="28"/>
      <c r="AF11" s="28"/>
      <c r="AG11" s="28"/>
      <c r="AH11" s="28"/>
      <c r="AI11" s="28"/>
      <c r="AJ11" s="28"/>
      <c r="AK11" s="36" t="s">
        <v>29</v>
      </c>
      <c r="AL11" s="28"/>
      <c r="AM11" s="28"/>
      <c r="AN11" s="34" t="s">
        <v>5</v>
      </c>
      <c r="AO11" s="28"/>
      <c r="AP11" s="28"/>
      <c r="AQ11" s="30"/>
      <c r="BE11" s="312"/>
      <c r="BS11" s="23" t="s">
        <v>9</v>
      </c>
    </row>
    <row r="12" spans="1:74" ht="6.95" customHeight="1">
      <c r="B12" s="27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  <c r="AA12" s="28"/>
      <c r="AB12" s="28"/>
      <c r="AC12" s="28"/>
      <c r="AD12" s="28"/>
      <c r="AE12" s="28"/>
      <c r="AF12" s="28"/>
      <c r="AG12" s="28"/>
      <c r="AH12" s="28"/>
      <c r="AI12" s="28"/>
      <c r="AJ12" s="28"/>
      <c r="AK12" s="28"/>
      <c r="AL12" s="28"/>
      <c r="AM12" s="28"/>
      <c r="AN12" s="28"/>
      <c r="AO12" s="28"/>
      <c r="AP12" s="28"/>
      <c r="AQ12" s="30"/>
      <c r="BE12" s="312"/>
      <c r="BS12" s="23" t="s">
        <v>9</v>
      </c>
    </row>
    <row r="13" spans="1:74" ht="14.45" customHeight="1">
      <c r="B13" s="27"/>
      <c r="C13" s="28"/>
      <c r="D13" s="36" t="s">
        <v>30</v>
      </c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  <c r="AA13" s="28"/>
      <c r="AB13" s="28"/>
      <c r="AC13" s="28"/>
      <c r="AD13" s="28"/>
      <c r="AE13" s="28"/>
      <c r="AF13" s="28"/>
      <c r="AG13" s="28"/>
      <c r="AH13" s="28"/>
      <c r="AI13" s="28"/>
      <c r="AJ13" s="28"/>
      <c r="AK13" s="36" t="s">
        <v>27</v>
      </c>
      <c r="AL13" s="28"/>
      <c r="AM13" s="28"/>
      <c r="AN13" s="37" t="s">
        <v>31</v>
      </c>
      <c r="AO13" s="28"/>
      <c r="AP13" s="28"/>
      <c r="AQ13" s="30"/>
      <c r="BE13" s="312"/>
      <c r="BS13" s="23" t="s">
        <v>9</v>
      </c>
    </row>
    <row r="14" spans="1:74" ht="15">
      <c r="B14" s="27"/>
      <c r="C14" s="28"/>
      <c r="D14" s="28"/>
      <c r="E14" s="316" t="s">
        <v>31</v>
      </c>
      <c r="F14" s="317"/>
      <c r="G14" s="317"/>
      <c r="H14" s="317"/>
      <c r="I14" s="317"/>
      <c r="J14" s="317"/>
      <c r="K14" s="317"/>
      <c r="L14" s="317"/>
      <c r="M14" s="317"/>
      <c r="N14" s="317"/>
      <c r="O14" s="317"/>
      <c r="P14" s="317"/>
      <c r="Q14" s="317"/>
      <c r="R14" s="317"/>
      <c r="S14" s="317"/>
      <c r="T14" s="317"/>
      <c r="U14" s="317"/>
      <c r="V14" s="317"/>
      <c r="W14" s="317"/>
      <c r="X14" s="317"/>
      <c r="Y14" s="317"/>
      <c r="Z14" s="317"/>
      <c r="AA14" s="317"/>
      <c r="AB14" s="317"/>
      <c r="AC14" s="317"/>
      <c r="AD14" s="317"/>
      <c r="AE14" s="317"/>
      <c r="AF14" s="317"/>
      <c r="AG14" s="317"/>
      <c r="AH14" s="317"/>
      <c r="AI14" s="317"/>
      <c r="AJ14" s="317"/>
      <c r="AK14" s="36" t="s">
        <v>29</v>
      </c>
      <c r="AL14" s="28"/>
      <c r="AM14" s="28"/>
      <c r="AN14" s="37" t="s">
        <v>31</v>
      </c>
      <c r="AO14" s="28"/>
      <c r="AP14" s="28"/>
      <c r="AQ14" s="30"/>
      <c r="BE14" s="312"/>
      <c r="BS14" s="23" t="s">
        <v>9</v>
      </c>
    </row>
    <row r="15" spans="1:74" ht="6.95" customHeight="1">
      <c r="B15" s="27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  <c r="AA15" s="28"/>
      <c r="AB15" s="28"/>
      <c r="AC15" s="28"/>
      <c r="AD15" s="28"/>
      <c r="AE15" s="28"/>
      <c r="AF15" s="28"/>
      <c r="AG15" s="28"/>
      <c r="AH15" s="28"/>
      <c r="AI15" s="28"/>
      <c r="AJ15" s="28"/>
      <c r="AK15" s="28"/>
      <c r="AL15" s="28"/>
      <c r="AM15" s="28"/>
      <c r="AN15" s="28"/>
      <c r="AO15" s="28"/>
      <c r="AP15" s="28"/>
      <c r="AQ15" s="30"/>
      <c r="BE15" s="312"/>
      <c r="BS15" s="23" t="s">
        <v>6</v>
      </c>
    </row>
    <row r="16" spans="1:74" ht="14.45" customHeight="1">
      <c r="B16" s="27"/>
      <c r="C16" s="28"/>
      <c r="D16" s="36" t="s">
        <v>32</v>
      </c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36" t="s">
        <v>27</v>
      </c>
      <c r="AL16" s="28"/>
      <c r="AM16" s="28"/>
      <c r="AN16" s="34" t="s">
        <v>5</v>
      </c>
      <c r="AO16" s="28"/>
      <c r="AP16" s="28"/>
      <c r="AQ16" s="30"/>
      <c r="BE16" s="312"/>
      <c r="BS16" s="23" t="s">
        <v>6</v>
      </c>
    </row>
    <row r="17" spans="2:71" ht="18.399999999999999" customHeight="1">
      <c r="B17" s="27"/>
      <c r="C17" s="28"/>
      <c r="D17" s="28"/>
      <c r="E17" s="34" t="s">
        <v>33</v>
      </c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36" t="s">
        <v>29</v>
      </c>
      <c r="AL17" s="28"/>
      <c r="AM17" s="28"/>
      <c r="AN17" s="34" t="s">
        <v>5</v>
      </c>
      <c r="AO17" s="28"/>
      <c r="AP17" s="28"/>
      <c r="AQ17" s="30"/>
      <c r="BE17" s="312"/>
      <c r="BS17" s="23" t="s">
        <v>34</v>
      </c>
    </row>
    <row r="18" spans="2:71" ht="6.95" customHeight="1">
      <c r="B18" s="27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  <c r="AA18" s="28"/>
      <c r="AB18" s="28"/>
      <c r="AC18" s="28"/>
      <c r="AD18" s="28"/>
      <c r="AE18" s="28"/>
      <c r="AF18" s="28"/>
      <c r="AG18" s="28"/>
      <c r="AH18" s="28"/>
      <c r="AI18" s="28"/>
      <c r="AJ18" s="28"/>
      <c r="AK18" s="28"/>
      <c r="AL18" s="28"/>
      <c r="AM18" s="28"/>
      <c r="AN18" s="28"/>
      <c r="AO18" s="28"/>
      <c r="AP18" s="28"/>
      <c r="AQ18" s="30"/>
      <c r="BE18" s="312"/>
      <c r="BS18" s="23" t="s">
        <v>9</v>
      </c>
    </row>
    <row r="19" spans="2:71" ht="14.45" customHeight="1">
      <c r="B19" s="27"/>
      <c r="C19" s="28"/>
      <c r="D19" s="36" t="s">
        <v>35</v>
      </c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  <c r="AA19" s="28"/>
      <c r="AB19" s="28"/>
      <c r="AC19" s="28"/>
      <c r="AD19" s="28"/>
      <c r="AE19" s="28"/>
      <c r="AF19" s="28"/>
      <c r="AG19" s="28"/>
      <c r="AH19" s="28"/>
      <c r="AI19" s="28"/>
      <c r="AJ19" s="28"/>
      <c r="AK19" s="28"/>
      <c r="AL19" s="28"/>
      <c r="AM19" s="28"/>
      <c r="AN19" s="28"/>
      <c r="AO19" s="28"/>
      <c r="AP19" s="28"/>
      <c r="AQ19" s="30"/>
      <c r="BE19" s="312"/>
      <c r="BS19" s="23" t="s">
        <v>9</v>
      </c>
    </row>
    <row r="20" spans="2:71" ht="14.45" customHeight="1">
      <c r="B20" s="27"/>
      <c r="C20" s="28"/>
      <c r="D20" s="28"/>
      <c r="E20" s="318" t="s">
        <v>36</v>
      </c>
      <c r="F20" s="318"/>
      <c r="G20" s="318"/>
      <c r="H20" s="318"/>
      <c r="I20" s="318"/>
      <c r="J20" s="318"/>
      <c r="K20" s="318"/>
      <c r="L20" s="318"/>
      <c r="M20" s="318"/>
      <c r="N20" s="318"/>
      <c r="O20" s="318"/>
      <c r="P20" s="318"/>
      <c r="Q20" s="318"/>
      <c r="R20" s="318"/>
      <c r="S20" s="318"/>
      <c r="T20" s="318"/>
      <c r="U20" s="318"/>
      <c r="V20" s="318"/>
      <c r="W20" s="318"/>
      <c r="X20" s="318"/>
      <c r="Y20" s="318"/>
      <c r="Z20" s="318"/>
      <c r="AA20" s="318"/>
      <c r="AB20" s="318"/>
      <c r="AC20" s="318"/>
      <c r="AD20" s="318"/>
      <c r="AE20" s="318"/>
      <c r="AF20" s="318"/>
      <c r="AG20" s="318"/>
      <c r="AH20" s="318"/>
      <c r="AI20" s="318"/>
      <c r="AJ20" s="318"/>
      <c r="AK20" s="318"/>
      <c r="AL20" s="318"/>
      <c r="AM20" s="318"/>
      <c r="AN20" s="318"/>
      <c r="AO20" s="28"/>
      <c r="AP20" s="28"/>
      <c r="AQ20" s="30"/>
      <c r="BE20" s="312"/>
      <c r="BS20" s="23" t="s">
        <v>34</v>
      </c>
    </row>
    <row r="21" spans="2:71" ht="6.95" customHeight="1">
      <c r="B21" s="27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30"/>
      <c r="BE21" s="312"/>
    </row>
    <row r="22" spans="2:71" ht="6.95" customHeight="1">
      <c r="B22" s="27"/>
      <c r="C22" s="2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28"/>
      <c r="AQ22" s="30"/>
      <c r="BE22" s="312"/>
    </row>
    <row r="23" spans="2:71" s="1" customFormat="1" ht="25.9" customHeight="1">
      <c r="B23" s="39"/>
      <c r="C23" s="40"/>
      <c r="D23" s="41" t="s">
        <v>37</v>
      </c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319">
        <f>ROUND(AG51,2)</f>
        <v>0</v>
      </c>
      <c r="AL23" s="320"/>
      <c r="AM23" s="320"/>
      <c r="AN23" s="320"/>
      <c r="AO23" s="320"/>
      <c r="AP23" s="40"/>
      <c r="AQ23" s="43"/>
      <c r="BE23" s="312"/>
    </row>
    <row r="24" spans="2:71" s="1" customFormat="1" ht="6.95" customHeight="1">
      <c r="B24" s="39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F24" s="40"/>
      <c r="AG24" s="40"/>
      <c r="AH24" s="40"/>
      <c r="AI24" s="40"/>
      <c r="AJ24" s="40"/>
      <c r="AK24" s="40"/>
      <c r="AL24" s="40"/>
      <c r="AM24" s="40"/>
      <c r="AN24" s="40"/>
      <c r="AO24" s="40"/>
      <c r="AP24" s="40"/>
      <c r="AQ24" s="43"/>
      <c r="BE24" s="312"/>
    </row>
    <row r="25" spans="2:71" s="1" customFormat="1">
      <c r="B25" s="39"/>
      <c r="C25" s="40"/>
      <c r="D25" s="40"/>
      <c r="E25" s="40"/>
      <c r="F25" s="40"/>
      <c r="G25" s="40"/>
      <c r="H25" s="40"/>
      <c r="I25" s="40"/>
      <c r="J25" s="40"/>
      <c r="K25" s="40"/>
      <c r="L25" s="321" t="s">
        <v>38</v>
      </c>
      <c r="M25" s="321"/>
      <c r="N25" s="321"/>
      <c r="O25" s="321"/>
      <c r="P25" s="40"/>
      <c r="Q25" s="40"/>
      <c r="R25" s="40"/>
      <c r="S25" s="40"/>
      <c r="T25" s="40"/>
      <c r="U25" s="40"/>
      <c r="V25" s="40"/>
      <c r="W25" s="321" t="s">
        <v>39</v>
      </c>
      <c r="X25" s="321"/>
      <c r="Y25" s="321"/>
      <c r="Z25" s="321"/>
      <c r="AA25" s="321"/>
      <c r="AB25" s="321"/>
      <c r="AC25" s="321"/>
      <c r="AD25" s="321"/>
      <c r="AE25" s="321"/>
      <c r="AF25" s="40"/>
      <c r="AG25" s="40"/>
      <c r="AH25" s="40"/>
      <c r="AI25" s="40"/>
      <c r="AJ25" s="40"/>
      <c r="AK25" s="321" t="s">
        <v>40</v>
      </c>
      <c r="AL25" s="321"/>
      <c r="AM25" s="321"/>
      <c r="AN25" s="321"/>
      <c r="AO25" s="321"/>
      <c r="AP25" s="40"/>
      <c r="AQ25" s="43"/>
      <c r="BE25" s="312"/>
    </row>
    <row r="26" spans="2:71" s="2" customFormat="1" ht="14.45" customHeight="1">
      <c r="B26" s="45"/>
      <c r="C26" s="46"/>
      <c r="D26" s="47" t="s">
        <v>41</v>
      </c>
      <c r="E26" s="46"/>
      <c r="F26" s="47" t="s">
        <v>42</v>
      </c>
      <c r="G26" s="46"/>
      <c r="H26" s="46"/>
      <c r="I26" s="46"/>
      <c r="J26" s="46"/>
      <c r="K26" s="46"/>
      <c r="L26" s="322">
        <v>0.21</v>
      </c>
      <c r="M26" s="323"/>
      <c r="N26" s="323"/>
      <c r="O26" s="323"/>
      <c r="P26" s="46"/>
      <c r="Q26" s="46"/>
      <c r="R26" s="46"/>
      <c r="S26" s="46"/>
      <c r="T26" s="46"/>
      <c r="U26" s="46"/>
      <c r="V26" s="46"/>
      <c r="W26" s="324">
        <f>ROUND(AZ51,2)</f>
        <v>0</v>
      </c>
      <c r="X26" s="323"/>
      <c r="Y26" s="323"/>
      <c r="Z26" s="323"/>
      <c r="AA26" s="323"/>
      <c r="AB26" s="323"/>
      <c r="AC26" s="323"/>
      <c r="AD26" s="323"/>
      <c r="AE26" s="323"/>
      <c r="AF26" s="46"/>
      <c r="AG26" s="46"/>
      <c r="AH26" s="46"/>
      <c r="AI26" s="46"/>
      <c r="AJ26" s="46"/>
      <c r="AK26" s="324">
        <f>ROUND(AV51,2)</f>
        <v>0</v>
      </c>
      <c r="AL26" s="323"/>
      <c r="AM26" s="323"/>
      <c r="AN26" s="323"/>
      <c r="AO26" s="323"/>
      <c r="AP26" s="46"/>
      <c r="AQ26" s="48"/>
      <c r="BE26" s="312"/>
    </row>
    <row r="27" spans="2:71" s="2" customFormat="1" ht="14.45" customHeight="1">
      <c r="B27" s="45"/>
      <c r="C27" s="46"/>
      <c r="D27" s="46"/>
      <c r="E27" s="46"/>
      <c r="F27" s="47" t="s">
        <v>43</v>
      </c>
      <c r="G27" s="46"/>
      <c r="H27" s="46"/>
      <c r="I27" s="46"/>
      <c r="J27" s="46"/>
      <c r="K27" s="46"/>
      <c r="L27" s="322">
        <v>0.15</v>
      </c>
      <c r="M27" s="323"/>
      <c r="N27" s="323"/>
      <c r="O27" s="323"/>
      <c r="P27" s="46"/>
      <c r="Q27" s="46"/>
      <c r="R27" s="46"/>
      <c r="S27" s="46"/>
      <c r="T27" s="46"/>
      <c r="U27" s="46"/>
      <c r="V27" s="46"/>
      <c r="W27" s="324">
        <f>ROUND(BA51,2)</f>
        <v>0</v>
      </c>
      <c r="X27" s="323"/>
      <c r="Y27" s="323"/>
      <c r="Z27" s="323"/>
      <c r="AA27" s="323"/>
      <c r="AB27" s="323"/>
      <c r="AC27" s="323"/>
      <c r="AD27" s="323"/>
      <c r="AE27" s="323"/>
      <c r="AF27" s="46"/>
      <c r="AG27" s="46"/>
      <c r="AH27" s="46"/>
      <c r="AI27" s="46"/>
      <c r="AJ27" s="46"/>
      <c r="AK27" s="324">
        <f>ROUND(AW51,2)</f>
        <v>0</v>
      </c>
      <c r="AL27" s="323"/>
      <c r="AM27" s="323"/>
      <c r="AN27" s="323"/>
      <c r="AO27" s="323"/>
      <c r="AP27" s="46"/>
      <c r="AQ27" s="48"/>
      <c r="BE27" s="312"/>
    </row>
    <row r="28" spans="2:71" s="2" customFormat="1" ht="14.45" hidden="1" customHeight="1">
      <c r="B28" s="45"/>
      <c r="C28" s="46"/>
      <c r="D28" s="46"/>
      <c r="E28" s="46"/>
      <c r="F28" s="47" t="s">
        <v>44</v>
      </c>
      <c r="G28" s="46"/>
      <c r="H28" s="46"/>
      <c r="I28" s="46"/>
      <c r="J28" s="46"/>
      <c r="K28" s="46"/>
      <c r="L28" s="322">
        <v>0.21</v>
      </c>
      <c r="M28" s="323"/>
      <c r="N28" s="323"/>
      <c r="O28" s="323"/>
      <c r="P28" s="46"/>
      <c r="Q28" s="46"/>
      <c r="R28" s="46"/>
      <c r="S28" s="46"/>
      <c r="T28" s="46"/>
      <c r="U28" s="46"/>
      <c r="V28" s="46"/>
      <c r="W28" s="324">
        <f>ROUND(BB51,2)</f>
        <v>0</v>
      </c>
      <c r="X28" s="323"/>
      <c r="Y28" s="323"/>
      <c r="Z28" s="323"/>
      <c r="AA28" s="323"/>
      <c r="AB28" s="323"/>
      <c r="AC28" s="323"/>
      <c r="AD28" s="323"/>
      <c r="AE28" s="323"/>
      <c r="AF28" s="46"/>
      <c r="AG28" s="46"/>
      <c r="AH28" s="46"/>
      <c r="AI28" s="46"/>
      <c r="AJ28" s="46"/>
      <c r="AK28" s="324">
        <v>0</v>
      </c>
      <c r="AL28" s="323"/>
      <c r="AM28" s="323"/>
      <c r="AN28" s="323"/>
      <c r="AO28" s="323"/>
      <c r="AP28" s="46"/>
      <c r="AQ28" s="48"/>
      <c r="BE28" s="312"/>
    </row>
    <row r="29" spans="2:71" s="2" customFormat="1" ht="14.45" hidden="1" customHeight="1">
      <c r="B29" s="45"/>
      <c r="C29" s="46"/>
      <c r="D29" s="46"/>
      <c r="E29" s="46"/>
      <c r="F29" s="47" t="s">
        <v>45</v>
      </c>
      <c r="G29" s="46"/>
      <c r="H29" s="46"/>
      <c r="I29" s="46"/>
      <c r="J29" s="46"/>
      <c r="K29" s="46"/>
      <c r="L29" s="322">
        <v>0.15</v>
      </c>
      <c r="M29" s="323"/>
      <c r="N29" s="323"/>
      <c r="O29" s="323"/>
      <c r="P29" s="46"/>
      <c r="Q29" s="46"/>
      <c r="R29" s="46"/>
      <c r="S29" s="46"/>
      <c r="T29" s="46"/>
      <c r="U29" s="46"/>
      <c r="V29" s="46"/>
      <c r="W29" s="324">
        <f>ROUND(BC51,2)</f>
        <v>0</v>
      </c>
      <c r="X29" s="323"/>
      <c r="Y29" s="323"/>
      <c r="Z29" s="323"/>
      <c r="AA29" s="323"/>
      <c r="AB29" s="323"/>
      <c r="AC29" s="323"/>
      <c r="AD29" s="323"/>
      <c r="AE29" s="323"/>
      <c r="AF29" s="46"/>
      <c r="AG29" s="46"/>
      <c r="AH29" s="46"/>
      <c r="AI29" s="46"/>
      <c r="AJ29" s="46"/>
      <c r="AK29" s="324">
        <v>0</v>
      </c>
      <c r="AL29" s="323"/>
      <c r="AM29" s="323"/>
      <c r="AN29" s="323"/>
      <c r="AO29" s="323"/>
      <c r="AP29" s="46"/>
      <c r="AQ29" s="48"/>
      <c r="BE29" s="312"/>
    </row>
    <row r="30" spans="2:71" s="2" customFormat="1" ht="14.45" hidden="1" customHeight="1">
      <c r="B30" s="45"/>
      <c r="C30" s="46"/>
      <c r="D30" s="46"/>
      <c r="E30" s="46"/>
      <c r="F30" s="47" t="s">
        <v>46</v>
      </c>
      <c r="G30" s="46"/>
      <c r="H30" s="46"/>
      <c r="I30" s="46"/>
      <c r="J30" s="46"/>
      <c r="K30" s="46"/>
      <c r="L30" s="322">
        <v>0</v>
      </c>
      <c r="M30" s="323"/>
      <c r="N30" s="323"/>
      <c r="O30" s="323"/>
      <c r="P30" s="46"/>
      <c r="Q30" s="46"/>
      <c r="R30" s="46"/>
      <c r="S30" s="46"/>
      <c r="T30" s="46"/>
      <c r="U30" s="46"/>
      <c r="V30" s="46"/>
      <c r="W30" s="324">
        <f>ROUND(BD51,2)</f>
        <v>0</v>
      </c>
      <c r="X30" s="323"/>
      <c r="Y30" s="323"/>
      <c r="Z30" s="323"/>
      <c r="AA30" s="323"/>
      <c r="AB30" s="323"/>
      <c r="AC30" s="323"/>
      <c r="AD30" s="323"/>
      <c r="AE30" s="323"/>
      <c r="AF30" s="46"/>
      <c r="AG30" s="46"/>
      <c r="AH30" s="46"/>
      <c r="AI30" s="46"/>
      <c r="AJ30" s="46"/>
      <c r="AK30" s="324">
        <v>0</v>
      </c>
      <c r="AL30" s="323"/>
      <c r="AM30" s="323"/>
      <c r="AN30" s="323"/>
      <c r="AO30" s="323"/>
      <c r="AP30" s="46"/>
      <c r="AQ30" s="48"/>
      <c r="BE30" s="312"/>
    </row>
    <row r="31" spans="2:71" s="1" customFormat="1" ht="6.95" customHeight="1">
      <c r="B31" s="39"/>
      <c r="C31" s="40"/>
      <c r="D31" s="40"/>
      <c r="E31" s="40"/>
      <c r="F31" s="40"/>
      <c r="G31" s="40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F31" s="40"/>
      <c r="AG31" s="40"/>
      <c r="AH31" s="40"/>
      <c r="AI31" s="40"/>
      <c r="AJ31" s="40"/>
      <c r="AK31" s="40"/>
      <c r="AL31" s="40"/>
      <c r="AM31" s="40"/>
      <c r="AN31" s="40"/>
      <c r="AO31" s="40"/>
      <c r="AP31" s="40"/>
      <c r="AQ31" s="43"/>
      <c r="BE31" s="312"/>
    </row>
    <row r="32" spans="2:71" s="1" customFormat="1" ht="25.9" customHeight="1">
      <c r="B32" s="39"/>
      <c r="C32" s="49"/>
      <c r="D32" s="50" t="s">
        <v>47</v>
      </c>
      <c r="E32" s="51"/>
      <c r="F32" s="51"/>
      <c r="G32" s="51"/>
      <c r="H32" s="51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52" t="s">
        <v>48</v>
      </c>
      <c r="U32" s="51"/>
      <c r="V32" s="51"/>
      <c r="W32" s="51"/>
      <c r="X32" s="325" t="s">
        <v>49</v>
      </c>
      <c r="Y32" s="326"/>
      <c r="Z32" s="326"/>
      <c r="AA32" s="326"/>
      <c r="AB32" s="326"/>
      <c r="AC32" s="51"/>
      <c r="AD32" s="51"/>
      <c r="AE32" s="51"/>
      <c r="AF32" s="51"/>
      <c r="AG32" s="51"/>
      <c r="AH32" s="51"/>
      <c r="AI32" s="51"/>
      <c r="AJ32" s="51"/>
      <c r="AK32" s="327">
        <f>SUM(AK23:AK30)</f>
        <v>0</v>
      </c>
      <c r="AL32" s="326"/>
      <c r="AM32" s="326"/>
      <c r="AN32" s="326"/>
      <c r="AO32" s="328"/>
      <c r="AP32" s="49"/>
      <c r="AQ32" s="53"/>
      <c r="BE32" s="312"/>
    </row>
    <row r="33" spans="2:56" s="1" customFormat="1" ht="6.95" customHeight="1">
      <c r="B33" s="39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F33" s="40"/>
      <c r="AG33" s="40"/>
      <c r="AH33" s="40"/>
      <c r="AI33" s="40"/>
      <c r="AJ33" s="40"/>
      <c r="AK33" s="40"/>
      <c r="AL33" s="40"/>
      <c r="AM33" s="40"/>
      <c r="AN33" s="40"/>
      <c r="AO33" s="40"/>
      <c r="AP33" s="40"/>
      <c r="AQ33" s="43"/>
    </row>
    <row r="34" spans="2:56" s="1" customFormat="1" ht="6.95" customHeight="1">
      <c r="B34" s="54"/>
      <c r="C34" s="55"/>
      <c r="D34" s="55"/>
      <c r="E34" s="55"/>
      <c r="F34" s="55"/>
      <c r="G34" s="55"/>
      <c r="H34" s="55"/>
      <c r="I34" s="55"/>
      <c r="J34" s="55"/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  <c r="AC34" s="55"/>
      <c r="AD34" s="55"/>
      <c r="AE34" s="55"/>
      <c r="AF34" s="55"/>
      <c r="AG34" s="55"/>
      <c r="AH34" s="55"/>
      <c r="AI34" s="55"/>
      <c r="AJ34" s="55"/>
      <c r="AK34" s="55"/>
      <c r="AL34" s="55"/>
      <c r="AM34" s="55"/>
      <c r="AN34" s="55"/>
      <c r="AO34" s="55"/>
      <c r="AP34" s="55"/>
      <c r="AQ34" s="56"/>
    </row>
    <row r="38" spans="2:56" s="1" customFormat="1" ht="6.95" customHeight="1">
      <c r="B38" s="57"/>
      <c r="C38" s="58"/>
      <c r="D38" s="58"/>
      <c r="E38" s="58"/>
      <c r="F38" s="58"/>
      <c r="G38" s="58"/>
      <c r="H38" s="58"/>
      <c r="I38" s="58"/>
      <c r="J38" s="58"/>
      <c r="K38" s="58"/>
      <c r="L38" s="58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39"/>
    </row>
    <row r="39" spans="2:56" s="1" customFormat="1" ht="36.950000000000003" customHeight="1">
      <c r="B39" s="39"/>
      <c r="C39" s="59" t="s">
        <v>50</v>
      </c>
      <c r="AR39" s="39"/>
    </row>
    <row r="40" spans="2:56" s="1" customFormat="1" ht="6.95" customHeight="1">
      <c r="B40" s="39"/>
      <c r="AR40" s="39"/>
    </row>
    <row r="41" spans="2:56" s="3" customFormat="1" ht="14.45" customHeight="1">
      <c r="B41" s="60"/>
      <c r="C41" s="61" t="s">
        <v>16</v>
      </c>
      <c r="L41" s="3" t="str">
        <f>K5</f>
        <v>VOD</v>
      </c>
      <c r="AR41" s="60"/>
    </row>
    <row r="42" spans="2:56" s="4" customFormat="1" ht="36.950000000000003" customHeight="1">
      <c r="B42" s="62"/>
      <c r="C42" s="63" t="s">
        <v>19</v>
      </c>
      <c r="L42" s="329" t="str">
        <f>K6</f>
        <v>Divoká Orlice, Žamberk, protipovodňová ochrana</v>
      </c>
      <c r="M42" s="330"/>
      <c r="N42" s="330"/>
      <c r="O42" s="330"/>
      <c r="P42" s="330"/>
      <c r="Q42" s="330"/>
      <c r="R42" s="330"/>
      <c r="S42" s="330"/>
      <c r="T42" s="330"/>
      <c r="U42" s="330"/>
      <c r="V42" s="330"/>
      <c r="W42" s="330"/>
      <c r="X42" s="330"/>
      <c r="Y42" s="330"/>
      <c r="Z42" s="330"/>
      <c r="AA42" s="330"/>
      <c r="AB42" s="330"/>
      <c r="AC42" s="330"/>
      <c r="AD42" s="330"/>
      <c r="AE42" s="330"/>
      <c r="AF42" s="330"/>
      <c r="AG42" s="330"/>
      <c r="AH42" s="330"/>
      <c r="AI42" s="330"/>
      <c r="AJ42" s="330"/>
      <c r="AK42" s="330"/>
      <c r="AL42" s="330"/>
      <c r="AM42" s="330"/>
      <c r="AN42" s="330"/>
      <c r="AO42" s="330"/>
      <c r="AR42" s="62"/>
    </row>
    <row r="43" spans="2:56" s="1" customFormat="1" ht="6.95" customHeight="1">
      <c r="B43" s="39"/>
      <c r="AR43" s="39"/>
    </row>
    <row r="44" spans="2:56" s="1" customFormat="1" ht="15">
      <c r="B44" s="39"/>
      <c r="C44" s="61" t="s">
        <v>23</v>
      </c>
      <c r="L44" s="64" t="str">
        <f>IF(K8="","",K8)</f>
        <v xml:space="preserve"> </v>
      </c>
      <c r="AI44" s="61" t="s">
        <v>25</v>
      </c>
      <c r="AM44" s="331">
        <f>IF(AN8= "","",AN8)</f>
        <v>43159</v>
      </c>
      <c r="AN44" s="331"/>
      <c r="AR44" s="39"/>
    </row>
    <row r="45" spans="2:56" s="1" customFormat="1" ht="6.95" customHeight="1">
      <c r="B45" s="39"/>
      <c r="AR45" s="39"/>
    </row>
    <row r="46" spans="2:56" s="1" customFormat="1" ht="15">
      <c r="B46" s="39"/>
      <c r="C46" s="61" t="s">
        <v>26</v>
      </c>
      <c r="L46" s="3" t="str">
        <f>IF(E11= "","",E11)</f>
        <v>Povodí Labe, státní podnik, H. Králové</v>
      </c>
      <c r="AI46" s="61" t="s">
        <v>32</v>
      </c>
      <c r="AM46" s="332" t="str">
        <f>IF(E17="","",E17)</f>
        <v>VRV, a.s. Praha 5 a Agroprojekce Litomyšl, s.r.o.</v>
      </c>
      <c r="AN46" s="332"/>
      <c r="AO46" s="332"/>
      <c r="AP46" s="332"/>
      <c r="AR46" s="39"/>
      <c r="AS46" s="333" t="s">
        <v>51</v>
      </c>
      <c r="AT46" s="334"/>
      <c r="AU46" s="66"/>
      <c r="AV46" s="66"/>
      <c r="AW46" s="66"/>
      <c r="AX46" s="66"/>
      <c r="AY46" s="66"/>
      <c r="AZ46" s="66"/>
      <c r="BA46" s="66"/>
      <c r="BB46" s="66"/>
      <c r="BC46" s="66"/>
      <c r="BD46" s="67"/>
    </row>
    <row r="47" spans="2:56" s="1" customFormat="1" ht="15">
      <c r="B47" s="39"/>
      <c r="C47" s="61" t="s">
        <v>30</v>
      </c>
      <c r="L47" s="3" t="str">
        <f>IF(E14= "Vyplň údaj","",E14)</f>
        <v/>
      </c>
      <c r="AR47" s="39"/>
      <c r="AS47" s="335"/>
      <c r="AT47" s="336"/>
      <c r="AU47" s="40"/>
      <c r="AV47" s="40"/>
      <c r="AW47" s="40"/>
      <c r="AX47" s="40"/>
      <c r="AY47" s="40"/>
      <c r="AZ47" s="40"/>
      <c r="BA47" s="40"/>
      <c r="BB47" s="40"/>
      <c r="BC47" s="40"/>
      <c r="BD47" s="68"/>
    </row>
    <row r="48" spans="2:56" s="1" customFormat="1" ht="10.9" customHeight="1">
      <c r="B48" s="39"/>
      <c r="AR48" s="39"/>
      <c r="AS48" s="335"/>
      <c r="AT48" s="336"/>
      <c r="AU48" s="40"/>
      <c r="AV48" s="40"/>
      <c r="AW48" s="40"/>
      <c r="AX48" s="40"/>
      <c r="AY48" s="40"/>
      <c r="AZ48" s="40"/>
      <c r="BA48" s="40"/>
      <c r="BB48" s="40"/>
      <c r="BC48" s="40"/>
      <c r="BD48" s="68"/>
    </row>
    <row r="49" spans="1:91" s="1" customFormat="1" ht="29.25" customHeight="1">
      <c r="B49" s="39"/>
      <c r="C49" s="337" t="s">
        <v>52</v>
      </c>
      <c r="D49" s="338"/>
      <c r="E49" s="338"/>
      <c r="F49" s="338"/>
      <c r="G49" s="338"/>
      <c r="H49" s="69"/>
      <c r="I49" s="339" t="s">
        <v>53</v>
      </c>
      <c r="J49" s="338"/>
      <c r="K49" s="338"/>
      <c r="L49" s="338"/>
      <c r="M49" s="338"/>
      <c r="N49" s="338"/>
      <c r="O49" s="338"/>
      <c r="P49" s="338"/>
      <c r="Q49" s="338"/>
      <c r="R49" s="338"/>
      <c r="S49" s="338"/>
      <c r="T49" s="338"/>
      <c r="U49" s="338"/>
      <c r="V49" s="338"/>
      <c r="W49" s="338"/>
      <c r="X49" s="338"/>
      <c r="Y49" s="338"/>
      <c r="Z49" s="338"/>
      <c r="AA49" s="338"/>
      <c r="AB49" s="338"/>
      <c r="AC49" s="338"/>
      <c r="AD49" s="338"/>
      <c r="AE49" s="338"/>
      <c r="AF49" s="338"/>
      <c r="AG49" s="340" t="s">
        <v>54</v>
      </c>
      <c r="AH49" s="338"/>
      <c r="AI49" s="338"/>
      <c r="AJ49" s="338"/>
      <c r="AK49" s="338"/>
      <c r="AL49" s="338"/>
      <c r="AM49" s="338"/>
      <c r="AN49" s="339" t="s">
        <v>55</v>
      </c>
      <c r="AO49" s="338"/>
      <c r="AP49" s="338"/>
      <c r="AQ49" s="70" t="s">
        <v>56</v>
      </c>
      <c r="AR49" s="39"/>
      <c r="AS49" s="71" t="s">
        <v>57</v>
      </c>
      <c r="AT49" s="72" t="s">
        <v>58</v>
      </c>
      <c r="AU49" s="72" t="s">
        <v>59</v>
      </c>
      <c r="AV49" s="72" t="s">
        <v>60</v>
      </c>
      <c r="AW49" s="72" t="s">
        <v>61</v>
      </c>
      <c r="AX49" s="72" t="s">
        <v>62</v>
      </c>
      <c r="AY49" s="72" t="s">
        <v>63</v>
      </c>
      <c r="AZ49" s="72" t="s">
        <v>64</v>
      </c>
      <c r="BA49" s="72" t="s">
        <v>65</v>
      </c>
      <c r="BB49" s="72" t="s">
        <v>66</v>
      </c>
      <c r="BC49" s="72" t="s">
        <v>67</v>
      </c>
      <c r="BD49" s="73" t="s">
        <v>68</v>
      </c>
    </row>
    <row r="50" spans="1:91" s="1" customFormat="1" ht="10.9" customHeight="1">
      <c r="B50" s="39"/>
      <c r="AR50" s="39"/>
      <c r="AS50" s="74"/>
      <c r="AT50" s="66"/>
      <c r="AU50" s="66"/>
      <c r="AV50" s="66"/>
      <c r="AW50" s="66"/>
      <c r="AX50" s="66"/>
      <c r="AY50" s="66"/>
      <c r="AZ50" s="66"/>
      <c r="BA50" s="66"/>
      <c r="BB50" s="66"/>
      <c r="BC50" s="66"/>
      <c r="BD50" s="67"/>
    </row>
    <row r="51" spans="1:91" s="4" customFormat="1" ht="32.450000000000003" customHeight="1">
      <c r="B51" s="62"/>
      <c r="C51" s="75" t="s">
        <v>69</v>
      </c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6"/>
      <c r="U51" s="76"/>
      <c r="V51" s="76"/>
      <c r="W51" s="76"/>
      <c r="X51" s="76"/>
      <c r="Y51" s="76"/>
      <c r="Z51" s="76"/>
      <c r="AA51" s="76"/>
      <c r="AB51" s="76"/>
      <c r="AC51" s="76"/>
      <c r="AD51" s="76"/>
      <c r="AE51" s="76"/>
      <c r="AF51" s="76"/>
      <c r="AG51" s="350">
        <f>ROUND(AG52+AG117+AG146+AG151+AG153+AG174+AG177+AG196,2)</f>
        <v>0</v>
      </c>
      <c r="AH51" s="350"/>
      <c r="AI51" s="350"/>
      <c r="AJ51" s="350"/>
      <c r="AK51" s="350"/>
      <c r="AL51" s="350"/>
      <c r="AM51" s="350"/>
      <c r="AN51" s="351">
        <f t="shared" ref="AN51:AN82" si="0">SUM(AG51,AT51)</f>
        <v>0</v>
      </c>
      <c r="AO51" s="351"/>
      <c r="AP51" s="351"/>
      <c r="AQ51" s="77" t="s">
        <v>5</v>
      </c>
      <c r="AR51" s="62"/>
      <c r="AS51" s="78">
        <f>ROUND(AS52+AS117+AS146+AS151+AS153+AS174+AS177+AS196,2)</f>
        <v>0</v>
      </c>
      <c r="AT51" s="79">
        <f t="shared" ref="AT51:AT82" si="1">ROUND(SUM(AV51:AW51),2)</f>
        <v>0</v>
      </c>
      <c r="AU51" s="80">
        <f>ROUND(AU52+AU117+AU146+AU151+AU153+AU174+AU177+AU196,5)</f>
        <v>0</v>
      </c>
      <c r="AV51" s="79">
        <f>ROUND(AZ51*L26,2)</f>
        <v>0</v>
      </c>
      <c r="AW51" s="79">
        <f>ROUND(BA51*L27,2)</f>
        <v>0</v>
      </c>
      <c r="AX51" s="79">
        <f>ROUND(BB51*L26,2)</f>
        <v>0</v>
      </c>
      <c r="AY51" s="79">
        <f>ROUND(BC51*L27,2)</f>
        <v>0</v>
      </c>
      <c r="AZ51" s="79">
        <f>ROUND(AZ52+AZ117+AZ146+AZ151+AZ153+AZ174+AZ177+AZ196,2)</f>
        <v>0</v>
      </c>
      <c r="BA51" s="79">
        <f>ROUND(BA52+BA117+BA146+BA151+BA153+BA174+BA177+BA196,2)</f>
        <v>0</v>
      </c>
      <c r="BB51" s="79">
        <f>ROUND(BB52+BB117+BB146+BB151+BB153+BB174+BB177+BB196,2)</f>
        <v>0</v>
      </c>
      <c r="BC51" s="79">
        <f>ROUND(BC52+BC117+BC146+BC151+BC153+BC174+BC177+BC196,2)</f>
        <v>0</v>
      </c>
      <c r="BD51" s="81">
        <f>ROUND(BD52+BD117+BD146+BD151+BD153+BD174+BD177+BD196,2)</f>
        <v>0</v>
      </c>
      <c r="BS51" s="63" t="s">
        <v>70</v>
      </c>
      <c r="BT51" s="63" t="s">
        <v>71</v>
      </c>
      <c r="BU51" s="82" t="s">
        <v>72</v>
      </c>
      <c r="BV51" s="63" t="s">
        <v>73</v>
      </c>
      <c r="BW51" s="63" t="s">
        <v>7</v>
      </c>
      <c r="BX51" s="63" t="s">
        <v>74</v>
      </c>
      <c r="CL51" s="63" t="s">
        <v>5</v>
      </c>
    </row>
    <row r="52" spans="1:91" s="5" customFormat="1" ht="14.45" customHeight="1">
      <c r="B52" s="83"/>
      <c r="C52" s="84"/>
      <c r="D52" s="344" t="s">
        <v>75</v>
      </c>
      <c r="E52" s="344"/>
      <c r="F52" s="344"/>
      <c r="G52" s="344"/>
      <c r="H52" s="344"/>
      <c r="I52" s="85"/>
      <c r="J52" s="344" t="s">
        <v>76</v>
      </c>
      <c r="K52" s="344"/>
      <c r="L52" s="344"/>
      <c r="M52" s="344"/>
      <c r="N52" s="344"/>
      <c r="O52" s="344"/>
      <c r="P52" s="344"/>
      <c r="Q52" s="344"/>
      <c r="R52" s="344"/>
      <c r="S52" s="344"/>
      <c r="T52" s="344"/>
      <c r="U52" s="344"/>
      <c r="V52" s="344"/>
      <c r="W52" s="344"/>
      <c r="X52" s="344"/>
      <c r="Y52" s="344"/>
      <c r="Z52" s="344"/>
      <c r="AA52" s="344"/>
      <c r="AB52" s="344"/>
      <c r="AC52" s="344"/>
      <c r="AD52" s="344"/>
      <c r="AE52" s="344"/>
      <c r="AF52" s="344"/>
      <c r="AG52" s="343">
        <f>ROUND(AG53+AG63+AG73+AG86+AG94+AG110+AG114,2)</f>
        <v>0</v>
      </c>
      <c r="AH52" s="342"/>
      <c r="AI52" s="342"/>
      <c r="AJ52" s="342"/>
      <c r="AK52" s="342"/>
      <c r="AL52" s="342"/>
      <c r="AM52" s="342"/>
      <c r="AN52" s="341">
        <f t="shared" si="0"/>
        <v>0</v>
      </c>
      <c r="AO52" s="342"/>
      <c r="AP52" s="342"/>
      <c r="AQ52" s="86" t="s">
        <v>77</v>
      </c>
      <c r="AR52" s="83"/>
      <c r="AS52" s="87">
        <f>ROUND(AS53+AS63+AS73+AS86+AS94+AS110+AS114,2)</f>
        <v>0</v>
      </c>
      <c r="AT52" s="88">
        <f t="shared" si="1"/>
        <v>0</v>
      </c>
      <c r="AU52" s="89">
        <f>ROUND(AU53+AU63+AU73+AU86+AU94+AU110+AU114,5)</f>
        <v>0</v>
      </c>
      <c r="AV52" s="88">
        <f>ROUND(AZ52*L26,2)</f>
        <v>0</v>
      </c>
      <c r="AW52" s="88">
        <f>ROUND(BA52*L27,2)</f>
        <v>0</v>
      </c>
      <c r="AX52" s="88">
        <f>ROUND(BB52*L26,2)</f>
        <v>0</v>
      </c>
      <c r="AY52" s="88">
        <f>ROUND(BC52*L27,2)</f>
        <v>0</v>
      </c>
      <c r="AZ52" s="88">
        <f>ROUND(AZ53+AZ63+AZ73+AZ86+AZ94+AZ110+AZ114,2)</f>
        <v>0</v>
      </c>
      <c r="BA52" s="88">
        <f>ROUND(BA53+BA63+BA73+BA86+BA94+BA110+BA114,2)</f>
        <v>0</v>
      </c>
      <c r="BB52" s="88">
        <f>ROUND(BB53+BB63+BB73+BB86+BB94+BB110+BB114,2)</f>
        <v>0</v>
      </c>
      <c r="BC52" s="88">
        <f>ROUND(BC53+BC63+BC73+BC86+BC94+BC110+BC114,2)</f>
        <v>0</v>
      </c>
      <c r="BD52" s="90">
        <f>ROUND(BD53+BD63+BD73+BD86+BD94+BD110+BD114,2)</f>
        <v>0</v>
      </c>
      <c r="BS52" s="91" t="s">
        <v>70</v>
      </c>
      <c r="BT52" s="91" t="s">
        <v>78</v>
      </c>
      <c r="BU52" s="91" t="s">
        <v>72</v>
      </c>
      <c r="BV52" s="91" t="s">
        <v>73</v>
      </c>
      <c r="BW52" s="91" t="s">
        <v>79</v>
      </c>
      <c r="BX52" s="91" t="s">
        <v>7</v>
      </c>
      <c r="CL52" s="91" t="s">
        <v>5</v>
      </c>
      <c r="CM52" s="91" t="s">
        <v>80</v>
      </c>
    </row>
    <row r="53" spans="1:91" s="6" customFormat="1" ht="28.9" customHeight="1">
      <c r="B53" s="92"/>
      <c r="C53" s="9"/>
      <c r="D53" s="9"/>
      <c r="E53" s="348" t="s">
        <v>81</v>
      </c>
      <c r="F53" s="348"/>
      <c r="G53" s="348"/>
      <c r="H53" s="348"/>
      <c r="I53" s="348"/>
      <c r="J53" s="9"/>
      <c r="K53" s="348" t="s">
        <v>82</v>
      </c>
      <c r="L53" s="348"/>
      <c r="M53" s="348"/>
      <c r="N53" s="348"/>
      <c r="O53" s="348"/>
      <c r="P53" s="348"/>
      <c r="Q53" s="348"/>
      <c r="R53" s="348"/>
      <c r="S53" s="348"/>
      <c r="T53" s="348"/>
      <c r="U53" s="348"/>
      <c r="V53" s="348"/>
      <c r="W53" s="348"/>
      <c r="X53" s="348"/>
      <c r="Y53" s="348"/>
      <c r="Z53" s="348"/>
      <c r="AA53" s="348"/>
      <c r="AB53" s="348"/>
      <c r="AC53" s="348"/>
      <c r="AD53" s="348"/>
      <c r="AE53" s="348"/>
      <c r="AF53" s="348"/>
      <c r="AG53" s="347">
        <f>ROUND(AG54+AG57+SUM(AG60:AG62),2)</f>
        <v>0</v>
      </c>
      <c r="AH53" s="346"/>
      <c r="AI53" s="346"/>
      <c r="AJ53" s="346"/>
      <c r="AK53" s="346"/>
      <c r="AL53" s="346"/>
      <c r="AM53" s="346"/>
      <c r="AN53" s="345">
        <f t="shared" si="0"/>
        <v>0</v>
      </c>
      <c r="AO53" s="346"/>
      <c r="AP53" s="346"/>
      <c r="AQ53" s="93" t="s">
        <v>83</v>
      </c>
      <c r="AR53" s="92"/>
      <c r="AS53" s="94">
        <f>ROUND(AS54+AS57+SUM(AS60:AS62),2)</f>
        <v>0</v>
      </c>
      <c r="AT53" s="95">
        <f t="shared" si="1"/>
        <v>0</v>
      </c>
      <c r="AU53" s="96">
        <f>ROUND(AU54+AU57+SUM(AU60:AU62),5)</f>
        <v>0</v>
      </c>
      <c r="AV53" s="95">
        <f>ROUND(AZ53*L26,2)</f>
        <v>0</v>
      </c>
      <c r="AW53" s="95">
        <f>ROUND(BA53*L27,2)</f>
        <v>0</v>
      </c>
      <c r="AX53" s="95">
        <f>ROUND(BB53*L26,2)</f>
        <v>0</v>
      </c>
      <c r="AY53" s="95">
        <f>ROUND(BC53*L27,2)</f>
        <v>0</v>
      </c>
      <c r="AZ53" s="95">
        <f>ROUND(AZ54+AZ57+SUM(AZ60:AZ62),2)</f>
        <v>0</v>
      </c>
      <c r="BA53" s="95">
        <f>ROUND(BA54+BA57+SUM(BA60:BA62),2)</f>
        <v>0</v>
      </c>
      <c r="BB53" s="95">
        <f>ROUND(BB54+BB57+SUM(BB60:BB62),2)</f>
        <v>0</v>
      </c>
      <c r="BC53" s="95">
        <f>ROUND(BC54+BC57+SUM(BC60:BC62),2)</f>
        <v>0</v>
      </c>
      <c r="BD53" s="97">
        <f>ROUND(BD54+BD57+SUM(BD60:BD62),2)</f>
        <v>0</v>
      </c>
      <c r="BS53" s="98" t="s">
        <v>70</v>
      </c>
      <c r="BT53" s="98" t="s">
        <v>80</v>
      </c>
      <c r="BU53" s="98" t="s">
        <v>72</v>
      </c>
      <c r="BV53" s="98" t="s">
        <v>73</v>
      </c>
      <c r="BW53" s="98" t="s">
        <v>84</v>
      </c>
      <c r="BX53" s="98" t="s">
        <v>79</v>
      </c>
      <c r="CL53" s="98" t="s">
        <v>5</v>
      </c>
    </row>
    <row r="54" spans="1:91" s="6" customFormat="1" ht="14.45" customHeight="1">
      <c r="B54" s="92"/>
      <c r="C54" s="9"/>
      <c r="D54" s="9"/>
      <c r="E54" s="9"/>
      <c r="F54" s="348" t="s">
        <v>85</v>
      </c>
      <c r="G54" s="348"/>
      <c r="H54" s="348"/>
      <c r="I54" s="348"/>
      <c r="J54" s="348"/>
      <c r="K54" s="9"/>
      <c r="L54" s="348" t="s">
        <v>86</v>
      </c>
      <c r="M54" s="348"/>
      <c r="N54" s="348"/>
      <c r="O54" s="348"/>
      <c r="P54" s="348"/>
      <c r="Q54" s="348"/>
      <c r="R54" s="348"/>
      <c r="S54" s="348"/>
      <c r="T54" s="348"/>
      <c r="U54" s="348"/>
      <c r="V54" s="348"/>
      <c r="W54" s="348"/>
      <c r="X54" s="348"/>
      <c r="Y54" s="348"/>
      <c r="Z54" s="348"/>
      <c r="AA54" s="348"/>
      <c r="AB54" s="348"/>
      <c r="AC54" s="348"/>
      <c r="AD54" s="348"/>
      <c r="AE54" s="348"/>
      <c r="AF54" s="348"/>
      <c r="AG54" s="347">
        <f>ROUND(SUM(AG55:AG56),2)</f>
        <v>0</v>
      </c>
      <c r="AH54" s="346"/>
      <c r="AI54" s="346"/>
      <c r="AJ54" s="346"/>
      <c r="AK54" s="346"/>
      <c r="AL54" s="346"/>
      <c r="AM54" s="346"/>
      <c r="AN54" s="345">
        <f t="shared" si="0"/>
        <v>0</v>
      </c>
      <c r="AO54" s="346"/>
      <c r="AP54" s="346"/>
      <c r="AQ54" s="93" t="s">
        <v>83</v>
      </c>
      <c r="AR54" s="92"/>
      <c r="AS54" s="94">
        <f>ROUND(SUM(AS55:AS56),2)</f>
        <v>0</v>
      </c>
      <c r="AT54" s="95">
        <f t="shared" si="1"/>
        <v>0</v>
      </c>
      <c r="AU54" s="96">
        <f>ROUND(SUM(AU55:AU56),5)</f>
        <v>0</v>
      </c>
      <c r="AV54" s="95">
        <f>ROUND(AZ54*L26,2)</f>
        <v>0</v>
      </c>
      <c r="AW54" s="95">
        <f>ROUND(BA54*L27,2)</f>
        <v>0</v>
      </c>
      <c r="AX54" s="95">
        <f>ROUND(BB54*L26,2)</f>
        <v>0</v>
      </c>
      <c r="AY54" s="95">
        <f>ROUND(BC54*L27,2)</f>
        <v>0</v>
      </c>
      <c r="AZ54" s="95">
        <f>ROUND(SUM(AZ55:AZ56),2)</f>
        <v>0</v>
      </c>
      <c r="BA54" s="95">
        <f>ROUND(SUM(BA55:BA56),2)</f>
        <v>0</v>
      </c>
      <c r="BB54" s="95">
        <f>ROUND(SUM(BB55:BB56),2)</f>
        <v>0</v>
      </c>
      <c r="BC54" s="95">
        <f>ROUND(SUM(BC55:BC56),2)</f>
        <v>0</v>
      </c>
      <c r="BD54" s="97">
        <f>ROUND(SUM(BD55:BD56),2)</f>
        <v>0</v>
      </c>
      <c r="BS54" s="98" t="s">
        <v>70</v>
      </c>
      <c r="BT54" s="98" t="s">
        <v>87</v>
      </c>
      <c r="BV54" s="98" t="s">
        <v>73</v>
      </c>
      <c r="BW54" s="98" t="s">
        <v>88</v>
      </c>
      <c r="BX54" s="98" t="s">
        <v>84</v>
      </c>
      <c r="CL54" s="98" t="s">
        <v>89</v>
      </c>
    </row>
    <row r="55" spans="1:91" s="6" customFormat="1" ht="14.45" customHeight="1">
      <c r="A55" s="99" t="s">
        <v>90</v>
      </c>
      <c r="B55" s="92"/>
      <c r="C55" s="9"/>
      <c r="D55" s="9"/>
      <c r="E55" s="9"/>
      <c r="F55" s="9"/>
      <c r="G55" s="348" t="s">
        <v>85</v>
      </c>
      <c r="H55" s="348"/>
      <c r="I55" s="348"/>
      <c r="J55" s="348"/>
      <c r="K55" s="348"/>
      <c r="L55" s="9"/>
      <c r="M55" s="348" t="s">
        <v>86</v>
      </c>
      <c r="N55" s="348"/>
      <c r="O55" s="348"/>
      <c r="P55" s="348"/>
      <c r="Q55" s="348"/>
      <c r="R55" s="348"/>
      <c r="S55" s="348"/>
      <c r="T55" s="348"/>
      <c r="U55" s="348"/>
      <c r="V55" s="348"/>
      <c r="W55" s="348"/>
      <c r="X55" s="348"/>
      <c r="Y55" s="348"/>
      <c r="Z55" s="348"/>
      <c r="AA55" s="348"/>
      <c r="AB55" s="348"/>
      <c r="AC55" s="348"/>
      <c r="AD55" s="348"/>
      <c r="AE55" s="348"/>
      <c r="AF55" s="348"/>
      <c r="AG55" s="345">
        <f>'B1 - Betonová stěna'!J31</f>
        <v>0</v>
      </c>
      <c r="AH55" s="346"/>
      <c r="AI55" s="346"/>
      <c r="AJ55" s="346"/>
      <c r="AK55" s="346"/>
      <c r="AL55" s="346"/>
      <c r="AM55" s="346"/>
      <c r="AN55" s="345">
        <f t="shared" si="0"/>
        <v>0</v>
      </c>
      <c r="AO55" s="346"/>
      <c r="AP55" s="346"/>
      <c r="AQ55" s="93" t="s">
        <v>83</v>
      </c>
      <c r="AR55" s="92"/>
      <c r="AS55" s="94">
        <v>0</v>
      </c>
      <c r="AT55" s="95">
        <f t="shared" si="1"/>
        <v>0</v>
      </c>
      <c r="AU55" s="96">
        <f>'B1 - Betonová stěna'!P98</f>
        <v>0</v>
      </c>
      <c r="AV55" s="95">
        <f>'B1 - Betonová stěna'!J34</f>
        <v>0</v>
      </c>
      <c r="AW55" s="95">
        <f>'B1 - Betonová stěna'!J35</f>
        <v>0</v>
      </c>
      <c r="AX55" s="95">
        <f>'B1 - Betonová stěna'!J36</f>
        <v>0</v>
      </c>
      <c r="AY55" s="95">
        <f>'B1 - Betonová stěna'!J37</f>
        <v>0</v>
      </c>
      <c r="AZ55" s="95">
        <f>'B1 - Betonová stěna'!F34</f>
        <v>0</v>
      </c>
      <c r="BA55" s="95">
        <f>'B1 - Betonová stěna'!F35</f>
        <v>0</v>
      </c>
      <c r="BB55" s="95">
        <f>'B1 - Betonová stěna'!F36</f>
        <v>0</v>
      </c>
      <c r="BC55" s="95">
        <f>'B1 - Betonová stěna'!F37</f>
        <v>0</v>
      </c>
      <c r="BD55" s="97">
        <f>'B1 - Betonová stěna'!F38</f>
        <v>0</v>
      </c>
      <c r="BT55" s="98" t="s">
        <v>91</v>
      </c>
      <c r="BU55" s="98" t="s">
        <v>92</v>
      </c>
      <c r="BV55" s="98" t="s">
        <v>73</v>
      </c>
      <c r="BW55" s="98" t="s">
        <v>88</v>
      </c>
      <c r="BX55" s="98" t="s">
        <v>84</v>
      </c>
      <c r="CL55" s="98" t="s">
        <v>89</v>
      </c>
    </row>
    <row r="56" spans="1:91" s="6" customFormat="1" ht="28.9" customHeight="1">
      <c r="A56" s="99" t="s">
        <v>90</v>
      </c>
      <c r="B56" s="92"/>
      <c r="C56" s="9"/>
      <c r="D56" s="9"/>
      <c r="E56" s="9"/>
      <c r="F56" s="9"/>
      <c r="G56" s="348" t="s">
        <v>93</v>
      </c>
      <c r="H56" s="348"/>
      <c r="I56" s="348"/>
      <c r="J56" s="348"/>
      <c r="K56" s="348"/>
      <c r="L56" s="9"/>
      <c r="M56" s="348" t="s">
        <v>94</v>
      </c>
      <c r="N56" s="348"/>
      <c r="O56" s="348"/>
      <c r="P56" s="348"/>
      <c r="Q56" s="348"/>
      <c r="R56" s="348"/>
      <c r="S56" s="348"/>
      <c r="T56" s="348"/>
      <c r="U56" s="348"/>
      <c r="V56" s="348"/>
      <c r="W56" s="348"/>
      <c r="X56" s="348"/>
      <c r="Y56" s="348"/>
      <c r="Z56" s="348"/>
      <c r="AA56" s="348"/>
      <c r="AB56" s="348"/>
      <c r="AC56" s="348"/>
      <c r="AD56" s="348"/>
      <c r="AE56" s="348"/>
      <c r="AF56" s="348"/>
      <c r="AG56" s="345">
        <f>'B.1.1 - Dokončení rozprac...'!J31</f>
        <v>0</v>
      </c>
      <c r="AH56" s="346"/>
      <c r="AI56" s="346"/>
      <c r="AJ56" s="346"/>
      <c r="AK56" s="346"/>
      <c r="AL56" s="346"/>
      <c r="AM56" s="346"/>
      <c r="AN56" s="345">
        <f t="shared" si="0"/>
        <v>0</v>
      </c>
      <c r="AO56" s="346"/>
      <c r="AP56" s="346"/>
      <c r="AQ56" s="93" t="s">
        <v>83</v>
      </c>
      <c r="AR56" s="92"/>
      <c r="AS56" s="94">
        <v>0</v>
      </c>
      <c r="AT56" s="95">
        <f t="shared" si="1"/>
        <v>0</v>
      </c>
      <c r="AU56" s="96">
        <f>'B.1.1 - Dokončení rozprac...'!P92</f>
        <v>0</v>
      </c>
      <c r="AV56" s="95">
        <f>'B.1.1 - Dokončení rozprac...'!J34</f>
        <v>0</v>
      </c>
      <c r="AW56" s="95">
        <f>'B.1.1 - Dokončení rozprac...'!J35</f>
        <v>0</v>
      </c>
      <c r="AX56" s="95">
        <f>'B.1.1 - Dokončení rozprac...'!J36</f>
        <v>0</v>
      </c>
      <c r="AY56" s="95">
        <f>'B.1.1 - Dokončení rozprac...'!J37</f>
        <v>0</v>
      </c>
      <c r="AZ56" s="95">
        <f>'B.1.1 - Dokončení rozprac...'!F34</f>
        <v>0</v>
      </c>
      <c r="BA56" s="95">
        <f>'B.1.1 - Dokončení rozprac...'!F35</f>
        <v>0</v>
      </c>
      <c r="BB56" s="95">
        <f>'B.1.1 - Dokončení rozprac...'!F36</f>
        <v>0</v>
      </c>
      <c r="BC56" s="95">
        <f>'B.1.1 - Dokončení rozprac...'!F37</f>
        <v>0</v>
      </c>
      <c r="BD56" s="97">
        <f>'B.1.1 - Dokončení rozprac...'!F38</f>
        <v>0</v>
      </c>
      <c r="BT56" s="98" t="s">
        <v>91</v>
      </c>
      <c r="BV56" s="98" t="s">
        <v>73</v>
      </c>
      <c r="BW56" s="98" t="s">
        <v>95</v>
      </c>
      <c r="BX56" s="98" t="s">
        <v>88</v>
      </c>
      <c r="CL56" s="98" t="s">
        <v>96</v>
      </c>
    </row>
    <row r="57" spans="1:91" s="6" customFormat="1" ht="14.45" customHeight="1">
      <c r="B57" s="92"/>
      <c r="C57" s="9"/>
      <c r="D57" s="9"/>
      <c r="E57" s="9"/>
      <c r="F57" s="348" t="s">
        <v>97</v>
      </c>
      <c r="G57" s="348"/>
      <c r="H57" s="348"/>
      <c r="I57" s="348"/>
      <c r="J57" s="348"/>
      <c r="K57" s="9"/>
      <c r="L57" s="348" t="s">
        <v>98</v>
      </c>
      <c r="M57" s="348"/>
      <c r="N57" s="348"/>
      <c r="O57" s="348"/>
      <c r="P57" s="348"/>
      <c r="Q57" s="348"/>
      <c r="R57" s="348"/>
      <c r="S57" s="348"/>
      <c r="T57" s="348"/>
      <c r="U57" s="348"/>
      <c r="V57" s="348"/>
      <c r="W57" s="348"/>
      <c r="X57" s="348"/>
      <c r="Y57" s="348"/>
      <c r="Z57" s="348"/>
      <c r="AA57" s="348"/>
      <c r="AB57" s="348"/>
      <c r="AC57" s="348"/>
      <c r="AD57" s="348"/>
      <c r="AE57" s="348"/>
      <c r="AF57" s="348"/>
      <c r="AG57" s="347">
        <f>ROUND(SUM(AG58:AG59),2)</f>
        <v>0</v>
      </c>
      <c r="AH57" s="346"/>
      <c r="AI57" s="346"/>
      <c r="AJ57" s="346"/>
      <c r="AK57" s="346"/>
      <c r="AL57" s="346"/>
      <c r="AM57" s="346"/>
      <c r="AN57" s="345">
        <f t="shared" si="0"/>
        <v>0</v>
      </c>
      <c r="AO57" s="346"/>
      <c r="AP57" s="346"/>
      <c r="AQ57" s="93" t="s">
        <v>83</v>
      </c>
      <c r="AR57" s="92"/>
      <c r="AS57" s="94">
        <f>ROUND(SUM(AS58:AS59),2)</f>
        <v>0</v>
      </c>
      <c r="AT57" s="95">
        <f t="shared" si="1"/>
        <v>0</v>
      </c>
      <c r="AU57" s="96">
        <f>ROUND(SUM(AU58:AU59),5)</f>
        <v>0</v>
      </c>
      <c r="AV57" s="95">
        <f>ROUND(AZ57*L26,2)</f>
        <v>0</v>
      </c>
      <c r="AW57" s="95">
        <f>ROUND(BA57*L27,2)</f>
        <v>0</v>
      </c>
      <c r="AX57" s="95">
        <f>ROUND(BB57*L26,2)</f>
        <v>0</v>
      </c>
      <c r="AY57" s="95">
        <f>ROUND(BC57*L27,2)</f>
        <v>0</v>
      </c>
      <c r="AZ57" s="95">
        <f>ROUND(SUM(AZ58:AZ59),2)</f>
        <v>0</v>
      </c>
      <c r="BA57" s="95">
        <f>ROUND(SUM(BA58:BA59),2)</f>
        <v>0</v>
      </c>
      <c r="BB57" s="95">
        <f>ROUND(SUM(BB58:BB59),2)</f>
        <v>0</v>
      </c>
      <c r="BC57" s="95">
        <f>ROUND(SUM(BC58:BC59),2)</f>
        <v>0</v>
      </c>
      <c r="BD57" s="97">
        <f>ROUND(SUM(BD58:BD59),2)</f>
        <v>0</v>
      </c>
      <c r="BS57" s="98" t="s">
        <v>70</v>
      </c>
      <c r="BT57" s="98" t="s">
        <v>87</v>
      </c>
      <c r="BV57" s="98" t="s">
        <v>73</v>
      </c>
      <c r="BW57" s="98" t="s">
        <v>99</v>
      </c>
      <c r="BX57" s="98" t="s">
        <v>84</v>
      </c>
      <c r="CL57" s="98" t="s">
        <v>100</v>
      </c>
    </row>
    <row r="58" spans="1:91" s="6" customFormat="1" ht="14.45" customHeight="1">
      <c r="A58" s="99" t="s">
        <v>90</v>
      </c>
      <c r="B58" s="92"/>
      <c r="C58" s="9"/>
      <c r="D58" s="9"/>
      <c r="E58" s="9"/>
      <c r="F58" s="9"/>
      <c r="G58" s="348" t="s">
        <v>97</v>
      </c>
      <c r="H58" s="348"/>
      <c r="I58" s="348"/>
      <c r="J58" s="348"/>
      <c r="K58" s="348"/>
      <c r="L58" s="9"/>
      <c r="M58" s="348" t="s">
        <v>98</v>
      </c>
      <c r="N58" s="348"/>
      <c r="O58" s="348"/>
      <c r="P58" s="348"/>
      <c r="Q58" s="348"/>
      <c r="R58" s="348"/>
      <c r="S58" s="348"/>
      <c r="T58" s="348"/>
      <c r="U58" s="348"/>
      <c r="V58" s="348"/>
      <c r="W58" s="348"/>
      <c r="X58" s="348"/>
      <c r="Y58" s="348"/>
      <c r="Z58" s="348"/>
      <c r="AA58" s="348"/>
      <c r="AB58" s="348"/>
      <c r="AC58" s="348"/>
      <c r="AD58" s="348"/>
      <c r="AE58" s="348"/>
      <c r="AF58" s="348"/>
      <c r="AG58" s="345">
        <f>'P1 - Propustek'!J31</f>
        <v>0</v>
      </c>
      <c r="AH58" s="346"/>
      <c r="AI58" s="346"/>
      <c r="AJ58" s="346"/>
      <c r="AK58" s="346"/>
      <c r="AL58" s="346"/>
      <c r="AM58" s="346"/>
      <c r="AN58" s="345">
        <f t="shared" si="0"/>
        <v>0</v>
      </c>
      <c r="AO58" s="346"/>
      <c r="AP58" s="346"/>
      <c r="AQ58" s="93" t="s">
        <v>83</v>
      </c>
      <c r="AR58" s="92"/>
      <c r="AS58" s="94">
        <v>0</v>
      </c>
      <c r="AT58" s="95">
        <f t="shared" si="1"/>
        <v>0</v>
      </c>
      <c r="AU58" s="96">
        <f>'P1 - Propustek'!P97</f>
        <v>0</v>
      </c>
      <c r="AV58" s="95">
        <f>'P1 - Propustek'!J34</f>
        <v>0</v>
      </c>
      <c r="AW58" s="95">
        <f>'P1 - Propustek'!J35</f>
        <v>0</v>
      </c>
      <c r="AX58" s="95">
        <f>'P1 - Propustek'!J36</f>
        <v>0</v>
      </c>
      <c r="AY58" s="95">
        <f>'P1 - Propustek'!J37</f>
        <v>0</v>
      </c>
      <c r="AZ58" s="95">
        <f>'P1 - Propustek'!F34</f>
        <v>0</v>
      </c>
      <c r="BA58" s="95">
        <f>'P1 - Propustek'!F35</f>
        <v>0</v>
      </c>
      <c r="BB58" s="95">
        <f>'P1 - Propustek'!F36</f>
        <v>0</v>
      </c>
      <c r="BC58" s="95">
        <f>'P1 - Propustek'!F37</f>
        <v>0</v>
      </c>
      <c r="BD58" s="97">
        <f>'P1 - Propustek'!F38</f>
        <v>0</v>
      </c>
      <c r="BT58" s="98" t="s">
        <v>91</v>
      </c>
      <c r="BU58" s="98" t="s">
        <v>92</v>
      </c>
      <c r="BV58" s="98" t="s">
        <v>73</v>
      </c>
      <c r="BW58" s="98" t="s">
        <v>99</v>
      </c>
      <c r="BX58" s="98" t="s">
        <v>84</v>
      </c>
      <c r="CL58" s="98" t="s">
        <v>100</v>
      </c>
    </row>
    <row r="59" spans="1:91" s="6" customFormat="1" ht="28.9" customHeight="1">
      <c r="A59" s="99" t="s">
        <v>90</v>
      </c>
      <c r="B59" s="92"/>
      <c r="C59" s="9"/>
      <c r="D59" s="9"/>
      <c r="E59" s="9"/>
      <c r="F59" s="9"/>
      <c r="G59" s="348" t="s">
        <v>101</v>
      </c>
      <c r="H59" s="348"/>
      <c r="I59" s="348"/>
      <c r="J59" s="348"/>
      <c r="K59" s="348"/>
      <c r="L59" s="9"/>
      <c r="M59" s="348" t="s">
        <v>94</v>
      </c>
      <c r="N59" s="348"/>
      <c r="O59" s="348"/>
      <c r="P59" s="348"/>
      <c r="Q59" s="348"/>
      <c r="R59" s="348"/>
      <c r="S59" s="348"/>
      <c r="T59" s="348"/>
      <c r="U59" s="348"/>
      <c r="V59" s="348"/>
      <c r="W59" s="348"/>
      <c r="X59" s="348"/>
      <c r="Y59" s="348"/>
      <c r="Z59" s="348"/>
      <c r="AA59" s="348"/>
      <c r="AB59" s="348"/>
      <c r="AC59" s="348"/>
      <c r="AD59" s="348"/>
      <c r="AE59" s="348"/>
      <c r="AF59" s="348"/>
      <c r="AG59" s="345">
        <f>'P1.1. - Dokončení rozprac...'!J31</f>
        <v>0</v>
      </c>
      <c r="AH59" s="346"/>
      <c r="AI59" s="346"/>
      <c r="AJ59" s="346"/>
      <c r="AK59" s="346"/>
      <c r="AL59" s="346"/>
      <c r="AM59" s="346"/>
      <c r="AN59" s="345">
        <f t="shared" si="0"/>
        <v>0</v>
      </c>
      <c r="AO59" s="346"/>
      <c r="AP59" s="346"/>
      <c r="AQ59" s="93" t="s">
        <v>83</v>
      </c>
      <c r="AR59" s="92"/>
      <c r="AS59" s="94">
        <v>0</v>
      </c>
      <c r="AT59" s="95">
        <f t="shared" si="1"/>
        <v>0</v>
      </c>
      <c r="AU59" s="96">
        <f>'P1.1. - Dokončení rozprac...'!P91</f>
        <v>0</v>
      </c>
      <c r="AV59" s="95">
        <f>'P1.1. - Dokončení rozprac...'!J34</f>
        <v>0</v>
      </c>
      <c r="AW59" s="95">
        <f>'P1.1. - Dokončení rozprac...'!J35</f>
        <v>0</v>
      </c>
      <c r="AX59" s="95">
        <f>'P1.1. - Dokončení rozprac...'!J36</f>
        <v>0</v>
      </c>
      <c r="AY59" s="95">
        <f>'P1.1. - Dokončení rozprac...'!J37</f>
        <v>0</v>
      </c>
      <c r="AZ59" s="95">
        <f>'P1.1. - Dokončení rozprac...'!F34</f>
        <v>0</v>
      </c>
      <c r="BA59" s="95">
        <f>'P1.1. - Dokončení rozprac...'!F35</f>
        <v>0</v>
      </c>
      <c r="BB59" s="95">
        <f>'P1.1. - Dokončení rozprac...'!F36</f>
        <v>0</v>
      </c>
      <c r="BC59" s="95">
        <f>'P1.1. - Dokončení rozprac...'!F37</f>
        <v>0</v>
      </c>
      <c r="BD59" s="97">
        <f>'P1.1. - Dokončení rozprac...'!F38</f>
        <v>0</v>
      </c>
      <c r="BT59" s="98" t="s">
        <v>91</v>
      </c>
      <c r="BV59" s="98" t="s">
        <v>73</v>
      </c>
      <c r="BW59" s="98" t="s">
        <v>102</v>
      </c>
      <c r="BX59" s="98" t="s">
        <v>99</v>
      </c>
      <c r="CL59" s="98" t="s">
        <v>100</v>
      </c>
    </row>
    <row r="60" spans="1:91" s="6" customFormat="1" ht="28.9" customHeight="1">
      <c r="A60" s="99" t="s">
        <v>90</v>
      </c>
      <c r="B60" s="92"/>
      <c r="C60" s="9"/>
      <c r="D60" s="9"/>
      <c r="E60" s="9"/>
      <c r="F60" s="348" t="s">
        <v>103</v>
      </c>
      <c r="G60" s="348"/>
      <c r="H60" s="348"/>
      <c r="I60" s="348"/>
      <c r="J60" s="348"/>
      <c r="K60" s="9"/>
      <c r="L60" s="348" t="s">
        <v>104</v>
      </c>
      <c r="M60" s="348"/>
      <c r="N60" s="348"/>
      <c r="O60" s="348"/>
      <c r="P60" s="348"/>
      <c r="Q60" s="348"/>
      <c r="R60" s="348"/>
      <c r="S60" s="348"/>
      <c r="T60" s="348"/>
      <c r="U60" s="348"/>
      <c r="V60" s="348"/>
      <c r="W60" s="348"/>
      <c r="X60" s="348"/>
      <c r="Y60" s="348"/>
      <c r="Z60" s="348"/>
      <c r="AA60" s="348"/>
      <c r="AB60" s="348"/>
      <c r="AC60" s="348"/>
      <c r="AD60" s="348"/>
      <c r="AE60" s="348"/>
      <c r="AF60" s="348"/>
      <c r="AG60" s="345">
        <f>'O1 - Odvodňovací prostupy...'!J31</f>
        <v>0</v>
      </c>
      <c r="AH60" s="346"/>
      <c r="AI60" s="346"/>
      <c r="AJ60" s="346"/>
      <c r="AK60" s="346"/>
      <c r="AL60" s="346"/>
      <c r="AM60" s="346"/>
      <c r="AN60" s="345">
        <f t="shared" si="0"/>
        <v>0</v>
      </c>
      <c r="AO60" s="346"/>
      <c r="AP60" s="346"/>
      <c r="AQ60" s="93" t="s">
        <v>83</v>
      </c>
      <c r="AR60" s="92"/>
      <c r="AS60" s="94">
        <v>0</v>
      </c>
      <c r="AT60" s="95">
        <f t="shared" si="1"/>
        <v>0</v>
      </c>
      <c r="AU60" s="96">
        <f>'O1 - Odvodňovací prostupy...'!P92</f>
        <v>0</v>
      </c>
      <c r="AV60" s="95">
        <f>'O1 - Odvodňovací prostupy...'!J34</f>
        <v>0</v>
      </c>
      <c r="AW60" s="95">
        <f>'O1 - Odvodňovací prostupy...'!J35</f>
        <v>0</v>
      </c>
      <c r="AX60" s="95">
        <f>'O1 - Odvodňovací prostupy...'!J36</f>
        <v>0</v>
      </c>
      <c r="AY60" s="95">
        <f>'O1 - Odvodňovací prostupy...'!J37</f>
        <v>0</v>
      </c>
      <c r="AZ60" s="95">
        <f>'O1 - Odvodňovací prostupy...'!F34</f>
        <v>0</v>
      </c>
      <c r="BA60" s="95">
        <f>'O1 - Odvodňovací prostupy...'!F35</f>
        <v>0</v>
      </c>
      <c r="BB60" s="95">
        <f>'O1 - Odvodňovací prostupy...'!F36</f>
        <v>0</v>
      </c>
      <c r="BC60" s="95">
        <f>'O1 - Odvodňovací prostupy...'!F37</f>
        <v>0</v>
      </c>
      <c r="BD60" s="97">
        <f>'O1 - Odvodňovací prostupy...'!F38</f>
        <v>0</v>
      </c>
      <c r="BT60" s="98" t="s">
        <v>87</v>
      </c>
      <c r="BV60" s="98" t="s">
        <v>73</v>
      </c>
      <c r="BW60" s="98" t="s">
        <v>105</v>
      </c>
      <c r="BX60" s="98" t="s">
        <v>84</v>
      </c>
      <c r="CL60" s="98" t="s">
        <v>106</v>
      </c>
    </row>
    <row r="61" spans="1:91" s="6" customFormat="1" ht="14.45" customHeight="1">
      <c r="A61" s="99" t="s">
        <v>90</v>
      </c>
      <c r="B61" s="92"/>
      <c r="C61" s="9"/>
      <c r="D61" s="9"/>
      <c r="E61" s="9"/>
      <c r="F61" s="348" t="s">
        <v>107</v>
      </c>
      <c r="G61" s="348"/>
      <c r="H61" s="348"/>
      <c r="I61" s="348"/>
      <c r="J61" s="348"/>
      <c r="K61" s="9"/>
      <c r="L61" s="348" t="s">
        <v>108</v>
      </c>
      <c r="M61" s="348"/>
      <c r="N61" s="348"/>
      <c r="O61" s="348"/>
      <c r="P61" s="348"/>
      <c r="Q61" s="348"/>
      <c r="R61" s="348"/>
      <c r="S61" s="348"/>
      <c r="T61" s="348"/>
      <c r="U61" s="348"/>
      <c r="V61" s="348"/>
      <c r="W61" s="348"/>
      <c r="X61" s="348"/>
      <c r="Y61" s="348"/>
      <c r="Z61" s="348"/>
      <c r="AA61" s="348"/>
      <c r="AB61" s="348"/>
      <c r="AC61" s="348"/>
      <c r="AD61" s="348"/>
      <c r="AE61" s="348"/>
      <c r="AF61" s="348"/>
      <c r="AG61" s="345">
        <f>'M1 - Mobilní hrazení'!J31</f>
        <v>0</v>
      </c>
      <c r="AH61" s="346"/>
      <c r="AI61" s="346"/>
      <c r="AJ61" s="346"/>
      <c r="AK61" s="346"/>
      <c r="AL61" s="346"/>
      <c r="AM61" s="346"/>
      <c r="AN61" s="345">
        <f t="shared" si="0"/>
        <v>0</v>
      </c>
      <c r="AO61" s="346"/>
      <c r="AP61" s="346"/>
      <c r="AQ61" s="93" t="s">
        <v>83</v>
      </c>
      <c r="AR61" s="92"/>
      <c r="AS61" s="94">
        <v>0</v>
      </c>
      <c r="AT61" s="95">
        <f t="shared" si="1"/>
        <v>0</v>
      </c>
      <c r="AU61" s="96">
        <f>'M1 - Mobilní hrazení'!P98</f>
        <v>0</v>
      </c>
      <c r="AV61" s="95">
        <f>'M1 - Mobilní hrazení'!J34</f>
        <v>0</v>
      </c>
      <c r="AW61" s="95">
        <f>'M1 - Mobilní hrazení'!J35</f>
        <v>0</v>
      </c>
      <c r="AX61" s="95">
        <f>'M1 - Mobilní hrazení'!J36</f>
        <v>0</v>
      </c>
      <c r="AY61" s="95">
        <f>'M1 - Mobilní hrazení'!J37</f>
        <v>0</v>
      </c>
      <c r="AZ61" s="95">
        <f>'M1 - Mobilní hrazení'!F34</f>
        <v>0</v>
      </c>
      <c r="BA61" s="95">
        <f>'M1 - Mobilní hrazení'!F35</f>
        <v>0</v>
      </c>
      <c r="BB61" s="95">
        <f>'M1 - Mobilní hrazení'!F36</f>
        <v>0</v>
      </c>
      <c r="BC61" s="95">
        <f>'M1 - Mobilní hrazení'!F37</f>
        <v>0</v>
      </c>
      <c r="BD61" s="97">
        <f>'M1 - Mobilní hrazení'!F38</f>
        <v>0</v>
      </c>
      <c r="BT61" s="98" t="s">
        <v>87</v>
      </c>
      <c r="BV61" s="98" t="s">
        <v>73</v>
      </c>
      <c r="BW61" s="98" t="s">
        <v>109</v>
      </c>
      <c r="BX61" s="98" t="s">
        <v>84</v>
      </c>
      <c r="CL61" s="98" t="s">
        <v>89</v>
      </c>
    </row>
    <row r="62" spans="1:91" s="6" customFormat="1" ht="14.45" customHeight="1">
      <c r="A62" s="99" t="s">
        <v>90</v>
      </c>
      <c r="B62" s="92"/>
      <c r="C62" s="9"/>
      <c r="D62" s="9"/>
      <c r="E62" s="9"/>
      <c r="F62" s="348" t="s">
        <v>110</v>
      </c>
      <c r="G62" s="348"/>
      <c r="H62" s="348"/>
      <c r="I62" s="348"/>
      <c r="J62" s="348"/>
      <c r="K62" s="9"/>
      <c r="L62" s="348" t="s">
        <v>111</v>
      </c>
      <c r="M62" s="348"/>
      <c r="N62" s="348"/>
      <c r="O62" s="348"/>
      <c r="P62" s="348"/>
      <c r="Q62" s="348"/>
      <c r="R62" s="348"/>
      <c r="S62" s="348"/>
      <c r="T62" s="348"/>
      <c r="U62" s="348"/>
      <c r="V62" s="348"/>
      <c r="W62" s="348"/>
      <c r="X62" s="348"/>
      <c r="Y62" s="348"/>
      <c r="Z62" s="348"/>
      <c r="AA62" s="348"/>
      <c r="AB62" s="348"/>
      <c r="AC62" s="348"/>
      <c r="AD62" s="348"/>
      <c r="AE62" s="348"/>
      <c r="AF62" s="348"/>
      <c r="AG62" s="345">
        <f>'D1 - Odvedení srážkových vod'!J31</f>
        <v>0</v>
      </c>
      <c r="AH62" s="346"/>
      <c r="AI62" s="346"/>
      <c r="AJ62" s="346"/>
      <c r="AK62" s="346"/>
      <c r="AL62" s="346"/>
      <c r="AM62" s="346"/>
      <c r="AN62" s="345">
        <f t="shared" si="0"/>
        <v>0</v>
      </c>
      <c r="AO62" s="346"/>
      <c r="AP62" s="346"/>
      <c r="AQ62" s="93" t="s">
        <v>83</v>
      </c>
      <c r="AR62" s="92"/>
      <c r="AS62" s="94">
        <v>0</v>
      </c>
      <c r="AT62" s="95">
        <f t="shared" si="1"/>
        <v>0</v>
      </c>
      <c r="AU62" s="96">
        <f>'D1 - Odvedení srážkových vod'!P91</f>
        <v>0</v>
      </c>
      <c r="AV62" s="95">
        <f>'D1 - Odvedení srážkových vod'!J34</f>
        <v>0</v>
      </c>
      <c r="AW62" s="95">
        <f>'D1 - Odvedení srážkových vod'!J35</f>
        <v>0</v>
      </c>
      <c r="AX62" s="95">
        <f>'D1 - Odvedení srážkových vod'!J36</f>
        <v>0</v>
      </c>
      <c r="AY62" s="95">
        <f>'D1 - Odvedení srážkových vod'!J37</f>
        <v>0</v>
      </c>
      <c r="AZ62" s="95">
        <f>'D1 - Odvedení srážkových vod'!F34</f>
        <v>0</v>
      </c>
      <c r="BA62" s="95">
        <f>'D1 - Odvedení srážkových vod'!F35</f>
        <v>0</v>
      </c>
      <c r="BB62" s="95">
        <f>'D1 - Odvedení srážkových vod'!F36</f>
        <v>0</v>
      </c>
      <c r="BC62" s="95">
        <f>'D1 - Odvedení srážkových vod'!F37</f>
        <v>0</v>
      </c>
      <c r="BD62" s="97">
        <f>'D1 - Odvedení srážkových vod'!F38</f>
        <v>0</v>
      </c>
      <c r="BT62" s="98" t="s">
        <v>87</v>
      </c>
      <c r="BV62" s="98" t="s">
        <v>73</v>
      </c>
      <c r="BW62" s="98" t="s">
        <v>112</v>
      </c>
      <c r="BX62" s="98" t="s">
        <v>84</v>
      </c>
      <c r="CL62" s="98" t="s">
        <v>106</v>
      </c>
    </row>
    <row r="63" spans="1:91" s="6" customFormat="1" ht="28.9" customHeight="1">
      <c r="B63" s="92"/>
      <c r="C63" s="9"/>
      <c r="D63" s="9"/>
      <c r="E63" s="348" t="s">
        <v>113</v>
      </c>
      <c r="F63" s="348"/>
      <c r="G63" s="348"/>
      <c r="H63" s="348"/>
      <c r="I63" s="348"/>
      <c r="J63" s="9"/>
      <c r="K63" s="348" t="s">
        <v>114</v>
      </c>
      <c r="L63" s="348"/>
      <c r="M63" s="348"/>
      <c r="N63" s="348"/>
      <c r="O63" s="348"/>
      <c r="P63" s="348"/>
      <c r="Q63" s="348"/>
      <c r="R63" s="348"/>
      <c r="S63" s="348"/>
      <c r="T63" s="348"/>
      <c r="U63" s="348"/>
      <c r="V63" s="348"/>
      <c r="W63" s="348"/>
      <c r="X63" s="348"/>
      <c r="Y63" s="348"/>
      <c r="Z63" s="348"/>
      <c r="AA63" s="348"/>
      <c r="AB63" s="348"/>
      <c r="AC63" s="348"/>
      <c r="AD63" s="348"/>
      <c r="AE63" s="348"/>
      <c r="AF63" s="348"/>
      <c r="AG63" s="347">
        <f>ROUND(AG64+AG68+AG69,2)</f>
        <v>0</v>
      </c>
      <c r="AH63" s="346"/>
      <c r="AI63" s="346"/>
      <c r="AJ63" s="346"/>
      <c r="AK63" s="346"/>
      <c r="AL63" s="346"/>
      <c r="AM63" s="346"/>
      <c r="AN63" s="345">
        <f t="shared" si="0"/>
        <v>0</v>
      </c>
      <c r="AO63" s="346"/>
      <c r="AP63" s="346"/>
      <c r="AQ63" s="93" t="s">
        <v>83</v>
      </c>
      <c r="AR63" s="92"/>
      <c r="AS63" s="94">
        <f>ROUND(AS64+AS68+AS69,2)</f>
        <v>0</v>
      </c>
      <c r="AT63" s="95">
        <f t="shared" si="1"/>
        <v>0</v>
      </c>
      <c r="AU63" s="96">
        <f>ROUND(AU64+AU68+AU69,5)</f>
        <v>0</v>
      </c>
      <c r="AV63" s="95">
        <f>ROUND(AZ63*L26,2)</f>
        <v>0</v>
      </c>
      <c r="AW63" s="95">
        <f>ROUND(BA63*L27,2)</f>
        <v>0</v>
      </c>
      <c r="AX63" s="95">
        <f>ROUND(BB63*L26,2)</f>
        <v>0</v>
      </c>
      <c r="AY63" s="95">
        <f>ROUND(BC63*L27,2)</f>
        <v>0</v>
      </c>
      <c r="AZ63" s="95">
        <f>ROUND(AZ64+AZ68+AZ69,2)</f>
        <v>0</v>
      </c>
      <c r="BA63" s="95">
        <f>ROUND(BA64+BA68+BA69,2)</f>
        <v>0</v>
      </c>
      <c r="BB63" s="95">
        <f>ROUND(BB64+BB68+BB69,2)</f>
        <v>0</v>
      </c>
      <c r="BC63" s="95">
        <f>ROUND(BC64+BC68+BC69,2)</f>
        <v>0</v>
      </c>
      <c r="BD63" s="97">
        <f>ROUND(BD64+BD68+BD69,2)</f>
        <v>0</v>
      </c>
      <c r="BS63" s="98" t="s">
        <v>70</v>
      </c>
      <c r="BT63" s="98" t="s">
        <v>80</v>
      </c>
      <c r="BU63" s="98" t="s">
        <v>72</v>
      </c>
      <c r="BV63" s="98" t="s">
        <v>73</v>
      </c>
      <c r="BW63" s="98" t="s">
        <v>115</v>
      </c>
      <c r="BX63" s="98" t="s">
        <v>79</v>
      </c>
      <c r="CL63" s="98" t="s">
        <v>5</v>
      </c>
    </row>
    <row r="64" spans="1:91" s="6" customFormat="1" ht="14.45" customHeight="1">
      <c r="B64" s="92"/>
      <c r="C64" s="9"/>
      <c r="D64" s="9"/>
      <c r="E64" s="9"/>
      <c r="F64" s="348" t="s">
        <v>116</v>
      </c>
      <c r="G64" s="348"/>
      <c r="H64" s="348"/>
      <c r="I64" s="348"/>
      <c r="J64" s="348"/>
      <c r="K64" s="9"/>
      <c r="L64" s="348" t="s">
        <v>86</v>
      </c>
      <c r="M64" s="348"/>
      <c r="N64" s="348"/>
      <c r="O64" s="348"/>
      <c r="P64" s="348"/>
      <c r="Q64" s="348"/>
      <c r="R64" s="348"/>
      <c r="S64" s="348"/>
      <c r="T64" s="348"/>
      <c r="U64" s="348"/>
      <c r="V64" s="348"/>
      <c r="W64" s="348"/>
      <c r="X64" s="348"/>
      <c r="Y64" s="348"/>
      <c r="Z64" s="348"/>
      <c r="AA64" s="348"/>
      <c r="AB64" s="348"/>
      <c r="AC64" s="348"/>
      <c r="AD64" s="348"/>
      <c r="AE64" s="348"/>
      <c r="AF64" s="348"/>
      <c r="AG64" s="347">
        <f>ROUND(SUM(AG65:AG67),2)</f>
        <v>0</v>
      </c>
      <c r="AH64" s="346"/>
      <c r="AI64" s="346"/>
      <c r="AJ64" s="346"/>
      <c r="AK64" s="346"/>
      <c r="AL64" s="346"/>
      <c r="AM64" s="346"/>
      <c r="AN64" s="345">
        <f t="shared" si="0"/>
        <v>0</v>
      </c>
      <c r="AO64" s="346"/>
      <c r="AP64" s="346"/>
      <c r="AQ64" s="93" t="s">
        <v>83</v>
      </c>
      <c r="AR64" s="92"/>
      <c r="AS64" s="94">
        <f>ROUND(SUM(AS65:AS67),2)</f>
        <v>0</v>
      </c>
      <c r="AT64" s="95">
        <f t="shared" si="1"/>
        <v>0</v>
      </c>
      <c r="AU64" s="96">
        <f>ROUND(SUM(AU65:AU67),5)</f>
        <v>0</v>
      </c>
      <c r="AV64" s="95">
        <f>ROUND(AZ64*L26,2)</f>
        <v>0</v>
      </c>
      <c r="AW64" s="95">
        <f>ROUND(BA64*L27,2)</f>
        <v>0</v>
      </c>
      <c r="AX64" s="95">
        <f>ROUND(BB64*L26,2)</f>
        <v>0</v>
      </c>
      <c r="AY64" s="95">
        <f>ROUND(BC64*L27,2)</f>
        <v>0</v>
      </c>
      <c r="AZ64" s="95">
        <f>ROUND(SUM(AZ65:AZ67),2)</f>
        <v>0</v>
      </c>
      <c r="BA64" s="95">
        <f>ROUND(SUM(BA65:BA67),2)</f>
        <v>0</v>
      </c>
      <c r="BB64" s="95">
        <f>ROUND(SUM(BB65:BB67),2)</f>
        <v>0</v>
      </c>
      <c r="BC64" s="95">
        <f>ROUND(SUM(BC65:BC67),2)</f>
        <v>0</v>
      </c>
      <c r="BD64" s="97">
        <f>ROUND(SUM(BD65:BD67),2)</f>
        <v>0</v>
      </c>
      <c r="BS64" s="98" t="s">
        <v>70</v>
      </c>
      <c r="BT64" s="98" t="s">
        <v>87</v>
      </c>
      <c r="BV64" s="98" t="s">
        <v>73</v>
      </c>
      <c r="BW64" s="98" t="s">
        <v>117</v>
      </c>
      <c r="BX64" s="98" t="s">
        <v>115</v>
      </c>
      <c r="CL64" s="98" t="s">
        <v>89</v>
      </c>
    </row>
    <row r="65" spans="1:90" s="6" customFormat="1" ht="14.45" customHeight="1">
      <c r="A65" s="99" t="s">
        <v>90</v>
      </c>
      <c r="B65" s="92"/>
      <c r="C65" s="9"/>
      <c r="D65" s="9"/>
      <c r="E65" s="9"/>
      <c r="F65" s="9"/>
      <c r="G65" s="348" t="s">
        <v>116</v>
      </c>
      <c r="H65" s="348"/>
      <c r="I65" s="348"/>
      <c r="J65" s="348"/>
      <c r="K65" s="348"/>
      <c r="L65" s="9"/>
      <c r="M65" s="348" t="s">
        <v>86</v>
      </c>
      <c r="N65" s="348"/>
      <c r="O65" s="348"/>
      <c r="P65" s="348"/>
      <c r="Q65" s="348"/>
      <c r="R65" s="348"/>
      <c r="S65" s="348"/>
      <c r="T65" s="348"/>
      <c r="U65" s="348"/>
      <c r="V65" s="348"/>
      <c r="W65" s="348"/>
      <c r="X65" s="348"/>
      <c r="Y65" s="348"/>
      <c r="Z65" s="348"/>
      <c r="AA65" s="348"/>
      <c r="AB65" s="348"/>
      <c r="AC65" s="348"/>
      <c r="AD65" s="348"/>
      <c r="AE65" s="348"/>
      <c r="AF65" s="348"/>
      <c r="AG65" s="345">
        <f>'B2 - Betonová stěna'!J31</f>
        <v>0</v>
      </c>
      <c r="AH65" s="346"/>
      <c r="AI65" s="346"/>
      <c r="AJ65" s="346"/>
      <c r="AK65" s="346"/>
      <c r="AL65" s="346"/>
      <c r="AM65" s="346"/>
      <c r="AN65" s="345">
        <f t="shared" si="0"/>
        <v>0</v>
      </c>
      <c r="AO65" s="346"/>
      <c r="AP65" s="346"/>
      <c r="AQ65" s="93" t="s">
        <v>83</v>
      </c>
      <c r="AR65" s="92"/>
      <c r="AS65" s="94">
        <v>0</v>
      </c>
      <c r="AT65" s="95">
        <f t="shared" si="1"/>
        <v>0</v>
      </c>
      <c r="AU65" s="96">
        <f>'B2 - Betonová stěna'!P98</f>
        <v>0</v>
      </c>
      <c r="AV65" s="95">
        <f>'B2 - Betonová stěna'!J34</f>
        <v>0</v>
      </c>
      <c r="AW65" s="95">
        <f>'B2 - Betonová stěna'!J35</f>
        <v>0</v>
      </c>
      <c r="AX65" s="95">
        <f>'B2 - Betonová stěna'!J36</f>
        <v>0</v>
      </c>
      <c r="AY65" s="95">
        <f>'B2 - Betonová stěna'!J37</f>
        <v>0</v>
      </c>
      <c r="AZ65" s="95">
        <f>'B2 - Betonová stěna'!F34</f>
        <v>0</v>
      </c>
      <c r="BA65" s="95">
        <f>'B2 - Betonová stěna'!F35</f>
        <v>0</v>
      </c>
      <c r="BB65" s="95">
        <f>'B2 - Betonová stěna'!F36</f>
        <v>0</v>
      </c>
      <c r="BC65" s="95">
        <f>'B2 - Betonová stěna'!F37</f>
        <v>0</v>
      </c>
      <c r="BD65" s="97">
        <f>'B2 - Betonová stěna'!F38</f>
        <v>0</v>
      </c>
      <c r="BT65" s="98" t="s">
        <v>91</v>
      </c>
      <c r="BU65" s="98" t="s">
        <v>92</v>
      </c>
      <c r="BV65" s="98" t="s">
        <v>73</v>
      </c>
      <c r="BW65" s="98" t="s">
        <v>117</v>
      </c>
      <c r="BX65" s="98" t="s">
        <v>115</v>
      </c>
      <c r="CL65" s="98" t="s">
        <v>89</v>
      </c>
    </row>
    <row r="66" spans="1:90" s="6" customFormat="1" ht="14.45" customHeight="1">
      <c r="A66" s="99" t="s">
        <v>90</v>
      </c>
      <c r="B66" s="92"/>
      <c r="C66" s="9"/>
      <c r="D66" s="9"/>
      <c r="E66" s="9"/>
      <c r="F66" s="9"/>
      <c r="G66" s="348" t="s">
        <v>118</v>
      </c>
      <c r="H66" s="348"/>
      <c r="I66" s="348"/>
      <c r="J66" s="348"/>
      <c r="K66" s="348"/>
      <c r="L66" s="9"/>
      <c r="M66" s="348" t="s">
        <v>119</v>
      </c>
      <c r="N66" s="348"/>
      <c r="O66" s="348"/>
      <c r="P66" s="348"/>
      <c r="Q66" s="348"/>
      <c r="R66" s="348"/>
      <c r="S66" s="348"/>
      <c r="T66" s="348"/>
      <c r="U66" s="348"/>
      <c r="V66" s="348"/>
      <c r="W66" s="348"/>
      <c r="X66" s="348"/>
      <c r="Y66" s="348"/>
      <c r="Z66" s="348"/>
      <c r="AA66" s="348"/>
      <c r="AB66" s="348"/>
      <c r="AC66" s="348"/>
      <c r="AD66" s="348"/>
      <c r="AE66" s="348"/>
      <c r="AF66" s="348"/>
      <c r="AG66" s="345">
        <f>'B2.1 - Zábrany (vyvolaná ...'!J31</f>
        <v>0</v>
      </c>
      <c r="AH66" s="346"/>
      <c r="AI66" s="346"/>
      <c r="AJ66" s="346"/>
      <c r="AK66" s="346"/>
      <c r="AL66" s="346"/>
      <c r="AM66" s="346"/>
      <c r="AN66" s="345">
        <f t="shared" si="0"/>
        <v>0</v>
      </c>
      <c r="AO66" s="346"/>
      <c r="AP66" s="346"/>
      <c r="AQ66" s="93" t="s">
        <v>83</v>
      </c>
      <c r="AR66" s="92"/>
      <c r="AS66" s="94">
        <v>0</v>
      </c>
      <c r="AT66" s="95">
        <f t="shared" si="1"/>
        <v>0</v>
      </c>
      <c r="AU66" s="96">
        <f>'B2.1 - Zábrany (vyvolaná ...'!P90</f>
        <v>0</v>
      </c>
      <c r="AV66" s="95">
        <f>'B2.1 - Zábrany (vyvolaná ...'!J34</f>
        <v>0</v>
      </c>
      <c r="AW66" s="95">
        <f>'B2.1 - Zábrany (vyvolaná ...'!J35</f>
        <v>0</v>
      </c>
      <c r="AX66" s="95">
        <f>'B2.1 - Zábrany (vyvolaná ...'!J36</f>
        <v>0</v>
      </c>
      <c r="AY66" s="95">
        <f>'B2.1 - Zábrany (vyvolaná ...'!J37</f>
        <v>0</v>
      </c>
      <c r="AZ66" s="95">
        <f>'B2.1 - Zábrany (vyvolaná ...'!F34</f>
        <v>0</v>
      </c>
      <c r="BA66" s="95">
        <f>'B2.1 - Zábrany (vyvolaná ...'!F35</f>
        <v>0</v>
      </c>
      <c r="BB66" s="95">
        <f>'B2.1 - Zábrany (vyvolaná ...'!F36</f>
        <v>0</v>
      </c>
      <c r="BC66" s="95">
        <f>'B2.1 - Zábrany (vyvolaná ...'!F37</f>
        <v>0</v>
      </c>
      <c r="BD66" s="97">
        <f>'B2.1 - Zábrany (vyvolaná ...'!F38</f>
        <v>0</v>
      </c>
      <c r="BT66" s="98" t="s">
        <v>91</v>
      </c>
      <c r="BV66" s="98" t="s">
        <v>73</v>
      </c>
      <c r="BW66" s="98" t="s">
        <v>120</v>
      </c>
      <c r="BX66" s="98" t="s">
        <v>117</v>
      </c>
      <c r="CL66" s="98" t="s">
        <v>121</v>
      </c>
    </row>
    <row r="67" spans="1:90" s="6" customFormat="1" ht="28.9" customHeight="1">
      <c r="A67" s="99" t="s">
        <v>90</v>
      </c>
      <c r="B67" s="92"/>
      <c r="C67" s="9"/>
      <c r="D67" s="9"/>
      <c r="E67" s="9"/>
      <c r="F67" s="9"/>
      <c r="G67" s="348" t="s">
        <v>122</v>
      </c>
      <c r="H67" s="348"/>
      <c r="I67" s="348"/>
      <c r="J67" s="348"/>
      <c r="K67" s="348"/>
      <c r="L67" s="9"/>
      <c r="M67" s="348" t="s">
        <v>94</v>
      </c>
      <c r="N67" s="348"/>
      <c r="O67" s="348"/>
      <c r="P67" s="348"/>
      <c r="Q67" s="348"/>
      <c r="R67" s="348"/>
      <c r="S67" s="348"/>
      <c r="T67" s="348"/>
      <c r="U67" s="348"/>
      <c r="V67" s="348"/>
      <c r="W67" s="348"/>
      <c r="X67" s="348"/>
      <c r="Y67" s="348"/>
      <c r="Z67" s="348"/>
      <c r="AA67" s="348"/>
      <c r="AB67" s="348"/>
      <c r="AC67" s="348"/>
      <c r="AD67" s="348"/>
      <c r="AE67" s="348"/>
      <c r="AF67" s="348"/>
      <c r="AG67" s="345">
        <f>'B2.2 - Dokončení rozpraco...'!J31</f>
        <v>0</v>
      </c>
      <c r="AH67" s="346"/>
      <c r="AI67" s="346"/>
      <c r="AJ67" s="346"/>
      <c r="AK67" s="346"/>
      <c r="AL67" s="346"/>
      <c r="AM67" s="346"/>
      <c r="AN67" s="345">
        <f t="shared" si="0"/>
        <v>0</v>
      </c>
      <c r="AO67" s="346"/>
      <c r="AP67" s="346"/>
      <c r="AQ67" s="93" t="s">
        <v>83</v>
      </c>
      <c r="AR67" s="92"/>
      <c r="AS67" s="94">
        <v>0</v>
      </c>
      <c r="AT67" s="95">
        <f t="shared" si="1"/>
        <v>0</v>
      </c>
      <c r="AU67" s="96">
        <f>'B2.2 - Dokončení rozpraco...'!P95</f>
        <v>0</v>
      </c>
      <c r="AV67" s="95">
        <f>'B2.2 - Dokončení rozpraco...'!J34</f>
        <v>0</v>
      </c>
      <c r="AW67" s="95">
        <f>'B2.2 - Dokončení rozpraco...'!J35</f>
        <v>0</v>
      </c>
      <c r="AX67" s="95">
        <f>'B2.2 - Dokončení rozpraco...'!J36</f>
        <v>0</v>
      </c>
      <c r="AY67" s="95">
        <f>'B2.2 - Dokončení rozpraco...'!J37</f>
        <v>0</v>
      </c>
      <c r="AZ67" s="95">
        <f>'B2.2 - Dokončení rozpraco...'!F34</f>
        <v>0</v>
      </c>
      <c r="BA67" s="95">
        <f>'B2.2 - Dokončení rozpraco...'!F35</f>
        <v>0</v>
      </c>
      <c r="BB67" s="95">
        <f>'B2.2 - Dokončení rozpraco...'!F36</f>
        <v>0</v>
      </c>
      <c r="BC67" s="95">
        <f>'B2.2 - Dokončení rozpraco...'!F37</f>
        <v>0</v>
      </c>
      <c r="BD67" s="97">
        <f>'B2.2 - Dokončení rozpraco...'!F38</f>
        <v>0</v>
      </c>
      <c r="BT67" s="98" t="s">
        <v>91</v>
      </c>
      <c r="BV67" s="98" t="s">
        <v>73</v>
      </c>
      <c r="BW67" s="98" t="s">
        <v>123</v>
      </c>
      <c r="BX67" s="98" t="s">
        <v>117</v>
      </c>
      <c r="CL67" s="98" t="s">
        <v>89</v>
      </c>
    </row>
    <row r="68" spans="1:90" s="6" customFormat="1" ht="14.45" customHeight="1">
      <c r="A68" s="99" t="s">
        <v>90</v>
      </c>
      <c r="B68" s="92"/>
      <c r="C68" s="9"/>
      <c r="D68" s="9"/>
      <c r="E68" s="9"/>
      <c r="F68" s="348" t="s">
        <v>124</v>
      </c>
      <c r="G68" s="348"/>
      <c r="H68" s="348"/>
      <c r="I68" s="348"/>
      <c r="J68" s="348"/>
      <c r="K68" s="9"/>
      <c r="L68" s="348" t="s">
        <v>108</v>
      </c>
      <c r="M68" s="348"/>
      <c r="N68" s="348"/>
      <c r="O68" s="348"/>
      <c r="P68" s="348"/>
      <c r="Q68" s="348"/>
      <c r="R68" s="348"/>
      <c r="S68" s="348"/>
      <c r="T68" s="348"/>
      <c r="U68" s="348"/>
      <c r="V68" s="348"/>
      <c r="W68" s="348"/>
      <c r="X68" s="348"/>
      <c r="Y68" s="348"/>
      <c r="Z68" s="348"/>
      <c r="AA68" s="348"/>
      <c r="AB68" s="348"/>
      <c r="AC68" s="348"/>
      <c r="AD68" s="348"/>
      <c r="AE68" s="348"/>
      <c r="AF68" s="348"/>
      <c r="AG68" s="345">
        <f>'M2 - Mobilní hrazení'!J31</f>
        <v>0</v>
      </c>
      <c r="AH68" s="346"/>
      <c r="AI68" s="346"/>
      <c r="AJ68" s="346"/>
      <c r="AK68" s="346"/>
      <c r="AL68" s="346"/>
      <c r="AM68" s="346"/>
      <c r="AN68" s="345">
        <f t="shared" si="0"/>
        <v>0</v>
      </c>
      <c r="AO68" s="346"/>
      <c r="AP68" s="346"/>
      <c r="AQ68" s="93" t="s">
        <v>83</v>
      </c>
      <c r="AR68" s="92"/>
      <c r="AS68" s="94">
        <v>0</v>
      </c>
      <c r="AT68" s="95">
        <f t="shared" si="1"/>
        <v>0</v>
      </c>
      <c r="AU68" s="96">
        <f>'M2 - Mobilní hrazení'!P98</f>
        <v>0</v>
      </c>
      <c r="AV68" s="95">
        <f>'M2 - Mobilní hrazení'!J34</f>
        <v>0</v>
      </c>
      <c r="AW68" s="95">
        <f>'M2 - Mobilní hrazení'!J35</f>
        <v>0</v>
      </c>
      <c r="AX68" s="95">
        <f>'M2 - Mobilní hrazení'!J36</f>
        <v>0</v>
      </c>
      <c r="AY68" s="95">
        <f>'M2 - Mobilní hrazení'!J37</f>
        <v>0</v>
      </c>
      <c r="AZ68" s="95">
        <f>'M2 - Mobilní hrazení'!F34</f>
        <v>0</v>
      </c>
      <c r="BA68" s="95">
        <f>'M2 - Mobilní hrazení'!F35</f>
        <v>0</v>
      </c>
      <c r="BB68" s="95">
        <f>'M2 - Mobilní hrazení'!F36</f>
        <v>0</v>
      </c>
      <c r="BC68" s="95">
        <f>'M2 - Mobilní hrazení'!F37</f>
        <v>0</v>
      </c>
      <c r="BD68" s="97">
        <f>'M2 - Mobilní hrazení'!F38</f>
        <v>0</v>
      </c>
      <c r="BT68" s="98" t="s">
        <v>87</v>
      </c>
      <c r="BV68" s="98" t="s">
        <v>73</v>
      </c>
      <c r="BW68" s="98" t="s">
        <v>125</v>
      </c>
      <c r="BX68" s="98" t="s">
        <v>115</v>
      </c>
      <c r="CL68" s="98" t="s">
        <v>89</v>
      </c>
    </row>
    <row r="69" spans="1:90" s="6" customFormat="1" ht="14.45" customHeight="1">
      <c r="B69" s="92"/>
      <c r="C69" s="9"/>
      <c r="D69" s="9"/>
      <c r="E69" s="9"/>
      <c r="F69" s="348" t="s">
        <v>126</v>
      </c>
      <c r="G69" s="348"/>
      <c r="H69" s="348"/>
      <c r="I69" s="348"/>
      <c r="J69" s="348"/>
      <c r="K69" s="9"/>
      <c r="L69" s="348" t="s">
        <v>127</v>
      </c>
      <c r="M69" s="348"/>
      <c r="N69" s="348"/>
      <c r="O69" s="348"/>
      <c r="P69" s="348"/>
      <c r="Q69" s="348"/>
      <c r="R69" s="348"/>
      <c r="S69" s="348"/>
      <c r="T69" s="348"/>
      <c r="U69" s="348"/>
      <c r="V69" s="348"/>
      <c r="W69" s="348"/>
      <c r="X69" s="348"/>
      <c r="Y69" s="348"/>
      <c r="Z69" s="348"/>
      <c r="AA69" s="348"/>
      <c r="AB69" s="348"/>
      <c r="AC69" s="348"/>
      <c r="AD69" s="348"/>
      <c r="AE69" s="348"/>
      <c r="AF69" s="348"/>
      <c r="AG69" s="347">
        <f>ROUND(SUM(AG70:AG72),2)</f>
        <v>0</v>
      </c>
      <c r="AH69" s="346"/>
      <c r="AI69" s="346"/>
      <c r="AJ69" s="346"/>
      <c r="AK69" s="346"/>
      <c r="AL69" s="346"/>
      <c r="AM69" s="346"/>
      <c r="AN69" s="345">
        <f t="shared" si="0"/>
        <v>0</v>
      </c>
      <c r="AO69" s="346"/>
      <c r="AP69" s="346"/>
      <c r="AQ69" s="93" t="s">
        <v>83</v>
      </c>
      <c r="AR69" s="92"/>
      <c r="AS69" s="94">
        <f>ROUND(SUM(AS70:AS72),2)</f>
        <v>0</v>
      </c>
      <c r="AT69" s="95">
        <f t="shared" si="1"/>
        <v>0</v>
      </c>
      <c r="AU69" s="96">
        <f>ROUND(SUM(AU70:AU72),5)</f>
        <v>0</v>
      </c>
      <c r="AV69" s="95">
        <f>ROUND(AZ69*L26,2)</f>
        <v>0</v>
      </c>
      <c r="AW69" s="95">
        <f>ROUND(BA69*L27,2)</f>
        <v>0</v>
      </c>
      <c r="AX69" s="95">
        <f>ROUND(BB69*L26,2)</f>
        <v>0</v>
      </c>
      <c r="AY69" s="95">
        <f>ROUND(BC69*L27,2)</f>
        <v>0</v>
      </c>
      <c r="AZ69" s="95">
        <f>ROUND(SUM(AZ70:AZ72),2)</f>
        <v>0</v>
      </c>
      <c r="BA69" s="95">
        <f>ROUND(SUM(BA70:BA72),2)</f>
        <v>0</v>
      </c>
      <c r="BB69" s="95">
        <f>ROUND(SUM(BB70:BB72),2)</f>
        <v>0</v>
      </c>
      <c r="BC69" s="95">
        <f>ROUND(SUM(BC70:BC72),2)</f>
        <v>0</v>
      </c>
      <c r="BD69" s="97">
        <f>ROUND(SUM(BD70:BD72),2)</f>
        <v>0</v>
      </c>
      <c r="BS69" s="98" t="s">
        <v>70</v>
      </c>
      <c r="BT69" s="98" t="s">
        <v>87</v>
      </c>
      <c r="BV69" s="98" t="s">
        <v>73</v>
      </c>
      <c r="BW69" s="98" t="s">
        <v>128</v>
      </c>
      <c r="BX69" s="98" t="s">
        <v>115</v>
      </c>
      <c r="CL69" s="98" t="s">
        <v>89</v>
      </c>
    </row>
    <row r="70" spans="1:90" s="6" customFormat="1" ht="14.45" customHeight="1">
      <c r="A70" s="99" t="s">
        <v>90</v>
      </c>
      <c r="B70" s="92"/>
      <c r="C70" s="9"/>
      <c r="D70" s="9"/>
      <c r="E70" s="9"/>
      <c r="F70" s="9"/>
      <c r="G70" s="348" t="s">
        <v>126</v>
      </c>
      <c r="H70" s="348"/>
      <c r="I70" s="348"/>
      <c r="J70" s="348"/>
      <c r="K70" s="348"/>
      <c r="L70" s="9"/>
      <c r="M70" s="348" t="s">
        <v>127</v>
      </c>
      <c r="N70" s="348"/>
      <c r="O70" s="348"/>
      <c r="P70" s="348"/>
      <c r="Q70" s="348"/>
      <c r="R70" s="348"/>
      <c r="S70" s="348"/>
      <c r="T70" s="348"/>
      <c r="U70" s="348"/>
      <c r="V70" s="348"/>
      <c r="W70" s="348"/>
      <c r="X70" s="348"/>
      <c r="Y70" s="348"/>
      <c r="Z70" s="348"/>
      <c r="AA70" s="348"/>
      <c r="AB70" s="348"/>
      <c r="AC70" s="348"/>
      <c r="AD70" s="348"/>
      <c r="AE70" s="348"/>
      <c r="AF70" s="348"/>
      <c r="AG70" s="345">
        <f>'N1 - Nábřežní zeď'!J31</f>
        <v>0</v>
      </c>
      <c r="AH70" s="346"/>
      <c r="AI70" s="346"/>
      <c r="AJ70" s="346"/>
      <c r="AK70" s="346"/>
      <c r="AL70" s="346"/>
      <c r="AM70" s="346"/>
      <c r="AN70" s="345">
        <f t="shared" si="0"/>
        <v>0</v>
      </c>
      <c r="AO70" s="346"/>
      <c r="AP70" s="346"/>
      <c r="AQ70" s="93" t="s">
        <v>83</v>
      </c>
      <c r="AR70" s="92"/>
      <c r="AS70" s="94">
        <v>0</v>
      </c>
      <c r="AT70" s="95">
        <f t="shared" si="1"/>
        <v>0</v>
      </c>
      <c r="AU70" s="96">
        <f>'N1 - Nábřežní zeď'!P96</f>
        <v>0</v>
      </c>
      <c r="AV70" s="95">
        <f>'N1 - Nábřežní zeď'!J34</f>
        <v>0</v>
      </c>
      <c r="AW70" s="95">
        <f>'N1 - Nábřežní zeď'!J35</f>
        <v>0</v>
      </c>
      <c r="AX70" s="95">
        <f>'N1 - Nábřežní zeď'!J36</f>
        <v>0</v>
      </c>
      <c r="AY70" s="95">
        <f>'N1 - Nábřežní zeď'!J37</f>
        <v>0</v>
      </c>
      <c r="AZ70" s="95">
        <f>'N1 - Nábřežní zeď'!F34</f>
        <v>0</v>
      </c>
      <c r="BA70" s="95">
        <f>'N1 - Nábřežní zeď'!F35</f>
        <v>0</v>
      </c>
      <c r="BB70" s="95">
        <f>'N1 - Nábřežní zeď'!F36</f>
        <v>0</v>
      </c>
      <c r="BC70" s="95">
        <f>'N1 - Nábřežní zeď'!F37</f>
        <v>0</v>
      </c>
      <c r="BD70" s="97">
        <f>'N1 - Nábřežní zeď'!F38</f>
        <v>0</v>
      </c>
      <c r="BT70" s="98" t="s">
        <v>91</v>
      </c>
      <c r="BU70" s="98" t="s">
        <v>92</v>
      </c>
      <c r="BV70" s="98" t="s">
        <v>73</v>
      </c>
      <c r="BW70" s="98" t="s">
        <v>128</v>
      </c>
      <c r="BX70" s="98" t="s">
        <v>115</v>
      </c>
      <c r="CL70" s="98" t="s">
        <v>89</v>
      </c>
    </row>
    <row r="71" spans="1:90" s="6" customFormat="1" ht="14.45" customHeight="1">
      <c r="A71" s="99" t="s">
        <v>90</v>
      </c>
      <c r="B71" s="92"/>
      <c r="C71" s="9"/>
      <c r="D71" s="9"/>
      <c r="E71" s="9"/>
      <c r="F71" s="9"/>
      <c r="G71" s="348" t="s">
        <v>129</v>
      </c>
      <c r="H71" s="348"/>
      <c r="I71" s="348"/>
      <c r="J71" s="348"/>
      <c r="K71" s="348"/>
      <c r="L71" s="9"/>
      <c r="M71" s="348" t="s">
        <v>119</v>
      </c>
      <c r="N71" s="348"/>
      <c r="O71" s="348"/>
      <c r="P71" s="348"/>
      <c r="Q71" s="348"/>
      <c r="R71" s="348"/>
      <c r="S71" s="348"/>
      <c r="T71" s="348"/>
      <c r="U71" s="348"/>
      <c r="V71" s="348"/>
      <c r="W71" s="348"/>
      <c r="X71" s="348"/>
      <c r="Y71" s="348"/>
      <c r="Z71" s="348"/>
      <c r="AA71" s="348"/>
      <c r="AB71" s="348"/>
      <c r="AC71" s="348"/>
      <c r="AD71" s="348"/>
      <c r="AE71" s="348"/>
      <c r="AF71" s="348"/>
      <c r="AG71" s="345">
        <f>'N1.1 - Zábrany (vyvolaná ...'!J31</f>
        <v>0</v>
      </c>
      <c r="AH71" s="346"/>
      <c r="AI71" s="346"/>
      <c r="AJ71" s="346"/>
      <c r="AK71" s="346"/>
      <c r="AL71" s="346"/>
      <c r="AM71" s="346"/>
      <c r="AN71" s="345">
        <f t="shared" si="0"/>
        <v>0</v>
      </c>
      <c r="AO71" s="346"/>
      <c r="AP71" s="346"/>
      <c r="AQ71" s="93" t="s">
        <v>83</v>
      </c>
      <c r="AR71" s="92"/>
      <c r="AS71" s="94">
        <v>0</v>
      </c>
      <c r="AT71" s="95">
        <f t="shared" si="1"/>
        <v>0</v>
      </c>
      <c r="AU71" s="96">
        <f>'N1.1 - Zábrany (vyvolaná ...'!P90</f>
        <v>0</v>
      </c>
      <c r="AV71" s="95">
        <f>'N1.1 - Zábrany (vyvolaná ...'!J34</f>
        <v>0</v>
      </c>
      <c r="AW71" s="95">
        <f>'N1.1 - Zábrany (vyvolaná ...'!J35</f>
        <v>0</v>
      </c>
      <c r="AX71" s="95">
        <f>'N1.1 - Zábrany (vyvolaná ...'!J36</f>
        <v>0</v>
      </c>
      <c r="AY71" s="95">
        <f>'N1.1 - Zábrany (vyvolaná ...'!J37</f>
        <v>0</v>
      </c>
      <c r="AZ71" s="95">
        <f>'N1.1 - Zábrany (vyvolaná ...'!F34</f>
        <v>0</v>
      </c>
      <c r="BA71" s="95">
        <f>'N1.1 - Zábrany (vyvolaná ...'!F35</f>
        <v>0</v>
      </c>
      <c r="BB71" s="95">
        <f>'N1.1 - Zábrany (vyvolaná ...'!F36</f>
        <v>0</v>
      </c>
      <c r="BC71" s="95">
        <f>'N1.1 - Zábrany (vyvolaná ...'!F37</f>
        <v>0</v>
      </c>
      <c r="BD71" s="97">
        <f>'N1.1 - Zábrany (vyvolaná ...'!F38</f>
        <v>0</v>
      </c>
      <c r="BT71" s="98" t="s">
        <v>91</v>
      </c>
      <c r="BV71" s="98" t="s">
        <v>73</v>
      </c>
      <c r="BW71" s="98" t="s">
        <v>130</v>
      </c>
      <c r="BX71" s="98" t="s">
        <v>128</v>
      </c>
      <c r="CL71" s="98" t="s">
        <v>121</v>
      </c>
    </row>
    <row r="72" spans="1:90" s="6" customFormat="1" ht="28.9" customHeight="1">
      <c r="A72" s="99" t="s">
        <v>90</v>
      </c>
      <c r="B72" s="92"/>
      <c r="C72" s="9"/>
      <c r="D72" s="9"/>
      <c r="E72" s="9"/>
      <c r="F72" s="9"/>
      <c r="G72" s="348" t="s">
        <v>131</v>
      </c>
      <c r="H72" s="348"/>
      <c r="I72" s="348"/>
      <c r="J72" s="348"/>
      <c r="K72" s="348"/>
      <c r="L72" s="9"/>
      <c r="M72" s="348" t="s">
        <v>94</v>
      </c>
      <c r="N72" s="348"/>
      <c r="O72" s="348"/>
      <c r="P72" s="348"/>
      <c r="Q72" s="348"/>
      <c r="R72" s="348"/>
      <c r="S72" s="348"/>
      <c r="T72" s="348"/>
      <c r="U72" s="348"/>
      <c r="V72" s="348"/>
      <c r="W72" s="348"/>
      <c r="X72" s="348"/>
      <c r="Y72" s="348"/>
      <c r="Z72" s="348"/>
      <c r="AA72" s="348"/>
      <c r="AB72" s="348"/>
      <c r="AC72" s="348"/>
      <c r="AD72" s="348"/>
      <c r="AE72" s="348"/>
      <c r="AF72" s="348"/>
      <c r="AG72" s="345">
        <f>'N1.2 - Dokončení rozpraco...'!J31</f>
        <v>0</v>
      </c>
      <c r="AH72" s="346"/>
      <c r="AI72" s="346"/>
      <c r="AJ72" s="346"/>
      <c r="AK72" s="346"/>
      <c r="AL72" s="346"/>
      <c r="AM72" s="346"/>
      <c r="AN72" s="345">
        <f t="shared" si="0"/>
        <v>0</v>
      </c>
      <c r="AO72" s="346"/>
      <c r="AP72" s="346"/>
      <c r="AQ72" s="93" t="s">
        <v>83</v>
      </c>
      <c r="AR72" s="92"/>
      <c r="AS72" s="94">
        <v>0</v>
      </c>
      <c r="AT72" s="95">
        <f t="shared" si="1"/>
        <v>0</v>
      </c>
      <c r="AU72" s="96">
        <f>'N1.2 - Dokončení rozpraco...'!P90</f>
        <v>0</v>
      </c>
      <c r="AV72" s="95">
        <f>'N1.2 - Dokončení rozpraco...'!J34</f>
        <v>0</v>
      </c>
      <c r="AW72" s="95">
        <f>'N1.2 - Dokončení rozpraco...'!J35</f>
        <v>0</v>
      </c>
      <c r="AX72" s="95">
        <f>'N1.2 - Dokončení rozpraco...'!J36</f>
        <v>0</v>
      </c>
      <c r="AY72" s="95">
        <f>'N1.2 - Dokončení rozpraco...'!J37</f>
        <v>0</v>
      </c>
      <c r="AZ72" s="95">
        <f>'N1.2 - Dokončení rozpraco...'!F34</f>
        <v>0</v>
      </c>
      <c r="BA72" s="95">
        <f>'N1.2 - Dokončení rozpraco...'!F35</f>
        <v>0</v>
      </c>
      <c r="BB72" s="95">
        <f>'N1.2 - Dokončení rozpraco...'!F36</f>
        <v>0</v>
      </c>
      <c r="BC72" s="95">
        <f>'N1.2 - Dokončení rozpraco...'!F37</f>
        <v>0</v>
      </c>
      <c r="BD72" s="97">
        <f>'N1.2 - Dokončení rozpraco...'!F38</f>
        <v>0</v>
      </c>
      <c r="BT72" s="98" t="s">
        <v>91</v>
      </c>
      <c r="BV72" s="98" t="s">
        <v>73</v>
      </c>
      <c r="BW72" s="98" t="s">
        <v>132</v>
      </c>
      <c r="BX72" s="98" t="s">
        <v>128</v>
      </c>
      <c r="CL72" s="98" t="s">
        <v>89</v>
      </c>
    </row>
    <row r="73" spans="1:90" s="6" customFormat="1" ht="28.9" customHeight="1">
      <c r="B73" s="92"/>
      <c r="C73" s="9"/>
      <c r="D73" s="9"/>
      <c r="E73" s="348" t="s">
        <v>133</v>
      </c>
      <c r="F73" s="348"/>
      <c r="G73" s="348"/>
      <c r="H73" s="348"/>
      <c r="I73" s="348"/>
      <c r="J73" s="9"/>
      <c r="K73" s="348" t="s">
        <v>134</v>
      </c>
      <c r="L73" s="348"/>
      <c r="M73" s="348"/>
      <c r="N73" s="348"/>
      <c r="O73" s="348"/>
      <c r="P73" s="348"/>
      <c r="Q73" s="348"/>
      <c r="R73" s="348"/>
      <c r="S73" s="348"/>
      <c r="T73" s="348"/>
      <c r="U73" s="348"/>
      <c r="V73" s="348"/>
      <c r="W73" s="348"/>
      <c r="X73" s="348"/>
      <c r="Y73" s="348"/>
      <c r="Z73" s="348"/>
      <c r="AA73" s="348"/>
      <c r="AB73" s="348"/>
      <c r="AC73" s="348"/>
      <c r="AD73" s="348"/>
      <c r="AE73" s="348"/>
      <c r="AF73" s="348"/>
      <c r="AG73" s="347">
        <f>ROUND(AG74+SUM(AG78:AG80)+AG84+AG85,2)</f>
        <v>0</v>
      </c>
      <c r="AH73" s="346"/>
      <c r="AI73" s="346"/>
      <c r="AJ73" s="346"/>
      <c r="AK73" s="346"/>
      <c r="AL73" s="346"/>
      <c r="AM73" s="346"/>
      <c r="AN73" s="345">
        <f t="shared" si="0"/>
        <v>0</v>
      </c>
      <c r="AO73" s="346"/>
      <c r="AP73" s="346"/>
      <c r="AQ73" s="93" t="s">
        <v>83</v>
      </c>
      <c r="AR73" s="92"/>
      <c r="AS73" s="94">
        <f>ROUND(AS74+SUM(AS78:AS80)+AS84+AS85,2)</f>
        <v>0</v>
      </c>
      <c r="AT73" s="95">
        <f t="shared" si="1"/>
        <v>0</v>
      </c>
      <c r="AU73" s="96">
        <f>ROUND(AU74+SUM(AU78:AU80)+AU84+AU85,5)</f>
        <v>0</v>
      </c>
      <c r="AV73" s="95">
        <f>ROUND(AZ73*L26,2)</f>
        <v>0</v>
      </c>
      <c r="AW73" s="95">
        <f>ROUND(BA73*L27,2)</f>
        <v>0</v>
      </c>
      <c r="AX73" s="95">
        <f>ROUND(BB73*L26,2)</f>
        <v>0</v>
      </c>
      <c r="AY73" s="95">
        <f>ROUND(BC73*L27,2)</f>
        <v>0</v>
      </c>
      <c r="AZ73" s="95">
        <f>ROUND(AZ74+SUM(AZ78:AZ80)+AZ84+AZ85,2)</f>
        <v>0</v>
      </c>
      <c r="BA73" s="95">
        <f>ROUND(BA74+SUM(BA78:BA80)+BA84+BA85,2)</f>
        <v>0</v>
      </c>
      <c r="BB73" s="95">
        <f>ROUND(BB74+SUM(BB78:BB80)+BB84+BB85,2)</f>
        <v>0</v>
      </c>
      <c r="BC73" s="95">
        <f>ROUND(BC74+SUM(BC78:BC80)+BC84+BC85,2)</f>
        <v>0</v>
      </c>
      <c r="BD73" s="97">
        <f>ROUND(BD74+SUM(BD78:BD80)+BD84+BD85,2)</f>
        <v>0</v>
      </c>
      <c r="BS73" s="98" t="s">
        <v>70</v>
      </c>
      <c r="BT73" s="98" t="s">
        <v>80</v>
      </c>
      <c r="BU73" s="98" t="s">
        <v>72</v>
      </c>
      <c r="BV73" s="98" t="s">
        <v>73</v>
      </c>
      <c r="BW73" s="98" t="s">
        <v>135</v>
      </c>
      <c r="BX73" s="98" t="s">
        <v>79</v>
      </c>
      <c r="CL73" s="98" t="s">
        <v>5</v>
      </c>
    </row>
    <row r="74" spans="1:90" s="6" customFormat="1" ht="14.45" customHeight="1">
      <c r="B74" s="92"/>
      <c r="C74" s="9"/>
      <c r="D74" s="9"/>
      <c r="E74" s="9"/>
      <c r="F74" s="348" t="s">
        <v>136</v>
      </c>
      <c r="G74" s="348"/>
      <c r="H74" s="348"/>
      <c r="I74" s="348"/>
      <c r="J74" s="348"/>
      <c r="K74" s="9"/>
      <c r="L74" s="348" t="s">
        <v>86</v>
      </c>
      <c r="M74" s="348"/>
      <c r="N74" s="348"/>
      <c r="O74" s="348"/>
      <c r="P74" s="348"/>
      <c r="Q74" s="348"/>
      <c r="R74" s="348"/>
      <c r="S74" s="348"/>
      <c r="T74" s="348"/>
      <c r="U74" s="348"/>
      <c r="V74" s="348"/>
      <c r="W74" s="348"/>
      <c r="X74" s="348"/>
      <c r="Y74" s="348"/>
      <c r="Z74" s="348"/>
      <c r="AA74" s="348"/>
      <c r="AB74" s="348"/>
      <c r="AC74" s="348"/>
      <c r="AD74" s="348"/>
      <c r="AE74" s="348"/>
      <c r="AF74" s="348"/>
      <c r="AG74" s="347">
        <f>ROUND(SUM(AG75:AG77),2)</f>
        <v>0</v>
      </c>
      <c r="AH74" s="346"/>
      <c r="AI74" s="346"/>
      <c r="AJ74" s="346"/>
      <c r="AK74" s="346"/>
      <c r="AL74" s="346"/>
      <c r="AM74" s="346"/>
      <c r="AN74" s="345">
        <f t="shared" si="0"/>
        <v>0</v>
      </c>
      <c r="AO74" s="346"/>
      <c r="AP74" s="346"/>
      <c r="AQ74" s="93" t="s">
        <v>83</v>
      </c>
      <c r="AR74" s="92"/>
      <c r="AS74" s="94">
        <f>ROUND(SUM(AS75:AS77),2)</f>
        <v>0</v>
      </c>
      <c r="AT74" s="95">
        <f t="shared" si="1"/>
        <v>0</v>
      </c>
      <c r="AU74" s="96">
        <f>ROUND(SUM(AU75:AU77),5)</f>
        <v>0</v>
      </c>
      <c r="AV74" s="95">
        <f>ROUND(AZ74*L26,2)</f>
        <v>0</v>
      </c>
      <c r="AW74" s="95">
        <f>ROUND(BA74*L27,2)</f>
        <v>0</v>
      </c>
      <c r="AX74" s="95">
        <f>ROUND(BB74*L26,2)</f>
        <v>0</v>
      </c>
      <c r="AY74" s="95">
        <f>ROUND(BC74*L27,2)</f>
        <v>0</v>
      </c>
      <c r="AZ74" s="95">
        <f>ROUND(SUM(AZ75:AZ77),2)</f>
        <v>0</v>
      </c>
      <c r="BA74" s="95">
        <f>ROUND(SUM(BA75:BA77),2)</f>
        <v>0</v>
      </c>
      <c r="BB74" s="95">
        <f>ROUND(SUM(BB75:BB77),2)</f>
        <v>0</v>
      </c>
      <c r="BC74" s="95">
        <f>ROUND(SUM(BC75:BC77),2)</f>
        <v>0</v>
      </c>
      <c r="BD74" s="97">
        <f>ROUND(SUM(BD75:BD77),2)</f>
        <v>0</v>
      </c>
      <c r="BS74" s="98" t="s">
        <v>70</v>
      </c>
      <c r="BT74" s="98" t="s">
        <v>87</v>
      </c>
      <c r="BV74" s="98" t="s">
        <v>73</v>
      </c>
      <c r="BW74" s="98" t="s">
        <v>137</v>
      </c>
      <c r="BX74" s="98" t="s">
        <v>135</v>
      </c>
      <c r="CL74" s="98" t="s">
        <v>121</v>
      </c>
    </row>
    <row r="75" spans="1:90" s="6" customFormat="1" ht="14.45" customHeight="1">
      <c r="A75" s="99" t="s">
        <v>90</v>
      </c>
      <c r="B75" s="92"/>
      <c r="C75" s="9"/>
      <c r="D75" s="9"/>
      <c r="E75" s="9"/>
      <c r="F75" s="9"/>
      <c r="G75" s="348" t="s">
        <v>136</v>
      </c>
      <c r="H75" s="348"/>
      <c r="I75" s="348"/>
      <c r="J75" s="348"/>
      <c r="K75" s="348"/>
      <c r="L75" s="9"/>
      <c r="M75" s="348" t="s">
        <v>86</v>
      </c>
      <c r="N75" s="348"/>
      <c r="O75" s="348"/>
      <c r="P75" s="348"/>
      <c r="Q75" s="348"/>
      <c r="R75" s="348"/>
      <c r="S75" s="348"/>
      <c r="T75" s="348"/>
      <c r="U75" s="348"/>
      <c r="V75" s="348"/>
      <c r="W75" s="348"/>
      <c r="X75" s="348"/>
      <c r="Y75" s="348"/>
      <c r="Z75" s="348"/>
      <c r="AA75" s="348"/>
      <c r="AB75" s="348"/>
      <c r="AC75" s="348"/>
      <c r="AD75" s="348"/>
      <c r="AE75" s="348"/>
      <c r="AF75" s="348"/>
      <c r="AG75" s="345">
        <f>'B3 - Betonová stěna'!J31</f>
        <v>0</v>
      </c>
      <c r="AH75" s="346"/>
      <c r="AI75" s="346"/>
      <c r="AJ75" s="346"/>
      <c r="AK75" s="346"/>
      <c r="AL75" s="346"/>
      <c r="AM75" s="346"/>
      <c r="AN75" s="345">
        <f t="shared" si="0"/>
        <v>0</v>
      </c>
      <c r="AO75" s="346"/>
      <c r="AP75" s="346"/>
      <c r="AQ75" s="93" t="s">
        <v>83</v>
      </c>
      <c r="AR75" s="92"/>
      <c r="AS75" s="94">
        <v>0</v>
      </c>
      <c r="AT75" s="95">
        <f t="shared" si="1"/>
        <v>0</v>
      </c>
      <c r="AU75" s="96">
        <f>'B3 - Betonová stěna'!P92</f>
        <v>0</v>
      </c>
      <c r="AV75" s="95">
        <f>'B3 - Betonová stěna'!J34</f>
        <v>0</v>
      </c>
      <c r="AW75" s="95">
        <f>'B3 - Betonová stěna'!J35</f>
        <v>0</v>
      </c>
      <c r="AX75" s="95">
        <f>'B3 - Betonová stěna'!J36</f>
        <v>0</v>
      </c>
      <c r="AY75" s="95">
        <f>'B3 - Betonová stěna'!J37</f>
        <v>0</v>
      </c>
      <c r="AZ75" s="95">
        <f>'B3 - Betonová stěna'!F34</f>
        <v>0</v>
      </c>
      <c r="BA75" s="95">
        <f>'B3 - Betonová stěna'!F35</f>
        <v>0</v>
      </c>
      <c r="BB75" s="95">
        <f>'B3 - Betonová stěna'!F36</f>
        <v>0</v>
      </c>
      <c r="BC75" s="95">
        <f>'B3 - Betonová stěna'!F37</f>
        <v>0</v>
      </c>
      <c r="BD75" s="97">
        <f>'B3 - Betonová stěna'!F38</f>
        <v>0</v>
      </c>
      <c r="BT75" s="98" t="s">
        <v>91</v>
      </c>
      <c r="BU75" s="98" t="s">
        <v>92</v>
      </c>
      <c r="BV75" s="98" t="s">
        <v>73</v>
      </c>
      <c r="BW75" s="98" t="s">
        <v>137</v>
      </c>
      <c r="BX75" s="98" t="s">
        <v>135</v>
      </c>
      <c r="CL75" s="98" t="s">
        <v>121</v>
      </c>
    </row>
    <row r="76" spans="1:90" s="6" customFormat="1" ht="14.45" customHeight="1">
      <c r="A76" s="99" t="s">
        <v>90</v>
      </c>
      <c r="B76" s="92"/>
      <c r="C76" s="9"/>
      <c r="D76" s="9"/>
      <c r="E76" s="9"/>
      <c r="F76" s="9"/>
      <c r="G76" s="348" t="s">
        <v>138</v>
      </c>
      <c r="H76" s="348"/>
      <c r="I76" s="348"/>
      <c r="J76" s="348"/>
      <c r="K76" s="348"/>
      <c r="L76" s="9"/>
      <c r="M76" s="348" t="s">
        <v>139</v>
      </c>
      <c r="N76" s="348"/>
      <c r="O76" s="348"/>
      <c r="P76" s="348"/>
      <c r="Q76" s="348"/>
      <c r="R76" s="348"/>
      <c r="S76" s="348"/>
      <c r="T76" s="348"/>
      <c r="U76" s="348"/>
      <c r="V76" s="348"/>
      <c r="W76" s="348"/>
      <c r="X76" s="348"/>
      <c r="Y76" s="348"/>
      <c r="Z76" s="348"/>
      <c r="AA76" s="348"/>
      <c r="AB76" s="348"/>
      <c r="AC76" s="348"/>
      <c r="AD76" s="348"/>
      <c r="AE76" s="348"/>
      <c r="AF76" s="348"/>
      <c r="AG76" s="345">
        <f>'B3.1 - Oplocení (vyvolaná...'!J31</f>
        <v>0</v>
      </c>
      <c r="AH76" s="346"/>
      <c r="AI76" s="346"/>
      <c r="AJ76" s="346"/>
      <c r="AK76" s="346"/>
      <c r="AL76" s="346"/>
      <c r="AM76" s="346"/>
      <c r="AN76" s="345">
        <f t="shared" si="0"/>
        <v>0</v>
      </c>
      <c r="AO76" s="346"/>
      <c r="AP76" s="346"/>
      <c r="AQ76" s="93" t="s">
        <v>83</v>
      </c>
      <c r="AR76" s="92"/>
      <c r="AS76" s="94">
        <v>0</v>
      </c>
      <c r="AT76" s="95">
        <f t="shared" si="1"/>
        <v>0</v>
      </c>
      <c r="AU76" s="96">
        <f>'B3.1 - Oplocení (vyvolaná...'!P94</f>
        <v>0</v>
      </c>
      <c r="AV76" s="95">
        <f>'B3.1 - Oplocení (vyvolaná...'!J34</f>
        <v>0</v>
      </c>
      <c r="AW76" s="95">
        <f>'B3.1 - Oplocení (vyvolaná...'!J35</f>
        <v>0</v>
      </c>
      <c r="AX76" s="95">
        <f>'B3.1 - Oplocení (vyvolaná...'!J36</f>
        <v>0</v>
      </c>
      <c r="AY76" s="95">
        <f>'B3.1 - Oplocení (vyvolaná...'!J37</f>
        <v>0</v>
      </c>
      <c r="AZ76" s="95">
        <f>'B3.1 - Oplocení (vyvolaná...'!F34</f>
        <v>0</v>
      </c>
      <c r="BA76" s="95">
        <f>'B3.1 - Oplocení (vyvolaná...'!F35</f>
        <v>0</v>
      </c>
      <c r="BB76" s="95">
        <f>'B3.1 - Oplocení (vyvolaná...'!F36</f>
        <v>0</v>
      </c>
      <c r="BC76" s="95">
        <f>'B3.1 - Oplocení (vyvolaná...'!F37</f>
        <v>0</v>
      </c>
      <c r="BD76" s="97">
        <f>'B3.1 - Oplocení (vyvolaná...'!F38</f>
        <v>0</v>
      </c>
      <c r="BT76" s="98" t="s">
        <v>91</v>
      </c>
      <c r="BV76" s="98" t="s">
        <v>73</v>
      </c>
      <c r="BW76" s="98" t="s">
        <v>140</v>
      </c>
      <c r="BX76" s="98" t="s">
        <v>137</v>
      </c>
      <c r="CL76" s="98" t="s">
        <v>121</v>
      </c>
    </row>
    <row r="77" spans="1:90" s="6" customFormat="1" ht="14.45" customHeight="1">
      <c r="A77" s="99" t="s">
        <v>90</v>
      </c>
      <c r="B77" s="92"/>
      <c r="C77" s="9"/>
      <c r="D77" s="9"/>
      <c r="E77" s="9"/>
      <c r="F77" s="9"/>
      <c r="G77" s="348" t="s">
        <v>141</v>
      </c>
      <c r="H77" s="348"/>
      <c r="I77" s="348"/>
      <c r="J77" s="348"/>
      <c r="K77" s="348"/>
      <c r="L77" s="9"/>
      <c r="M77" s="348" t="s">
        <v>119</v>
      </c>
      <c r="N77" s="348"/>
      <c r="O77" s="348"/>
      <c r="P77" s="348"/>
      <c r="Q77" s="348"/>
      <c r="R77" s="348"/>
      <c r="S77" s="348"/>
      <c r="T77" s="348"/>
      <c r="U77" s="348"/>
      <c r="V77" s="348"/>
      <c r="W77" s="348"/>
      <c r="X77" s="348"/>
      <c r="Y77" s="348"/>
      <c r="Z77" s="348"/>
      <c r="AA77" s="348"/>
      <c r="AB77" s="348"/>
      <c r="AC77" s="348"/>
      <c r="AD77" s="348"/>
      <c r="AE77" s="348"/>
      <c r="AF77" s="348"/>
      <c r="AG77" s="345">
        <f>'B3.2 - Zábrany (vyvolaná ...'!J31</f>
        <v>0</v>
      </c>
      <c r="AH77" s="346"/>
      <c r="AI77" s="346"/>
      <c r="AJ77" s="346"/>
      <c r="AK77" s="346"/>
      <c r="AL77" s="346"/>
      <c r="AM77" s="346"/>
      <c r="AN77" s="345">
        <f t="shared" si="0"/>
        <v>0</v>
      </c>
      <c r="AO77" s="346"/>
      <c r="AP77" s="346"/>
      <c r="AQ77" s="93" t="s">
        <v>83</v>
      </c>
      <c r="AR77" s="92"/>
      <c r="AS77" s="94">
        <v>0</v>
      </c>
      <c r="AT77" s="95">
        <f t="shared" si="1"/>
        <v>0</v>
      </c>
      <c r="AU77" s="96">
        <f>'B3.2 - Zábrany (vyvolaná ...'!P90</f>
        <v>0</v>
      </c>
      <c r="AV77" s="95">
        <f>'B3.2 - Zábrany (vyvolaná ...'!J34</f>
        <v>0</v>
      </c>
      <c r="AW77" s="95">
        <f>'B3.2 - Zábrany (vyvolaná ...'!J35</f>
        <v>0</v>
      </c>
      <c r="AX77" s="95">
        <f>'B3.2 - Zábrany (vyvolaná ...'!J36</f>
        <v>0</v>
      </c>
      <c r="AY77" s="95">
        <f>'B3.2 - Zábrany (vyvolaná ...'!J37</f>
        <v>0</v>
      </c>
      <c r="AZ77" s="95">
        <f>'B3.2 - Zábrany (vyvolaná ...'!F34</f>
        <v>0</v>
      </c>
      <c r="BA77" s="95">
        <f>'B3.2 - Zábrany (vyvolaná ...'!F35</f>
        <v>0</v>
      </c>
      <c r="BB77" s="95">
        <f>'B3.2 - Zábrany (vyvolaná ...'!F36</f>
        <v>0</v>
      </c>
      <c r="BC77" s="95">
        <f>'B3.2 - Zábrany (vyvolaná ...'!F37</f>
        <v>0</v>
      </c>
      <c r="BD77" s="97">
        <f>'B3.2 - Zábrany (vyvolaná ...'!F38</f>
        <v>0</v>
      </c>
      <c r="BT77" s="98" t="s">
        <v>91</v>
      </c>
      <c r="BV77" s="98" t="s">
        <v>73</v>
      </c>
      <c r="BW77" s="98" t="s">
        <v>142</v>
      </c>
      <c r="BX77" s="98" t="s">
        <v>137</v>
      </c>
      <c r="CL77" s="98" t="s">
        <v>121</v>
      </c>
    </row>
    <row r="78" spans="1:90" s="6" customFormat="1" ht="14.45" customHeight="1">
      <c r="A78" s="99" t="s">
        <v>90</v>
      </c>
      <c r="B78" s="92"/>
      <c r="C78" s="9"/>
      <c r="D78" s="9"/>
      <c r="E78" s="9"/>
      <c r="F78" s="348" t="s">
        <v>143</v>
      </c>
      <c r="G78" s="348"/>
      <c r="H78" s="348"/>
      <c r="I78" s="348"/>
      <c r="J78" s="348"/>
      <c r="K78" s="9"/>
      <c r="L78" s="348" t="s">
        <v>144</v>
      </c>
      <c r="M78" s="348"/>
      <c r="N78" s="348"/>
      <c r="O78" s="348"/>
      <c r="P78" s="348"/>
      <c r="Q78" s="348"/>
      <c r="R78" s="348"/>
      <c r="S78" s="348"/>
      <c r="T78" s="348"/>
      <c r="U78" s="348"/>
      <c r="V78" s="348"/>
      <c r="W78" s="348"/>
      <c r="X78" s="348"/>
      <c r="Y78" s="348"/>
      <c r="Z78" s="348"/>
      <c r="AA78" s="348"/>
      <c r="AB78" s="348"/>
      <c r="AC78" s="348"/>
      <c r="AD78" s="348"/>
      <c r="AE78" s="348"/>
      <c r="AF78" s="348"/>
      <c r="AG78" s="345">
        <f>'T1 - Tabulový uzávěr'!J31</f>
        <v>0</v>
      </c>
      <c r="AH78" s="346"/>
      <c r="AI78" s="346"/>
      <c r="AJ78" s="346"/>
      <c r="AK78" s="346"/>
      <c r="AL78" s="346"/>
      <c r="AM78" s="346"/>
      <c r="AN78" s="345">
        <f t="shared" si="0"/>
        <v>0</v>
      </c>
      <c r="AO78" s="346"/>
      <c r="AP78" s="346"/>
      <c r="AQ78" s="93" t="s">
        <v>83</v>
      </c>
      <c r="AR78" s="92"/>
      <c r="AS78" s="94">
        <v>0</v>
      </c>
      <c r="AT78" s="95">
        <f t="shared" si="1"/>
        <v>0</v>
      </c>
      <c r="AU78" s="96">
        <f>'T1 - Tabulový uzávěr'!P96</f>
        <v>0</v>
      </c>
      <c r="AV78" s="95">
        <f>'T1 - Tabulový uzávěr'!J34</f>
        <v>0</v>
      </c>
      <c r="AW78" s="95">
        <f>'T1 - Tabulový uzávěr'!J35</f>
        <v>0</v>
      </c>
      <c r="AX78" s="95">
        <f>'T1 - Tabulový uzávěr'!J36</f>
        <v>0</v>
      </c>
      <c r="AY78" s="95">
        <f>'T1 - Tabulový uzávěr'!J37</f>
        <v>0</v>
      </c>
      <c r="AZ78" s="95">
        <f>'T1 - Tabulový uzávěr'!F34</f>
        <v>0</v>
      </c>
      <c r="BA78" s="95">
        <f>'T1 - Tabulový uzávěr'!F35</f>
        <v>0</v>
      </c>
      <c r="BB78" s="95">
        <f>'T1 - Tabulový uzávěr'!F36</f>
        <v>0</v>
      </c>
      <c r="BC78" s="95">
        <f>'T1 - Tabulový uzávěr'!F37</f>
        <v>0</v>
      </c>
      <c r="BD78" s="97">
        <f>'T1 - Tabulový uzávěr'!F38</f>
        <v>0</v>
      </c>
      <c r="BT78" s="98" t="s">
        <v>87</v>
      </c>
      <c r="BV78" s="98" t="s">
        <v>73</v>
      </c>
      <c r="BW78" s="98" t="s">
        <v>145</v>
      </c>
      <c r="BX78" s="98" t="s">
        <v>135</v>
      </c>
      <c r="CL78" s="98" t="s">
        <v>89</v>
      </c>
    </row>
    <row r="79" spans="1:90" s="6" customFormat="1" ht="14.45" customHeight="1">
      <c r="A79" s="99" t="s">
        <v>90</v>
      </c>
      <c r="B79" s="92"/>
      <c r="C79" s="9"/>
      <c r="D79" s="9"/>
      <c r="E79" s="9"/>
      <c r="F79" s="348" t="s">
        <v>146</v>
      </c>
      <c r="G79" s="348"/>
      <c r="H79" s="348"/>
      <c r="I79" s="348"/>
      <c r="J79" s="348"/>
      <c r="K79" s="9"/>
      <c r="L79" s="348" t="s">
        <v>144</v>
      </c>
      <c r="M79" s="348"/>
      <c r="N79" s="348"/>
      <c r="O79" s="348"/>
      <c r="P79" s="348"/>
      <c r="Q79" s="348"/>
      <c r="R79" s="348"/>
      <c r="S79" s="348"/>
      <c r="T79" s="348"/>
      <c r="U79" s="348"/>
      <c r="V79" s="348"/>
      <c r="W79" s="348"/>
      <c r="X79" s="348"/>
      <c r="Y79" s="348"/>
      <c r="Z79" s="348"/>
      <c r="AA79" s="348"/>
      <c r="AB79" s="348"/>
      <c r="AC79" s="348"/>
      <c r="AD79" s="348"/>
      <c r="AE79" s="348"/>
      <c r="AF79" s="348"/>
      <c r="AG79" s="345">
        <f>'T2 - Tabulový uzávěr'!J31</f>
        <v>0</v>
      </c>
      <c r="AH79" s="346"/>
      <c r="AI79" s="346"/>
      <c r="AJ79" s="346"/>
      <c r="AK79" s="346"/>
      <c r="AL79" s="346"/>
      <c r="AM79" s="346"/>
      <c r="AN79" s="345">
        <f t="shared" si="0"/>
        <v>0</v>
      </c>
      <c r="AO79" s="346"/>
      <c r="AP79" s="346"/>
      <c r="AQ79" s="93" t="s">
        <v>83</v>
      </c>
      <c r="AR79" s="92"/>
      <c r="AS79" s="94">
        <v>0</v>
      </c>
      <c r="AT79" s="95">
        <f t="shared" si="1"/>
        <v>0</v>
      </c>
      <c r="AU79" s="96">
        <f>'T2 - Tabulový uzávěr'!P99</f>
        <v>0</v>
      </c>
      <c r="AV79" s="95">
        <f>'T2 - Tabulový uzávěr'!J34</f>
        <v>0</v>
      </c>
      <c r="AW79" s="95">
        <f>'T2 - Tabulový uzávěr'!J35</f>
        <v>0</v>
      </c>
      <c r="AX79" s="95">
        <f>'T2 - Tabulový uzávěr'!J36</f>
        <v>0</v>
      </c>
      <c r="AY79" s="95">
        <f>'T2 - Tabulový uzávěr'!J37</f>
        <v>0</v>
      </c>
      <c r="AZ79" s="95">
        <f>'T2 - Tabulový uzávěr'!F34</f>
        <v>0</v>
      </c>
      <c r="BA79" s="95">
        <f>'T2 - Tabulový uzávěr'!F35</f>
        <v>0</v>
      </c>
      <c r="BB79" s="95">
        <f>'T2 - Tabulový uzávěr'!F36</f>
        <v>0</v>
      </c>
      <c r="BC79" s="95">
        <f>'T2 - Tabulový uzávěr'!F37</f>
        <v>0</v>
      </c>
      <c r="BD79" s="97">
        <f>'T2 - Tabulový uzávěr'!F38</f>
        <v>0</v>
      </c>
      <c r="BT79" s="98" t="s">
        <v>87</v>
      </c>
      <c r="BV79" s="98" t="s">
        <v>73</v>
      </c>
      <c r="BW79" s="98" t="s">
        <v>147</v>
      </c>
      <c r="BX79" s="98" t="s">
        <v>135</v>
      </c>
      <c r="CL79" s="98" t="s">
        <v>89</v>
      </c>
    </row>
    <row r="80" spans="1:90" s="6" customFormat="1" ht="14.45" customHeight="1">
      <c r="B80" s="92"/>
      <c r="C80" s="9"/>
      <c r="D80" s="9"/>
      <c r="E80" s="9"/>
      <c r="F80" s="348" t="s">
        <v>148</v>
      </c>
      <c r="G80" s="348"/>
      <c r="H80" s="348"/>
      <c r="I80" s="348"/>
      <c r="J80" s="348"/>
      <c r="K80" s="9"/>
      <c r="L80" s="348" t="s">
        <v>127</v>
      </c>
      <c r="M80" s="348"/>
      <c r="N80" s="348"/>
      <c r="O80" s="348"/>
      <c r="P80" s="348"/>
      <c r="Q80" s="348"/>
      <c r="R80" s="348"/>
      <c r="S80" s="348"/>
      <c r="T80" s="348"/>
      <c r="U80" s="348"/>
      <c r="V80" s="348"/>
      <c r="W80" s="348"/>
      <c r="X80" s="348"/>
      <c r="Y80" s="348"/>
      <c r="Z80" s="348"/>
      <c r="AA80" s="348"/>
      <c r="AB80" s="348"/>
      <c r="AC80" s="348"/>
      <c r="AD80" s="348"/>
      <c r="AE80" s="348"/>
      <c r="AF80" s="348"/>
      <c r="AG80" s="347">
        <f>ROUND(SUM(AG81:AG83),2)</f>
        <v>0</v>
      </c>
      <c r="AH80" s="346"/>
      <c r="AI80" s="346"/>
      <c r="AJ80" s="346"/>
      <c r="AK80" s="346"/>
      <c r="AL80" s="346"/>
      <c r="AM80" s="346"/>
      <c r="AN80" s="345">
        <f t="shared" si="0"/>
        <v>0</v>
      </c>
      <c r="AO80" s="346"/>
      <c r="AP80" s="346"/>
      <c r="AQ80" s="93" t="s">
        <v>83</v>
      </c>
      <c r="AR80" s="92"/>
      <c r="AS80" s="94">
        <f>ROUND(SUM(AS81:AS83),2)</f>
        <v>0</v>
      </c>
      <c r="AT80" s="95">
        <f t="shared" si="1"/>
        <v>0</v>
      </c>
      <c r="AU80" s="96">
        <f>ROUND(SUM(AU81:AU83),5)</f>
        <v>0</v>
      </c>
      <c r="AV80" s="95">
        <f>ROUND(AZ80*L26,2)</f>
        <v>0</v>
      </c>
      <c r="AW80" s="95">
        <f>ROUND(BA80*L27,2)</f>
        <v>0</v>
      </c>
      <c r="AX80" s="95">
        <f>ROUND(BB80*L26,2)</f>
        <v>0</v>
      </c>
      <c r="AY80" s="95">
        <f>ROUND(BC80*L27,2)</f>
        <v>0</v>
      </c>
      <c r="AZ80" s="95">
        <f>ROUND(SUM(AZ81:AZ83),2)</f>
        <v>0</v>
      </c>
      <c r="BA80" s="95">
        <f>ROUND(SUM(BA81:BA83),2)</f>
        <v>0</v>
      </c>
      <c r="BB80" s="95">
        <f>ROUND(SUM(BB81:BB83),2)</f>
        <v>0</v>
      </c>
      <c r="BC80" s="95">
        <f>ROUND(SUM(BC81:BC83),2)</f>
        <v>0</v>
      </c>
      <c r="BD80" s="97">
        <f>ROUND(SUM(BD81:BD83),2)</f>
        <v>0</v>
      </c>
      <c r="BS80" s="98" t="s">
        <v>70</v>
      </c>
      <c r="BT80" s="98" t="s">
        <v>87</v>
      </c>
      <c r="BV80" s="98" t="s">
        <v>73</v>
      </c>
      <c r="BW80" s="98" t="s">
        <v>149</v>
      </c>
      <c r="BX80" s="98" t="s">
        <v>135</v>
      </c>
      <c r="CL80" s="98" t="s">
        <v>89</v>
      </c>
    </row>
    <row r="81" spans="1:90" s="6" customFormat="1" ht="14.45" customHeight="1">
      <c r="A81" s="99" t="s">
        <v>90</v>
      </c>
      <c r="B81" s="92"/>
      <c r="C81" s="9"/>
      <c r="D81" s="9"/>
      <c r="E81" s="9"/>
      <c r="F81" s="9"/>
      <c r="G81" s="348" t="s">
        <v>148</v>
      </c>
      <c r="H81" s="348"/>
      <c r="I81" s="348"/>
      <c r="J81" s="348"/>
      <c r="K81" s="348"/>
      <c r="L81" s="9"/>
      <c r="M81" s="348" t="s">
        <v>127</v>
      </c>
      <c r="N81" s="348"/>
      <c r="O81" s="348"/>
      <c r="P81" s="348"/>
      <c r="Q81" s="348"/>
      <c r="R81" s="348"/>
      <c r="S81" s="348"/>
      <c r="T81" s="348"/>
      <c r="U81" s="348"/>
      <c r="V81" s="348"/>
      <c r="W81" s="348"/>
      <c r="X81" s="348"/>
      <c r="Y81" s="348"/>
      <c r="Z81" s="348"/>
      <c r="AA81" s="348"/>
      <c r="AB81" s="348"/>
      <c r="AC81" s="348"/>
      <c r="AD81" s="348"/>
      <c r="AE81" s="348"/>
      <c r="AF81" s="348"/>
      <c r="AG81" s="345">
        <f>'N2 - Nábřežní zeď'!J31</f>
        <v>0</v>
      </c>
      <c r="AH81" s="346"/>
      <c r="AI81" s="346"/>
      <c r="AJ81" s="346"/>
      <c r="AK81" s="346"/>
      <c r="AL81" s="346"/>
      <c r="AM81" s="346"/>
      <c r="AN81" s="345">
        <f t="shared" si="0"/>
        <v>0</v>
      </c>
      <c r="AO81" s="346"/>
      <c r="AP81" s="346"/>
      <c r="AQ81" s="93" t="s">
        <v>83</v>
      </c>
      <c r="AR81" s="92"/>
      <c r="AS81" s="94">
        <v>0</v>
      </c>
      <c r="AT81" s="95">
        <f t="shared" si="1"/>
        <v>0</v>
      </c>
      <c r="AU81" s="96">
        <f>'N2 - Nábřežní zeď'!P102</f>
        <v>0</v>
      </c>
      <c r="AV81" s="95">
        <f>'N2 - Nábřežní zeď'!J34</f>
        <v>0</v>
      </c>
      <c r="AW81" s="95">
        <f>'N2 - Nábřežní zeď'!J35</f>
        <v>0</v>
      </c>
      <c r="AX81" s="95">
        <f>'N2 - Nábřežní zeď'!J36</f>
        <v>0</v>
      </c>
      <c r="AY81" s="95">
        <f>'N2 - Nábřežní zeď'!J37</f>
        <v>0</v>
      </c>
      <c r="AZ81" s="95">
        <f>'N2 - Nábřežní zeď'!F34</f>
        <v>0</v>
      </c>
      <c r="BA81" s="95">
        <f>'N2 - Nábřežní zeď'!F35</f>
        <v>0</v>
      </c>
      <c r="BB81" s="95">
        <f>'N2 - Nábřežní zeď'!F36</f>
        <v>0</v>
      </c>
      <c r="BC81" s="95">
        <f>'N2 - Nábřežní zeď'!F37</f>
        <v>0</v>
      </c>
      <c r="BD81" s="97">
        <f>'N2 - Nábřežní zeď'!F38</f>
        <v>0</v>
      </c>
      <c r="BT81" s="98" t="s">
        <v>91</v>
      </c>
      <c r="BU81" s="98" t="s">
        <v>92</v>
      </c>
      <c r="BV81" s="98" t="s">
        <v>73</v>
      </c>
      <c r="BW81" s="98" t="s">
        <v>149</v>
      </c>
      <c r="BX81" s="98" t="s">
        <v>135</v>
      </c>
      <c r="CL81" s="98" t="s">
        <v>89</v>
      </c>
    </row>
    <row r="82" spans="1:90" s="6" customFormat="1" ht="14.45" customHeight="1">
      <c r="A82" s="99" t="s">
        <v>90</v>
      </c>
      <c r="B82" s="92"/>
      <c r="C82" s="9"/>
      <c r="D82" s="9"/>
      <c r="E82" s="9"/>
      <c r="F82" s="9"/>
      <c r="G82" s="348" t="s">
        <v>150</v>
      </c>
      <c r="H82" s="348"/>
      <c r="I82" s="348"/>
      <c r="J82" s="348"/>
      <c r="K82" s="348"/>
      <c r="L82" s="9"/>
      <c r="M82" s="348" t="s">
        <v>139</v>
      </c>
      <c r="N82" s="348"/>
      <c r="O82" s="348"/>
      <c r="P82" s="348"/>
      <c r="Q82" s="348"/>
      <c r="R82" s="348"/>
      <c r="S82" s="348"/>
      <c r="T82" s="348"/>
      <c r="U82" s="348"/>
      <c r="V82" s="348"/>
      <c r="W82" s="348"/>
      <c r="X82" s="348"/>
      <c r="Y82" s="348"/>
      <c r="Z82" s="348"/>
      <c r="AA82" s="348"/>
      <c r="AB82" s="348"/>
      <c r="AC82" s="348"/>
      <c r="AD82" s="348"/>
      <c r="AE82" s="348"/>
      <c r="AF82" s="348"/>
      <c r="AG82" s="345">
        <f>'N2.1 - Oplocení (vyvolaná...'!J31</f>
        <v>0</v>
      </c>
      <c r="AH82" s="346"/>
      <c r="AI82" s="346"/>
      <c r="AJ82" s="346"/>
      <c r="AK82" s="346"/>
      <c r="AL82" s="346"/>
      <c r="AM82" s="346"/>
      <c r="AN82" s="345">
        <f t="shared" si="0"/>
        <v>0</v>
      </c>
      <c r="AO82" s="346"/>
      <c r="AP82" s="346"/>
      <c r="AQ82" s="93" t="s">
        <v>83</v>
      </c>
      <c r="AR82" s="92"/>
      <c r="AS82" s="94">
        <v>0</v>
      </c>
      <c r="AT82" s="95">
        <f t="shared" si="1"/>
        <v>0</v>
      </c>
      <c r="AU82" s="96">
        <f>'N2.1 - Oplocení (vyvolaná...'!P94</f>
        <v>0</v>
      </c>
      <c r="AV82" s="95">
        <f>'N2.1 - Oplocení (vyvolaná...'!J34</f>
        <v>0</v>
      </c>
      <c r="AW82" s="95">
        <f>'N2.1 - Oplocení (vyvolaná...'!J35</f>
        <v>0</v>
      </c>
      <c r="AX82" s="95">
        <f>'N2.1 - Oplocení (vyvolaná...'!J36</f>
        <v>0</v>
      </c>
      <c r="AY82" s="95">
        <f>'N2.1 - Oplocení (vyvolaná...'!J37</f>
        <v>0</v>
      </c>
      <c r="AZ82" s="95">
        <f>'N2.1 - Oplocení (vyvolaná...'!F34</f>
        <v>0</v>
      </c>
      <c r="BA82" s="95">
        <f>'N2.1 - Oplocení (vyvolaná...'!F35</f>
        <v>0</v>
      </c>
      <c r="BB82" s="95">
        <f>'N2.1 - Oplocení (vyvolaná...'!F36</f>
        <v>0</v>
      </c>
      <c r="BC82" s="95">
        <f>'N2.1 - Oplocení (vyvolaná...'!F37</f>
        <v>0</v>
      </c>
      <c r="BD82" s="97">
        <f>'N2.1 - Oplocení (vyvolaná...'!F38</f>
        <v>0</v>
      </c>
      <c r="BT82" s="98" t="s">
        <v>91</v>
      </c>
      <c r="BV82" s="98" t="s">
        <v>73</v>
      </c>
      <c r="BW82" s="98" t="s">
        <v>151</v>
      </c>
      <c r="BX82" s="98" t="s">
        <v>149</v>
      </c>
      <c r="CL82" s="98" t="s">
        <v>121</v>
      </c>
    </row>
    <row r="83" spans="1:90" s="6" customFormat="1" ht="14.45" customHeight="1">
      <c r="A83" s="99" t="s">
        <v>90</v>
      </c>
      <c r="B83" s="92"/>
      <c r="C83" s="9"/>
      <c r="D83" s="9"/>
      <c r="E83" s="9"/>
      <c r="F83" s="9"/>
      <c r="G83" s="348" t="s">
        <v>152</v>
      </c>
      <c r="H83" s="348"/>
      <c r="I83" s="348"/>
      <c r="J83" s="348"/>
      <c r="K83" s="348"/>
      <c r="L83" s="9"/>
      <c r="M83" s="348" t="s">
        <v>119</v>
      </c>
      <c r="N83" s="348"/>
      <c r="O83" s="348"/>
      <c r="P83" s="348"/>
      <c r="Q83" s="348"/>
      <c r="R83" s="348"/>
      <c r="S83" s="348"/>
      <c r="T83" s="348"/>
      <c r="U83" s="348"/>
      <c r="V83" s="348"/>
      <c r="W83" s="348"/>
      <c r="X83" s="348"/>
      <c r="Y83" s="348"/>
      <c r="Z83" s="348"/>
      <c r="AA83" s="348"/>
      <c r="AB83" s="348"/>
      <c r="AC83" s="348"/>
      <c r="AD83" s="348"/>
      <c r="AE83" s="348"/>
      <c r="AF83" s="348"/>
      <c r="AG83" s="345">
        <f>'N2.2 - Zábrany (vyvolaná ...'!J31</f>
        <v>0</v>
      </c>
      <c r="AH83" s="346"/>
      <c r="AI83" s="346"/>
      <c r="AJ83" s="346"/>
      <c r="AK83" s="346"/>
      <c r="AL83" s="346"/>
      <c r="AM83" s="346"/>
      <c r="AN83" s="345">
        <f t="shared" ref="AN83:AN114" si="2">SUM(AG83,AT83)</f>
        <v>0</v>
      </c>
      <c r="AO83" s="346"/>
      <c r="AP83" s="346"/>
      <c r="AQ83" s="93" t="s">
        <v>83</v>
      </c>
      <c r="AR83" s="92"/>
      <c r="AS83" s="94">
        <v>0</v>
      </c>
      <c r="AT83" s="95">
        <f t="shared" ref="AT83:AT114" si="3">ROUND(SUM(AV83:AW83),2)</f>
        <v>0</v>
      </c>
      <c r="AU83" s="96">
        <f>'N2.2 - Zábrany (vyvolaná ...'!P90</f>
        <v>0</v>
      </c>
      <c r="AV83" s="95">
        <f>'N2.2 - Zábrany (vyvolaná ...'!J34</f>
        <v>0</v>
      </c>
      <c r="AW83" s="95">
        <f>'N2.2 - Zábrany (vyvolaná ...'!J35</f>
        <v>0</v>
      </c>
      <c r="AX83" s="95">
        <f>'N2.2 - Zábrany (vyvolaná ...'!J36</f>
        <v>0</v>
      </c>
      <c r="AY83" s="95">
        <f>'N2.2 - Zábrany (vyvolaná ...'!J37</f>
        <v>0</v>
      </c>
      <c r="AZ83" s="95">
        <f>'N2.2 - Zábrany (vyvolaná ...'!F34</f>
        <v>0</v>
      </c>
      <c r="BA83" s="95">
        <f>'N2.2 - Zábrany (vyvolaná ...'!F35</f>
        <v>0</v>
      </c>
      <c r="BB83" s="95">
        <f>'N2.2 - Zábrany (vyvolaná ...'!F36</f>
        <v>0</v>
      </c>
      <c r="BC83" s="95">
        <f>'N2.2 - Zábrany (vyvolaná ...'!F37</f>
        <v>0</v>
      </c>
      <c r="BD83" s="97">
        <f>'N2.2 - Zábrany (vyvolaná ...'!F38</f>
        <v>0</v>
      </c>
      <c r="BT83" s="98" t="s">
        <v>91</v>
      </c>
      <c r="BV83" s="98" t="s">
        <v>73</v>
      </c>
      <c r="BW83" s="98" t="s">
        <v>153</v>
      </c>
      <c r="BX83" s="98" t="s">
        <v>149</v>
      </c>
      <c r="CL83" s="98" t="s">
        <v>121</v>
      </c>
    </row>
    <row r="84" spans="1:90" s="6" customFormat="1" ht="14.45" customHeight="1">
      <c r="A84" s="99" t="s">
        <v>90</v>
      </c>
      <c r="B84" s="92"/>
      <c r="C84" s="9"/>
      <c r="D84" s="9"/>
      <c r="E84" s="9"/>
      <c r="F84" s="348" t="s">
        <v>154</v>
      </c>
      <c r="G84" s="348"/>
      <c r="H84" s="348"/>
      <c r="I84" s="348"/>
      <c r="J84" s="348"/>
      <c r="K84" s="9"/>
      <c r="L84" s="348" t="s">
        <v>155</v>
      </c>
      <c r="M84" s="348"/>
      <c r="N84" s="348"/>
      <c r="O84" s="348"/>
      <c r="P84" s="348"/>
      <c r="Q84" s="348"/>
      <c r="R84" s="348"/>
      <c r="S84" s="348"/>
      <c r="T84" s="348"/>
      <c r="U84" s="348"/>
      <c r="V84" s="348"/>
      <c r="W84" s="348"/>
      <c r="X84" s="348"/>
      <c r="Y84" s="348"/>
      <c r="Z84" s="348"/>
      <c r="AA84" s="348"/>
      <c r="AB84" s="348"/>
      <c r="AC84" s="348"/>
      <c r="AD84" s="348"/>
      <c r="AE84" s="348"/>
      <c r="AF84" s="348"/>
      <c r="AG84" s="345">
        <f>'CH1 - Schodiště'!J31</f>
        <v>0</v>
      </c>
      <c r="AH84" s="346"/>
      <c r="AI84" s="346"/>
      <c r="AJ84" s="346"/>
      <c r="AK84" s="346"/>
      <c r="AL84" s="346"/>
      <c r="AM84" s="346"/>
      <c r="AN84" s="345">
        <f t="shared" si="2"/>
        <v>0</v>
      </c>
      <c r="AO84" s="346"/>
      <c r="AP84" s="346"/>
      <c r="AQ84" s="93" t="s">
        <v>83</v>
      </c>
      <c r="AR84" s="92"/>
      <c r="AS84" s="94">
        <v>0</v>
      </c>
      <c r="AT84" s="95">
        <f t="shared" si="3"/>
        <v>0</v>
      </c>
      <c r="AU84" s="96">
        <f>'CH1 - Schodiště'!P99</f>
        <v>0</v>
      </c>
      <c r="AV84" s="95">
        <f>'CH1 - Schodiště'!J34</f>
        <v>0</v>
      </c>
      <c r="AW84" s="95">
        <f>'CH1 - Schodiště'!J35</f>
        <v>0</v>
      </c>
      <c r="AX84" s="95">
        <f>'CH1 - Schodiště'!J36</f>
        <v>0</v>
      </c>
      <c r="AY84" s="95">
        <f>'CH1 - Schodiště'!J37</f>
        <v>0</v>
      </c>
      <c r="AZ84" s="95">
        <f>'CH1 - Schodiště'!F34</f>
        <v>0</v>
      </c>
      <c r="BA84" s="95">
        <f>'CH1 - Schodiště'!F35</f>
        <v>0</v>
      </c>
      <c r="BB84" s="95">
        <f>'CH1 - Schodiště'!F36</f>
        <v>0</v>
      </c>
      <c r="BC84" s="95">
        <f>'CH1 - Schodiště'!F37</f>
        <v>0</v>
      </c>
      <c r="BD84" s="97">
        <f>'CH1 - Schodiště'!F38</f>
        <v>0</v>
      </c>
      <c r="BT84" s="98" t="s">
        <v>87</v>
      </c>
      <c r="BV84" s="98" t="s">
        <v>73</v>
      </c>
      <c r="BW84" s="98" t="s">
        <v>156</v>
      </c>
      <c r="BX84" s="98" t="s">
        <v>135</v>
      </c>
      <c r="CL84" s="98" t="s">
        <v>89</v>
      </c>
    </row>
    <row r="85" spans="1:90" s="6" customFormat="1" ht="28.9" customHeight="1">
      <c r="A85" s="99" t="s">
        <v>90</v>
      </c>
      <c r="B85" s="92"/>
      <c r="C85" s="9"/>
      <c r="D85" s="9"/>
      <c r="E85" s="9"/>
      <c r="F85" s="348" t="s">
        <v>157</v>
      </c>
      <c r="G85" s="348"/>
      <c r="H85" s="348"/>
      <c r="I85" s="348"/>
      <c r="J85" s="348"/>
      <c r="K85" s="9"/>
      <c r="L85" s="348" t="s">
        <v>104</v>
      </c>
      <c r="M85" s="348"/>
      <c r="N85" s="348"/>
      <c r="O85" s="348"/>
      <c r="P85" s="348"/>
      <c r="Q85" s="348"/>
      <c r="R85" s="348"/>
      <c r="S85" s="348"/>
      <c r="T85" s="348"/>
      <c r="U85" s="348"/>
      <c r="V85" s="348"/>
      <c r="W85" s="348"/>
      <c r="X85" s="348"/>
      <c r="Y85" s="348"/>
      <c r="Z85" s="348"/>
      <c r="AA85" s="348"/>
      <c r="AB85" s="348"/>
      <c r="AC85" s="348"/>
      <c r="AD85" s="348"/>
      <c r="AE85" s="348"/>
      <c r="AF85" s="348"/>
      <c r="AG85" s="345">
        <f>'O2 - Odvodňovací prostupy...'!J31</f>
        <v>0</v>
      </c>
      <c r="AH85" s="346"/>
      <c r="AI85" s="346"/>
      <c r="AJ85" s="346"/>
      <c r="AK85" s="346"/>
      <c r="AL85" s="346"/>
      <c r="AM85" s="346"/>
      <c r="AN85" s="345">
        <f t="shared" si="2"/>
        <v>0</v>
      </c>
      <c r="AO85" s="346"/>
      <c r="AP85" s="346"/>
      <c r="AQ85" s="93" t="s">
        <v>83</v>
      </c>
      <c r="AR85" s="92"/>
      <c r="AS85" s="94">
        <v>0</v>
      </c>
      <c r="AT85" s="95">
        <f t="shared" si="3"/>
        <v>0</v>
      </c>
      <c r="AU85" s="96">
        <f>'O2 - Odvodňovací prostupy...'!P91</f>
        <v>0</v>
      </c>
      <c r="AV85" s="95">
        <f>'O2 - Odvodňovací prostupy...'!J34</f>
        <v>0</v>
      </c>
      <c r="AW85" s="95">
        <f>'O2 - Odvodňovací prostupy...'!J35</f>
        <v>0</v>
      </c>
      <c r="AX85" s="95">
        <f>'O2 - Odvodňovací prostupy...'!J36</f>
        <v>0</v>
      </c>
      <c r="AY85" s="95">
        <f>'O2 - Odvodňovací prostupy...'!J37</f>
        <v>0</v>
      </c>
      <c r="AZ85" s="95">
        <f>'O2 - Odvodňovací prostupy...'!F34</f>
        <v>0</v>
      </c>
      <c r="BA85" s="95">
        <f>'O2 - Odvodňovací prostupy...'!F35</f>
        <v>0</v>
      </c>
      <c r="BB85" s="95">
        <f>'O2 - Odvodňovací prostupy...'!F36</f>
        <v>0</v>
      </c>
      <c r="BC85" s="95">
        <f>'O2 - Odvodňovací prostupy...'!F37</f>
        <v>0</v>
      </c>
      <c r="BD85" s="97">
        <f>'O2 - Odvodňovací prostupy...'!F38</f>
        <v>0</v>
      </c>
      <c r="BT85" s="98" t="s">
        <v>87</v>
      </c>
      <c r="BV85" s="98" t="s">
        <v>73</v>
      </c>
      <c r="BW85" s="98" t="s">
        <v>158</v>
      </c>
      <c r="BX85" s="98" t="s">
        <v>135</v>
      </c>
      <c r="CL85" s="98" t="s">
        <v>106</v>
      </c>
    </row>
    <row r="86" spans="1:90" s="6" customFormat="1" ht="28.9" customHeight="1">
      <c r="B86" s="92"/>
      <c r="C86" s="9"/>
      <c r="D86" s="9"/>
      <c r="E86" s="348" t="s">
        <v>159</v>
      </c>
      <c r="F86" s="348"/>
      <c r="G86" s="348"/>
      <c r="H86" s="348"/>
      <c r="I86" s="348"/>
      <c r="J86" s="9"/>
      <c r="K86" s="348" t="s">
        <v>160</v>
      </c>
      <c r="L86" s="348"/>
      <c r="M86" s="348"/>
      <c r="N86" s="348"/>
      <c r="O86" s="348"/>
      <c r="P86" s="348"/>
      <c r="Q86" s="348"/>
      <c r="R86" s="348"/>
      <c r="S86" s="348"/>
      <c r="T86" s="348"/>
      <c r="U86" s="348"/>
      <c r="V86" s="348"/>
      <c r="W86" s="348"/>
      <c r="X86" s="348"/>
      <c r="Y86" s="348"/>
      <c r="Z86" s="348"/>
      <c r="AA86" s="348"/>
      <c r="AB86" s="348"/>
      <c r="AC86" s="348"/>
      <c r="AD86" s="348"/>
      <c r="AE86" s="348"/>
      <c r="AF86" s="348"/>
      <c r="AG86" s="347">
        <f>ROUND(AG87+SUM(AG90:AG93),2)</f>
        <v>0</v>
      </c>
      <c r="AH86" s="346"/>
      <c r="AI86" s="346"/>
      <c r="AJ86" s="346"/>
      <c r="AK86" s="346"/>
      <c r="AL86" s="346"/>
      <c r="AM86" s="346"/>
      <c r="AN86" s="345">
        <f t="shared" si="2"/>
        <v>0</v>
      </c>
      <c r="AO86" s="346"/>
      <c r="AP86" s="346"/>
      <c r="AQ86" s="93" t="s">
        <v>83</v>
      </c>
      <c r="AR86" s="92"/>
      <c r="AS86" s="94">
        <f>ROUND(AS87+SUM(AS90:AS93),2)</f>
        <v>0</v>
      </c>
      <c r="AT86" s="95">
        <f t="shared" si="3"/>
        <v>0</v>
      </c>
      <c r="AU86" s="96">
        <f>ROUND(AU87+SUM(AU90:AU93),5)</f>
        <v>0</v>
      </c>
      <c r="AV86" s="95">
        <f>ROUND(AZ86*L26,2)</f>
        <v>0</v>
      </c>
      <c r="AW86" s="95">
        <f>ROUND(BA86*L27,2)</f>
        <v>0</v>
      </c>
      <c r="AX86" s="95">
        <f>ROUND(BB86*L26,2)</f>
        <v>0</v>
      </c>
      <c r="AY86" s="95">
        <f>ROUND(BC86*L27,2)</f>
        <v>0</v>
      </c>
      <c r="AZ86" s="95">
        <f>ROUND(AZ87+SUM(AZ90:AZ93),2)</f>
        <v>0</v>
      </c>
      <c r="BA86" s="95">
        <f>ROUND(BA87+SUM(BA90:BA93),2)</f>
        <v>0</v>
      </c>
      <c r="BB86" s="95">
        <f>ROUND(BB87+SUM(BB90:BB93),2)</f>
        <v>0</v>
      </c>
      <c r="BC86" s="95">
        <f>ROUND(BC87+SUM(BC90:BC93),2)</f>
        <v>0</v>
      </c>
      <c r="BD86" s="97">
        <f>ROUND(BD87+SUM(BD90:BD93),2)</f>
        <v>0</v>
      </c>
      <c r="BS86" s="98" t="s">
        <v>70</v>
      </c>
      <c r="BT86" s="98" t="s">
        <v>80</v>
      </c>
      <c r="BU86" s="98" t="s">
        <v>72</v>
      </c>
      <c r="BV86" s="98" t="s">
        <v>73</v>
      </c>
      <c r="BW86" s="98" t="s">
        <v>161</v>
      </c>
      <c r="BX86" s="98" t="s">
        <v>79</v>
      </c>
      <c r="CL86" s="98" t="s">
        <v>5</v>
      </c>
    </row>
    <row r="87" spans="1:90" s="6" customFormat="1" ht="14.45" customHeight="1">
      <c r="B87" s="92"/>
      <c r="C87" s="9"/>
      <c r="D87" s="9"/>
      <c r="E87" s="9"/>
      <c r="F87" s="348" t="s">
        <v>162</v>
      </c>
      <c r="G87" s="348"/>
      <c r="H87" s="348"/>
      <c r="I87" s="348"/>
      <c r="J87" s="348"/>
      <c r="K87" s="9"/>
      <c r="L87" s="348" t="s">
        <v>127</v>
      </c>
      <c r="M87" s="348"/>
      <c r="N87" s="348"/>
      <c r="O87" s="348"/>
      <c r="P87" s="348"/>
      <c r="Q87" s="348"/>
      <c r="R87" s="348"/>
      <c r="S87" s="348"/>
      <c r="T87" s="348"/>
      <c r="U87" s="348"/>
      <c r="V87" s="348"/>
      <c r="W87" s="348"/>
      <c r="X87" s="348"/>
      <c r="Y87" s="348"/>
      <c r="Z87" s="348"/>
      <c r="AA87" s="348"/>
      <c r="AB87" s="348"/>
      <c r="AC87" s="348"/>
      <c r="AD87" s="348"/>
      <c r="AE87" s="348"/>
      <c r="AF87" s="348"/>
      <c r="AG87" s="347">
        <f>ROUND(SUM(AG88:AG89),2)</f>
        <v>0</v>
      </c>
      <c r="AH87" s="346"/>
      <c r="AI87" s="346"/>
      <c r="AJ87" s="346"/>
      <c r="AK87" s="346"/>
      <c r="AL87" s="346"/>
      <c r="AM87" s="346"/>
      <c r="AN87" s="345">
        <f t="shared" si="2"/>
        <v>0</v>
      </c>
      <c r="AO87" s="346"/>
      <c r="AP87" s="346"/>
      <c r="AQ87" s="93" t="s">
        <v>83</v>
      </c>
      <c r="AR87" s="92"/>
      <c r="AS87" s="94">
        <f>ROUND(SUM(AS88:AS89),2)</f>
        <v>0</v>
      </c>
      <c r="AT87" s="95">
        <f t="shared" si="3"/>
        <v>0</v>
      </c>
      <c r="AU87" s="96">
        <f>ROUND(SUM(AU88:AU89),5)</f>
        <v>0</v>
      </c>
      <c r="AV87" s="95">
        <f>ROUND(AZ87*L26,2)</f>
        <v>0</v>
      </c>
      <c r="AW87" s="95">
        <f>ROUND(BA87*L27,2)</f>
        <v>0</v>
      </c>
      <c r="AX87" s="95">
        <f>ROUND(BB87*L26,2)</f>
        <v>0</v>
      </c>
      <c r="AY87" s="95">
        <f>ROUND(BC87*L27,2)</f>
        <v>0</v>
      </c>
      <c r="AZ87" s="95">
        <f>ROUND(SUM(AZ88:AZ89),2)</f>
        <v>0</v>
      </c>
      <c r="BA87" s="95">
        <f>ROUND(SUM(BA88:BA89),2)</f>
        <v>0</v>
      </c>
      <c r="BB87" s="95">
        <f>ROUND(SUM(BB88:BB89),2)</f>
        <v>0</v>
      </c>
      <c r="BC87" s="95">
        <f>ROUND(SUM(BC88:BC89),2)</f>
        <v>0</v>
      </c>
      <c r="BD87" s="97">
        <f>ROUND(SUM(BD88:BD89),2)</f>
        <v>0</v>
      </c>
      <c r="BS87" s="98" t="s">
        <v>70</v>
      </c>
      <c r="BT87" s="98" t="s">
        <v>87</v>
      </c>
      <c r="BV87" s="98" t="s">
        <v>73</v>
      </c>
      <c r="BW87" s="98" t="s">
        <v>163</v>
      </c>
      <c r="BX87" s="98" t="s">
        <v>161</v>
      </c>
      <c r="CL87" s="98" t="s">
        <v>89</v>
      </c>
    </row>
    <row r="88" spans="1:90" s="6" customFormat="1" ht="14.45" customHeight="1">
      <c r="A88" s="99" t="s">
        <v>90</v>
      </c>
      <c r="B88" s="92"/>
      <c r="C88" s="9"/>
      <c r="D88" s="9"/>
      <c r="E88" s="9"/>
      <c r="F88" s="9"/>
      <c r="G88" s="348" t="s">
        <v>162</v>
      </c>
      <c r="H88" s="348"/>
      <c r="I88" s="348"/>
      <c r="J88" s="348"/>
      <c r="K88" s="348"/>
      <c r="L88" s="9"/>
      <c r="M88" s="348" t="s">
        <v>127</v>
      </c>
      <c r="N88" s="348"/>
      <c r="O88" s="348"/>
      <c r="P88" s="348"/>
      <c r="Q88" s="348"/>
      <c r="R88" s="348"/>
      <c r="S88" s="348"/>
      <c r="T88" s="348"/>
      <c r="U88" s="348"/>
      <c r="V88" s="348"/>
      <c r="W88" s="348"/>
      <c r="X88" s="348"/>
      <c r="Y88" s="348"/>
      <c r="Z88" s="348"/>
      <c r="AA88" s="348"/>
      <c r="AB88" s="348"/>
      <c r="AC88" s="348"/>
      <c r="AD88" s="348"/>
      <c r="AE88" s="348"/>
      <c r="AF88" s="348"/>
      <c r="AG88" s="345">
        <f>'N3 - Nábřežní zeď'!J31</f>
        <v>0</v>
      </c>
      <c r="AH88" s="346"/>
      <c r="AI88" s="346"/>
      <c r="AJ88" s="346"/>
      <c r="AK88" s="346"/>
      <c r="AL88" s="346"/>
      <c r="AM88" s="346"/>
      <c r="AN88" s="345">
        <f t="shared" si="2"/>
        <v>0</v>
      </c>
      <c r="AO88" s="346"/>
      <c r="AP88" s="346"/>
      <c r="AQ88" s="93" t="s">
        <v>83</v>
      </c>
      <c r="AR88" s="92"/>
      <c r="AS88" s="94">
        <v>0</v>
      </c>
      <c r="AT88" s="95">
        <f t="shared" si="3"/>
        <v>0</v>
      </c>
      <c r="AU88" s="96">
        <f>'N3 - Nábřežní zeď'!P102</f>
        <v>0</v>
      </c>
      <c r="AV88" s="95">
        <f>'N3 - Nábřežní zeď'!J34</f>
        <v>0</v>
      </c>
      <c r="AW88" s="95">
        <f>'N3 - Nábřežní zeď'!J35</f>
        <v>0</v>
      </c>
      <c r="AX88" s="95">
        <f>'N3 - Nábřežní zeď'!J36</f>
        <v>0</v>
      </c>
      <c r="AY88" s="95">
        <f>'N3 - Nábřežní zeď'!J37</f>
        <v>0</v>
      </c>
      <c r="AZ88" s="95">
        <f>'N3 - Nábřežní zeď'!F34</f>
        <v>0</v>
      </c>
      <c r="BA88" s="95">
        <f>'N3 - Nábřežní zeď'!F35</f>
        <v>0</v>
      </c>
      <c r="BB88" s="95">
        <f>'N3 - Nábřežní zeď'!F36</f>
        <v>0</v>
      </c>
      <c r="BC88" s="95">
        <f>'N3 - Nábřežní zeď'!F37</f>
        <v>0</v>
      </c>
      <c r="BD88" s="97">
        <f>'N3 - Nábřežní zeď'!F38</f>
        <v>0</v>
      </c>
      <c r="BT88" s="98" t="s">
        <v>91</v>
      </c>
      <c r="BU88" s="98" t="s">
        <v>92</v>
      </c>
      <c r="BV88" s="98" t="s">
        <v>73</v>
      </c>
      <c r="BW88" s="98" t="s">
        <v>163</v>
      </c>
      <c r="BX88" s="98" t="s">
        <v>161</v>
      </c>
      <c r="CL88" s="98" t="s">
        <v>89</v>
      </c>
    </row>
    <row r="89" spans="1:90" s="6" customFormat="1" ht="14.45" customHeight="1">
      <c r="A89" s="99" t="s">
        <v>90</v>
      </c>
      <c r="B89" s="92"/>
      <c r="C89" s="9"/>
      <c r="D89" s="9"/>
      <c r="E89" s="9"/>
      <c r="F89" s="9"/>
      <c r="G89" s="348" t="s">
        <v>164</v>
      </c>
      <c r="H89" s="348"/>
      <c r="I89" s="348"/>
      <c r="J89" s="348"/>
      <c r="K89" s="348"/>
      <c r="L89" s="9"/>
      <c r="M89" s="348" t="s">
        <v>119</v>
      </c>
      <c r="N89" s="348"/>
      <c r="O89" s="348"/>
      <c r="P89" s="348"/>
      <c r="Q89" s="348"/>
      <c r="R89" s="348"/>
      <c r="S89" s="348"/>
      <c r="T89" s="348"/>
      <c r="U89" s="348"/>
      <c r="V89" s="348"/>
      <c r="W89" s="348"/>
      <c r="X89" s="348"/>
      <c r="Y89" s="348"/>
      <c r="Z89" s="348"/>
      <c r="AA89" s="348"/>
      <c r="AB89" s="348"/>
      <c r="AC89" s="348"/>
      <c r="AD89" s="348"/>
      <c r="AE89" s="348"/>
      <c r="AF89" s="348"/>
      <c r="AG89" s="345">
        <f>'N3.1 - Zábrany (vyvolaná ...'!J31</f>
        <v>0</v>
      </c>
      <c r="AH89" s="346"/>
      <c r="AI89" s="346"/>
      <c r="AJ89" s="346"/>
      <c r="AK89" s="346"/>
      <c r="AL89" s="346"/>
      <c r="AM89" s="346"/>
      <c r="AN89" s="345">
        <f t="shared" si="2"/>
        <v>0</v>
      </c>
      <c r="AO89" s="346"/>
      <c r="AP89" s="346"/>
      <c r="AQ89" s="93" t="s">
        <v>83</v>
      </c>
      <c r="AR89" s="92"/>
      <c r="AS89" s="94">
        <v>0</v>
      </c>
      <c r="AT89" s="95">
        <f t="shared" si="3"/>
        <v>0</v>
      </c>
      <c r="AU89" s="96">
        <f>'N3.1 - Zábrany (vyvolaná ...'!P90</f>
        <v>0</v>
      </c>
      <c r="AV89" s="95">
        <f>'N3.1 - Zábrany (vyvolaná ...'!J34</f>
        <v>0</v>
      </c>
      <c r="AW89" s="95">
        <f>'N3.1 - Zábrany (vyvolaná ...'!J35</f>
        <v>0</v>
      </c>
      <c r="AX89" s="95">
        <f>'N3.1 - Zábrany (vyvolaná ...'!J36</f>
        <v>0</v>
      </c>
      <c r="AY89" s="95">
        <f>'N3.1 - Zábrany (vyvolaná ...'!J37</f>
        <v>0</v>
      </c>
      <c r="AZ89" s="95">
        <f>'N3.1 - Zábrany (vyvolaná ...'!F34</f>
        <v>0</v>
      </c>
      <c r="BA89" s="95">
        <f>'N3.1 - Zábrany (vyvolaná ...'!F35</f>
        <v>0</v>
      </c>
      <c r="BB89" s="95">
        <f>'N3.1 - Zábrany (vyvolaná ...'!F36</f>
        <v>0</v>
      </c>
      <c r="BC89" s="95">
        <f>'N3.1 - Zábrany (vyvolaná ...'!F37</f>
        <v>0</v>
      </c>
      <c r="BD89" s="97">
        <f>'N3.1 - Zábrany (vyvolaná ...'!F38</f>
        <v>0</v>
      </c>
      <c r="BT89" s="98" t="s">
        <v>91</v>
      </c>
      <c r="BV89" s="98" t="s">
        <v>73</v>
      </c>
      <c r="BW89" s="98" t="s">
        <v>165</v>
      </c>
      <c r="BX89" s="98" t="s">
        <v>163</v>
      </c>
      <c r="CL89" s="98" t="s">
        <v>121</v>
      </c>
    </row>
    <row r="90" spans="1:90" s="6" customFormat="1" ht="28.9" customHeight="1">
      <c r="A90" s="99" t="s">
        <v>90</v>
      </c>
      <c r="B90" s="92"/>
      <c r="C90" s="9"/>
      <c r="D90" s="9"/>
      <c r="E90" s="9"/>
      <c r="F90" s="348" t="s">
        <v>166</v>
      </c>
      <c r="G90" s="348"/>
      <c r="H90" s="348"/>
      <c r="I90" s="348"/>
      <c r="J90" s="348"/>
      <c r="K90" s="9"/>
      <c r="L90" s="348" t="s">
        <v>104</v>
      </c>
      <c r="M90" s="348"/>
      <c r="N90" s="348"/>
      <c r="O90" s="348"/>
      <c r="P90" s="348"/>
      <c r="Q90" s="348"/>
      <c r="R90" s="348"/>
      <c r="S90" s="348"/>
      <c r="T90" s="348"/>
      <c r="U90" s="348"/>
      <c r="V90" s="348"/>
      <c r="W90" s="348"/>
      <c r="X90" s="348"/>
      <c r="Y90" s="348"/>
      <c r="Z90" s="348"/>
      <c r="AA90" s="348"/>
      <c r="AB90" s="348"/>
      <c r="AC90" s="348"/>
      <c r="AD90" s="348"/>
      <c r="AE90" s="348"/>
      <c r="AF90" s="348"/>
      <c r="AG90" s="345">
        <f>'O3 - Odvodňovací prostupy...'!J31</f>
        <v>0</v>
      </c>
      <c r="AH90" s="346"/>
      <c r="AI90" s="346"/>
      <c r="AJ90" s="346"/>
      <c r="AK90" s="346"/>
      <c r="AL90" s="346"/>
      <c r="AM90" s="346"/>
      <c r="AN90" s="345">
        <f t="shared" si="2"/>
        <v>0</v>
      </c>
      <c r="AO90" s="346"/>
      <c r="AP90" s="346"/>
      <c r="AQ90" s="93" t="s">
        <v>83</v>
      </c>
      <c r="AR90" s="92"/>
      <c r="AS90" s="94">
        <v>0</v>
      </c>
      <c r="AT90" s="95">
        <f t="shared" si="3"/>
        <v>0</v>
      </c>
      <c r="AU90" s="96">
        <f>'O3 - Odvodňovací prostupy...'!P92</f>
        <v>0</v>
      </c>
      <c r="AV90" s="95">
        <f>'O3 - Odvodňovací prostupy...'!J34</f>
        <v>0</v>
      </c>
      <c r="AW90" s="95">
        <f>'O3 - Odvodňovací prostupy...'!J35</f>
        <v>0</v>
      </c>
      <c r="AX90" s="95">
        <f>'O3 - Odvodňovací prostupy...'!J36</f>
        <v>0</v>
      </c>
      <c r="AY90" s="95">
        <f>'O3 - Odvodňovací prostupy...'!J37</f>
        <v>0</v>
      </c>
      <c r="AZ90" s="95">
        <f>'O3 - Odvodňovací prostupy...'!F34</f>
        <v>0</v>
      </c>
      <c r="BA90" s="95">
        <f>'O3 - Odvodňovací prostupy...'!F35</f>
        <v>0</v>
      </c>
      <c r="BB90" s="95">
        <f>'O3 - Odvodňovací prostupy...'!F36</f>
        <v>0</v>
      </c>
      <c r="BC90" s="95">
        <f>'O3 - Odvodňovací prostupy...'!F37</f>
        <v>0</v>
      </c>
      <c r="BD90" s="97">
        <f>'O3 - Odvodňovací prostupy...'!F38</f>
        <v>0</v>
      </c>
      <c r="BT90" s="98" t="s">
        <v>87</v>
      </c>
      <c r="BV90" s="98" t="s">
        <v>73</v>
      </c>
      <c r="BW90" s="98" t="s">
        <v>167</v>
      </c>
      <c r="BX90" s="98" t="s">
        <v>161</v>
      </c>
      <c r="CL90" s="98" t="s">
        <v>106</v>
      </c>
    </row>
    <row r="91" spans="1:90" s="6" customFormat="1" ht="14.45" customHeight="1">
      <c r="A91" s="99" t="s">
        <v>90</v>
      </c>
      <c r="B91" s="92"/>
      <c r="C91" s="9"/>
      <c r="D91" s="9"/>
      <c r="E91" s="9"/>
      <c r="F91" s="348" t="s">
        <v>168</v>
      </c>
      <c r="G91" s="348"/>
      <c r="H91" s="348"/>
      <c r="I91" s="348"/>
      <c r="J91" s="348"/>
      <c r="K91" s="9"/>
      <c r="L91" s="348" t="s">
        <v>144</v>
      </c>
      <c r="M91" s="348"/>
      <c r="N91" s="348"/>
      <c r="O91" s="348"/>
      <c r="P91" s="348"/>
      <c r="Q91" s="348"/>
      <c r="R91" s="348"/>
      <c r="S91" s="348"/>
      <c r="T91" s="348"/>
      <c r="U91" s="348"/>
      <c r="V91" s="348"/>
      <c r="W91" s="348"/>
      <c r="X91" s="348"/>
      <c r="Y91" s="348"/>
      <c r="Z91" s="348"/>
      <c r="AA91" s="348"/>
      <c r="AB91" s="348"/>
      <c r="AC91" s="348"/>
      <c r="AD91" s="348"/>
      <c r="AE91" s="348"/>
      <c r="AF91" s="348"/>
      <c r="AG91" s="345">
        <f>'T3 - Tabulový uzávěr'!J31</f>
        <v>0</v>
      </c>
      <c r="AH91" s="346"/>
      <c r="AI91" s="346"/>
      <c r="AJ91" s="346"/>
      <c r="AK91" s="346"/>
      <c r="AL91" s="346"/>
      <c r="AM91" s="346"/>
      <c r="AN91" s="345">
        <f t="shared" si="2"/>
        <v>0</v>
      </c>
      <c r="AO91" s="346"/>
      <c r="AP91" s="346"/>
      <c r="AQ91" s="93" t="s">
        <v>83</v>
      </c>
      <c r="AR91" s="92"/>
      <c r="AS91" s="94">
        <v>0</v>
      </c>
      <c r="AT91" s="95">
        <f t="shared" si="3"/>
        <v>0</v>
      </c>
      <c r="AU91" s="96">
        <f>'T3 - Tabulový uzávěr'!P95</f>
        <v>0</v>
      </c>
      <c r="AV91" s="95">
        <f>'T3 - Tabulový uzávěr'!J34</f>
        <v>0</v>
      </c>
      <c r="AW91" s="95">
        <f>'T3 - Tabulový uzávěr'!J35</f>
        <v>0</v>
      </c>
      <c r="AX91" s="95">
        <f>'T3 - Tabulový uzávěr'!J36</f>
        <v>0</v>
      </c>
      <c r="AY91" s="95">
        <f>'T3 - Tabulový uzávěr'!J37</f>
        <v>0</v>
      </c>
      <c r="AZ91" s="95">
        <f>'T3 - Tabulový uzávěr'!F34</f>
        <v>0</v>
      </c>
      <c r="BA91" s="95">
        <f>'T3 - Tabulový uzávěr'!F35</f>
        <v>0</v>
      </c>
      <c r="BB91" s="95">
        <f>'T3 - Tabulový uzávěr'!F36</f>
        <v>0</v>
      </c>
      <c r="BC91" s="95">
        <f>'T3 - Tabulový uzávěr'!F37</f>
        <v>0</v>
      </c>
      <c r="BD91" s="97">
        <f>'T3 - Tabulový uzávěr'!F38</f>
        <v>0</v>
      </c>
      <c r="BT91" s="98" t="s">
        <v>87</v>
      </c>
      <c r="BV91" s="98" t="s">
        <v>73</v>
      </c>
      <c r="BW91" s="98" t="s">
        <v>169</v>
      </c>
      <c r="BX91" s="98" t="s">
        <v>161</v>
      </c>
      <c r="CL91" s="98" t="s">
        <v>89</v>
      </c>
    </row>
    <row r="92" spans="1:90" s="6" customFormat="1" ht="14.45" customHeight="1">
      <c r="A92" s="99" t="s">
        <v>90</v>
      </c>
      <c r="B92" s="92"/>
      <c r="C92" s="9"/>
      <c r="D92" s="9"/>
      <c r="E92" s="9"/>
      <c r="F92" s="348" t="s">
        <v>97</v>
      </c>
      <c r="G92" s="348"/>
      <c r="H92" s="348"/>
      <c r="I92" s="348"/>
      <c r="J92" s="348"/>
      <c r="K92" s="9"/>
      <c r="L92" s="348" t="s">
        <v>170</v>
      </c>
      <c r="M92" s="348"/>
      <c r="N92" s="348"/>
      <c r="O92" s="348"/>
      <c r="P92" s="348"/>
      <c r="Q92" s="348"/>
      <c r="R92" s="348"/>
      <c r="S92" s="348"/>
      <c r="T92" s="348"/>
      <c r="U92" s="348"/>
      <c r="V92" s="348"/>
      <c r="W92" s="348"/>
      <c r="X92" s="348"/>
      <c r="Y92" s="348"/>
      <c r="Z92" s="348"/>
      <c r="AA92" s="348"/>
      <c r="AB92" s="348"/>
      <c r="AC92" s="348"/>
      <c r="AD92" s="348"/>
      <c r="AE92" s="348"/>
      <c r="AF92" s="348"/>
      <c r="AG92" s="345">
        <f>'P1 - Technický přístup'!J31</f>
        <v>0</v>
      </c>
      <c r="AH92" s="346"/>
      <c r="AI92" s="346"/>
      <c r="AJ92" s="346"/>
      <c r="AK92" s="346"/>
      <c r="AL92" s="346"/>
      <c r="AM92" s="346"/>
      <c r="AN92" s="345">
        <f t="shared" si="2"/>
        <v>0</v>
      </c>
      <c r="AO92" s="346"/>
      <c r="AP92" s="346"/>
      <c r="AQ92" s="93" t="s">
        <v>83</v>
      </c>
      <c r="AR92" s="92"/>
      <c r="AS92" s="94">
        <v>0</v>
      </c>
      <c r="AT92" s="95">
        <f t="shared" si="3"/>
        <v>0</v>
      </c>
      <c r="AU92" s="96">
        <f>'P1 - Technický přístup'!P99</f>
        <v>0</v>
      </c>
      <c r="AV92" s="95">
        <f>'P1 - Technický přístup'!J34</f>
        <v>0</v>
      </c>
      <c r="AW92" s="95">
        <f>'P1 - Technický přístup'!J35</f>
        <v>0</v>
      </c>
      <c r="AX92" s="95">
        <f>'P1 - Technický přístup'!J36</f>
        <v>0</v>
      </c>
      <c r="AY92" s="95">
        <f>'P1 - Technický přístup'!J37</f>
        <v>0</v>
      </c>
      <c r="AZ92" s="95">
        <f>'P1 - Technický přístup'!F34</f>
        <v>0</v>
      </c>
      <c r="BA92" s="95">
        <f>'P1 - Technický přístup'!F35</f>
        <v>0</v>
      </c>
      <c r="BB92" s="95">
        <f>'P1 - Technický přístup'!F36</f>
        <v>0</v>
      </c>
      <c r="BC92" s="95">
        <f>'P1 - Technický přístup'!F37</f>
        <v>0</v>
      </c>
      <c r="BD92" s="97">
        <f>'P1 - Technický přístup'!F38</f>
        <v>0</v>
      </c>
      <c r="BT92" s="98" t="s">
        <v>87</v>
      </c>
      <c r="BV92" s="98" t="s">
        <v>73</v>
      </c>
      <c r="BW92" s="98" t="s">
        <v>171</v>
      </c>
      <c r="BX92" s="98" t="s">
        <v>161</v>
      </c>
      <c r="CL92" s="98" t="s">
        <v>89</v>
      </c>
    </row>
    <row r="93" spans="1:90" s="6" customFormat="1" ht="14.45" customHeight="1">
      <c r="A93" s="99" t="s">
        <v>90</v>
      </c>
      <c r="B93" s="92"/>
      <c r="C93" s="9"/>
      <c r="D93" s="9"/>
      <c r="E93" s="9"/>
      <c r="F93" s="348" t="s">
        <v>172</v>
      </c>
      <c r="G93" s="348"/>
      <c r="H93" s="348"/>
      <c r="I93" s="348"/>
      <c r="J93" s="348"/>
      <c r="K93" s="9"/>
      <c r="L93" s="348" t="s">
        <v>173</v>
      </c>
      <c r="M93" s="348"/>
      <c r="N93" s="348"/>
      <c r="O93" s="348"/>
      <c r="P93" s="348"/>
      <c r="Q93" s="348"/>
      <c r="R93" s="348"/>
      <c r="S93" s="348"/>
      <c r="T93" s="348"/>
      <c r="U93" s="348"/>
      <c r="V93" s="348"/>
      <c r="W93" s="348"/>
      <c r="X93" s="348"/>
      <c r="Y93" s="348"/>
      <c r="Z93" s="348"/>
      <c r="AA93" s="348"/>
      <c r="AB93" s="348"/>
      <c r="AC93" s="348"/>
      <c r="AD93" s="348"/>
      <c r="AE93" s="348"/>
      <c r="AF93" s="348"/>
      <c r="AG93" s="345">
        <f>'T4 - Tabulový uzávěr na PB'!J31</f>
        <v>0</v>
      </c>
      <c r="AH93" s="346"/>
      <c r="AI93" s="346"/>
      <c r="AJ93" s="346"/>
      <c r="AK93" s="346"/>
      <c r="AL93" s="346"/>
      <c r="AM93" s="346"/>
      <c r="AN93" s="345">
        <f t="shared" si="2"/>
        <v>0</v>
      </c>
      <c r="AO93" s="346"/>
      <c r="AP93" s="346"/>
      <c r="AQ93" s="93" t="s">
        <v>83</v>
      </c>
      <c r="AR93" s="92"/>
      <c r="AS93" s="94">
        <v>0</v>
      </c>
      <c r="AT93" s="95">
        <f t="shared" si="3"/>
        <v>0</v>
      </c>
      <c r="AU93" s="96">
        <f>'T4 - Tabulový uzávěr na PB'!P97</f>
        <v>0</v>
      </c>
      <c r="AV93" s="95">
        <f>'T4 - Tabulový uzávěr na PB'!J34</f>
        <v>0</v>
      </c>
      <c r="AW93" s="95">
        <f>'T4 - Tabulový uzávěr na PB'!J35</f>
        <v>0</v>
      </c>
      <c r="AX93" s="95">
        <f>'T4 - Tabulový uzávěr na PB'!J36</f>
        <v>0</v>
      </c>
      <c r="AY93" s="95">
        <f>'T4 - Tabulový uzávěr na PB'!J37</f>
        <v>0</v>
      </c>
      <c r="AZ93" s="95">
        <f>'T4 - Tabulový uzávěr na PB'!F34</f>
        <v>0</v>
      </c>
      <c r="BA93" s="95">
        <f>'T4 - Tabulový uzávěr na PB'!F35</f>
        <v>0</v>
      </c>
      <c r="BB93" s="95">
        <f>'T4 - Tabulový uzávěr na PB'!F36</f>
        <v>0</v>
      </c>
      <c r="BC93" s="95">
        <f>'T4 - Tabulový uzávěr na PB'!F37</f>
        <v>0</v>
      </c>
      <c r="BD93" s="97">
        <f>'T4 - Tabulový uzávěr na PB'!F38</f>
        <v>0</v>
      </c>
      <c r="BT93" s="98" t="s">
        <v>87</v>
      </c>
      <c r="BV93" s="98" t="s">
        <v>73</v>
      </c>
      <c r="BW93" s="98" t="s">
        <v>174</v>
      </c>
      <c r="BX93" s="98" t="s">
        <v>161</v>
      </c>
      <c r="CL93" s="98" t="s">
        <v>89</v>
      </c>
    </row>
    <row r="94" spans="1:90" s="6" customFormat="1" ht="28.9" customHeight="1">
      <c r="B94" s="92"/>
      <c r="C94" s="9"/>
      <c r="D94" s="9"/>
      <c r="E94" s="348" t="s">
        <v>175</v>
      </c>
      <c r="F94" s="348"/>
      <c r="G94" s="348"/>
      <c r="H94" s="348"/>
      <c r="I94" s="348"/>
      <c r="J94" s="9"/>
      <c r="K94" s="348" t="s">
        <v>176</v>
      </c>
      <c r="L94" s="348"/>
      <c r="M94" s="348"/>
      <c r="N94" s="348"/>
      <c r="O94" s="348"/>
      <c r="P94" s="348"/>
      <c r="Q94" s="348"/>
      <c r="R94" s="348"/>
      <c r="S94" s="348"/>
      <c r="T94" s="348"/>
      <c r="U94" s="348"/>
      <c r="V94" s="348"/>
      <c r="W94" s="348"/>
      <c r="X94" s="348"/>
      <c r="Y94" s="348"/>
      <c r="Z94" s="348"/>
      <c r="AA94" s="348"/>
      <c r="AB94" s="348"/>
      <c r="AC94" s="348"/>
      <c r="AD94" s="348"/>
      <c r="AE94" s="348"/>
      <c r="AF94" s="348"/>
      <c r="AG94" s="347">
        <f>ROUND(AG95+SUM(AG98:AG102)+SUM(AG105:AG107),2)</f>
        <v>0</v>
      </c>
      <c r="AH94" s="346"/>
      <c r="AI94" s="346"/>
      <c r="AJ94" s="346"/>
      <c r="AK94" s="346"/>
      <c r="AL94" s="346"/>
      <c r="AM94" s="346"/>
      <c r="AN94" s="345">
        <f t="shared" si="2"/>
        <v>0</v>
      </c>
      <c r="AO94" s="346"/>
      <c r="AP94" s="346"/>
      <c r="AQ94" s="93" t="s">
        <v>83</v>
      </c>
      <c r="AR94" s="92"/>
      <c r="AS94" s="94">
        <f>ROUND(AS95+SUM(AS98:AS102)+SUM(AS105:AS107),2)</f>
        <v>0</v>
      </c>
      <c r="AT94" s="95">
        <f t="shared" si="3"/>
        <v>0</v>
      </c>
      <c r="AU94" s="96">
        <f>ROUND(AU95+SUM(AU98:AU102)+SUM(AU105:AU107),5)</f>
        <v>0</v>
      </c>
      <c r="AV94" s="95">
        <f>ROUND(AZ94*L26,2)</f>
        <v>0</v>
      </c>
      <c r="AW94" s="95">
        <f>ROUND(BA94*L27,2)</f>
        <v>0</v>
      </c>
      <c r="AX94" s="95">
        <f>ROUND(BB94*L26,2)</f>
        <v>0</v>
      </c>
      <c r="AY94" s="95">
        <f>ROUND(BC94*L27,2)</f>
        <v>0</v>
      </c>
      <c r="AZ94" s="95">
        <f>ROUND(AZ95+SUM(AZ98:AZ102)+SUM(AZ105:AZ107),2)</f>
        <v>0</v>
      </c>
      <c r="BA94" s="95">
        <f>ROUND(BA95+SUM(BA98:BA102)+SUM(BA105:BA107),2)</f>
        <v>0</v>
      </c>
      <c r="BB94" s="95">
        <f>ROUND(BB95+SUM(BB98:BB102)+SUM(BB105:BB107),2)</f>
        <v>0</v>
      </c>
      <c r="BC94" s="95">
        <f>ROUND(BC95+SUM(BC98:BC102)+SUM(BC105:BC107),2)</f>
        <v>0</v>
      </c>
      <c r="BD94" s="97">
        <f>ROUND(BD95+SUM(BD98:BD102)+SUM(BD105:BD107),2)</f>
        <v>0</v>
      </c>
      <c r="BS94" s="98" t="s">
        <v>70</v>
      </c>
      <c r="BT94" s="98" t="s">
        <v>80</v>
      </c>
      <c r="BU94" s="98" t="s">
        <v>72</v>
      </c>
      <c r="BV94" s="98" t="s">
        <v>73</v>
      </c>
      <c r="BW94" s="98" t="s">
        <v>177</v>
      </c>
      <c r="BX94" s="98" t="s">
        <v>79</v>
      </c>
      <c r="CL94" s="98" t="s">
        <v>5</v>
      </c>
    </row>
    <row r="95" spans="1:90" s="6" customFormat="1" ht="14.45" customHeight="1">
      <c r="B95" s="92"/>
      <c r="C95" s="9"/>
      <c r="D95" s="9"/>
      <c r="E95" s="9"/>
      <c r="F95" s="348" t="s">
        <v>178</v>
      </c>
      <c r="G95" s="348"/>
      <c r="H95" s="348"/>
      <c r="I95" s="348"/>
      <c r="J95" s="348"/>
      <c r="K95" s="9"/>
      <c r="L95" s="348" t="s">
        <v>127</v>
      </c>
      <c r="M95" s="348"/>
      <c r="N95" s="348"/>
      <c r="O95" s="348"/>
      <c r="P95" s="348"/>
      <c r="Q95" s="348"/>
      <c r="R95" s="348"/>
      <c r="S95" s="348"/>
      <c r="T95" s="348"/>
      <c r="U95" s="348"/>
      <c r="V95" s="348"/>
      <c r="W95" s="348"/>
      <c r="X95" s="348"/>
      <c r="Y95" s="348"/>
      <c r="Z95" s="348"/>
      <c r="AA95" s="348"/>
      <c r="AB95" s="348"/>
      <c r="AC95" s="348"/>
      <c r="AD95" s="348"/>
      <c r="AE95" s="348"/>
      <c r="AF95" s="348"/>
      <c r="AG95" s="347">
        <f>ROUND(SUM(AG96:AG97),2)</f>
        <v>0</v>
      </c>
      <c r="AH95" s="346"/>
      <c r="AI95" s="346"/>
      <c r="AJ95" s="346"/>
      <c r="AK95" s="346"/>
      <c r="AL95" s="346"/>
      <c r="AM95" s="346"/>
      <c r="AN95" s="345">
        <f t="shared" si="2"/>
        <v>0</v>
      </c>
      <c r="AO95" s="346"/>
      <c r="AP95" s="346"/>
      <c r="AQ95" s="93" t="s">
        <v>83</v>
      </c>
      <c r="AR95" s="92"/>
      <c r="AS95" s="94">
        <f>ROUND(SUM(AS96:AS97),2)</f>
        <v>0</v>
      </c>
      <c r="AT95" s="95">
        <f t="shared" si="3"/>
        <v>0</v>
      </c>
      <c r="AU95" s="96">
        <f>ROUND(SUM(AU96:AU97),5)</f>
        <v>0</v>
      </c>
      <c r="AV95" s="95">
        <f>ROUND(AZ95*L26,2)</f>
        <v>0</v>
      </c>
      <c r="AW95" s="95">
        <f>ROUND(BA95*L27,2)</f>
        <v>0</v>
      </c>
      <c r="AX95" s="95">
        <f>ROUND(BB95*L26,2)</f>
        <v>0</v>
      </c>
      <c r="AY95" s="95">
        <f>ROUND(BC95*L27,2)</f>
        <v>0</v>
      </c>
      <c r="AZ95" s="95">
        <f>ROUND(SUM(AZ96:AZ97),2)</f>
        <v>0</v>
      </c>
      <c r="BA95" s="95">
        <f>ROUND(SUM(BA96:BA97),2)</f>
        <v>0</v>
      </c>
      <c r="BB95" s="95">
        <f>ROUND(SUM(BB96:BB97),2)</f>
        <v>0</v>
      </c>
      <c r="BC95" s="95">
        <f>ROUND(SUM(BC96:BC97),2)</f>
        <v>0</v>
      </c>
      <c r="BD95" s="97">
        <f>ROUND(SUM(BD96:BD97),2)</f>
        <v>0</v>
      </c>
      <c r="BS95" s="98" t="s">
        <v>70</v>
      </c>
      <c r="BT95" s="98" t="s">
        <v>87</v>
      </c>
      <c r="BV95" s="98" t="s">
        <v>73</v>
      </c>
      <c r="BW95" s="98" t="s">
        <v>179</v>
      </c>
      <c r="BX95" s="98" t="s">
        <v>177</v>
      </c>
      <c r="CL95" s="98" t="s">
        <v>89</v>
      </c>
    </row>
    <row r="96" spans="1:90" s="6" customFormat="1" ht="14.45" customHeight="1">
      <c r="A96" s="99" t="s">
        <v>90</v>
      </c>
      <c r="B96" s="92"/>
      <c r="C96" s="9"/>
      <c r="D96" s="9"/>
      <c r="E96" s="9"/>
      <c r="F96" s="9"/>
      <c r="G96" s="348" t="s">
        <v>178</v>
      </c>
      <c r="H96" s="348"/>
      <c r="I96" s="348"/>
      <c r="J96" s="348"/>
      <c r="K96" s="348"/>
      <c r="L96" s="9"/>
      <c r="M96" s="348" t="s">
        <v>127</v>
      </c>
      <c r="N96" s="348"/>
      <c r="O96" s="348"/>
      <c r="P96" s="348"/>
      <c r="Q96" s="348"/>
      <c r="R96" s="348"/>
      <c r="S96" s="348"/>
      <c r="T96" s="348"/>
      <c r="U96" s="348"/>
      <c r="V96" s="348"/>
      <c r="W96" s="348"/>
      <c r="X96" s="348"/>
      <c r="Y96" s="348"/>
      <c r="Z96" s="348"/>
      <c r="AA96" s="348"/>
      <c r="AB96" s="348"/>
      <c r="AC96" s="348"/>
      <c r="AD96" s="348"/>
      <c r="AE96" s="348"/>
      <c r="AF96" s="348"/>
      <c r="AG96" s="345">
        <f>'N4 - Nábřežní zeď'!J31</f>
        <v>0</v>
      </c>
      <c r="AH96" s="346"/>
      <c r="AI96" s="346"/>
      <c r="AJ96" s="346"/>
      <c r="AK96" s="346"/>
      <c r="AL96" s="346"/>
      <c r="AM96" s="346"/>
      <c r="AN96" s="345">
        <f t="shared" si="2"/>
        <v>0</v>
      </c>
      <c r="AO96" s="346"/>
      <c r="AP96" s="346"/>
      <c r="AQ96" s="93" t="s">
        <v>83</v>
      </c>
      <c r="AR96" s="92"/>
      <c r="AS96" s="94">
        <v>0</v>
      </c>
      <c r="AT96" s="95">
        <f t="shared" si="3"/>
        <v>0</v>
      </c>
      <c r="AU96" s="96">
        <f>'N4 - Nábřežní zeď'!P99</f>
        <v>0</v>
      </c>
      <c r="AV96" s="95">
        <f>'N4 - Nábřežní zeď'!J34</f>
        <v>0</v>
      </c>
      <c r="AW96" s="95">
        <f>'N4 - Nábřežní zeď'!J35</f>
        <v>0</v>
      </c>
      <c r="AX96" s="95">
        <f>'N4 - Nábřežní zeď'!J36</f>
        <v>0</v>
      </c>
      <c r="AY96" s="95">
        <f>'N4 - Nábřežní zeď'!J37</f>
        <v>0</v>
      </c>
      <c r="AZ96" s="95">
        <f>'N4 - Nábřežní zeď'!F34</f>
        <v>0</v>
      </c>
      <c r="BA96" s="95">
        <f>'N4 - Nábřežní zeď'!F35</f>
        <v>0</v>
      </c>
      <c r="BB96" s="95">
        <f>'N4 - Nábřežní zeď'!F36</f>
        <v>0</v>
      </c>
      <c r="BC96" s="95">
        <f>'N4 - Nábřežní zeď'!F37</f>
        <v>0</v>
      </c>
      <c r="BD96" s="97">
        <f>'N4 - Nábřežní zeď'!F38</f>
        <v>0</v>
      </c>
      <c r="BT96" s="98" t="s">
        <v>91</v>
      </c>
      <c r="BU96" s="98" t="s">
        <v>92</v>
      </c>
      <c r="BV96" s="98" t="s">
        <v>73</v>
      </c>
      <c r="BW96" s="98" t="s">
        <v>179</v>
      </c>
      <c r="BX96" s="98" t="s">
        <v>177</v>
      </c>
      <c r="CL96" s="98" t="s">
        <v>89</v>
      </c>
    </row>
    <row r="97" spans="1:90" s="6" customFormat="1" ht="14.45" customHeight="1">
      <c r="A97" s="99" t="s">
        <v>90</v>
      </c>
      <c r="B97" s="92"/>
      <c r="C97" s="9"/>
      <c r="D97" s="9"/>
      <c r="E97" s="9"/>
      <c r="F97" s="9"/>
      <c r="G97" s="348" t="s">
        <v>180</v>
      </c>
      <c r="H97" s="348"/>
      <c r="I97" s="348"/>
      <c r="J97" s="348"/>
      <c r="K97" s="348"/>
      <c r="L97" s="9"/>
      <c r="M97" s="348" t="s">
        <v>119</v>
      </c>
      <c r="N97" s="348"/>
      <c r="O97" s="348"/>
      <c r="P97" s="348"/>
      <c r="Q97" s="348"/>
      <c r="R97" s="348"/>
      <c r="S97" s="348"/>
      <c r="T97" s="348"/>
      <c r="U97" s="348"/>
      <c r="V97" s="348"/>
      <c r="W97" s="348"/>
      <c r="X97" s="348"/>
      <c r="Y97" s="348"/>
      <c r="Z97" s="348"/>
      <c r="AA97" s="348"/>
      <c r="AB97" s="348"/>
      <c r="AC97" s="348"/>
      <c r="AD97" s="348"/>
      <c r="AE97" s="348"/>
      <c r="AF97" s="348"/>
      <c r="AG97" s="345">
        <f>'N4.1 - Zábrany (vyvolaná ...'!J31</f>
        <v>0</v>
      </c>
      <c r="AH97" s="346"/>
      <c r="AI97" s="346"/>
      <c r="AJ97" s="346"/>
      <c r="AK97" s="346"/>
      <c r="AL97" s="346"/>
      <c r="AM97" s="346"/>
      <c r="AN97" s="345">
        <f t="shared" si="2"/>
        <v>0</v>
      </c>
      <c r="AO97" s="346"/>
      <c r="AP97" s="346"/>
      <c r="AQ97" s="93" t="s">
        <v>83</v>
      </c>
      <c r="AR97" s="92"/>
      <c r="AS97" s="94">
        <v>0</v>
      </c>
      <c r="AT97" s="95">
        <f t="shared" si="3"/>
        <v>0</v>
      </c>
      <c r="AU97" s="96">
        <f>'N4.1 - Zábrany (vyvolaná ...'!P90</f>
        <v>0</v>
      </c>
      <c r="AV97" s="95">
        <f>'N4.1 - Zábrany (vyvolaná ...'!J34</f>
        <v>0</v>
      </c>
      <c r="AW97" s="95">
        <f>'N4.1 - Zábrany (vyvolaná ...'!J35</f>
        <v>0</v>
      </c>
      <c r="AX97" s="95">
        <f>'N4.1 - Zábrany (vyvolaná ...'!J36</f>
        <v>0</v>
      </c>
      <c r="AY97" s="95">
        <f>'N4.1 - Zábrany (vyvolaná ...'!J37</f>
        <v>0</v>
      </c>
      <c r="AZ97" s="95">
        <f>'N4.1 - Zábrany (vyvolaná ...'!F34</f>
        <v>0</v>
      </c>
      <c r="BA97" s="95">
        <f>'N4.1 - Zábrany (vyvolaná ...'!F35</f>
        <v>0</v>
      </c>
      <c r="BB97" s="95">
        <f>'N4.1 - Zábrany (vyvolaná ...'!F36</f>
        <v>0</v>
      </c>
      <c r="BC97" s="95">
        <f>'N4.1 - Zábrany (vyvolaná ...'!F37</f>
        <v>0</v>
      </c>
      <c r="BD97" s="97">
        <f>'N4.1 - Zábrany (vyvolaná ...'!F38</f>
        <v>0</v>
      </c>
      <c r="BT97" s="98" t="s">
        <v>91</v>
      </c>
      <c r="BV97" s="98" t="s">
        <v>73</v>
      </c>
      <c r="BW97" s="98" t="s">
        <v>181</v>
      </c>
      <c r="BX97" s="98" t="s">
        <v>179</v>
      </c>
      <c r="CL97" s="98" t="s">
        <v>89</v>
      </c>
    </row>
    <row r="98" spans="1:90" s="6" customFormat="1" ht="28.9" customHeight="1">
      <c r="A98" s="99" t="s">
        <v>90</v>
      </c>
      <c r="B98" s="92"/>
      <c r="C98" s="9"/>
      <c r="D98" s="9"/>
      <c r="E98" s="9"/>
      <c r="F98" s="348" t="s">
        <v>182</v>
      </c>
      <c r="G98" s="348"/>
      <c r="H98" s="348"/>
      <c r="I98" s="348"/>
      <c r="J98" s="348"/>
      <c r="K98" s="9"/>
      <c r="L98" s="348" t="s">
        <v>104</v>
      </c>
      <c r="M98" s="348"/>
      <c r="N98" s="348"/>
      <c r="O98" s="348"/>
      <c r="P98" s="348"/>
      <c r="Q98" s="348"/>
      <c r="R98" s="348"/>
      <c r="S98" s="348"/>
      <c r="T98" s="348"/>
      <c r="U98" s="348"/>
      <c r="V98" s="348"/>
      <c r="W98" s="348"/>
      <c r="X98" s="348"/>
      <c r="Y98" s="348"/>
      <c r="Z98" s="348"/>
      <c r="AA98" s="348"/>
      <c r="AB98" s="348"/>
      <c r="AC98" s="348"/>
      <c r="AD98" s="348"/>
      <c r="AE98" s="348"/>
      <c r="AF98" s="348"/>
      <c r="AG98" s="345">
        <f>'O4 - Odvodňovací prostupy...'!J31</f>
        <v>0</v>
      </c>
      <c r="AH98" s="346"/>
      <c r="AI98" s="346"/>
      <c r="AJ98" s="346"/>
      <c r="AK98" s="346"/>
      <c r="AL98" s="346"/>
      <c r="AM98" s="346"/>
      <c r="AN98" s="345">
        <f t="shared" si="2"/>
        <v>0</v>
      </c>
      <c r="AO98" s="346"/>
      <c r="AP98" s="346"/>
      <c r="AQ98" s="93" t="s">
        <v>83</v>
      </c>
      <c r="AR98" s="92"/>
      <c r="AS98" s="94">
        <v>0</v>
      </c>
      <c r="AT98" s="95">
        <f t="shared" si="3"/>
        <v>0</v>
      </c>
      <c r="AU98" s="96">
        <f>'O4 - Odvodňovací prostupy...'!P92</f>
        <v>0</v>
      </c>
      <c r="AV98" s="95">
        <f>'O4 - Odvodňovací prostupy...'!J34</f>
        <v>0</v>
      </c>
      <c r="AW98" s="95">
        <f>'O4 - Odvodňovací prostupy...'!J35</f>
        <v>0</v>
      </c>
      <c r="AX98" s="95">
        <f>'O4 - Odvodňovací prostupy...'!J36</f>
        <v>0</v>
      </c>
      <c r="AY98" s="95">
        <f>'O4 - Odvodňovací prostupy...'!J37</f>
        <v>0</v>
      </c>
      <c r="AZ98" s="95">
        <f>'O4 - Odvodňovací prostupy...'!F34</f>
        <v>0</v>
      </c>
      <c r="BA98" s="95">
        <f>'O4 - Odvodňovací prostupy...'!F35</f>
        <v>0</v>
      </c>
      <c r="BB98" s="95">
        <f>'O4 - Odvodňovací prostupy...'!F36</f>
        <v>0</v>
      </c>
      <c r="BC98" s="95">
        <f>'O4 - Odvodňovací prostupy...'!F37</f>
        <v>0</v>
      </c>
      <c r="BD98" s="97">
        <f>'O4 - Odvodňovací prostupy...'!F38</f>
        <v>0</v>
      </c>
      <c r="BT98" s="98" t="s">
        <v>87</v>
      </c>
      <c r="BV98" s="98" t="s">
        <v>73</v>
      </c>
      <c r="BW98" s="98" t="s">
        <v>183</v>
      </c>
      <c r="BX98" s="98" t="s">
        <v>177</v>
      </c>
      <c r="CL98" s="98" t="s">
        <v>106</v>
      </c>
    </row>
    <row r="99" spans="1:90" s="6" customFormat="1" ht="14.45" customHeight="1">
      <c r="A99" s="99" t="s">
        <v>90</v>
      </c>
      <c r="B99" s="92"/>
      <c r="C99" s="9"/>
      <c r="D99" s="9"/>
      <c r="E99" s="9"/>
      <c r="F99" s="348" t="s">
        <v>184</v>
      </c>
      <c r="G99" s="348"/>
      <c r="H99" s="348"/>
      <c r="I99" s="348"/>
      <c r="J99" s="348"/>
      <c r="K99" s="9"/>
      <c r="L99" s="348" t="s">
        <v>155</v>
      </c>
      <c r="M99" s="348"/>
      <c r="N99" s="348"/>
      <c r="O99" s="348"/>
      <c r="P99" s="348"/>
      <c r="Q99" s="348"/>
      <c r="R99" s="348"/>
      <c r="S99" s="348"/>
      <c r="T99" s="348"/>
      <c r="U99" s="348"/>
      <c r="V99" s="348"/>
      <c r="W99" s="348"/>
      <c r="X99" s="348"/>
      <c r="Y99" s="348"/>
      <c r="Z99" s="348"/>
      <c r="AA99" s="348"/>
      <c r="AB99" s="348"/>
      <c r="AC99" s="348"/>
      <c r="AD99" s="348"/>
      <c r="AE99" s="348"/>
      <c r="AF99" s="348"/>
      <c r="AG99" s="345">
        <f>'CH2 - Schodiště'!J31</f>
        <v>0</v>
      </c>
      <c r="AH99" s="346"/>
      <c r="AI99" s="346"/>
      <c r="AJ99" s="346"/>
      <c r="AK99" s="346"/>
      <c r="AL99" s="346"/>
      <c r="AM99" s="346"/>
      <c r="AN99" s="345">
        <f t="shared" si="2"/>
        <v>0</v>
      </c>
      <c r="AO99" s="346"/>
      <c r="AP99" s="346"/>
      <c r="AQ99" s="93" t="s">
        <v>83</v>
      </c>
      <c r="AR99" s="92"/>
      <c r="AS99" s="94">
        <v>0</v>
      </c>
      <c r="AT99" s="95">
        <f t="shared" si="3"/>
        <v>0</v>
      </c>
      <c r="AU99" s="96">
        <f>'CH2 - Schodiště'!P97</f>
        <v>0</v>
      </c>
      <c r="AV99" s="95">
        <f>'CH2 - Schodiště'!J34</f>
        <v>0</v>
      </c>
      <c r="AW99" s="95">
        <f>'CH2 - Schodiště'!J35</f>
        <v>0</v>
      </c>
      <c r="AX99" s="95">
        <f>'CH2 - Schodiště'!J36</f>
        <v>0</v>
      </c>
      <c r="AY99" s="95">
        <f>'CH2 - Schodiště'!J37</f>
        <v>0</v>
      </c>
      <c r="AZ99" s="95">
        <f>'CH2 - Schodiště'!F34</f>
        <v>0</v>
      </c>
      <c r="BA99" s="95">
        <f>'CH2 - Schodiště'!F35</f>
        <v>0</v>
      </c>
      <c r="BB99" s="95">
        <f>'CH2 - Schodiště'!F36</f>
        <v>0</v>
      </c>
      <c r="BC99" s="95">
        <f>'CH2 - Schodiště'!F37</f>
        <v>0</v>
      </c>
      <c r="BD99" s="97">
        <f>'CH2 - Schodiště'!F38</f>
        <v>0</v>
      </c>
      <c r="BT99" s="98" t="s">
        <v>87</v>
      </c>
      <c r="BV99" s="98" t="s">
        <v>73</v>
      </c>
      <c r="BW99" s="98" t="s">
        <v>185</v>
      </c>
      <c r="BX99" s="98" t="s">
        <v>177</v>
      </c>
      <c r="CL99" s="98" t="s">
        <v>89</v>
      </c>
    </row>
    <row r="100" spans="1:90" s="6" customFormat="1" ht="14.45" customHeight="1">
      <c r="A100" s="99" t="s">
        <v>90</v>
      </c>
      <c r="B100" s="92"/>
      <c r="C100" s="9"/>
      <c r="D100" s="9"/>
      <c r="E100" s="9"/>
      <c r="F100" s="348" t="s">
        <v>186</v>
      </c>
      <c r="G100" s="348"/>
      <c r="H100" s="348"/>
      <c r="I100" s="348"/>
      <c r="J100" s="348"/>
      <c r="K100" s="9"/>
      <c r="L100" s="348" t="s">
        <v>108</v>
      </c>
      <c r="M100" s="348"/>
      <c r="N100" s="348"/>
      <c r="O100" s="348"/>
      <c r="P100" s="348"/>
      <c r="Q100" s="348"/>
      <c r="R100" s="348"/>
      <c r="S100" s="348"/>
      <c r="T100" s="348"/>
      <c r="U100" s="348"/>
      <c r="V100" s="348"/>
      <c r="W100" s="348"/>
      <c r="X100" s="348"/>
      <c r="Y100" s="348"/>
      <c r="Z100" s="348"/>
      <c r="AA100" s="348"/>
      <c r="AB100" s="348"/>
      <c r="AC100" s="348"/>
      <c r="AD100" s="348"/>
      <c r="AE100" s="348"/>
      <c r="AF100" s="348"/>
      <c r="AG100" s="345">
        <f>'M5 - Mobilní hrazení'!J31</f>
        <v>0</v>
      </c>
      <c r="AH100" s="346"/>
      <c r="AI100" s="346"/>
      <c r="AJ100" s="346"/>
      <c r="AK100" s="346"/>
      <c r="AL100" s="346"/>
      <c r="AM100" s="346"/>
      <c r="AN100" s="345">
        <f t="shared" si="2"/>
        <v>0</v>
      </c>
      <c r="AO100" s="346"/>
      <c r="AP100" s="346"/>
      <c r="AQ100" s="93" t="s">
        <v>83</v>
      </c>
      <c r="AR100" s="92"/>
      <c r="AS100" s="94">
        <v>0</v>
      </c>
      <c r="AT100" s="95">
        <f t="shared" si="3"/>
        <v>0</v>
      </c>
      <c r="AU100" s="96">
        <f>'M5 - Mobilní hrazení'!P93</f>
        <v>0</v>
      </c>
      <c r="AV100" s="95">
        <f>'M5 - Mobilní hrazení'!J34</f>
        <v>0</v>
      </c>
      <c r="AW100" s="95">
        <f>'M5 - Mobilní hrazení'!J35</f>
        <v>0</v>
      </c>
      <c r="AX100" s="95">
        <f>'M5 - Mobilní hrazení'!J36</f>
        <v>0</v>
      </c>
      <c r="AY100" s="95">
        <f>'M5 - Mobilní hrazení'!J37</f>
        <v>0</v>
      </c>
      <c r="AZ100" s="95">
        <f>'M5 - Mobilní hrazení'!F34</f>
        <v>0</v>
      </c>
      <c r="BA100" s="95">
        <f>'M5 - Mobilní hrazení'!F35</f>
        <v>0</v>
      </c>
      <c r="BB100" s="95">
        <f>'M5 - Mobilní hrazení'!F36</f>
        <v>0</v>
      </c>
      <c r="BC100" s="95">
        <f>'M5 - Mobilní hrazení'!F37</f>
        <v>0</v>
      </c>
      <c r="BD100" s="97">
        <f>'M5 - Mobilní hrazení'!F38</f>
        <v>0</v>
      </c>
      <c r="BT100" s="98" t="s">
        <v>87</v>
      </c>
      <c r="BV100" s="98" t="s">
        <v>73</v>
      </c>
      <c r="BW100" s="98" t="s">
        <v>187</v>
      </c>
      <c r="BX100" s="98" t="s">
        <v>177</v>
      </c>
      <c r="CL100" s="98" t="s">
        <v>89</v>
      </c>
    </row>
    <row r="101" spans="1:90" s="6" customFormat="1" ht="14.45" customHeight="1">
      <c r="A101" s="99" t="s">
        <v>90</v>
      </c>
      <c r="B101" s="92"/>
      <c r="C101" s="9"/>
      <c r="D101" s="9"/>
      <c r="E101" s="9"/>
      <c r="F101" s="348" t="s">
        <v>188</v>
      </c>
      <c r="G101" s="348"/>
      <c r="H101" s="348"/>
      <c r="I101" s="348"/>
      <c r="J101" s="348"/>
      <c r="K101" s="9"/>
      <c r="L101" s="348" t="s">
        <v>144</v>
      </c>
      <c r="M101" s="348"/>
      <c r="N101" s="348"/>
      <c r="O101" s="348"/>
      <c r="P101" s="348"/>
      <c r="Q101" s="348"/>
      <c r="R101" s="348"/>
      <c r="S101" s="348"/>
      <c r="T101" s="348"/>
      <c r="U101" s="348"/>
      <c r="V101" s="348"/>
      <c r="W101" s="348"/>
      <c r="X101" s="348"/>
      <c r="Y101" s="348"/>
      <c r="Z101" s="348"/>
      <c r="AA101" s="348"/>
      <c r="AB101" s="348"/>
      <c r="AC101" s="348"/>
      <c r="AD101" s="348"/>
      <c r="AE101" s="348"/>
      <c r="AF101" s="348"/>
      <c r="AG101" s="345">
        <f>'T5 - Tabulový uzávěr'!J31</f>
        <v>0</v>
      </c>
      <c r="AH101" s="346"/>
      <c r="AI101" s="346"/>
      <c r="AJ101" s="346"/>
      <c r="AK101" s="346"/>
      <c r="AL101" s="346"/>
      <c r="AM101" s="346"/>
      <c r="AN101" s="345">
        <f t="shared" si="2"/>
        <v>0</v>
      </c>
      <c r="AO101" s="346"/>
      <c r="AP101" s="346"/>
      <c r="AQ101" s="93" t="s">
        <v>83</v>
      </c>
      <c r="AR101" s="92"/>
      <c r="AS101" s="94">
        <v>0</v>
      </c>
      <c r="AT101" s="95">
        <f t="shared" si="3"/>
        <v>0</v>
      </c>
      <c r="AU101" s="96">
        <f>'T5 - Tabulový uzávěr'!P96</f>
        <v>0</v>
      </c>
      <c r="AV101" s="95">
        <f>'T5 - Tabulový uzávěr'!J34</f>
        <v>0</v>
      </c>
      <c r="AW101" s="95">
        <f>'T5 - Tabulový uzávěr'!J35</f>
        <v>0</v>
      </c>
      <c r="AX101" s="95">
        <f>'T5 - Tabulový uzávěr'!J36</f>
        <v>0</v>
      </c>
      <c r="AY101" s="95">
        <f>'T5 - Tabulový uzávěr'!J37</f>
        <v>0</v>
      </c>
      <c r="AZ101" s="95">
        <f>'T5 - Tabulový uzávěr'!F34</f>
        <v>0</v>
      </c>
      <c r="BA101" s="95">
        <f>'T5 - Tabulový uzávěr'!F35</f>
        <v>0</v>
      </c>
      <c r="BB101" s="95">
        <f>'T5 - Tabulový uzávěr'!F36</f>
        <v>0</v>
      </c>
      <c r="BC101" s="95">
        <f>'T5 - Tabulový uzávěr'!F37</f>
        <v>0</v>
      </c>
      <c r="BD101" s="97">
        <f>'T5 - Tabulový uzávěr'!F38</f>
        <v>0</v>
      </c>
      <c r="BT101" s="98" t="s">
        <v>87</v>
      </c>
      <c r="BV101" s="98" t="s">
        <v>73</v>
      </c>
      <c r="BW101" s="98" t="s">
        <v>189</v>
      </c>
      <c r="BX101" s="98" t="s">
        <v>177</v>
      </c>
      <c r="CL101" s="98" t="s">
        <v>89</v>
      </c>
    </row>
    <row r="102" spans="1:90" s="6" customFormat="1" ht="14.45" customHeight="1">
      <c r="B102" s="92"/>
      <c r="C102" s="9"/>
      <c r="D102" s="9"/>
      <c r="E102" s="9"/>
      <c r="F102" s="348" t="s">
        <v>190</v>
      </c>
      <c r="G102" s="348"/>
      <c r="H102" s="348"/>
      <c r="I102" s="348"/>
      <c r="J102" s="348"/>
      <c r="K102" s="9"/>
      <c r="L102" s="348" t="s">
        <v>86</v>
      </c>
      <c r="M102" s="348"/>
      <c r="N102" s="348"/>
      <c r="O102" s="348"/>
      <c r="P102" s="348"/>
      <c r="Q102" s="348"/>
      <c r="R102" s="348"/>
      <c r="S102" s="348"/>
      <c r="T102" s="348"/>
      <c r="U102" s="348"/>
      <c r="V102" s="348"/>
      <c r="W102" s="348"/>
      <c r="X102" s="348"/>
      <c r="Y102" s="348"/>
      <c r="Z102" s="348"/>
      <c r="AA102" s="348"/>
      <c r="AB102" s="348"/>
      <c r="AC102" s="348"/>
      <c r="AD102" s="348"/>
      <c r="AE102" s="348"/>
      <c r="AF102" s="348"/>
      <c r="AG102" s="347">
        <f>ROUND(SUM(AG103:AG104),2)</f>
        <v>0</v>
      </c>
      <c r="AH102" s="346"/>
      <c r="AI102" s="346"/>
      <c r="AJ102" s="346"/>
      <c r="AK102" s="346"/>
      <c r="AL102" s="346"/>
      <c r="AM102" s="346"/>
      <c r="AN102" s="345">
        <f t="shared" si="2"/>
        <v>0</v>
      </c>
      <c r="AO102" s="346"/>
      <c r="AP102" s="346"/>
      <c r="AQ102" s="93" t="s">
        <v>83</v>
      </c>
      <c r="AR102" s="92"/>
      <c r="AS102" s="94">
        <f>ROUND(SUM(AS103:AS104),2)</f>
        <v>0</v>
      </c>
      <c r="AT102" s="95">
        <f t="shared" si="3"/>
        <v>0</v>
      </c>
      <c r="AU102" s="96">
        <f>ROUND(SUM(AU103:AU104),5)</f>
        <v>0</v>
      </c>
      <c r="AV102" s="95">
        <f>ROUND(AZ102*L26,2)</f>
        <v>0</v>
      </c>
      <c r="AW102" s="95">
        <f>ROUND(BA102*L27,2)</f>
        <v>0</v>
      </c>
      <c r="AX102" s="95">
        <f>ROUND(BB102*L26,2)</f>
        <v>0</v>
      </c>
      <c r="AY102" s="95">
        <f>ROUND(BC102*L27,2)</f>
        <v>0</v>
      </c>
      <c r="AZ102" s="95">
        <f>ROUND(SUM(AZ103:AZ104),2)</f>
        <v>0</v>
      </c>
      <c r="BA102" s="95">
        <f>ROUND(SUM(BA103:BA104),2)</f>
        <v>0</v>
      </c>
      <c r="BB102" s="95">
        <f>ROUND(SUM(BB103:BB104),2)</f>
        <v>0</v>
      </c>
      <c r="BC102" s="95">
        <f>ROUND(SUM(BC103:BC104),2)</f>
        <v>0</v>
      </c>
      <c r="BD102" s="97">
        <f>ROUND(SUM(BD103:BD104),2)</f>
        <v>0</v>
      </c>
      <c r="BS102" s="98" t="s">
        <v>70</v>
      </c>
      <c r="BT102" s="98" t="s">
        <v>87</v>
      </c>
      <c r="BV102" s="98" t="s">
        <v>73</v>
      </c>
      <c r="BW102" s="98" t="s">
        <v>191</v>
      </c>
      <c r="BX102" s="98" t="s">
        <v>177</v>
      </c>
      <c r="CL102" s="98" t="s">
        <v>89</v>
      </c>
    </row>
    <row r="103" spans="1:90" s="6" customFormat="1" ht="14.45" customHeight="1">
      <c r="A103" s="99" t="s">
        <v>90</v>
      </c>
      <c r="B103" s="92"/>
      <c r="C103" s="9"/>
      <c r="D103" s="9"/>
      <c r="E103" s="9"/>
      <c r="F103" s="9"/>
      <c r="G103" s="348" t="s">
        <v>190</v>
      </c>
      <c r="H103" s="348"/>
      <c r="I103" s="348"/>
      <c r="J103" s="348"/>
      <c r="K103" s="348"/>
      <c r="L103" s="9"/>
      <c r="M103" s="348" t="s">
        <v>86</v>
      </c>
      <c r="N103" s="348"/>
      <c r="O103" s="348"/>
      <c r="P103" s="348"/>
      <c r="Q103" s="348"/>
      <c r="R103" s="348"/>
      <c r="S103" s="348"/>
      <c r="T103" s="348"/>
      <c r="U103" s="348"/>
      <c r="V103" s="348"/>
      <c r="W103" s="348"/>
      <c r="X103" s="348"/>
      <c r="Y103" s="348"/>
      <c r="Z103" s="348"/>
      <c r="AA103" s="348"/>
      <c r="AB103" s="348"/>
      <c r="AC103" s="348"/>
      <c r="AD103" s="348"/>
      <c r="AE103" s="348"/>
      <c r="AF103" s="348"/>
      <c r="AG103" s="345">
        <f>'B4 - Betonová stěna'!J31</f>
        <v>0</v>
      </c>
      <c r="AH103" s="346"/>
      <c r="AI103" s="346"/>
      <c r="AJ103" s="346"/>
      <c r="AK103" s="346"/>
      <c r="AL103" s="346"/>
      <c r="AM103" s="346"/>
      <c r="AN103" s="345">
        <f t="shared" si="2"/>
        <v>0</v>
      </c>
      <c r="AO103" s="346"/>
      <c r="AP103" s="346"/>
      <c r="AQ103" s="93" t="s">
        <v>83</v>
      </c>
      <c r="AR103" s="92"/>
      <c r="AS103" s="94">
        <v>0</v>
      </c>
      <c r="AT103" s="95">
        <f t="shared" si="3"/>
        <v>0</v>
      </c>
      <c r="AU103" s="96">
        <f>'B4 - Betonová stěna'!P99</f>
        <v>0</v>
      </c>
      <c r="AV103" s="95">
        <f>'B4 - Betonová stěna'!J34</f>
        <v>0</v>
      </c>
      <c r="AW103" s="95">
        <f>'B4 - Betonová stěna'!J35</f>
        <v>0</v>
      </c>
      <c r="AX103" s="95">
        <f>'B4 - Betonová stěna'!J36</f>
        <v>0</v>
      </c>
      <c r="AY103" s="95">
        <f>'B4 - Betonová stěna'!J37</f>
        <v>0</v>
      </c>
      <c r="AZ103" s="95">
        <f>'B4 - Betonová stěna'!F34</f>
        <v>0</v>
      </c>
      <c r="BA103" s="95">
        <f>'B4 - Betonová stěna'!F35</f>
        <v>0</v>
      </c>
      <c r="BB103" s="95">
        <f>'B4 - Betonová stěna'!F36</f>
        <v>0</v>
      </c>
      <c r="BC103" s="95">
        <f>'B4 - Betonová stěna'!F37</f>
        <v>0</v>
      </c>
      <c r="BD103" s="97">
        <f>'B4 - Betonová stěna'!F38</f>
        <v>0</v>
      </c>
      <c r="BT103" s="98" t="s">
        <v>91</v>
      </c>
      <c r="BU103" s="98" t="s">
        <v>92</v>
      </c>
      <c r="BV103" s="98" t="s">
        <v>73</v>
      </c>
      <c r="BW103" s="98" t="s">
        <v>191</v>
      </c>
      <c r="BX103" s="98" t="s">
        <v>177</v>
      </c>
      <c r="CL103" s="98" t="s">
        <v>89</v>
      </c>
    </row>
    <row r="104" spans="1:90" s="6" customFormat="1" ht="14.45" customHeight="1">
      <c r="A104" s="99" t="s">
        <v>90</v>
      </c>
      <c r="B104" s="92"/>
      <c r="C104" s="9"/>
      <c r="D104" s="9"/>
      <c r="E104" s="9"/>
      <c r="F104" s="9"/>
      <c r="G104" s="348" t="s">
        <v>192</v>
      </c>
      <c r="H104" s="348"/>
      <c r="I104" s="348"/>
      <c r="J104" s="348"/>
      <c r="K104" s="348"/>
      <c r="L104" s="9"/>
      <c r="M104" s="348" t="s">
        <v>139</v>
      </c>
      <c r="N104" s="348"/>
      <c r="O104" s="348"/>
      <c r="P104" s="348"/>
      <c r="Q104" s="348"/>
      <c r="R104" s="348"/>
      <c r="S104" s="348"/>
      <c r="T104" s="348"/>
      <c r="U104" s="348"/>
      <c r="V104" s="348"/>
      <c r="W104" s="348"/>
      <c r="X104" s="348"/>
      <c r="Y104" s="348"/>
      <c r="Z104" s="348"/>
      <c r="AA104" s="348"/>
      <c r="AB104" s="348"/>
      <c r="AC104" s="348"/>
      <c r="AD104" s="348"/>
      <c r="AE104" s="348"/>
      <c r="AF104" s="348"/>
      <c r="AG104" s="345">
        <f>'B4.1 - Oplocení (vyvolaná...'!J31</f>
        <v>0</v>
      </c>
      <c r="AH104" s="346"/>
      <c r="AI104" s="346"/>
      <c r="AJ104" s="346"/>
      <c r="AK104" s="346"/>
      <c r="AL104" s="346"/>
      <c r="AM104" s="346"/>
      <c r="AN104" s="345">
        <f t="shared" si="2"/>
        <v>0</v>
      </c>
      <c r="AO104" s="346"/>
      <c r="AP104" s="346"/>
      <c r="AQ104" s="93" t="s">
        <v>83</v>
      </c>
      <c r="AR104" s="92"/>
      <c r="AS104" s="94">
        <v>0</v>
      </c>
      <c r="AT104" s="95">
        <f t="shared" si="3"/>
        <v>0</v>
      </c>
      <c r="AU104" s="96">
        <f>'B4.1 - Oplocení (vyvolaná...'!P92</f>
        <v>0</v>
      </c>
      <c r="AV104" s="95">
        <f>'B4.1 - Oplocení (vyvolaná...'!J34</f>
        <v>0</v>
      </c>
      <c r="AW104" s="95">
        <f>'B4.1 - Oplocení (vyvolaná...'!J35</f>
        <v>0</v>
      </c>
      <c r="AX104" s="95">
        <f>'B4.1 - Oplocení (vyvolaná...'!J36</f>
        <v>0</v>
      </c>
      <c r="AY104" s="95">
        <f>'B4.1 - Oplocení (vyvolaná...'!J37</f>
        <v>0</v>
      </c>
      <c r="AZ104" s="95">
        <f>'B4.1 - Oplocení (vyvolaná...'!F34</f>
        <v>0</v>
      </c>
      <c r="BA104" s="95">
        <f>'B4.1 - Oplocení (vyvolaná...'!F35</f>
        <v>0</v>
      </c>
      <c r="BB104" s="95">
        <f>'B4.1 - Oplocení (vyvolaná...'!F36</f>
        <v>0</v>
      </c>
      <c r="BC104" s="95">
        <f>'B4.1 - Oplocení (vyvolaná...'!F37</f>
        <v>0</v>
      </c>
      <c r="BD104" s="97">
        <f>'B4.1 - Oplocení (vyvolaná...'!F38</f>
        <v>0</v>
      </c>
      <c r="BT104" s="98" t="s">
        <v>91</v>
      </c>
      <c r="BV104" s="98" t="s">
        <v>73</v>
      </c>
      <c r="BW104" s="98" t="s">
        <v>193</v>
      </c>
      <c r="BX104" s="98" t="s">
        <v>191</v>
      </c>
      <c r="CL104" s="98" t="s">
        <v>121</v>
      </c>
    </row>
    <row r="105" spans="1:90" s="6" customFormat="1" ht="14.45" customHeight="1">
      <c r="A105" s="99" t="s">
        <v>90</v>
      </c>
      <c r="B105" s="92"/>
      <c r="C105" s="9"/>
      <c r="D105" s="9"/>
      <c r="E105" s="9"/>
      <c r="F105" s="348" t="s">
        <v>194</v>
      </c>
      <c r="G105" s="348"/>
      <c r="H105" s="348"/>
      <c r="I105" s="348"/>
      <c r="J105" s="348"/>
      <c r="K105" s="9"/>
      <c r="L105" s="348" t="s">
        <v>108</v>
      </c>
      <c r="M105" s="348"/>
      <c r="N105" s="348"/>
      <c r="O105" s="348"/>
      <c r="P105" s="348"/>
      <c r="Q105" s="348"/>
      <c r="R105" s="348"/>
      <c r="S105" s="348"/>
      <c r="T105" s="348"/>
      <c r="U105" s="348"/>
      <c r="V105" s="348"/>
      <c r="W105" s="348"/>
      <c r="X105" s="348"/>
      <c r="Y105" s="348"/>
      <c r="Z105" s="348"/>
      <c r="AA105" s="348"/>
      <c r="AB105" s="348"/>
      <c r="AC105" s="348"/>
      <c r="AD105" s="348"/>
      <c r="AE105" s="348"/>
      <c r="AF105" s="348"/>
      <c r="AG105" s="345">
        <f>'M6 - Mobilní hrazení'!J31</f>
        <v>0</v>
      </c>
      <c r="AH105" s="346"/>
      <c r="AI105" s="346"/>
      <c r="AJ105" s="346"/>
      <c r="AK105" s="346"/>
      <c r="AL105" s="346"/>
      <c r="AM105" s="346"/>
      <c r="AN105" s="345">
        <f t="shared" si="2"/>
        <v>0</v>
      </c>
      <c r="AO105" s="346"/>
      <c r="AP105" s="346"/>
      <c r="AQ105" s="93" t="s">
        <v>83</v>
      </c>
      <c r="AR105" s="92"/>
      <c r="AS105" s="94">
        <v>0</v>
      </c>
      <c r="AT105" s="95">
        <f t="shared" si="3"/>
        <v>0</v>
      </c>
      <c r="AU105" s="96">
        <f>'M6 - Mobilní hrazení'!P93</f>
        <v>0</v>
      </c>
      <c r="AV105" s="95">
        <f>'M6 - Mobilní hrazení'!J34</f>
        <v>0</v>
      </c>
      <c r="AW105" s="95">
        <f>'M6 - Mobilní hrazení'!J35</f>
        <v>0</v>
      </c>
      <c r="AX105" s="95">
        <f>'M6 - Mobilní hrazení'!J36</f>
        <v>0</v>
      </c>
      <c r="AY105" s="95">
        <f>'M6 - Mobilní hrazení'!J37</f>
        <v>0</v>
      </c>
      <c r="AZ105" s="95">
        <f>'M6 - Mobilní hrazení'!F34</f>
        <v>0</v>
      </c>
      <c r="BA105" s="95">
        <f>'M6 - Mobilní hrazení'!F35</f>
        <v>0</v>
      </c>
      <c r="BB105" s="95">
        <f>'M6 - Mobilní hrazení'!F36</f>
        <v>0</v>
      </c>
      <c r="BC105" s="95">
        <f>'M6 - Mobilní hrazení'!F37</f>
        <v>0</v>
      </c>
      <c r="BD105" s="97">
        <f>'M6 - Mobilní hrazení'!F38</f>
        <v>0</v>
      </c>
      <c r="BT105" s="98" t="s">
        <v>87</v>
      </c>
      <c r="BV105" s="98" t="s">
        <v>73</v>
      </c>
      <c r="BW105" s="98" t="s">
        <v>195</v>
      </c>
      <c r="BX105" s="98" t="s">
        <v>177</v>
      </c>
      <c r="CL105" s="98" t="s">
        <v>89</v>
      </c>
    </row>
    <row r="106" spans="1:90" s="6" customFormat="1" ht="14.45" customHeight="1">
      <c r="A106" s="99" t="s">
        <v>90</v>
      </c>
      <c r="B106" s="92"/>
      <c r="C106" s="9"/>
      <c r="D106" s="9"/>
      <c r="E106" s="9"/>
      <c r="F106" s="348" t="s">
        <v>196</v>
      </c>
      <c r="G106" s="348"/>
      <c r="H106" s="348"/>
      <c r="I106" s="348"/>
      <c r="J106" s="348"/>
      <c r="K106" s="9"/>
      <c r="L106" s="348" t="s">
        <v>108</v>
      </c>
      <c r="M106" s="348"/>
      <c r="N106" s="348"/>
      <c r="O106" s="348"/>
      <c r="P106" s="348"/>
      <c r="Q106" s="348"/>
      <c r="R106" s="348"/>
      <c r="S106" s="348"/>
      <c r="T106" s="348"/>
      <c r="U106" s="348"/>
      <c r="V106" s="348"/>
      <c r="W106" s="348"/>
      <c r="X106" s="348"/>
      <c r="Y106" s="348"/>
      <c r="Z106" s="348"/>
      <c r="AA106" s="348"/>
      <c r="AB106" s="348"/>
      <c r="AC106" s="348"/>
      <c r="AD106" s="348"/>
      <c r="AE106" s="348"/>
      <c r="AF106" s="348"/>
      <c r="AG106" s="345">
        <f>'M6.1 - Mobilní hrazení'!J31</f>
        <v>0</v>
      </c>
      <c r="AH106" s="346"/>
      <c r="AI106" s="346"/>
      <c r="AJ106" s="346"/>
      <c r="AK106" s="346"/>
      <c r="AL106" s="346"/>
      <c r="AM106" s="346"/>
      <c r="AN106" s="345">
        <f t="shared" si="2"/>
        <v>0</v>
      </c>
      <c r="AO106" s="346"/>
      <c r="AP106" s="346"/>
      <c r="AQ106" s="93" t="s">
        <v>83</v>
      </c>
      <c r="AR106" s="92"/>
      <c r="AS106" s="94">
        <v>0</v>
      </c>
      <c r="AT106" s="95">
        <f t="shared" si="3"/>
        <v>0</v>
      </c>
      <c r="AU106" s="96">
        <f>'M6.1 - Mobilní hrazení'!P94</f>
        <v>0</v>
      </c>
      <c r="AV106" s="95">
        <f>'M6.1 - Mobilní hrazení'!J34</f>
        <v>0</v>
      </c>
      <c r="AW106" s="95">
        <f>'M6.1 - Mobilní hrazení'!J35</f>
        <v>0</v>
      </c>
      <c r="AX106" s="95">
        <f>'M6.1 - Mobilní hrazení'!J36</f>
        <v>0</v>
      </c>
      <c r="AY106" s="95">
        <f>'M6.1 - Mobilní hrazení'!J37</f>
        <v>0</v>
      </c>
      <c r="AZ106" s="95">
        <f>'M6.1 - Mobilní hrazení'!F34</f>
        <v>0</v>
      </c>
      <c r="BA106" s="95">
        <f>'M6.1 - Mobilní hrazení'!F35</f>
        <v>0</v>
      </c>
      <c r="BB106" s="95">
        <f>'M6.1 - Mobilní hrazení'!F36</f>
        <v>0</v>
      </c>
      <c r="BC106" s="95">
        <f>'M6.1 - Mobilní hrazení'!F37</f>
        <v>0</v>
      </c>
      <c r="BD106" s="97">
        <f>'M6.1 - Mobilní hrazení'!F38</f>
        <v>0</v>
      </c>
      <c r="BT106" s="98" t="s">
        <v>87</v>
      </c>
      <c r="BV106" s="98" t="s">
        <v>73</v>
      </c>
      <c r="BW106" s="98" t="s">
        <v>197</v>
      </c>
      <c r="BX106" s="98" t="s">
        <v>177</v>
      </c>
      <c r="CL106" s="98" t="s">
        <v>89</v>
      </c>
    </row>
    <row r="107" spans="1:90" s="6" customFormat="1" ht="14.45" customHeight="1">
      <c r="B107" s="92"/>
      <c r="C107" s="9"/>
      <c r="D107" s="9"/>
      <c r="E107" s="9"/>
      <c r="F107" s="348" t="s">
        <v>198</v>
      </c>
      <c r="G107" s="348"/>
      <c r="H107" s="348"/>
      <c r="I107" s="348"/>
      <c r="J107" s="348"/>
      <c r="K107" s="9"/>
      <c r="L107" s="348" t="s">
        <v>127</v>
      </c>
      <c r="M107" s="348"/>
      <c r="N107" s="348"/>
      <c r="O107" s="348"/>
      <c r="P107" s="348"/>
      <c r="Q107" s="348"/>
      <c r="R107" s="348"/>
      <c r="S107" s="348"/>
      <c r="T107" s="348"/>
      <c r="U107" s="348"/>
      <c r="V107" s="348"/>
      <c r="W107" s="348"/>
      <c r="X107" s="348"/>
      <c r="Y107" s="348"/>
      <c r="Z107" s="348"/>
      <c r="AA107" s="348"/>
      <c r="AB107" s="348"/>
      <c r="AC107" s="348"/>
      <c r="AD107" s="348"/>
      <c r="AE107" s="348"/>
      <c r="AF107" s="348"/>
      <c r="AG107" s="347">
        <f>ROUND(SUM(AG108:AG109),2)</f>
        <v>0</v>
      </c>
      <c r="AH107" s="346"/>
      <c r="AI107" s="346"/>
      <c r="AJ107" s="346"/>
      <c r="AK107" s="346"/>
      <c r="AL107" s="346"/>
      <c r="AM107" s="346"/>
      <c r="AN107" s="345">
        <f t="shared" si="2"/>
        <v>0</v>
      </c>
      <c r="AO107" s="346"/>
      <c r="AP107" s="346"/>
      <c r="AQ107" s="93" t="s">
        <v>83</v>
      </c>
      <c r="AR107" s="92"/>
      <c r="AS107" s="94">
        <f>ROUND(SUM(AS108:AS109),2)</f>
        <v>0</v>
      </c>
      <c r="AT107" s="95">
        <f t="shared" si="3"/>
        <v>0</v>
      </c>
      <c r="AU107" s="96">
        <f>ROUND(SUM(AU108:AU109),5)</f>
        <v>0</v>
      </c>
      <c r="AV107" s="95">
        <f>ROUND(AZ107*L26,2)</f>
        <v>0</v>
      </c>
      <c r="AW107" s="95">
        <f>ROUND(BA107*L27,2)</f>
        <v>0</v>
      </c>
      <c r="AX107" s="95">
        <f>ROUND(BB107*L26,2)</f>
        <v>0</v>
      </c>
      <c r="AY107" s="95">
        <f>ROUND(BC107*L27,2)</f>
        <v>0</v>
      </c>
      <c r="AZ107" s="95">
        <f>ROUND(SUM(AZ108:AZ109),2)</f>
        <v>0</v>
      </c>
      <c r="BA107" s="95">
        <f>ROUND(SUM(BA108:BA109),2)</f>
        <v>0</v>
      </c>
      <c r="BB107" s="95">
        <f>ROUND(SUM(BB108:BB109),2)</f>
        <v>0</v>
      </c>
      <c r="BC107" s="95">
        <f>ROUND(SUM(BC108:BC109),2)</f>
        <v>0</v>
      </c>
      <c r="BD107" s="97">
        <f>ROUND(SUM(BD108:BD109),2)</f>
        <v>0</v>
      </c>
      <c r="BS107" s="98" t="s">
        <v>70</v>
      </c>
      <c r="BT107" s="98" t="s">
        <v>87</v>
      </c>
      <c r="BV107" s="98" t="s">
        <v>73</v>
      </c>
      <c r="BW107" s="98" t="s">
        <v>199</v>
      </c>
      <c r="BX107" s="98" t="s">
        <v>177</v>
      </c>
      <c r="CL107" s="98" t="s">
        <v>89</v>
      </c>
    </row>
    <row r="108" spans="1:90" s="6" customFormat="1" ht="14.45" customHeight="1">
      <c r="A108" s="99" t="s">
        <v>90</v>
      </c>
      <c r="B108" s="92"/>
      <c r="C108" s="9"/>
      <c r="D108" s="9"/>
      <c r="E108" s="9"/>
      <c r="F108" s="9"/>
      <c r="G108" s="348" t="s">
        <v>198</v>
      </c>
      <c r="H108" s="348"/>
      <c r="I108" s="348"/>
      <c r="J108" s="348"/>
      <c r="K108" s="348"/>
      <c r="L108" s="9"/>
      <c r="M108" s="348" t="s">
        <v>127</v>
      </c>
      <c r="N108" s="348"/>
      <c r="O108" s="348"/>
      <c r="P108" s="348"/>
      <c r="Q108" s="348"/>
      <c r="R108" s="348"/>
      <c r="S108" s="348"/>
      <c r="T108" s="348"/>
      <c r="U108" s="348"/>
      <c r="V108" s="348"/>
      <c r="W108" s="348"/>
      <c r="X108" s="348"/>
      <c r="Y108" s="348"/>
      <c r="Z108" s="348"/>
      <c r="AA108" s="348"/>
      <c r="AB108" s="348"/>
      <c r="AC108" s="348"/>
      <c r="AD108" s="348"/>
      <c r="AE108" s="348"/>
      <c r="AF108" s="348"/>
      <c r="AG108" s="345">
        <f>'N5 - Nábřežní zeď'!J31</f>
        <v>0</v>
      </c>
      <c r="AH108" s="346"/>
      <c r="AI108" s="346"/>
      <c r="AJ108" s="346"/>
      <c r="AK108" s="346"/>
      <c r="AL108" s="346"/>
      <c r="AM108" s="346"/>
      <c r="AN108" s="345">
        <f t="shared" si="2"/>
        <v>0</v>
      </c>
      <c r="AO108" s="346"/>
      <c r="AP108" s="346"/>
      <c r="AQ108" s="93" t="s">
        <v>83</v>
      </c>
      <c r="AR108" s="92"/>
      <c r="AS108" s="94">
        <v>0</v>
      </c>
      <c r="AT108" s="95">
        <f t="shared" si="3"/>
        <v>0</v>
      </c>
      <c r="AU108" s="96">
        <f>'N5 - Nábřežní zeď'!P101</f>
        <v>0</v>
      </c>
      <c r="AV108" s="95">
        <f>'N5 - Nábřežní zeď'!J34</f>
        <v>0</v>
      </c>
      <c r="AW108" s="95">
        <f>'N5 - Nábřežní zeď'!J35</f>
        <v>0</v>
      </c>
      <c r="AX108" s="95">
        <f>'N5 - Nábřežní zeď'!J36</f>
        <v>0</v>
      </c>
      <c r="AY108" s="95">
        <f>'N5 - Nábřežní zeď'!J37</f>
        <v>0</v>
      </c>
      <c r="AZ108" s="95">
        <f>'N5 - Nábřežní zeď'!F34</f>
        <v>0</v>
      </c>
      <c r="BA108" s="95">
        <f>'N5 - Nábřežní zeď'!F35</f>
        <v>0</v>
      </c>
      <c r="BB108" s="95">
        <f>'N5 - Nábřežní zeď'!F36</f>
        <v>0</v>
      </c>
      <c r="BC108" s="95">
        <f>'N5 - Nábřežní zeď'!F37</f>
        <v>0</v>
      </c>
      <c r="BD108" s="97">
        <f>'N5 - Nábřežní zeď'!F38</f>
        <v>0</v>
      </c>
      <c r="BT108" s="98" t="s">
        <v>91</v>
      </c>
      <c r="BU108" s="98" t="s">
        <v>92</v>
      </c>
      <c r="BV108" s="98" t="s">
        <v>73</v>
      </c>
      <c r="BW108" s="98" t="s">
        <v>199</v>
      </c>
      <c r="BX108" s="98" t="s">
        <v>177</v>
      </c>
      <c r="CL108" s="98" t="s">
        <v>89</v>
      </c>
    </row>
    <row r="109" spans="1:90" s="6" customFormat="1" ht="14.45" customHeight="1">
      <c r="A109" s="99" t="s">
        <v>90</v>
      </c>
      <c r="B109" s="92"/>
      <c r="C109" s="9"/>
      <c r="D109" s="9"/>
      <c r="E109" s="9"/>
      <c r="F109" s="9"/>
      <c r="G109" s="348" t="s">
        <v>200</v>
      </c>
      <c r="H109" s="348"/>
      <c r="I109" s="348"/>
      <c r="J109" s="348"/>
      <c r="K109" s="348"/>
      <c r="L109" s="9"/>
      <c r="M109" s="348" t="s">
        <v>119</v>
      </c>
      <c r="N109" s="348"/>
      <c r="O109" s="348"/>
      <c r="P109" s="348"/>
      <c r="Q109" s="348"/>
      <c r="R109" s="348"/>
      <c r="S109" s="348"/>
      <c r="T109" s="348"/>
      <c r="U109" s="348"/>
      <c r="V109" s="348"/>
      <c r="W109" s="348"/>
      <c r="X109" s="348"/>
      <c r="Y109" s="348"/>
      <c r="Z109" s="348"/>
      <c r="AA109" s="348"/>
      <c r="AB109" s="348"/>
      <c r="AC109" s="348"/>
      <c r="AD109" s="348"/>
      <c r="AE109" s="348"/>
      <c r="AF109" s="348"/>
      <c r="AG109" s="345">
        <f>'N5.1 - Zábrany (vyvolaná ...'!J31</f>
        <v>0</v>
      </c>
      <c r="AH109" s="346"/>
      <c r="AI109" s="346"/>
      <c r="AJ109" s="346"/>
      <c r="AK109" s="346"/>
      <c r="AL109" s="346"/>
      <c r="AM109" s="346"/>
      <c r="AN109" s="345">
        <f t="shared" si="2"/>
        <v>0</v>
      </c>
      <c r="AO109" s="346"/>
      <c r="AP109" s="346"/>
      <c r="AQ109" s="93" t="s">
        <v>83</v>
      </c>
      <c r="AR109" s="92"/>
      <c r="AS109" s="94">
        <v>0</v>
      </c>
      <c r="AT109" s="95">
        <f t="shared" si="3"/>
        <v>0</v>
      </c>
      <c r="AU109" s="96">
        <f>'N5.1 - Zábrany (vyvolaná ...'!P90</f>
        <v>0</v>
      </c>
      <c r="AV109" s="95">
        <f>'N5.1 - Zábrany (vyvolaná ...'!J34</f>
        <v>0</v>
      </c>
      <c r="AW109" s="95">
        <f>'N5.1 - Zábrany (vyvolaná ...'!J35</f>
        <v>0</v>
      </c>
      <c r="AX109" s="95">
        <f>'N5.1 - Zábrany (vyvolaná ...'!J36</f>
        <v>0</v>
      </c>
      <c r="AY109" s="95">
        <f>'N5.1 - Zábrany (vyvolaná ...'!J37</f>
        <v>0</v>
      </c>
      <c r="AZ109" s="95">
        <f>'N5.1 - Zábrany (vyvolaná ...'!F34</f>
        <v>0</v>
      </c>
      <c r="BA109" s="95">
        <f>'N5.1 - Zábrany (vyvolaná ...'!F35</f>
        <v>0</v>
      </c>
      <c r="BB109" s="95">
        <f>'N5.1 - Zábrany (vyvolaná ...'!F36</f>
        <v>0</v>
      </c>
      <c r="BC109" s="95">
        <f>'N5.1 - Zábrany (vyvolaná ...'!F37</f>
        <v>0</v>
      </c>
      <c r="BD109" s="97">
        <f>'N5.1 - Zábrany (vyvolaná ...'!F38</f>
        <v>0</v>
      </c>
      <c r="BT109" s="98" t="s">
        <v>91</v>
      </c>
      <c r="BV109" s="98" t="s">
        <v>73</v>
      </c>
      <c r="BW109" s="98" t="s">
        <v>201</v>
      </c>
      <c r="BX109" s="98" t="s">
        <v>199</v>
      </c>
      <c r="CL109" s="98" t="s">
        <v>5</v>
      </c>
    </row>
    <row r="110" spans="1:90" s="6" customFormat="1" ht="28.9" customHeight="1">
      <c r="B110" s="92"/>
      <c r="C110" s="9"/>
      <c r="D110" s="9"/>
      <c r="E110" s="348" t="s">
        <v>202</v>
      </c>
      <c r="F110" s="348"/>
      <c r="G110" s="348"/>
      <c r="H110" s="348"/>
      <c r="I110" s="348"/>
      <c r="J110" s="9"/>
      <c r="K110" s="348" t="s">
        <v>203</v>
      </c>
      <c r="L110" s="348"/>
      <c r="M110" s="348"/>
      <c r="N110" s="348"/>
      <c r="O110" s="348"/>
      <c r="P110" s="348"/>
      <c r="Q110" s="348"/>
      <c r="R110" s="348"/>
      <c r="S110" s="348"/>
      <c r="T110" s="348"/>
      <c r="U110" s="348"/>
      <c r="V110" s="348"/>
      <c r="W110" s="348"/>
      <c r="X110" s="348"/>
      <c r="Y110" s="348"/>
      <c r="Z110" s="348"/>
      <c r="AA110" s="348"/>
      <c r="AB110" s="348"/>
      <c r="AC110" s="348"/>
      <c r="AD110" s="348"/>
      <c r="AE110" s="348"/>
      <c r="AF110" s="348"/>
      <c r="AG110" s="347">
        <f>ROUND(SUM(AG111:AG113),2)</f>
        <v>0</v>
      </c>
      <c r="AH110" s="346"/>
      <c r="AI110" s="346"/>
      <c r="AJ110" s="346"/>
      <c r="AK110" s="346"/>
      <c r="AL110" s="346"/>
      <c r="AM110" s="346"/>
      <c r="AN110" s="345">
        <f t="shared" si="2"/>
        <v>0</v>
      </c>
      <c r="AO110" s="346"/>
      <c r="AP110" s="346"/>
      <c r="AQ110" s="93" t="s">
        <v>83</v>
      </c>
      <c r="AR110" s="92"/>
      <c r="AS110" s="94">
        <f>ROUND(SUM(AS111:AS113),2)</f>
        <v>0</v>
      </c>
      <c r="AT110" s="95">
        <f t="shared" si="3"/>
        <v>0</v>
      </c>
      <c r="AU110" s="96">
        <f>ROUND(SUM(AU111:AU113),5)</f>
        <v>0</v>
      </c>
      <c r="AV110" s="95">
        <f>ROUND(AZ110*L26,2)</f>
        <v>0</v>
      </c>
      <c r="AW110" s="95">
        <f>ROUND(BA110*L27,2)</f>
        <v>0</v>
      </c>
      <c r="AX110" s="95">
        <f>ROUND(BB110*L26,2)</f>
        <v>0</v>
      </c>
      <c r="AY110" s="95">
        <f>ROUND(BC110*L27,2)</f>
        <v>0</v>
      </c>
      <c r="AZ110" s="95">
        <f>ROUND(SUM(AZ111:AZ113),2)</f>
        <v>0</v>
      </c>
      <c r="BA110" s="95">
        <f>ROUND(SUM(BA111:BA113),2)</f>
        <v>0</v>
      </c>
      <c r="BB110" s="95">
        <f>ROUND(SUM(BB111:BB113),2)</f>
        <v>0</v>
      </c>
      <c r="BC110" s="95">
        <f>ROUND(SUM(BC111:BC113),2)</f>
        <v>0</v>
      </c>
      <c r="BD110" s="97">
        <f>ROUND(SUM(BD111:BD113),2)</f>
        <v>0</v>
      </c>
      <c r="BS110" s="98" t="s">
        <v>70</v>
      </c>
      <c r="BT110" s="98" t="s">
        <v>80</v>
      </c>
      <c r="BU110" s="98" t="s">
        <v>72</v>
      </c>
      <c r="BV110" s="98" t="s">
        <v>73</v>
      </c>
      <c r="BW110" s="98" t="s">
        <v>204</v>
      </c>
      <c r="BX110" s="98" t="s">
        <v>79</v>
      </c>
      <c r="CL110" s="98" t="s">
        <v>5</v>
      </c>
    </row>
    <row r="111" spans="1:90" s="6" customFormat="1" ht="14.45" customHeight="1">
      <c r="A111" s="99" t="s">
        <v>90</v>
      </c>
      <c r="B111" s="92"/>
      <c r="C111" s="9"/>
      <c r="D111" s="9"/>
      <c r="E111" s="9"/>
      <c r="F111" s="348" t="s">
        <v>205</v>
      </c>
      <c r="G111" s="348"/>
      <c r="H111" s="348"/>
      <c r="I111" s="348"/>
      <c r="J111" s="348"/>
      <c r="K111" s="9"/>
      <c r="L111" s="348" t="s">
        <v>206</v>
      </c>
      <c r="M111" s="348"/>
      <c r="N111" s="348"/>
      <c r="O111" s="348"/>
      <c r="P111" s="348"/>
      <c r="Q111" s="348"/>
      <c r="R111" s="348"/>
      <c r="S111" s="348"/>
      <c r="T111" s="348"/>
      <c r="U111" s="348"/>
      <c r="V111" s="348"/>
      <c r="W111" s="348"/>
      <c r="X111" s="348"/>
      <c r="Y111" s="348"/>
      <c r="Z111" s="348"/>
      <c r="AA111" s="348"/>
      <c r="AB111" s="348"/>
      <c r="AC111" s="348"/>
      <c r="AD111" s="348"/>
      <c r="AE111" s="348"/>
      <c r="AF111" s="348"/>
      <c r="AG111" s="345">
        <f>'S1 - Štětová stěna'!J31</f>
        <v>0</v>
      </c>
      <c r="AH111" s="346"/>
      <c r="AI111" s="346"/>
      <c r="AJ111" s="346"/>
      <c r="AK111" s="346"/>
      <c r="AL111" s="346"/>
      <c r="AM111" s="346"/>
      <c r="AN111" s="345">
        <f t="shared" si="2"/>
        <v>0</v>
      </c>
      <c r="AO111" s="346"/>
      <c r="AP111" s="346"/>
      <c r="AQ111" s="93" t="s">
        <v>83</v>
      </c>
      <c r="AR111" s="92"/>
      <c r="AS111" s="94">
        <v>0</v>
      </c>
      <c r="AT111" s="95">
        <f t="shared" si="3"/>
        <v>0</v>
      </c>
      <c r="AU111" s="96">
        <f>'S1 - Štětová stěna'!P94</f>
        <v>0</v>
      </c>
      <c r="AV111" s="95">
        <f>'S1 - Štětová stěna'!J34</f>
        <v>0</v>
      </c>
      <c r="AW111" s="95">
        <f>'S1 - Štětová stěna'!J35</f>
        <v>0</v>
      </c>
      <c r="AX111" s="95">
        <f>'S1 - Štětová stěna'!J36</f>
        <v>0</v>
      </c>
      <c r="AY111" s="95">
        <f>'S1 - Štětová stěna'!J37</f>
        <v>0</v>
      </c>
      <c r="AZ111" s="95">
        <f>'S1 - Štětová stěna'!F34</f>
        <v>0</v>
      </c>
      <c r="BA111" s="95">
        <f>'S1 - Štětová stěna'!F35</f>
        <v>0</v>
      </c>
      <c r="BB111" s="95">
        <f>'S1 - Štětová stěna'!F36</f>
        <v>0</v>
      </c>
      <c r="BC111" s="95">
        <f>'S1 - Štětová stěna'!F37</f>
        <v>0</v>
      </c>
      <c r="BD111" s="97">
        <f>'S1 - Štětová stěna'!F38</f>
        <v>0</v>
      </c>
      <c r="BT111" s="98" t="s">
        <v>87</v>
      </c>
      <c r="BV111" s="98" t="s">
        <v>73</v>
      </c>
      <c r="BW111" s="98" t="s">
        <v>207</v>
      </c>
      <c r="BX111" s="98" t="s">
        <v>204</v>
      </c>
      <c r="CL111" s="98" t="s">
        <v>89</v>
      </c>
    </row>
    <row r="112" spans="1:90" s="6" customFormat="1" ht="14.45" customHeight="1">
      <c r="A112" s="99" t="s">
        <v>90</v>
      </c>
      <c r="B112" s="92"/>
      <c r="C112" s="9"/>
      <c r="D112" s="9"/>
      <c r="E112" s="9"/>
      <c r="F112" s="348" t="s">
        <v>208</v>
      </c>
      <c r="G112" s="348"/>
      <c r="H112" s="348"/>
      <c r="I112" s="348"/>
      <c r="J112" s="348"/>
      <c r="K112" s="9"/>
      <c r="L112" s="348" t="s">
        <v>144</v>
      </c>
      <c r="M112" s="348"/>
      <c r="N112" s="348"/>
      <c r="O112" s="348"/>
      <c r="P112" s="348"/>
      <c r="Q112" s="348"/>
      <c r="R112" s="348"/>
      <c r="S112" s="348"/>
      <c r="T112" s="348"/>
      <c r="U112" s="348"/>
      <c r="V112" s="348"/>
      <c r="W112" s="348"/>
      <c r="X112" s="348"/>
      <c r="Y112" s="348"/>
      <c r="Z112" s="348"/>
      <c r="AA112" s="348"/>
      <c r="AB112" s="348"/>
      <c r="AC112" s="348"/>
      <c r="AD112" s="348"/>
      <c r="AE112" s="348"/>
      <c r="AF112" s="348"/>
      <c r="AG112" s="345">
        <f>'T6 - Tabulový uzávěr'!J31</f>
        <v>0</v>
      </c>
      <c r="AH112" s="346"/>
      <c r="AI112" s="346"/>
      <c r="AJ112" s="346"/>
      <c r="AK112" s="346"/>
      <c r="AL112" s="346"/>
      <c r="AM112" s="346"/>
      <c r="AN112" s="345">
        <f t="shared" si="2"/>
        <v>0</v>
      </c>
      <c r="AO112" s="346"/>
      <c r="AP112" s="346"/>
      <c r="AQ112" s="93" t="s">
        <v>83</v>
      </c>
      <c r="AR112" s="92"/>
      <c r="AS112" s="94">
        <v>0</v>
      </c>
      <c r="AT112" s="95">
        <f t="shared" si="3"/>
        <v>0</v>
      </c>
      <c r="AU112" s="96">
        <f>'T6 - Tabulový uzávěr'!P95</f>
        <v>0</v>
      </c>
      <c r="AV112" s="95">
        <f>'T6 - Tabulový uzávěr'!J34</f>
        <v>0</v>
      </c>
      <c r="AW112" s="95">
        <f>'T6 - Tabulový uzávěr'!J35</f>
        <v>0</v>
      </c>
      <c r="AX112" s="95">
        <f>'T6 - Tabulový uzávěr'!J36</f>
        <v>0</v>
      </c>
      <c r="AY112" s="95">
        <f>'T6 - Tabulový uzávěr'!J37</f>
        <v>0</v>
      </c>
      <c r="AZ112" s="95">
        <f>'T6 - Tabulový uzávěr'!F34</f>
        <v>0</v>
      </c>
      <c r="BA112" s="95">
        <f>'T6 - Tabulový uzávěr'!F35</f>
        <v>0</v>
      </c>
      <c r="BB112" s="95">
        <f>'T6 - Tabulový uzávěr'!F36</f>
        <v>0</v>
      </c>
      <c r="BC112" s="95">
        <f>'T6 - Tabulový uzávěr'!F37</f>
        <v>0</v>
      </c>
      <c r="BD112" s="97">
        <f>'T6 - Tabulový uzávěr'!F38</f>
        <v>0</v>
      </c>
      <c r="BT112" s="98" t="s">
        <v>87</v>
      </c>
      <c r="BV112" s="98" t="s">
        <v>73</v>
      </c>
      <c r="BW112" s="98" t="s">
        <v>209</v>
      </c>
      <c r="BX112" s="98" t="s">
        <v>204</v>
      </c>
      <c r="CL112" s="98" t="s">
        <v>89</v>
      </c>
    </row>
    <row r="113" spans="1:91" s="6" customFormat="1" ht="14.45" customHeight="1">
      <c r="A113" s="99" t="s">
        <v>90</v>
      </c>
      <c r="B113" s="92"/>
      <c r="C113" s="9"/>
      <c r="D113" s="9"/>
      <c r="E113" s="9"/>
      <c r="F113" s="348" t="s">
        <v>210</v>
      </c>
      <c r="G113" s="348"/>
      <c r="H113" s="348"/>
      <c r="I113" s="348"/>
      <c r="J113" s="348"/>
      <c r="K113" s="9"/>
      <c r="L113" s="348" t="s">
        <v>155</v>
      </c>
      <c r="M113" s="348"/>
      <c r="N113" s="348"/>
      <c r="O113" s="348"/>
      <c r="P113" s="348"/>
      <c r="Q113" s="348"/>
      <c r="R113" s="348"/>
      <c r="S113" s="348"/>
      <c r="T113" s="348"/>
      <c r="U113" s="348"/>
      <c r="V113" s="348"/>
      <c r="W113" s="348"/>
      <c r="X113" s="348"/>
      <c r="Y113" s="348"/>
      <c r="Z113" s="348"/>
      <c r="AA113" s="348"/>
      <c r="AB113" s="348"/>
      <c r="AC113" s="348"/>
      <c r="AD113" s="348"/>
      <c r="AE113" s="348"/>
      <c r="AF113" s="348"/>
      <c r="AG113" s="345">
        <f>'CH3 - Schodiště'!J31</f>
        <v>0</v>
      </c>
      <c r="AH113" s="346"/>
      <c r="AI113" s="346"/>
      <c r="AJ113" s="346"/>
      <c r="AK113" s="346"/>
      <c r="AL113" s="346"/>
      <c r="AM113" s="346"/>
      <c r="AN113" s="345">
        <f t="shared" si="2"/>
        <v>0</v>
      </c>
      <c r="AO113" s="346"/>
      <c r="AP113" s="346"/>
      <c r="AQ113" s="93" t="s">
        <v>83</v>
      </c>
      <c r="AR113" s="92"/>
      <c r="AS113" s="94">
        <v>0</v>
      </c>
      <c r="AT113" s="95">
        <f t="shared" si="3"/>
        <v>0</v>
      </c>
      <c r="AU113" s="96">
        <f>'CH3 - Schodiště'!P98</f>
        <v>0</v>
      </c>
      <c r="AV113" s="95">
        <f>'CH3 - Schodiště'!J34</f>
        <v>0</v>
      </c>
      <c r="AW113" s="95">
        <f>'CH3 - Schodiště'!J35</f>
        <v>0</v>
      </c>
      <c r="AX113" s="95">
        <f>'CH3 - Schodiště'!J36</f>
        <v>0</v>
      </c>
      <c r="AY113" s="95">
        <f>'CH3 - Schodiště'!J37</f>
        <v>0</v>
      </c>
      <c r="AZ113" s="95">
        <f>'CH3 - Schodiště'!F34</f>
        <v>0</v>
      </c>
      <c r="BA113" s="95">
        <f>'CH3 - Schodiště'!F35</f>
        <v>0</v>
      </c>
      <c r="BB113" s="95">
        <f>'CH3 - Schodiště'!F36</f>
        <v>0</v>
      </c>
      <c r="BC113" s="95">
        <f>'CH3 - Schodiště'!F37</f>
        <v>0</v>
      </c>
      <c r="BD113" s="97">
        <f>'CH3 - Schodiště'!F38</f>
        <v>0</v>
      </c>
      <c r="BT113" s="98" t="s">
        <v>87</v>
      </c>
      <c r="BV113" s="98" t="s">
        <v>73</v>
      </c>
      <c r="BW113" s="98" t="s">
        <v>211</v>
      </c>
      <c r="BX113" s="98" t="s">
        <v>204</v>
      </c>
      <c r="CL113" s="98" t="s">
        <v>89</v>
      </c>
    </row>
    <row r="114" spans="1:91" s="6" customFormat="1" ht="28.9" customHeight="1">
      <c r="B114" s="92"/>
      <c r="C114" s="9"/>
      <c r="D114" s="9"/>
      <c r="E114" s="348" t="s">
        <v>212</v>
      </c>
      <c r="F114" s="348"/>
      <c r="G114" s="348"/>
      <c r="H114" s="348"/>
      <c r="I114" s="348"/>
      <c r="J114" s="9"/>
      <c r="K114" s="348" t="s">
        <v>213</v>
      </c>
      <c r="L114" s="348"/>
      <c r="M114" s="348"/>
      <c r="N114" s="348"/>
      <c r="O114" s="348"/>
      <c r="P114" s="348"/>
      <c r="Q114" s="348"/>
      <c r="R114" s="348"/>
      <c r="S114" s="348"/>
      <c r="T114" s="348"/>
      <c r="U114" s="348"/>
      <c r="V114" s="348"/>
      <c r="W114" s="348"/>
      <c r="X114" s="348"/>
      <c r="Y114" s="348"/>
      <c r="Z114" s="348"/>
      <c r="AA114" s="348"/>
      <c r="AB114" s="348"/>
      <c r="AC114" s="348"/>
      <c r="AD114" s="348"/>
      <c r="AE114" s="348"/>
      <c r="AF114" s="348"/>
      <c r="AG114" s="347">
        <f>ROUND(SUM(AG115:AG116),2)</f>
        <v>0</v>
      </c>
      <c r="AH114" s="346"/>
      <c r="AI114" s="346"/>
      <c r="AJ114" s="346"/>
      <c r="AK114" s="346"/>
      <c r="AL114" s="346"/>
      <c r="AM114" s="346"/>
      <c r="AN114" s="345">
        <f t="shared" si="2"/>
        <v>0</v>
      </c>
      <c r="AO114" s="346"/>
      <c r="AP114" s="346"/>
      <c r="AQ114" s="93" t="s">
        <v>83</v>
      </c>
      <c r="AR114" s="92"/>
      <c r="AS114" s="94">
        <f>ROUND(SUM(AS115:AS116),2)</f>
        <v>0</v>
      </c>
      <c r="AT114" s="95">
        <f t="shared" si="3"/>
        <v>0</v>
      </c>
      <c r="AU114" s="96">
        <f>ROUND(SUM(AU115:AU116),5)</f>
        <v>0</v>
      </c>
      <c r="AV114" s="95">
        <f>ROUND(AZ114*L26,2)</f>
        <v>0</v>
      </c>
      <c r="AW114" s="95">
        <f>ROUND(BA114*L27,2)</f>
        <v>0</v>
      </c>
      <c r="AX114" s="95">
        <f>ROUND(BB114*L26,2)</f>
        <v>0</v>
      </c>
      <c r="AY114" s="95">
        <f>ROUND(BC114*L27,2)</f>
        <v>0</v>
      </c>
      <c r="AZ114" s="95">
        <f>ROUND(SUM(AZ115:AZ116),2)</f>
        <v>0</v>
      </c>
      <c r="BA114" s="95">
        <f>ROUND(SUM(BA115:BA116),2)</f>
        <v>0</v>
      </c>
      <c r="BB114" s="95">
        <f>ROUND(SUM(BB115:BB116),2)</f>
        <v>0</v>
      </c>
      <c r="BC114" s="95">
        <f>ROUND(SUM(BC115:BC116),2)</f>
        <v>0</v>
      </c>
      <c r="BD114" s="97">
        <f>ROUND(SUM(BD115:BD116),2)</f>
        <v>0</v>
      </c>
      <c r="BS114" s="98" t="s">
        <v>70</v>
      </c>
      <c r="BT114" s="98" t="s">
        <v>80</v>
      </c>
      <c r="BU114" s="98" t="s">
        <v>72</v>
      </c>
      <c r="BV114" s="98" t="s">
        <v>73</v>
      </c>
      <c r="BW114" s="98" t="s">
        <v>214</v>
      </c>
      <c r="BX114" s="98" t="s">
        <v>79</v>
      </c>
      <c r="CL114" s="98" t="s">
        <v>5</v>
      </c>
    </row>
    <row r="115" spans="1:91" s="6" customFormat="1" ht="14.45" customHeight="1">
      <c r="A115" s="99" t="s">
        <v>90</v>
      </c>
      <c r="B115" s="92"/>
      <c r="C115" s="9"/>
      <c r="D115" s="9"/>
      <c r="E115" s="9"/>
      <c r="F115" s="348" t="s">
        <v>215</v>
      </c>
      <c r="G115" s="348"/>
      <c r="H115" s="348"/>
      <c r="I115" s="348"/>
      <c r="J115" s="348"/>
      <c r="K115" s="9"/>
      <c r="L115" s="348" t="s">
        <v>206</v>
      </c>
      <c r="M115" s="348"/>
      <c r="N115" s="348"/>
      <c r="O115" s="348"/>
      <c r="P115" s="348"/>
      <c r="Q115" s="348"/>
      <c r="R115" s="348"/>
      <c r="S115" s="348"/>
      <c r="T115" s="348"/>
      <c r="U115" s="348"/>
      <c r="V115" s="348"/>
      <c r="W115" s="348"/>
      <c r="X115" s="348"/>
      <c r="Y115" s="348"/>
      <c r="Z115" s="348"/>
      <c r="AA115" s="348"/>
      <c r="AB115" s="348"/>
      <c r="AC115" s="348"/>
      <c r="AD115" s="348"/>
      <c r="AE115" s="348"/>
      <c r="AF115" s="348"/>
      <c r="AG115" s="345">
        <f>'S2 - Štětová stěna'!J31</f>
        <v>0</v>
      </c>
      <c r="AH115" s="346"/>
      <c r="AI115" s="346"/>
      <c r="AJ115" s="346"/>
      <c r="AK115" s="346"/>
      <c r="AL115" s="346"/>
      <c r="AM115" s="346"/>
      <c r="AN115" s="345">
        <f t="shared" ref="AN115:AN146" si="4">SUM(AG115,AT115)</f>
        <v>0</v>
      </c>
      <c r="AO115" s="346"/>
      <c r="AP115" s="346"/>
      <c r="AQ115" s="93" t="s">
        <v>83</v>
      </c>
      <c r="AR115" s="92"/>
      <c r="AS115" s="94">
        <v>0</v>
      </c>
      <c r="AT115" s="95">
        <f t="shared" ref="AT115:AT146" si="5">ROUND(SUM(AV115:AW115),2)</f>
        <v>0</v>
      </c>
      <c r="AU115" s="96">
        <f>'S2 - Štětová stěna'!P98</f>
        <v>0</v>
      </c>
      <c r="AV115" s="95">
        <f>'S2 - Štětová stěna'!J34</f>
        <v>0</v>
      </c>
      <c r="AW115" s="95">
        <f>'S2 - Štětová stěna'!J35</f>
        <v>0</v>
      </c>
      <c r="AX115" s="95">
        <f>'S2 - Štětová stěna'!J36</f>
        <v>0</v>
      </c>
      <c r="AY115" s="95">
        <f>'S2 - Štětová stěna'!J37</f>
        <v>0</v>
      </c>
      <c r="AZ115" s="95">
        <f>'S2 - Štětová stěna'!F34</f>
        <v>0</v>
      </c>
      <c r="BA115" s="95">
        <f>'S2 - Štětová stěna'!F35</f>
        <v>0</v>
      </c>
      <c r="BB115" s="95">
        <f>'S2 - Štětová stěna'!F36</f>
        <v>0</v>
      </c>
      <c r="BC115" s="95">
        <f>'S2 - Štětová stěna'!F37</f>
        <v>0</v>
      </c>
      <c r="BD115" s="97">
        <f>'S2 - Štětová stěna'!F38</f>
        <v>0</v>
      </c>
      <c r="BT115" s="98" t="s">
        <v>87</v>
      </c>
      <c r="BV115" s="98" t="s">
        <v>73</v>
      </c>
      <c r="BW115" s="98" t="s">
        <v>216</v>
      </c>
      <c r="BX115" s="98" t="s">
        <v>214</v>
      </c>
      <c r="CL115" s="98" t="s">
        <v>89</v>
      </c>
    </row>
    <row r="116" spans="1:91" s="6" customFormat="1" ht="28.9" customHeight="1">
      <c r="A116" s="99" t="s">
        <v>90</v>
      </c>
      <c r="B116" s="92"/>
      <c r="C116" s="9"/>
      <c r="D116" s="9"/>
      <c r="E116" s="9"/>
      <c r="F116" s="348" t="s">
        <v>217</v>
      </c>
      <c r="G116" s="348"/>
      <c r="H116" s="348"/>
      <c r="I116" s="348"/>
      <c r="J116" s="348"/>
      <c r="K116" s="9"/>
      <c r="L116" s="348" t="s">
        <v>218</v>
      </c>
      <c r="M116" s="348"/>
      <c r="N116" s="348"/>
      <c r="O116" s="348"/>
      <c r="P116" s="348"/>
      <c r="Q116" s="348"/>
      <c r="R116" s="348"/>
      <c r="S116" s="348"/>
      <c r="T116" s="348"/>
      <c r="U116" s="348"/>
      <c r="V116" s="348"/>
      <c r="W116" s="348"/>
      <c r="X116" s="348"/>
      <c r="Y116" s="348"/>
      <c r="Z116" s="348"/>
      <c r="AA116" s="348"/>
      <c r="AB116" s="348"/>
      <c r="AC116" s="348"/>
      <c r="AD116" s="348"/>
      <c r="AE116" s="348"/>
      <c r="AF116" s="348"/>
      <c r="AG116" s="345">
        <f>'B8 a M7 - Betonová stěna ...'!J31</f>
        <v>0</v>
      </c>
      <c r="AH116" s="346"/>
      <c r="AI116" s="346"/>
      <c r="AJ116" s="346"/>
      <c r="AK116" s="346"/>
      <c r="AL116" s="346"/>
      <c r="AM116" s="346"/>
      <c r="AN116" s="345">
        <f t="shared" si="4"/>
        <v>0</v>
      </c>
      <c r="AO116" s="346"/>
      <c r="AP116" s="346"/>
      <c r="AQ116" s="93" t="s">
        <v>83</v>
      </c>
      <c r="AR116" s="92"/>
      <c r="AS116" s="94">
        <v>0</v>
      </c>
      <c r="AT116" s="95">
        <f t="shared" si="5"/>
        <v>0</v>
      </c>
      <c r="AU116" s="96">
        <f>'B8 a M7 - Betonová stěna ...'!P97</f>
        <v>0</v>
      </c>
      <c r="AV116" s="95">
        <f>'B8 a M7 - Betonová stěna ...'!J34</f>
        <v>0</v>
      </c>
      <c r="AW116" s="95">
        <f>'B8 a M7 - Betonová stěna ...'!J35</f>
        <v>0</v>
      </c>
      <c r="AX116" s="95">
        <f>'B8 a M7 - Betonová stěna ...'!J36</f>
        <v>0</v>
      </c>
      <c r="AY116" s="95">
        <f>'B8 a M7 - Betonová stěna ...'!J37</f>
        <v>0</v>
      </c>
      <c r="AZ116" s="95">
        <f>'B8 a M7 - Betonová stěna ...'!F34</f>
        <v>0</v>
      </c>
      <c r="BA116" s="95">
        <f>'B8 a M7 - Betonová stěna ...'!F35</f>
        <v>0</v>
      </c>
      <c r="BB116" s="95">
        <f>'B8 a M7 - Betonová stěna ...'!F36</f>
        <v>0</v>
      </c>
      <c r="BC116" s="95">
        <f>'B8 a M7 - Betonová stěna ...'!F37</f>
        <v>0</v>
      </c>
      <c r="BD116" s="97">
        <f>'B8 a M7 - Betonová stěna ...'!F38</f>
        <v>0</v>
      </c>
      <c r="BT116" s="98" t="s">
        <v>87</v>
      </c>
      <c r="BV116" s="98" t="s">
        <v>73</v>
      </c>
      <c r="BW116" s="98" t="s">
        <v>219</v>
      </c>
      <c r="BX116" s="98" t="s">
        <v>214</v>
      </c>
      <c r="CL116" s="98" t="s">
        <v>89</v>
      </c>
    </row>
    <row r="117" spans="1:91" s="5" customFormat="1" ht="14.45" customHeight="1">
      <c r="B117" s="83"/>
      <c r="C117" s="84"/>
      <c r="D117" s="344" t="s">
        <v>220</v>
      </c>
      <c r="E117" s="344"/>
      <c r="F117" s="344"/>
      <c r="G117" s="344"/>
      <c r="H117" s="344"/>
      <c r="I117" s="85"/>
      <c r="J117" s="344" t="s">
        <v>221</v>
      </c>
      <c r="K117" s="344"/>
      <c r="L117" s="344"/>
      <c r="M117" s="344"/>
      <c r="N117" s="344"/>
      <c r="O117" s="344"/>
      <c r="P117" s="344"/>
      <c r="Q117" s="344"/>
      <c r="R117" s="344"/>
      <c r="S117" s="344"/>
      <c r="T117" s="344"/>
      <c r="U117" s="344"/>
      <c r="V117" s="344"/>
      <c r="W117" s="344"/>
      <c r="X117" s="344"/>
      <c r="Y117" s="344"/>
      <c r="Z117" s="344"/>
      <c r="AA117" s="344"/>
      <c r="AB117" s="344"/>
      <c r="AC117" s="344"/>
      <c r="AD117" s="344"/>
      <c r="AE117" s="344"/>
      <c r="AF117" s="344"/>
      <c r="AG117" s="343">
        <f>ROUND(AG118+AG121+AG138,2)</f>
        <v>0</v>
      </c>
      <c r="AH117" s="342"/>
      <c r="AI117" s="342"/>
      <c r="AJ117" s="342"/>
      <c r="AK117" s="342"/>
      <c r="AL117" s="342"/>
      <c r="AM117" s="342"/>
      <c r="AN117" s="341">
        <f t="shared" si="4"/>
        <v>0</v>
      </c>
      <c r="AO117" s="342"/>
      <c r="AP117" s="342"/>
      <c r="AQ117" s="86" t="s">
        <v>77</v>
      </c>
      <c r="AR117" s="83"/>
      <c r="AS117" s="87">
        <f>ROUND(AS118+AS121+AS138,2)</f>
        <v>0</v>
      </c>
      <c r="AT117" s="88">
        <f t="shared" si="5"/>
        <v>0</v>
      </c>
      <c r="AU117" s="89">
        <f>ROUND(AU118+AU121+AU138,5)</f>
        <v>0</v>
      </c>
      <c r="AV117" s="88">
        <f>ROUND(AZ117*L26,2)</f>
        <v>0</v>
      </c>
      <c r="AW117" s="88">
        <f>ROUND(BA117*L27,2)</f>
        <v>0</v>
      </c>
      <c r="AX117" s="88">
        <f>ROUND(BB117*L26,2)</f>
        <v>0</v>
      </c>
      <c r="AY117" s="88">
        <f>ROUND(BC117*L27,2)</f>
        <v>0</v>
      </c>
      <c r="AZ117" s="88">
        <f>ROUND(AZ118+AZ121+AZ138,2)</f>
        <v>0</v>
      </c>
      <c r="BA117" s="88">
        <f>ROUND(BA118+BA121+BA138,2)</f>
        <v>0</v>
      </c>
      <c r="BB117" s="88">
        <f>ROUND(BB118+BB121+BB138,2)</f>
        <v>0</v>
      </c>
      <c r="BC117" s="88">
        <f>ROUND(BC118+BC121+BC138,2)</f>
        <v>0</v>
      </c>
      <c r="BD117" s="90">
        <f>ROUND(BD118+BD121+BD138,2)</f>
        <v>0</v>
      </c>
      <c r="BS117" s="91" t="s">
        <v>70</v>
      </c>
      <c r="BT117" s="91" t="s">
        <v>78</v>
      </c>
      <c r="BU117" s="91" t="s">
        <v>72</v>
      </c>
      <c r="BV117" s="91" t="s">
        <v>73</v>
      </c>
      <c r="BW117" s="91" t="s">
        <v>222</v>
      </c>
      <c r="BX117" s="91" t="s">
        <v>7</v>
      </c>
      <c r="CL117" s="91" t="s">
        <v>5</v>
      </c>
      <c r="CM117" s="91" t="s">
        <v>80</v>
      </c>
    </row>
    <row r="118" spans="1:91" s="6" customFormat="1" ht="28.9" customHeight="1">
      <c r="B118" s="92"/>
      <c r="C118" s="9"/>
      <c r="D118" s="9"/>
      <c r="E118" s="348" t="s">
        <v>223</v>
      </c>
      <c r="F118" s="348"/>
      <c r="G118" s="348"/>
      <c r="H118" s="348"/>
      <c r="I118" s="348"/>
      <c r="J118" s="9"/>
      <c r="K118" s="348" t="s">
        <v>224</v>
      </c>
      <c r="L118" s="348"/>
      <c r="M118" s="348"/>
      <c r="N118" s="348"/>
      <c r="O118" s="348"/>
      <c r="P118" s="348"/>
      <c r="Q118" s="348"/>
      <c r="R118" s="348"/>
      <c r="S118" s="348"/>
      <c r="T118" s="348"/>
      <c r="U118" s="348"/>
      <c r="V118" s="348"/>
      <c r="W118" s="348"/>
      <c r="X118" s="348"/>
      <c r="Y118" s="348"/>
      <c r="Z118" s="348"/>
      <c r="AA118" s="348"/>
      <c r="AB118" s="348"/>
      <c r="AC118" s="348"/>
      <c r="AD118" s="348"/>
      <c r="AE118" s="348"/>
      <c r="AF118" s="348"/>
      <c r="AG118" s="347">
        <f>ROUND(SUM(AG119:AG120),2)</f>
        <v>0</v>
      </c>
      <c r="AH118" s="346"/>
      <c r="AI118" s="346"/>
      <c r="AJ118" s="346"/>
      <c r="AK118" s="346"/>
      <c r="AL118" s="346"/>
      <c r="AM118" s="346"/>
      <c r="AN118" s="345">
        <f t="shared" si="4"/>
        <v>0</v>
      </c>
      <c r="AO118" s="346"/>
      <c r="AP118" s="346"/>
      <c r="AQ118" s="93" t="s">
        <v>83</v>
      </c>
      <c r="AR118" s="92"/>
      <c r="AS118" s="94">
        <f>ROUND(SUM(AS119:AS120),2)</f>
        <v>0</v>
      </c>
      <c r="AT118" s="95">
        <f t="shared" si="5"/>
        <v>0</v>
      </c>
      <c r="AU118" s="96">
        <f>ROUND(SUM(AU119:AU120),5)</f>
        <v>0</v>
      </c>
      <c r="AV118" s="95">
        <f>ROUND(AZ118*L26,2)</f>
        <v>0</v>
      </c>
      <c r="AW118" s="95">
        <f>ROUND(BA118*L27,2)</f>
        <v>0</v>
      </c>
      <c r="AX118" s="95">
        <f>ROUND(BB118*L26,2)</f>
        <v>0</v>
      </c>
      <c r="AY118" s="95">
        <f>ROUND(BC118*L27,2)</f>
        <v>0</v>
      </c>
      <c r="AZ118" s="95">
        <f>ROUND(SUM(AZ119:AZ120),2)</f>
        <v>0</v>
      </c>
      <c r="BA118" s="95">
        <f>ROUND(SUM(BA119:BA120),2)</f>
        <v>0</v>
      </c>
      <c r="BB118" s="95">
        <f>ROUND(SUM(BB119:BB120),2)</f>
        <v>0</v>
      </c>
      <c r="BC118" s="95">
        <f>ROUND(SUM(BC119:BC120),2)</f>
        <v>0</v>
      </c>
      <c r="BD118" s="97">
        <f>ROUND(SUM(BD119:BD120),2)</f>
        <v>0</v>
      </c>
      <c r="BS118" s="98" t="s">
        <v>70</v>
      </c>
      <c r="BT118" s="98" t="s">
        <v>80</v>
      </c>
      <c r="BV118" s="98" t="s">
        <v>73</v>
      </c>
      <c r="BW118" s="98" t="s">
        <v>225</v>
      </c>
      <c r="BX118" s="98" t="s">
        <v>222</v>
      </c>
      <c r="CL118" s="98" t="s">
        <v>89</v>
      </c>
    </row>
    <row r="119" spans="1:91" s="6" customFormat="1" ht="28.9" customHeight="1">
      <c r="A119" s="99" t="s">
        <v>90</v>
      </c>
      <c r="B119" s="92"/>
      <c r="C119" s="9"/>
      <c r="D119" s="9"/>
      <c r="E119" s="9"/>
      <c r="F119" s="348" t="s">
        <v>223</v>
      </c>
      <c r="G119" s="348"/>
      <c r="H119" s="348"/>
      <c r="I119" s="348"/>
      <c r="J119" s="348"/>
      <c r="K119" s="9"/>
      <c r="L119" s="348" t="s">
        <v>224</v>
      </c>
      <c r="M119" s="348"/>
      <c r="N119" s="348"/>
      <c r="O119" s="348"/>
      <c r="P119" s="348"/>
      <c r="Q119" s="348"/>
      <c r="R119" s="348"/>
      <c r="S119" s="348"/>
      <c r="T119" s="348"/>
      <c r="U119" s="348"/>
      <c r="V119" s="348"/>
      <c r="W119" s="348"/>
      <c r="X119" s="348"/>
      <c r="Y119" s="348"/>
      <c r="Z119" s="348"/>
      <c r="AA119" s="348"/>
      <c r="AB119" s="348"/>
      <c r="AC119" s="348"/>
      <c r="AD119" s="348"/>
      <c r="AE119" s="348"/>
      <c r="AF119" s="348"/>
      <c r="AG119" s="345">
        <f>'SO-02.1-1. - Pravý břeh z...'!J29</f>
        <v>0</v>
      </c>
      <c r="AH119" s="346"/>
      <c r="AI119" s="346"/>
      <c r="AJ119" s="346"/>
      <c r="AK119" s="346"/>
      <c r="AL119" s="346"/>
      <c r="AM119" s="346"/>
      <c r="AN119" s="345">
        <f t="shared" si="4"/>
        <v>0</v>
      </c>
      <c r="AO119" s="346"/>
      <c r="AP119" s="346"/>
      <c r="AQ119" s="93" t="s">
        <v>83</v>
      </c>
      <c r="AR119" s="92"/>
      <c r="AS119" s="94">
        <v>0</v>
      </c>
      <c r="AT119" s="95">
        <f t="shared" si="5"/>
        <v>0</v>
      </c>
      <c r="AU119" s="96">
        <f>'SO-02.1-1. - Pravý břeh z...'!P92</f>
        <v>0</v>
      </c>
      <c r="AV119" s="95">
        <f>'SO-02.1-1. - Pravý břeh z...'!J32</f>
        <v>0</v>
      </c>
      <c r="AW119" s="95">
        <f>'SO-02.1-1. - Pravý břeh z...'!J33</f>
        <v>0</v>
      </c>
      <c r="AX119" s="95">
        <f>'SO-02.1-1. - Pravý břeh z...'!J34</f>
        <v>0</v>
      </c>
      <c r="AY119" s="95">
        <f>'SO-02.1-1. - Pravý břeh z...'!J35</f>
        <v>0</v>
      </c>
      <c r="AZ119" s="95">
        <f>'SO-02.1-1. - Pravý břeh z...'!F32</f>
        <v>0</v>
      </c>
      <c r="BA119" s="95">
        <f>'SO-02.1-1. - Pravý břeh z...'!F33</f>
        <v>0</v>
      </c>
      <c r="BB119" s="95">
        <f>'SO-02.1-1. - Pravý břeh z...'!F34</f>
        <v>0</v>
      </c>
      <c r="BC119" s="95">
        <f>'SO-02.1-1. - Pravý břeh z...'!F35</f>
        <v>0</v>
      </c>
      <c r="BD119" s="97">
        <f>'SO-02.1-1. - Pravý břeh z...'!F36</f>
        <v>0</v>
      </c>
      <c r="BT119" s="98" t="s">
        <v>87</v>
      </c>
      <c r="BU119" s="98" t="s">
        <v>92</v>
      </c>
      <c r="BV119" s="98" t="s">
        <v>73</v>
      </c>
      <c r="BW119" s="98" t="s">
        <v>225</v>
      </c>
      <c r="BX119" s="98" t="s">
        <v>222</v>
      </c>
      <c r="CL119" s="98" t="s">
        <v>89</v>
      </c>
    </row>
    <row r="120" spans="1:91" s="6" customFormat="1" ht="28.9" customHeight="1">
      <c r="A120" s="99" t="s">
        <v>90</v>
      </c>
      <c r="B120" s="92"/>
      <c r="C120" s="9"/>
      <c r="D120" s="9"/>
      <c r="E120" s="9"/>
      <c r="F120" s="348" t="s">
        <v>226</v>
      </c>
      <c r="G120" s="348"/>
      <c r="H120" s="348"/>
      <c r="I120" s="348"/>
      <c r="J120" s="348"/>
      <c r="K120" s="9"/>
      <c r="L120" s="348" t="s">
        <v>94</v>
      </c>
      <c r="M120" s="348"/>
      <c r="N120" s="348"/>
      <c r="O120" s="348"/>
      <c r="P120" s="348"/>
      <c r="Q120" s="348"/>
      <c r="R120" s="348"/>
      <c r="S120" s="348"/>
      <c r="T120" s="348"/>
      <c r="U120" s="348"/>
      <c r="V120" s="348"/>
      <c r="W120" s="348"/>
      <c r="X120" s="348"/>
      <c r="Y120" s="348"/>
      <c r="Z120" s="348"/>
      <c r="AA120" s="348"/>
      <c r="AB120" s="348"/>
      <c r="AC120" s="348"/>
      <c r="AD120" s="348"/>
      <c r="AE120" s="348"/>
      <c r="AF120" s="348"/>
      <c r="AG120" s="345">
        <f>'SO-02.1-1.1. - Dokončení ...'!J31</f>
        <v>0</v>
      </c>
      <c r="AH120" s="346"/>
      <c r="AI120" s="346"/>
      <c r="AJ120" s="346"/>
      <c r="AK120" s="346"/>
      <c r="AL120" s="346"/>
      <c r="AM120" s="346"/>
      <c r="AN120" s="345">
        <f t="shared" si="4"/>
        <v>0</v>
      </c>
      <c r="AO120" s="346"/>
      <c r="AP120" s="346"/>
      <c r="AQ120" s="93" t="s">
        <v>83</v>
      </c>
      <c r="AR120" s="92"/>
      <c r="AS120" s="94">
        <v>0</v>
      </c>
      <c r="AT120" s="95">
        <f t="shared" si="5"/>
        <v>0</v>
      </c>
      <c r="AU120" s="96">
        <f>'SO-02.1-1.1. - Dokončení ...'!P95</f>
        <v>0</v>
      </c>
      <c r="AV120" s="95">
        <f>'SO-02.1-1.1. - Dokončení ...'!J34</f>
        <v>0</v>
      </c>
      <c r="AW120" s="95">
        <f>'SO-02.1-1.1. - Dokončení ...'!J35</f>
        <v>0</v>
      </c>
      <c r="AX120" s="95">
        <f>'SO-02.1-1.1. - Dokončení ...'!J36</f>
        <v>0</v>
      </c>
      <c r="AY120" s="95">
        <f>'SO-02.1-1.1. - Dokončení ...'!J37</f>
        <v>0</v>
      </c>
      <c r="AZ120" s="95">
        <f>'SO-02.1-1.1. - Dokončení ...'!F34</f>
        <v>0</v>
      </c>
      <c r="BA120" s="95">
        <f>'SO-02.1-1.1. - Dokončení ...'!F35</f>
        <v>0</v>
      </c>
      <c r="BB120" s="95">
        <f>'SO-02.1-1.1. - Dokončení ...'!F36</f>
        <v>0</v>
      </c>
      <c r="BC120" s="95">
        <f>'SO-02.1-1.1. - Dokončení ...'!F37</f>
        <v>0</v>
      </c>
      <c r="BD120" s="97">
        <f>'SO-02.1-1.1. - Dokončení ...'!F38</f>
        <v>0</v>
      </c>
      <c r="BT120" s="98" t="s">
        <v>87</v>
      </c>
      <c r="BV120" s="98" t="s">
        <v>73</v>
      </c>
      <c r="BW120" s="98" t="s">
        <v>227</v>
      </c>
      <c r="BX120" s="98" t="s">
        <v>225</v>
      </c>
      <c r="CL120" s="98" t="s">
        <v>89</v>
      </c>
    </row>
    <row r="121" spans="1:91" s="6" customFormat="1" ht="28.9" customHeight="1">
      <c r="B121" s="92"/>
      <c r="C121" s="9"/>
      <c r="D121" s="9"/>
      <c r="E121" s="348" t="s">
        <v>228</v>
      </c>
      <c r="F121" s="348"/>
      <c r="G121" s="348"/>
      <c r="H121" s="348"/>
      <c r="I121" s="348"/>
      <c r="J121" s="9"/>
      <c r="K121" s="348" t="s">
        <v>229</v>
      </c>
      <c r="L121" s="348"/>
      <c r="M121" s="348"/>
      <c r="N121" s="348"/>
      <c r="O121" s="348"/>
      <c r="P121" s="348"/>
      <c r="Q121" s="348"/>
      <c r="R121" s="348"/>
      <c r="S121" s="348"/>
      <c r="T121" s="348"/>
      <c r="U121" s="348"/>
      <c r="V121" s="348"/>
      <c r="W121" s="348"/>
      <c r="X121" s="348"/>
      <c r="Y121" s="348"/>
      <c r="Z121" s="348"/>
      <c r="AA121" s="348"/>
      <c r="AB121" s="348"/>
      <c r="AC121" s="348"/>
      <c r="AD121" s="348"/>
      <c r="AE121" s="348"/>
      <c r="AF121" s="348"/>
      <c r="AG121" s="347">
        <f>ROUND(AG122+SUM(AG125:AG129)+AG132+AG135,2)</f>
        <v>0</v>
      </c>
      <c r="AH121" s="346"/>
      <c r="AI121" s="346"/>
      <c r="AJ121" s="346"/>
      <c r="AK121" s="346"/>
      <c r="AL121" s="346"/>
      <c r="AM121" s="346"/>
      <c r="AN121" s="345">
        <f t="shared" si="4"/>
        <v>0</v>
      </c>
      <c r="AO121" s="346"/>
      <c r="AP121" s="346"/>
      <c r="AQ121" s="93" t="s">
        <v>83</v>
      </c>
      <c r="AR121" s="92"/>
      <c r="AS121" s="94">
        <f>ROUND(AS122+SUM(AS125:AS129)+AS132+AS135,2)</f>
        <v>0</v>
      </c>
      <c r="AT121" s="95">
        <f t="shared" si="5"/>
        <v>0</v>
      </c>
      <c r="AU121" s="96">
        <f>ROUND(AU122+SUM(AU125:AU129)+AU132+AU135,5)</f>
        <v>0</v>
      </c>
      <c r="AV121" s="95">
        <f>ROUND(AZ121*L26,2)</f>
        <v>0</v>
      </c>
      <c r="AW121" s="95">
        <f>ROUND(BA121*L27,2)</f>
        <v>0</v>
      </c>
      <c r="AX121" s="95">
        <f>ROUND(BB121*L26,2)</f>
        <v>0</v>
      </c>
      <c r="AY121" s="95">
        <f>ROUND(BC121*L27,2)</f>
        <v>0</v>
      </c>
      <c r="AZ121" s="95">
        <f>ROUND(AZ122+SUM(AZ125:AZ129)+AZ132+AZ135,2)</f>
        <v>0</v>
      </c>
      <c r="BA121" s="95">
        <f>ROUND(BA122+SUM(BA125:BA129)+BA132+BA135,2)</f>
        <v>0</v>
      </c>
      <c r="BB121" s="95">
        <f>ROUND(BB122+SUM(BB125:BB129)+BB132+BB135,2)</f>
        <v>0</v>
      </c>
      <c r="BC121" s="95">
        <f>ROUND(BC122+SUM(BC125:BC129)+BC132+BC135,2)</f>
        <v>0</v>
      </c>
      <c r="BD121" s="97">
        <f>ROUND(BD122+SUM(BD125:BD129)+BD132+BD135,2)</f>
        <v>0</v>
      </c>
      <c r="BS121" s="98" t="s">
        <v>70</v>
      </c>
      <c r="BT121" s="98" t="s">
        <v>80</v>
      </c>
      <c r="BU121" s="98" t="s">
        <v>72</v>
      </c>
      <c r="BV121" s="98" t="s">
        <v>73</v>
      </c>
      <c r="BW121" s="98" t="s">
        <v>230</v>
      </c>
      <c r="BX121" s="98" t="s">
        <v>222</v>
      </c>
      <c r="CL121" s="98" t="s">
        <v>5</v>
      </c>
    </row>
    <row r="122" spans="1:91" s="6" customFormat="1" ht="14.45" customHeight="1">
      <c r="B122" s="92"/>
      <c r="C122" s="9"/>
      <c r="D122" s="9"/>
      <c r="E122" s="9"/>
      <c r="F122" s="348" t="s">
        <v>231</v>
      </c>
      <c r="G122" s="348"/>
      <c r="H122" s="348"/>
      <c r="I122" s="348"/>
      <c r="J122" s="348"/>
      <c r="K122" s="9"/>
      <c r="L122" s="348" t="s">
        <v>232</v>
      </c>
      <c r="M122" s="348"/>
      <c r="N122" s="348"/>
      <c r="O122" s="348"/>
      <c r="P122" s="348"/>
      <c r="Q122" s="348"/>
      <c r="R122" s="348"/>
      <c r="S122" s="348"/>
      <c r="T122" s="348"/>
      <c r="U122" s="348"/>
      <c r="V122" s="348"/>
      <c r="W122" s="348"/>
      <c r="X122" s="348"/>
      <c r="Y122" s="348"/>
      <c r="Z122" s="348"/>
      <c r="AA122" s="348"/>
      <c r="AB122" s="348"/>
      <c r="AC122" s="348"/>
      <c r="AD122" s="348"/>
      <c r="AE122" s="348"/>
      <c r="AF122" s="348"/>
      <c r="AG122" s="347">
        <f>ROUND(SUM(AG123:AG124),2)</f>
        <v>0</v>
      </c>
      <c r="AH122" s="346"/>
      <c r="AI122" s="346"/>
      <c r="AJ122" s="346"/>
      <c r="AK122" s="346"/>
      <c r="AL122" s="346"/>
      <c r="AM122" s="346"/>
      <c r="AN122" s="345">
        <f t="shared" si="4"/>
        <v>0</v>
      </c>
      <c r="AO122" s="346"/>
      <c r="AP122" s="346"/>
      <c r="AQ122" s="93" t="s">
        <v>83</v>
      </c>
      <c r="AR122" s="92"/>
      <c r="AS122" s="94">
        <f>ROUND(SUM(AS123:AS124),2)</f>
        <v>0</v>
      </c>
      <c r="AT122" s="95">
        <f t="shared" si="5"/>
        <v>0</v>
      </c>
      <c r="AU122" s="96">
        <f>ROUND(SUM(AU123:AU124),5)</f>
        <v>0</v>
      </c>
      <c r="AV122" s="95">
        <f>ROUND(AZ122*L26,2)</f>
        <v>0</v>
      </c>
      <c r="AW122" s="95">
        <f>ROUND(BA122*L27,2)</f>
        <v>0</v>
      </c>
      <c r="AX122" s="95">
        <f>ROUND(BB122*L26,2)</f>
        <v>0</v>
      </c>
      <c r="AY122" s="95">
        <f>ROUND(BC122*L27,2)</f>
        <v>0</v>
      </c>
      <c r="AZ122" s="95">
        <f>ROUND(SUM(AZ123:AZ124),2)</f>
        <v>0</v>
      </c>
      <c r="BA122" s="95">
        <f>ROUND(SUM(BA123:BA124),2)</f>
        <v>0</v>
      </c>
      <c r="BB122" s="95">
        <f>ROUND(SUM(BB123:BB124),2)</f>
        <v>0</v>
      </c>
      <c r="BC122" s="95">
        <f>ROUND(SUM(BC123:BC124),2)</f>
        <v>0</v>
      </c>
      <c r="BD122" s="97">
        <f>ROUND(SUM(BD123:BD124),2)</f>
        <v>0</v>
      </c>
      <c r="BS122" s="98" t="s">
        <v>70</v>
      </c>
      <c r="BT122" s="98" t="s">
        <v>87</v>
      </c>
      <c r="BV122" s="98" t="s">
        <v>73</v>
      </c>
      <c r="BW122" s="98" t="s">
        <v>233</v>
      </c>
      <c r="BX122" s="98" t="s">
        <v>230</v>
      </c>
      <c r="CL122" s="98" t="s">
        <v>234</v>
      </c>
    </row>
    <row r="123" spans="1:91" s="6" customFormat="1" ht="14.45" customHeight="1">
      <c r="A123" s="99" t="s">
        <v>90</v>
      </c>
      <c r="B123" s="92"/>
      <c r="C123" s="9"/>
      <c r="D123" s="9"/>
      <c r="E123" s="9"/>
      <c r="F123" s="9"/>
      <c r="G123" s="348" t="s">
        <v>231</v>
      </c>
      <c r="H123" s="348"/>
      <c r="I123" s="348"/>
      <c r="J123" s="348"/>
      <c r="K123" s="348"/>
      <c r="L123" s="9"/>
      <c r="M123" s="348" t="s">
        <v>232</v>
      </c>
      <c r="N123" s="348"/>
      <c r="O123" s="348"/>
      <c r="P123" s="348"/>
      <c r="Q123" s="348"/>
      <c r="R123" s="348"/>
      <c r="S123" s="348"/>
      <c r="T123" s="348"/>
      <c r="U123" s="348"/>
      <c r="V123" s="348"/>
      <c r="W123" s="348"/>
      <c r="X123" s="348"/>
      <c r="Y123" s="348"/>
      <c r="Z123" s="348"/>
      <c r="AA123" s="348"/>
      <c r="AB123" s="348"/>
      <c r="AC123" s="348"/>
      <c r="AD123" s="348"/>
      <c r="AE123" s="348"/>
      <c r="AF123" s="348"/>
      <c r="AG123" s="345">
        <f>'Z2 - Zemní hrázka'!J31</f>
        <v>0</v>
      </c>
      <c r="AH123" s="346"/>
      <c r="AI123" s="346"/>
      <c r="AJ123" s="346"/>
      <c r="AK123" s="346"/>
      <c r="AL123" s="346"/>
      <c r="AM123" s="346"/>
      <c r="AN123" s="345">
        <f t="shared" si="4"/>
        <v>0</v>
      </c>
      <c r="AO123" s="346"/>
      <c r="AP123" s="346"/>
      <c r="AQ123" s="93" t="s">
        <v>83</v>
      </c>
      <c r="AR123" s="92"/>
      <c r="AS123" s="94">
        <v>0</v>
      </c>
      <c r="AT123" s="95">
        <f t="shared" si="5"/>
        <v>0</v>
      </c>
      <c r="AU123" s="96">
        <f>'Z2 - Zemní hrázka'!P96</f>
        <v>0</v>
      </c>
      <c r="AV123" s="95">
        <f>'Z2 - Zemní hrázka'!J34</f>
        <v>0</v>
      </c>
      <c r="AW123" s="95">
        <f>'Z2 - Zemní hrázka'!J35</f>
        <v>0</v>
      </c>
      <c r="AX123" s="95">
        <f>'Z2 - Zemní hrázka'!J36</f>
        <v>0</v>
      </c>
      <c r="AY123" s="95">
        <f>'Z2 - Zemní hrázka'!J37</f>
        <v>0</v>
      </c>
      <c r="AZ123" s="95">
        <f>'Z2 - Zemní hrázka'!F34</f>
        <v>0</v>
      </c>
      <c r="BA123" s="95">
        <f>'Z2 - Zemní hrázka'!F35</f>
        <v>0</v>
      </c>
      <c r="BB123" s="95">
        <f>'Z2 - Zemní hrázka'!F36</f>
        <v>0</v>
      </c>
      <c r="BC123" s="95">
        <f>'Z2 - Zemní hrázka'!F37</f>
        <v>0</v>
      </c>
      <c r="BD123" s="97">
        <f>'Z2 - Zemní hrázka'!F38</f>
        <v>0</v>
      </c>
      <c r="BT123" s="98" t="s">
        <v>91</v>
      </c>
      <c r="BU123" s="98" t="s">
        <v>92</v>
      </c>
      <c r="BV123" s="98" t="s">
        <v>73</v>
      </c>
      <c r="BW123" s="98" t="s">
        <v>233</v>
      </c>
      <c r="BX123" s="98" t="s">
        <v>230</v>
      </c>
      <c r="CL123" s="98" t="s">
        <v>234</v>
      </c>
    </row>
    <row r="124" spans="1:91" s="6" customFormat="1" ht="28.9" customHeight="1">
      <c r="A124" s="99" t="s">
        <v>90</v>
      </c>
      <c r="B124" s="92"/>
      <c r="C124" s="9"/>
      <c r="D124" s="9"/>
      <c r="E124" s="9"/>
      <c r="F124" s="9"/>
      <c r="G124" s="348" t="s">
        <v>235</v>
      </c>
      <c r="H124" s="348"/>
      <c r="I124" s="348"/>
      <c r="J124" s="348"/>
      <c r="K124" s="348"/>
      <c r="L124" s="9"/>
      <c r="M124" s="348" t="s">
        <v>94</v>
      </c>
      <c r="N124" s="348"/>
      <c r="O124" s="348"/>
      <c r="P124" s="348"/>
      <c r="Q124" s="348"/>
      <c r="R124" s="348"/>
      <c r="S124" s="348"/>
      <c r="T124" s="348"/>
      <c r="U124" s="348"/>
      <c r="V124" s="348"/>
      <c r="W124" s="348"/>
      <c r="X124" s="348"/>
      <c r="Y124" s="348"/>
      <c r="Z124" s="348"/>
      <c r="AA124" s="348"/>
      <c r="AB124" s="348"/>
      <c r="AC124" s="348"/>
      <c r="AD124" s="348"/>
      <c r="AE124" s="348"/>
      <c r="AF124" s="348"/>
      <c r="AG124" s="345">
        <f>'Z2.1 - Dokončení rozpraco...'!J31</f>
        <v>0</v>
      </c>
      <c r="AH124" s="346"/>
      <c r="AI124" s="346"/>
      <c r="AJ124" s="346"/>
      <c r="AK124" s="346"/>
      <c r="AL124" s="346"/>
      <c r="AM124" s="346"/>
      <c r="AN124" s="345">
        <f t="shared" si="4"/>
        <v>0</v>
      </c>
      <c r="AO124" s="346"/>
      <c r="AP124" s="346"/>
      <c r="AQ124" s="93" t="s">
        <v>83</v>
      </c>
      <c r="AR124" s="92"/>
      <c r="AS124" s="94">
        <v>0</v>
      </c>
      <c r="AT124" s="95">
        <f t="shared" si="5"/>
        <v>0</v>
      </c>
      <c r="AU124" s="96">
        <f>'Z2.1 - Dokončení rozpraco...'!P90</f>
        <v>0</v>
      </c>
      <c r="AV124" s="95">
        <f>'Z2.1 - Dokončení rozpraco...'!J34</f>
        <v>0</v>
      </c>
      <c r="AW124" s="95">
        <f>'Z2.1 - Dokončení rozpraco...'!J35</f>
        <v>0</v>
      </c>
      <c r="AX124" s="95">
        <f>'Z2.1 - Dokončení rozpraco...'!J36</f>
        <v>0</v>
      </c>
      <c r="AY124" s="95">
        <f>'Z2.1 - Dokončení rozpraco...'!J37</f>
        <v>0</v>
      </c>
      <c r="AZ124" s="95">
        <f>'Z2.1 - Dokončení rozpraco...'!F34</f>
        <v>0</v>
      </c>
      <c r="BA124" s="95">
        <f>'Z2.1 - Dokončení rozpraco...'!F35</f>
        <v>0</v>
      </c>
      <c r="BB124" s="95">
        <f>'Z2.1 - Dokončení rozpraco...'!F36</f>
        <v>0</v>
      </c>
      <c r="BC124" s="95">
        <f>'Z2.1 - Dokončení rozpraco...'!F37</f>
        <v>0</v>
      </c>
      <c r="BD124" s="97">
        <f>'Z2.1 - Dokončení rozpraco...'!F38</f>
        <v>0</v>
      </c>
      <c r="BT124" s="98" t="s">
        <v>91</v>
      </c>
      <c r="BV124" s="98" t="s">
        <v>73</v>
      </c>
      <c r="BW124" s="98" t="s">
        <v>236</v>
      </c>
      <c r="BX124" s="98" t="s">
        <v>233</v>
      </c>
      <c r="CL124" s="98" t="s">
        <v>234</v>
      </c>
    </row>
    <row r="125" spans="1:91" s="6" customFormat="1" ht="14.45" customHeight="1">
      <c r="A125" s="99" t="s">
        <v>90</v>
      </c>
      <c r="B125" s="92"/>
      <c r="C125" s="9"/>
      <c r="D125" s="9"/>
      <c r="E125" s="9"/>
      <c r="F125" s="348" t="s">
        <v>237</v>
      </c>
      <c r="G125" s="348"/>
      <c r="H125" s="348"/>
      <c r="I125" s="348"/>
      <c r="J125" s="348"/>
      <c r="K125" s="9"/>
      <c r="L125" s="348" t="s">
        <v>86</v>
      </c>
      <c r="M125" s="348"/>
      <c r="N125" s="348"/>
      <c r="O125" s="348"/>
      <c r="P125" s="348"/>
      <c r="Q125" s="348"/>
      <c r="R125" s="348"/>
      <c r="S125" s="348"/>
      <c r="T125" s="348"/>
      <c r="U125" s="348"/>
      <c r="V125" s="348"/>
      <c r="W125" s="348"/>
      <c r="X125" s="348"/>
      <c r="Y125" s="348"/>
      <c r="Z125" s="348"/>
      <c r="AA125" s="348"/>
      <c r="AB125" s="348"/>
      <c r="AC125" s="348"/>
      <c r="AD125" s="348"/>
      <c r="AE125" s="348"/>
      <c r="AF125" s="348"/>
      <c r="AG125" s="345">
        <f>'B5 - Betonová stěna'!J31</f>
        <v>0</v>
      </c>
      <c r="AH125" s="346"/>
      <c r="AI125" s="346"/>
      <c r="AJ125" s="346"/>
      <c r="AK125" s="346"/>
      <c r="AL125" s="346"/>
      <c r="AM125" s="346"/>
      <c r="AN125" s="345">
        <f t="shared" si="4"/>
        <v>0</v>
      </c>
      <c r="AO125" s="346"/>
      <c r="AP125" s="346"/>
      <c r="AQ125" s="93" t="s">
        <v>83</v>
      </c>
      <c r="AR125" s="92"/>
      <c r="AS125" s="94">
        <v>0</v>
      </c>
      <c r="AT125" s="95">
        <f t="shared" si="5"/>
        <v>0</v>
      </c>
      <c r="AU125" s="96">
        <f>'B5 - Betonová stěna'!P97</f>
        <v>0</v>
      </c>
      <c r="AV125" s="95">
        <f>'B5 - Betonová stěna'!J34</f>
        <v>0</v>
      </c>
      <c r="AW125" s="95">
        <f>'B5 - Betonová stěna'!J35</f>
        <v>0</v>
      </c>
      <c r="AX125" s="95">
        <f>'B5 - Betonová stěna'!J36</f>
        <v>0</v>
      </c>
      <c r="AY125" s="95">
        <f>'B5 - Betonová stěna'!J37</f>
        <v>0</v>
      </c>
      <c r="AZ125" s="95">
        <f>'B5 - Betonová stěna'!F34</f>
        <v>0</v>
      </c>
      <c r="BA125" s="95">
        <f>'B5 - Betonová stěna'!F35</f>
        <v>0</v>
      </c>
      <c r="BB125" s="95">
        <f>'B5 - Betonová stěna'!F36</f>
        <v>0</v>
      </c>
      <c r="BC125" s="95">
        <f>'B5 - Betonová stěna'!F37</f>
        <v>0</v>
      </c>
      <c r="BD125" s="97">
        <f>'B5 - Betonová stěna'!F38</f>
        <v>0</v>
      </c>
      <c r="BT125" s="98" t="s">
        <v>87</v>
      </c>
      <c r="BV125" s="98" t="s">
        <v>73</v>
      </c>
      <c r="BW125" s="98" t="s">
        <v>238</v>
      </c>
      <c r="BX125" s="98" t="s">
        <v>230</v>
      </c>
      <c r="CL125" s="98" t="s">
        <v>89</v>
      </c>
    </row>
    <row r="126" spans="1:91" s="6" customFormat="1" ht="28.9" customHeight="1">
      <c r="A126" s="99" t="s">
        <v>90</v>
      </c>
      <c r="B126" s="92"/>
      <c r="C126" s="9"/>
      <c r="D126" s="9"/>
      <c r="E126" s="9"/>
      <c r="F126" s="348" t="s">
        <v>239</v>
      </c>
      <c r="G126" s="348"/>
      <c r="H126" s="348"/>
      <c r="I126" s="348"/>
      <c r="J126" s="348"/>
      <c r="K126" s="9"/>
      <c r="L126" s="348" t="s">
        <v>104</v>
      </c>
      <c r="M126" s="348"/>
      <c r="N126" s="348"/>
      <c r="O126" s="348"/>
      <c r="P126" s="348"/>
      <c r="Q126" s="348"/>
      <c r="R126" s="348"/>
      <c r="S126" s="348"/>
      <c r="T126" s="348"/>
      <c r="U126" s="348"/>
      <c r="V126" s="348"/>
      <c r="W126" s="348"/>
      <c r="X126" s="348"/>
      <c r="Y126" s="348"/>
      <c r="Z126" s="348"/>
      <c r="AA126" s="348"/>
      <c r="AB126" s="348"/>
      <c r="AC126" s="348"/>
      <c r="AD126" s="348"/>
      <c r="AE126" s="348"/>
      <c r="AF126" s="348"/>
      <c r="AG126" s="345">
        <f>'O6 - Odvodňovací prostupy...'!J31</f>
        <v>0</v>
      </c>
      <c r="AH126" s="346"/>
      <c r="AI126" s="346"/>
      <c r="AJ126" s="346"/>
      <c r="AK126" s="346"/>
      <c r="AL126" s="346"/>
      <c r="AM126" s="346"/>
      <c r="AN126" s="345">
        <f t="shared" si="4"/>
        <v>0</v>
      </c>
      <c r="AO126" s="346"/>
      <c r="AP126" s="346"/>
      <c r="AQ126" s="93" t="s">
        <v>83</v>
      </c>
      <c r="AR126" s="92"/>
      <c r="AS126" s="94">
        <v>0</v>
      </c>
      <c r="AT126" s="95">
        <f t="shared" si="5"/>
        <v>0</v>
      </c>
      <c r="AU126" s="96">
        <f>'O6 - Odvodňovací prostupy...'!P95</f>
        <v>0</v>
      </c>
      <c r="AV126" s="95">
        <f>'O6 - Odvodňovací prostupy...'!J34</f>
        <v>0</v>
      </c>
      <c r="AW126" s="95">
        <f>'O6 - Odvodňovací prostupy...'!J35</f>
        <v>0</v>
      </c>
      <c r="AX126" s="95">
        <f>'O6 - Odvodňovací prostupy...'!J36</f>
        <v>0</v>
      </c>
      <c r="AY126" s="95">
        <f>'O6 - Odvodňovací prostupy...'!J37</f>
        <v>0</v>
      </c>
      <c r="AZ126" s="95">
        <f>'O6 - Odvodňovací prostupy...'!F34</f>
        <v>0</v>
      </c>
      <c r="BA126" s="95">
        <f>'O6 - Odvodňovací prostupy...'!F35</f>
        <v>0</v>
      </c>
      <c r="BB126" s="95">
        <f>'O6 - Odvodňovací prostupy...'!F36</f>
        <v>0</v>
      </c>
      <c r="BC126" s="95">
        <f>'O6 - Odvodňovací prostupy...'!F37</f>
        <v>0</v>
      </c>
      <c r="BD126" s="97">
        <f>'O6 - Odvodňovací prostupy...'!F38</f>
        <v>0</v>
      </c>
      <c r="BT126" s="98" t="s">
        <v>87</v>
      </c>
      <c r="BV126" s="98" t="s">
        <v>73</v>
      </c>
      <c r="BW126" s="98" t="s">
        <v>240</v>
      </c>
      <c r="BX126" s="98" t="s">
        <v>230</v>
      </c>
      <c r="CL126" s="98" t="s">
        <v>106</v>
      </c>
    </row>
    <row r="127" spans="1:91" s="6" customFormat="1" ht="14.45" customHeight="1">
      <c r="A127" s="99" t="s">
        <v>90</v>
      </c>
      <c r="B127" s="92"/>
      <c r="C127" s="9"/>
      <c r="D127" s="9"/>
      <c r="E127" s="9"/>
      <c r="F127" s="348" t="s">
        <v>241</v>
      </c>
      <c r="G127" s="348"/>
      <c r="H127" s="348"/>
      <c r="I127" s="348"/>
      <c r="J127" s="348"/>
      <c r="K127" s="9"/>
      <c r="L127" s="348" t="s">
        <v>170</v>
      </c>
      <c r="M127" s="348"/>
      <c r="N127" s="348"/>
      <c r="O127" s="348"/>
      <c r="P127" s="348"/>
      <c r="Q127" s="348"/>
      <c r="R127" s="348"/>
      <c r="S127" s="348"/>
      <c r="T127" s="348"/>
      <c r="U127" s="348"/>
      <c r="V127" s="348"/>
      <c r="W127" s="348"/>
      <c r="X127" s="348"/>
      <c r="Y127" s="348"/>
      <c r="Z127" s="348"/>
      <c r="AA127" s="348"/>
      <c r="AB127" s="348"/>
      <c r="AC127" s="348"/>
      <c r="AD127" s="348"/>
      <c r="AE127" s="348"/>
      <c r="AF127" s="348"/>
      <c r="AG127" s="345">
        <f>'P2 - Technický přístup'!J31</f>
        <v>0</v>
      </c>
      <c r="AH127" s="346"/>
      <c r="AI127" s="346"/>
      <c r="AJ127" s="346"/>
      <c r="AK127" s="346"/>
      <c r="AL127" s="346"/>
      <c r="AM127" s="346"/>
      <c r="AN127" s="345">
        <f t="shared" si="4"/>
        <v>0</v>
      </c>
      <c r="AO127" s="346"/>
      <c r="AP127" s="346"/>
      <c r="AQ127" s="93" t="s">
        <v>83</v>
      </c>
      <c r="AR127" s="92"/>
      <c r="AS127" s="94">
        <v>0</v>
      </c>
      <c r="AT127" s="95">
        <f t="shared" si="5"/>
        <v>0</v>
      </c>
      <c r="AU127" s="96">
        <f>'P2 - Technický přístup'!P96</f>
        <v>0</v>
      </c>
      <c r="AV127" s="95">
        <f>'P2 - Technický přístup'!J34</f>
        <v>0</v>
      </c>
      <c r="AW127" s="95">
        <f>'P2 - Technický přístup'!J35</f>
        <v>0</v>
      </c>
      <c r="AX127" s="95">
        <f>'P2 - Technický přístup'!J36</f>
        <v>0</v>
      </c>
      <c r="AY127" s="95">
        <f>'P2 - Technický přístup'!J37</f>
        <v>0</v>
      </c>
      <c r="AZ127" s="95">
        <f>'P2 - Technický přístup'!F34</f>
        <v>0</v>
      </c>
      <c r="BA127" s="95">
        <f>'P2 - Technický přístup'!F35</f>
        <v>0</v>
      </c>
      <c r="BB127" s="95">
        <f>'P2 - Technický přístup'!F36</f>
        <v>0</v>
      </c>
      <c r="BC127" s="95">
        <f>'P2 - Technický přístup'!F37</f>
        <v>0</v>
      </c>
      <c r="BD127" s="97">
        <f>'P2 - Technický přístup'!F38</f>
        <v>0</v>
      </c>
      <c r="BT127" s="98" t="s">
        <v>87</v>
      </c>
      <c r="BV127" s="98" t="s">
        <v>73</v>
      </c>
      <c r="BW127" s="98" t="s">
        <v>242</v>
      </c>
      <c r="BX127" s="98" t="s">
        <v>230</v>
      </c>
      <c r="CL127" s="98" t="s">
        <v>89</v>
      </c>
    </row>
    <row r="128" spans="1:91" s="6" customFormat="1" ht="14.45" customHeight="1">
      <c r="A128" s="99" t="s">
        <v>90</v>
      </c>
      <c r="B128" s="92"/>
      <c r="C128" s="9"/>
      <c r="D128" s="9"/>
      <c r="E128" s="9"/>
      <c r="F128" s="348" t="s">
        <v>243</v>
      </c>
      <c r="G128" s="348"/>
      <c r="H128" s="348"/>
      <c r="I128" s="348"/>
      <c r="J128" s="348"/>
      <c r="K128" s="9"/>
      <c r="L128" s="348" t="s">
        <v>86</v>
      </c>
      <c r="M128" s="348"/>
      <c r="N128" s="348"/>
      <c r="O128" s="348"/>
      <c r="P128" s="348"/>
      <c r="Q128" s="348"/>
      <c r="R128" s="348"/>
      <c r="S128" s="348"/>
      <c r="T128" s="348"/>
      <c r="U128" s="348"/>
      <c r="V128" s="348"/>
      <c r="W128" s="348"/>
      <c r="X128" s="348"/>
      <c r="Y128" s="348"/>
      <c r="Z128" s="348"/>
      <c r="AA128" s="348"/>
      <c r="AB128" s="348"/>
      <c r="AC128" s="348"/>
      <c r="AD128" s="348"/>
      <c r="AE128" s="348"/>
      <c r="AF128" s="348"/>
      <c r="AG128" s="345">
        <f>'B6 - Betonová stěna'!J31</f>
        <v>0</v>
      </c>
      <c r="AH128" s="346"/>
      <c r="AI128" s="346"/>
      <c r="AJ128" s="346"/>
      <c r="AK128" s="346"/>
      <c r="AL128" s="346"/>
      <c r="AM128" s="346"/>
      <c r="AN128" s="345">
        <f t="shared" si="4"/>
        <v>0</v>
      </c>
      <c r="AO128" s="346"/>
      <c r="AP128" s="346"/>
      <c r="AQ128" s="93" t="s">
        <v>83</v>
      </c>
      <c r="AR128" s="92"/>
      <c r="AS128" s="94">
        <v>0</v>
      </c>
      <c r="AT128" s="95">
        <f t="shared" si="5"/>
        <v>0</v>
      </c>
      <c r="AU128" s="96">
        <f>'B6 - Betonová stěna'!P97</f>
        <v>0</v>
      </c>
      <c r="AV128" s="95">
        <f>'B6 - Betonová stěna'!J34</f>
        <v>0</v>
      </c>
      <c r="AW128" s="95">
        <f>'B6 - Betonová stěna'!J35</f>
        <v>0</v>
      </c>
      <c r="AX128" s="95">
        <f>'B6 - Betonová stěna'!J36</f>
        <v>0</v>
      </c>
      <c r="AY128" s="95">
        <f>'B6 - Betonová stěna'!J37</f>
        <v>0</v>
      </c>
      <c r="AZ128" s="95">
        <f>'B6 - Betonová stěna'!F34</f>
        <v>0</v>
      </c>
      <c r="BA128" s="95">
        <f>'B6 - Betonová stěna'!F35</f>
        <v>0</v>
      </c>
      <c r="BB128" s="95">
        <f>'B6 - Betonová stěna'!F36</f>
        <v>0</v>
      </c>
      <c r="BC128" s="95">
        <f>'B6 - Betonová stěna'!F37</f>
        <v>0</v>
      </c>
      <c r="BD128" s="97">
        <f>'B6 - Betonová stěna'!F38</f>
        <v>0</v>
      </c>
      <c r="BT128" s="98" t="s">
        <v>87</v>
      </c>
      <c r="BV128" s="98" t="s">
        <v>73</v>
      </c>
      <c r="BW128" s="98" t="s">
        <v>244</v>
      </c>
      <c r="BX128" s="98" t="s">
        <v>230</v>
      </c>
      <c r="CL128" s="98" t="s">
        <v>89</v>
      </c>
    </row>
    <row r="129" spans="1:90" s="6" customFormat="1" ht="14.45" customHeight="1">
      <c r="B129" s="92"/>
      <c r="C129" s="9"/>
      <c r="D129" s="9"/>
      <c r="E129" s="9"/>
      <c r="F129" s="348" t="s">
        <v>245</v>
      </c>
      <c r="G129" s="348"/>
      <c r="H129" s="348"/>
      <c r="I129" s="348"/>
      <c r="J129" s="348"/>
      <c r="K129" s="9"/>
      <c r="L129" s="348" t="s">
        <v>232</v>
      </c>
      <c r="M129" s="348"/>
      <c r="N129" s="348"/>
      <c r="O129" s="348"/>
      <c r="P129" s="348"/>
      <c r="Q129" s="348"/>
      <c r="R129" s="348"/>
      <c r="S129" s="348"/>
      <c r="T129" s="348"/>
      <c r="U129" s="348"/>
      <c r="V129" s="348"/>
      <c r="W129" s="348"/>
      <c r="X129" s="348"/>
      <c r="Y129" s="348"/>
      <c r="Z129" s="348"/>
      <c r="AA129" s="348"/>
      <c r="AB129" s="348"/>
      <c r="AC129" s="348"/>
      <c r="AD129" s="348"/>
      <c r="AE129" s="348"/>
      <c r="AF129" s="348"/>
      <c r="AG129" s="347">
        <f>ROUND(SUM(AG130:AG131),2)</f>
        <v>0</v>
      </c>
      <c r="AH129" s="346"/>
      <c r="AI129" s="346"/>
      <c r="AJ129" s="346"/>
      <c r="AK129" s="346"/>
      <c r="AL129" s="346"/>
      <c r="AM129" s="346"/>
      <c r="AN129" s="345">
        <f t="shared" si="4"/>
        <v>0</v>
      </c>
      <c r="AO129" s="346"/>
      <c r="AP129" s="346"/>
      <c r="AQ129" s="93" t="s">
        <v>83</v>
      </c>
      <c r="AR129" s="92"/>
      <c r="AS129" s="94">
        <f>ROUND(SUM(AS130:AS131),2)</f>
        <v>0</v>
      </c>
      <c r="AT129" s="95">
        <f t="shared" si="5"/>
        <v>0</v>
      </c>
      <c r="AU129" s="96">
        <f>ROUND(SUM(AU130:AU131),5)</f>
        <v>0</v>
      </c>
      <c r="AV129" s="95">
        <f>ROUND(AZ129*L26,2)</f>
        <v>0</v>
      </c>
      <c r="AW129" s="95">
        <f>ROUND(BA129*L27,2)</f>
        <v>0</v>
      </c>
      <c r="AX129" s="95">
        <f>ROUND(BB129*L26,2)</f>
        <v>0</v>
      </c>
      <c r="AY129" s="95">
        <f>ROUND(BC129*L27,2)</f>
        <v>0</v>
      </c>
      <c r="AZ129" s="95">
        <f>ROUND(SUM(AZ130:AZ131),2)</f>
        <v>0</v>
      </c>
      <c r="BA129" s="95">
        <f>ROUND(SUM(BA130:BA131),2)</f>
        <v>0</v>
      </c>
      <c r="BB129" s="95">
        <f>ROUND(SUM(BB130:BB131),2)</f>
        <v>0</v>
      </c>
      <c r="BC129" s="95">
        <f>ROUND(SUM(BC130:BC131),2)</f>
        <v>0</v>
      </c>
      <c r="BD129" s="97">
        <f>ROUND(SUM(BD130:BD131),2)</f>
        <v>0</v>
      </c>
      <c r="BS129" s="98" t="s">
        <v>70</v>
      </c>
      <c r="BT129" s="98" t="s">
        <v>87</v>
      </c>
      <c r="BV129" s="98" t="s">
        <v>73</v>
      </c>
      <c r="BW129" s="98" t="s">
        <v>246</v>
      </c>
      <c r="BX129" s="98" t="s">
        <v>230</v>
      </c>
      <c r="CL129" s="98" t="s">
        <v>234</v>
      </c>
    </row>
    <row r="130" spans="1:90" s="6" customFormat="1" ht="14.45" customHeight="1">
      <c r="A130" s="99" t="s">
        <v>90</v>
      </c>
      <c r="B130" s="92"/>
      <c r="C130" s="9"/>
      <c r="D130" s="9"/>
      <c r="E130" s="9"/>
      <c r="F130" s="9"/>
      <c r="G130" s="348" t="s">
        <v>245</v>
      </c>
      <c r="H130" s="348"/>
      <c r="I130" s="348"/>
      <c r="J130" s="348"/>
      <c r="K130" s="348"/>
      <c r="L130" s="9"/>
      <c r="M130" s="348" t="s">
        <v>232</v>
      </c>
      <c r="N130" s="348"/>
      <c r="O130" s="348"/>
      <c r="P130" s="348"/>
      <c r="Q130" s="348"/>
      <c r="R130" s="348"/>
      <c r="S130" s="348"/>
      <c r="T130" s="348"/>
      <c r="U130" s="348"/>
      <c r="V130" s="348"/>
      <c r="W130" s="348"/>
      <c r="X130" s="348"/>
      <c r="Y130" s="348"/>
      <c r="Z130" s="348"/>
      <c r="AA130" s="348"/>
      <c r="AB130" s="348"/>
      <c r="AC130" s="348"/>
      <c r="AD130" s="348"/>
      <c r="AE130" s="348"/>
      <c r="AF130" s="348"/>
      <c r="AG130" s="345">
        <f>'Z3 - Zemní hrázka'!J31</f>
        <v>0</v>
      </c>
      <c r="AH130" s="346"/>
      <c r="AI130" s="346"/>
      <c r="AJ130" s="346"/>
      <c r="AK130" s="346"/>
      <c r="AL130" s="346"/>
      <c r="AM130" s="346"/>
      <c r="AN130" s="345">
        <f t="shared" si="4"/>
        <v>0</v>
      </c>
      <c r="AO130" s="346"/>
      <c r="AP130" s="346"/>
      <c r="AQ130" s="93" t="s">
        <v>83</v>
      </c>
      <c r="AR130" s="92"/>
      <c r="AS130" s="94">
        <v>0</v>
      </c>
      <c r="AT130" s="95">
        <f t="shared" si="5"/>
        <v>0</v>
      </c>
      <c r="AU130" s="96">
        <f>'Z3 - Zemní hrázka'!P100</f>
        <v>0</v>
      </c>
      <c r="AV130" s="95">
        <f>'Z3 - Zemní hrázka'!J34</f>
        <v>0</v>
      </c>
      <c r="AW130" s="95">
        <f>'Z3 - Zemní hrázka'!J35</f>
        <v>0</v>
      </c>
      <c r="AX130" s="95">
        <f>'Z3 - Zemní hrázka'!J36</f>
        <v>0</v>
      </c>
      <c r="AY130" s="95">
        <f>'Z3 - Zemní hrázka'!J37</f>
        <v>0</v>
      </c>
      <c r="AZ130" s="95">
        <f>'Z3 - Zemní hrázka'!F34</f>
        <v>0</v>
      </c>
      <c r="BA130" s="95">
        <f>'Z3 - Zemní hrázka'!F35</f>
        <v>0</v>
      </c>
      <c r="BB130" s="95">
        <f>'Z3 - Zemní hrázka'!F36</f>
        <v>0</v>
      </c>
      <c r="BC130" s="95">
        <f>'Z3 - Zemní hrázka'!F37</f>
        <v>0</v>
      </c>
      <c r="BD130" s="97">
        <f>'Z3 - Zemní hrázka'!F38</f>
        <v>0</v>
      </c>
      <c r="BT130" s="98" t="s">
        <v>91</v>
      </c>
      <c r="BU130" s="98" t="s">
        <v>92</v>
      </c>
      <c r="BV130" s="98" t="s">
        <v>73</v>
      </c>
      <c r="BW130" s="98" t="s">
        <v>246</v>
      </c>
      <c r="BX130" s="98" t="s">
        <v>230</v>
      </c>
      <c r="CL130" s="98" t="s">
        <v>234</v>
      </c>
    </row>
    <row r="131" spans="1:90" s="6" customFormat="1" ht="28.9" customHeight="1">
      <c r="A131" s="99" t="s">
        <v>90</v>
      </c>
      <c r="B131" s="92"/>
      <c r="C131" s="9"/>
      <c r="D131" s="9"/>
      <c r="E131" s="9"/>
      <c r="F131" s="9"/>
      <c r="G131" s="348" t="s">
        <v>247</v>
      </c>
      <c r="H131" s="348"/>
      <c r="I131" s="348"/>
      <c r="J131" s="348"/>
      <c r="K131" s="348"/>
      <c r="L131" s="9"/>
      <c r="M131" s="348" t="s">
        <v>94</v>
      </c>
      <c r="N131" s="348"/>
      <c r="O131" s="348"/>
      <c r="P131" s="348"/>
      <c r="Q131" s="348"/>
      <c r="R131" s="348"/>
      <c r="S131" s="348"/>
      <c r="T131" s="348"/>
      <c r="U131" s="348"/>
      <c r="V131" s="348"/>
      <c r="W131" s="348"/>
      <c r="X131" s="348"/>
      <c r="Y131" s="348"/>
      <c r="Z131" s="348"/>
      <c r="AA131" s="348"/>
      <c r="AB131" s="348"/>
      <c r="AC131" s="348"/>
      <c r="AD131" s="348"/>
      <c r="AE131" s="348"/>
      <c r="AF131" s="348"/>
      <c r="AG131" s="345">
        <f>'Z.3.1. - Dokončení rozpra...'!J31</f>
        <v>0</v>
      </c>
      <c r="AH131" s="346"/>
      <c r="AI131" s="346"/>
      <c r="AJ131" s="346"/>
      <c r="AK131" s="346"/>
      <c r="AL131" s="346"/>
      <c r="AM131" s="346"/>
      <c r="AN131" s="345">
        <f t="shared" si="4"/>
        <v>0</v>
      </c>
      <c r="AO131" s="346"/>
      <c r="AP131" s="346"/>
      <c r="AQ131" s="93" t="s">
        <v>83</v>
      </c>
      <c r="AR131" s="92"/>
      <c r="AS131" s="94">
        <v>0</v>
      </c>
      <c r="AT131" s="95">
        <f t="shared" si="5"/>
        <v>0</v>
      </c>
      <c r="AU131" s="96">
        <f>'Z.3.1. - Dokončení rozpra...'!P90</f>
        <v>0</v>
      </c>
      <c r="AV131" s="95">
        <f>'Z.3.1. - Dokončení rozpra...'!J34</f>
        <v>0</v>
      </c>
      <c r="AW131" s="95">
        <f>'Z.3.1. - Dokončení rozpra...'!J35</f>
        <v>0</v>
      </c>
      <c r="AX131" s="95">
        <f>'Z.3.1. - Dokončení rozpra...'!J36</f>
        <v>0</v>
      </c>
      <c r="AY131" s="95">
        <f>'Z.3.1. - Dokončení rozpra...'!J37</f>
        <v>0</v>
      </c>
      <c r="AZ131" s="95">
        <f>'Z.3.1. - Dokončení rozpra...'!F34</f>
        <v>0</v>
      </c>
      <c r="BA131" s="95">
        <f>'Z.3.1. - Dokončení rozpra...'!F35</f>
        <v>0</v>
      </c>
      <c r="BB131" s="95">
        <f>'Z.3.1. - Dokončení rozpra...'!F36</f>
        <v>0</v>
      </c>
      <c r="BC131" s="95">
        <f>'Z.3.1. - Dokončení rozpra...'!F37</f>
        <v>0</v>
      </c>
      <c r="BD131" s="97">
        <f>'Z.3.1. - Dokončení rozpra...'!F38</f>
        <v>0</v>
      </c>
      <c r="BT131" s="98" t="s">
        <v>91</v>
      </c>
      <c r="BV131" s="98" t="s">
        <v>73</v>
      </c>
      <c r="BW131" s="98" t="s">
        <v>248</v>
      </c>
      <c r="BX131" s="98" t="s">
        <v>246</v>
      </c>
      <c r="CL131" s="98" t="s">
        <v>234</v>
      </c>
    </row>
    <row r="132" spans="1:90" s="6" customFormat="1" ht="14.45" customHeight="1">
      <c r="B132" s="92"/>
      <c r="C132" s="9"/>
      <c r="D132" s="9"/>
      <c r="E132" s="9"/>
      <c r="F132" s="348" t="s">
        <v>249</v>
      </c>
      <c r="G132" s="348"/>
      <c r="H132" s="348"/>
      <c r="I132" s="348"/>
      <c r="J132" s="348"/>
      <c r="K132" s="9"/>
      <c r="L132" s="348" t="s">
        <v>86</v>
      </c>
      <c r="M132" s="348"/>
      <c r="N132" s="348"/>
      <c r="O132" s="348"/>
      <c r="P132" s="348"/>
      <c r="Q132" s="348"/>
      <c r="R132" s="348"/>
      <c r="S132" s="348"/>
      <c r="T132" s="348"/>
      <c r="U132" s="348"/>
      <c r="V132" s="348"/>
      <c r="W132" s="348"/>
      <c r="X132" s="348"/>
      <c r="Y132" s="348"/>
      <c r="Z132" s="348"/>
      <c r="AA132" s="348"/>
      <c r="AB132" s="348"/>
      <c r="AC132" s="348"/>
      <c r="AD132" s="348"/>
      <c r="AE132" s="348"/>
      <c r="AF132" s="348"/>
      <c r="AG132" s="347">
        <f>ROUND(SUM(AG133:AG134),2)</f>
        <v>0</v>
      </c>
      <c r="AH132" s="346"/>
      <c r="AI132" s="346"/>
      <c r="AJ132" s="346"/>
      <c r="AK132" s="346"/>
      <c r="AL132" s="346"/>
      <c r="AM132" s="346"/>
      <c r="AN132" s="345">
        <f t="shared" si="4"/>
        <v>0</v>
      </c>
      <c r="AO132" s="346"/>
      <c r="AP132" s="346"/>
      <c r="AQ132" s="93" t="s">
        <v>83</v>
      </c>
      <c r="AR132" s="92"/>
      <c r="AS132" s="94">
        <f>ROUND(SUM(AS133:AS134),2)</f>
        <v>0</v>
      </c>
      <c r="AT132" s="95">
        <f t="shared" si="5"/>
        <v>0</v>
      </c>
      <c r="AU132" s="96">
        <f>ROUND(SUM(AU133:AU134),5)</f>
        <v>0</v>
      </c>
      <c r="AV132" s="95">
        <f>ROUND(AZ132*L26,2)</f>
        <v>0</v>
      </c>
      <c r="AW132" s="95">
        <f>ROUND(BA132*L27,2)</f>
        <v>0</v>
      </c>
      <c r="AX132" s="95">
        <f>ROUND(BB132*L26,2)</f>
        <v>0</v>
      </c>
      <c r="AY132" s="95">
        <f>ROUND(BC132*L27,2)</f>
        <v>0</v>
      </c>
      <c r="AZ132" s="95">
        <f>ROUND(SUM(AZ133:AZ134),2)</f>
        <v>0</v>
      </c>
      <c r="BA132" s="95">
        <f>ROUND(SUM(BA133:BA134),2)</f>
        <v>0</v>
      </c>
      <c r="BB132" s="95">
        <f>ROUND(SUM(BB133:BB134),2)</f>
        <v>0</v>
      </c>
      <c r="BC132" s="95">
        <f>ROUND(SUM(BC133:BC134),2)</f>
        <v>0</v>
      </c>
      <c r="BD132" s="97">
        <f>ROUND(SUM(BD133:BD134),2)</f>
        <v>0</v>
      </c>
      <c r="BS132" s="98" t="s">
        <v>70</v>
      </c>
      <c r="BT132" s="98" t="s">
        <v>87</v>
      </c>
      <c r="BV132" s="98" t="s">
        <v>73</v>
      </c>
      <c r="BW132" s="98" t="s">
        <v>250</v>
      </c>
      <c r="BX132" s="98" t="s">
        <v>230</v>
      </c>
      <c r="CL132" s="98" t="s">
        <v>89</v>
      </c>
    </row>
    <row r="133" spans="1:90" s="6" customFormat="1" ht="14.45" customHeight="1">
      <c r="A133" s="99" t="s">
        <v>90</v>
      </c>
      <c r="B133" s="92"/>
      <c r="C133" s="9"/>
      <c r="D133" s="9"/>
      <c r="E133" s="9"/>
      <c r="F133" s="9"/>
      <c r="G133" s="348" t="s">
        <v>249</v>
      </c>
      <c r="H133" s="348"/>
      <c r="I133" s="348"/>
      <c r="J133" s="348"/>
      <c r="K133" s="348"/>
      <c r="L133" s="9"/>
      <c r="M133" s="348" t="s">
        <v>86</v>
      </c>
      <c r="N133" s="348"/>
      <c r="O133" s="348"/>
      <c r="P133" s="348"/>
      <c r="Q133" s="348"/>
      <c r="R133" s="348"/>
      <c r="S133" s="348"/>
      <c r="T133" s="348"/>
      <c r="U133" s="348"/>
      <c r="V133" s="348"/>
      <c r="W133" s="348"/>
      <c r="X133" s="348"/>
      <c r="Y133" s="348"/>
      <c r="Z133" s="348"/>
      <c r="AA133" s="348"/>
      <c r="AB133" s="348"/>
      <c r="AC133" s="348"/>
      <c r="AD133" s="348"/>
      <c r="AE133" s="348"/>
      <c r="AF133" s="348"/>
      <c r="AG133" s="345">
        <f>'B7 - Betonová stěna'!J31</f>
        <v>0</v>
      </c>
      <c r="AH133" s="346"/>
      <c r="AI133" s="346"/>
      <c r="AJ133" s="346"/>
      <c r="AK133" s="346"/>
      <c r="AL133" s="346"/>
      <c r="AM133" s="346"/>
      <c r="AN133" s="345">
        <f t="shared" si="4"/>
        <v>0</v>
      </c>
      <c r="AO133" s="346"/>
      <c r="AP133" s="346"/>
      <c r="AQ133" s="93" t="s">
        <v>83</v>
      </c>
      <c r="AR133" s="92"/>
      <c r="AS133" s="94">
        <v>0</v>
      </c>
      <c r="AT133" s="95">
        <f t="shared" si="5"/>
        <v>0</v>
      </c>
      <c r="AU133" s="96">
        <f>'B7 - Betonová stěna'!P95</f>
        <v>0</v>
      </c>
      <c r="AV133" s="95">
        <f>'B7 - Betonová stěna'!J34</f>
        <v>0</v>
      </c>
      <c r="AW133" s="95">
        <f>'B7 - Betonová stěna'!J35</f>
        <v>0</v>
      </c>
      <c r="AX133" s="95">
        <f>'B7 - Betonová stěna'!J36</f>
        <v>0</v>
      </c>
      <c r="AY133" s="95">
        <f>'B7 - Betonová stěna'!J37</f>
        <v>0</v>
      </c>
      <c r="AZ133" s="95">
        <f>'B7 - Betonová stěna'!F34</f>
        <v>0</v>
      </c>
      <c r="BA133" s="95">
        <f>'B7 - Betonová stěna'!F35</f>
        <v>0</v>
      </c>
      <c r="BB133" s="95">
        <f>'B7 - Betonová stěna'!F36</f>
        <v>0</v>
      </c>
      <c r="BC133" s="95">
        <f>'B7 - Betonová stěna'!F37</f>
        <v>0</v>
      </c>
      <c r="BD133" s="97">
        <f>'B7 - Betonová stěna'!F38</f>
        <v>0</v>
      </c>
      <c r="BT133" s="98" t="s">
        <v>91</v>
      </c>
      <c r="BU133" s="98" t="s">
        <v>92</v>
      </c>
      <c r="BV133" s="98" t="s">
        <v>73</v>
      </c>
      <c r="BW133" s="98" t="s">
        <v>250</v>
      </c>
      <c r="BX133" s="98" t="s">
        <v>230</v>
      </c>
      <c r="CL133" s="98" t="s">
        <v>89</v>
      </c>
    </row>
    <row r="134" spans="1:90" s="6" customFormat="1" ht="28.9" customHeight="1">
      <c r="A134" s="99" t="s">
        <v>90</v>
      </c>
      <c r="B134" s="92"/>
      <c r="C134" s="9"/>
      <c r="D134" s="9"/>
      <c r="E134" s="9"/>
      <c r="F134" s="9"/>
      <c r="G134" s="348" t="s">
        <v>251</v>
      </c>
      <c r="H134" s="348"/>
      <c r="I134" s="348"/>
      <c r="J134" s="348"/>
      <c r="K134" s="348"/>
      <c r="L134" s="9"/>
      <c r="M134" s="348" t="s">
        <v>94</v>
      </c>
      <c r="N134" s="348"/>
      <c r="O134" s="348"/>
      <c r="P134" s="348"/>
      <c r="Q134" s="348"/>
      <c r="R134" s="348"/>
      <c r="S134" s="348"/>
      <c r="T134" s="348"/>
      <c r="U134" s="348"/>
      <c r="V134" s="348"/>
      <c r="W134" s="348"/>
      <c r="X134" s="348"/>
      <c r="Y134" s="348"/>
      <c r="Z134" s="348"/>
      <c r="AA134" s="348"/>
      <c r="AB134" s="348"/>
      <c r="AC134" s="348"/>
      <c r="AD134" s="348"/>
      <c r="AE134" s="348"/>
      <c r="AF134" s="348"/>
      <c r="AG134" s="345">
        <f>'B.7.1 - Dokončení rozprac...'!J31</f>
        <v>0</v>
      </c>
      <c r="AH134" s="346"/>
      <c r="AI134" s="346"/>
      <c r="AJ134" s="346"/>
      <c r="AK134" s="346"/>
      <c r="AL134" s="346"/>
      <c r="AM134" s="346"/>
      <c r="AN134" s="345">
        <f t="shared" si="4"/>
        <v>0</v>
      </c>
      <c r="AO134" s="346"/>
      <c r="AP134" s="346"/>
      <c r="AQ134" s="93" t="s">
        <v>83</v>
      </c>
      <c r="AR134" s="92"/>
      <c r="AS134" s="94">
        <v>0</v>
      </c>
      <c r="AT134" s="95">
        <f t="shared" si="5"/>
        <v>0</v>
      </c>
      <c r="AU134" s="96">
        <f>'B.7.1 - Dokončení rozprac...'!P90</f>
        <v>0</v>
      </c>
      <c r="AV134" s="95">
        <f>'B.7.1 - Dokončení rozprac...'!J34</f>
        <v>0</v>
      </c>
      <c r="AW134" s="95">
        <f>'B.7.1 - Dokončení rozprac...'!J35</f>
        <v>0</v>
      </c>
      <c r="AX134" s="95">
        <f>'B.7.1 - Dokončení rozprac...'!J36</f>
        <v>0</v>
      </c>
      <c r="AY134" s="95">
        <f>'B.7.1 - Dokončení rozprac...'!J37</f>
        <v>0</v>
      </c>
      <c r="AZ134" s="95">
        <f>'B.7.1 - Dokončení rozprac...'!F34</f>
        <v>0</v>
      </c>
      <c r="BA134" s="95">
        <f>'B.7.1 - Dokončení rozprac...'!F35</f>
        <v>0</v>
      </c>
      <c r="BB134" s="95">
        <f>'B.7.1 - Dokončení rozprac...'!F36</f>
        <v>0</v>
      </c>
      <c r="BC134" s="95">
        <f>'B.7.1 - Dokončení rozprac...'!F37</f>
        <v>0</v>
      </c>
      <c r="BD134" s="97">
        <f>'B.7.1 - Dokončení rozprac...'!F38</f>
        <v>0</v>
      </c>
      <c r="BT134" s="98" t="s">
        <v>91</v>
      </c>
      <c r="BV134" s="98" t="s">
        <v>73</v>
      </c>
      <c r="BW134" s="98" t="s">
        <v>252</v>
      </c>
      <c r="BX134" s="98" t="s">
        <v>250</v>
      </c>
      <c r="CL134" s="98" t="s">
        <v>89</v>
      </c>
    </row>
    <row r="135" spans="1:90" s="6" customFormat="1" ht="14.45" customHeight="1">
      <c r="B135" s="92"/>
      <c r="C135" s="9"/>
      <c r="D135" s="9"/>
      <c r="E135" s="9"/>
      <c r="F135" s="348" t="s">
        <v>253</v>
      </c>
      <c r="G135" s="348"/>
      <c r="H135" s="348"/>
      <c r="I135" s="348"/>
      <c r="J135" s="348"/>
      <c r="K135" s="9"/>
      <c r="L135" s="348" t="s">
        <v>127</v>
      </c>
      <c r="M135" s="348"/>
      <c r="N135" s="348"/>
      <c r="O135" s="348"/>
      <c r="P135" s="348"/>
      <c r="Q135" s="348"/>
      <c r="R135" s="348"/>
      <c r="S135" s="348"/>
      <c r="T135" s="348"/>
      <c r="U135" s="348"/>
      <c r="V135" s="348"/>
      <c r="W135" s="348"/>
      <c r="X135" s="348"/>
      <c r="Y135" s="348"/>
      <c r="Z135" s="348"/>
      <c r="AA135" s="348"/>
      <c r="AB135" s="348"/>
      <c r="AC135" s="348"/>
      <c r="AD135" s="348"/>
      <c r="AE135" s="348"/>
      <c r="AF135" s="348"/>
      <c r="AG135" s="347">
        <f>ROUND(SUM(AG136:AG137),2)</f>
        <v>0</v>
      </c>
      <c r="AH135" s="346"/>
      <c r="AI135" s="346"/>
      <c r="AJ135" s="346"/>
      <c r="AK135" s="346"/>
      <c r="AL135" s="346"/>
      <c r="AM135" s="346"/>
      <c r="AN135" s="345">
        <f t="shared" si="4"/>
        <v>0</v>
      </c>
      <c r="AO135" s="346"/>
      <c r="AP135" s="346"/>
      <c r="AQ135" s="93" t="s">
        <v>83</v>
      </c>
      <c r="AR135" s="92"/>
      <c r="AS135" s="94">
        <f>ROUND(SUM(AS136:AS137),2)</f>
        <v>0</v>
      </c>
      <c r="AT135" s="95">
        <f t="shared" si="5"/>
        <v>0</v>
      </c>
      <c r="AU135" s="96">
        <f>ROUND(SUM(AU136:AU137),5)</f>
        <v>0</v>
      </c>
      <c r="AV135" s="95">
        <f>ROUND(AZ135*L26,2)</f>
        <v>0</v>
      </c>
      <c r="AW135" s="95">
        <f>ROUND(BA135*L27,2)</f>
        <v>0</v>
      </c>
      <c r="AX135" s="95">
        <f>ROUND(BB135*L26,2)</f>
        <v>0</v>
      </c>
      <c r="AY135" s="95">
        <f>ROUND(BC135*L27,2)</f>
        <v>0</v>
      </c>
      <c r="AZ135" s="95">
        <f>ROUND(SUM(AZ136:AZ137),2)</f>
        <v>0</v>
      </c>
      <c r="BA135" s="95">
        <f>ROUND(SUM(BA136:BA137),2)</f>
        <v>0</v>
      </c>
      <c r="BB135" s="95">
        <f>ROUND(SUM(BB136:BB137),2)</f>
        <v>0</v>
      </c>
      <c r="BC135" s="95">
        <f>ROUND(SUM(BC136:BC137),2)</f>
        <v>0</v>
      </c>
      <c r="BD135" s="97">
        <f>ROUND(SUM(BD136:BD137),2)</f>
        <v>0</v>
      </c>
      <c r="BS135" s="98" t="s">
        <v>70</v>
      </c>
      <c r="BT135" s="98" t="s">
        <v>87</v>
      </c>
      <c r="BV135" s="98" t="s">
        <v>73</v>
      </c>
      <c r="BW135" s="98" t="s">
        <v>254</v>
      </c>
      <c r="BX135" s="98" t="s">
        <v>230</v>
      </c>
      <c r="CL135" s="98" t="s">
        <v>89</v>
      </c>
    </row>
    <row r="136" spans="1:90" s="6" customFormat="1" ht="14.45" customHeight="1">
      <c r="A136" s="99" t="s">
        <v>90</v>
      </c>
      <c r="B136" s="92"/>
      <c r="C136" s="9"/>
      <c r="D136" s="9"/>
      <c r="E136" s="9"/>
      <c r="F136" s="9"/>
      <c r="G136" s="348" t="s">
        <v>253</v>
      </c>
      <c r="H136" s="348"/>
      <c r="I136" s="348"/>
      <c r="J136" s="348"/>
      <c r="K136" s="348"/>
      <c r="L136" s="9"/>
      <c r="M136" s="348" t="s">
        <v>127</v>
      </c>
      <c r="N136" s="348"/>
      <c r="O136" s="348"/>
      <c r="P136" s="348"/>
      <c r="Q136" s="348"/>
      <c r="R136" s="348"/>
      <c r="S136" s="348"/>
      <c r="T136" s="348"/>
      <c r="U136" s="348"/>
      <c r="V136" s="348"/>
      <c r="W136" s="348"/>
      <c r="X136" s="348"/>
      <c r="Y136" s="348"/>
      <c r="Z136" s="348"/>
      <c r="AA136" s="348"/>
      <c r="AB136" s="348"/>
      <c r="AC136" s="348"/>
      <c r="AD136" s="348"/>
      <c r="AE136" s="348"/>
      <c r="AF136" s="348"/>
      <c r="AG136" s="345">
        <f>'N6 - Nábřežní zeď'!J31</f>
        <v>0</v>
      </c>
      <c r="AH136" s="346"/>
      <c r="AI136" s="346"/>
      <c r="AJ136" s="346"/>
      <c r="AK136" s="346"/>
      <c r="AL136" s="346"/>
      <c r="AM136" s="346"/>
      <c r="AN136" s="345">
        <f t="shared" si="4"/>
        <v>0</v>
      </c>
      <c r="AO136" s="346"/>
      <c r="AP136" s="346"/>
      <c r="AQ136" s="93" t="s">
        <v>83</v>
      </c>
      <c r="AR136" s="92"/>
      <c r="AS136" s="94">
        <v>0</v>
      </c>
      <c r="AT136" s="95">
        <f t="shared" si="5"/>
        <v>0</v>
      </c>
      <c r="AU136" s="96">
        <f>'N6 - Nábřežní zeď'!P102</f>
        <v>0</v>
      </c>
      <c r="AV136" s="95">
        <f>'N6 - Nábřežní zeď'!J34</f>
        <v>0</v>
      </c>
      <c r="AW136" s="95">
        <f>'N6 - Nábřežní zeď'!J35</f>
        <v>0</v>
      </c>
      <c r="AX136" s="95">
        <f>'N6 - Nábřežní zeď'!J36</f>
        <v>0</v>
      </c>
      <c r="AY136" s="95">
        <f>'N6 - Nábřežní zeď'!J37</f>
        <v>0</v>
      </c>
      <c r="AZ136" s="95">
        <f>'N6 - Nábřežní zeď'!F34</f>
        <v>0</v>
      </c>
      <c r="BA136" s="95">
        <f>'N6 - Nábřežní zeď'!F35</f>
        <v>0</v>
      </c>
      <c r="BB136" s="95">
        <f>'N6 - Nábřežní zeď'!F36</f>
        <v>0</v>
      </c>
      <c r="BC136" s="95">
        <f>'N6 - Nábřežní zeď'!F37</f>
        <v>0</v>
      </c>
      <c r="BD136" s="97">
        <f>'N6 - Nábřežní zeď'!F38</f>
        <v>0</v>
      </c>
      <c r="BT136" s="98" t="s">
        <v>91</v>
      </c>
      <c r="BU136" s="98" t="s">
        <v>92</v>
      </c>
      <c r="BV136" s="98" t="s">
        <v>73</v>
      </c>
      <c r="BW136" s="98" t="s">
        <v>254</v>
      </c>
      <c r="BX136" s="98" t="s">
        <v>230</v>
      </c>
      <c r="CL136" s="98" t="s">
        <v>89</v>
      </c>
    </row>
    <row r="137" spans="1:90" s="6" customFormat="1" ht="14.45" customHeight="1">
      <c r="A137" s="99" t="s">
        <v>90</v>
      </c>
      <c r="B137" s="92"/>
      <c r="C137" s="9"/>
      <c r="D137" s="9"/>
      <c r="E137" s="9"/>
      <c r="F137" s="9"/>
      <c r="G137" s="348" t="s">
        <v>255</v>
      </c>
      <c r="H137" s="348"/>
      <c r="I137" s="348"/>
      <c r="J137" s="348"/>
      <c r="K137" s="348"/>
      <c r="L137" s="9"/>
      <c r="M137" s="348" t="s">
        <v>119</v>
      </c>
      <c r="N137" s="348"/>
      <c r="O137" s="348"/>
      <c r="P137" s="348"/>
      <c r="Q137" s="348"/>
      <c r="R137" s="348"/>
      <c r="S137" s="348"/>
      <c r="T137" s="348"/>
      <c r="U137" s="348"/>
      <c r="V137" s="348"/>
      <c r="W137" s="348"/>
      <c r="X137" s="348"/>
      <c r="Y137" s="348"/>
      <c r="Z137" s="348"/>
      <c r="AA137" s="348"/>
      <c r="AB137" s="348"/>
      <c r="AC137" s="348"/>
      <c r="AD137" s="348"/>
      <c r="AE137" s="348"/>
      <c r="AF137" s="348"/>
      <c r="AG137" s="345">
        <f>'N6.1 - Zábrany (vyvolaná ...'!J31</f>
        <v>0</v>
      </c>
      <c r="AH137" s="346"/>
      <c r="AI137" s="346"/>
      <c r="AJ137" s="346"/>
      <c r="AK137" s="346"/>
      <c r="AL137" s="346"/>
      <c r="AM137" s="346"/>
      <c r="AN137" s="345">
        <f t="shared" si="4"/>
        <v>0</v>
      </c>
      <c r="AO137" s="346"/>
      <c r="AP137" s="346"/>
      <c r="AQ137" s="93" t="s">
        <v>83</v>
      </c>
      <c r="AR137" s="92"/>
      <c r="AS137" s="94">
        <v>0</v>
      </c>
      <c r="AT137" s="95">
        <f t="shared" si="5"/>
        <v>0</v>
      </c>
      <c r="AU137" s="96">
        <f>'N6.1 - Zábrany (vyvolaná ...'!P90</f>
        <v>0</v>
      </c>
      <c r="AV137" s="95">
        <f>'N6.1 - Zábrany (vyvolaná ...'!J34</f>
        <v>0</v>
      </c>
      <c r="AW137" s="95">
        <f>'N6.1 - Zábrany (vyvolaná ...'!J35</f>
        <v>0</v>
      </c>
      <c r="AX137" s="95">
        <f>'N6.1 - Zábrany (vyvolaná ...'!J36</f>
        <v>0</v>
      </c>
      <c r="AY137" s="95">
        <f>'N6.1 - Zábrany (vyvolaná ...'!J37</f>
        <v>0</v>
      </c>
      <c r="AZ137" s="95">
        <f>'N6.1 - Zábrany (vyvolaná ...'!F34</f>
        <v>0</v>
      </c>
      <c r="BA137" s="95">
        <f>'N6.1 - Zábrany (vyvolaná ...'!F35</f>
        <v>0</v>
      </c>
      <c r="BB137" s="95">
        <f>'N6.1 - Zábrany (vyvolaná ...'!F36</f>
        <v>0</v>
      </c>
      <c r="BC137" s="95">
        <f>'N6.1 - Zábrany (vyvolaná ...'!F37</f>
        <v>0</v>
      </c>
      <c r="BD137" s="97">
        <f>'N6.1 - Zábrany (vyvolaná ...'!F38</f>
        <v>0</v>
      </c>
      <c r="BT137" s="98" t="s">
        <v>91</v>
      </c>
      <c r="BV137" s="98" t="s">
        <v>73</v>
      </c>
      <c r="BW137" s="98" t="s">
        <v>256</v>
      </c>
      <c r="BX137" s="98" t="s">
        <v>254</v>
      </c>
      <c r="CL137" s="98" t="s">
        <v>121</v>
      </c>
    </row>
    <row r="138" spans="1:90" s="6" customFormat="1" ht="28.9" customHeight="1">
      <c r="B138" s="92"/>
      <c r="C138" s="9"/>
      <c r="D138" s="9"/>
      <c r="E138" s="348" t="s">
        <v>257</v>
      </c>
      <c r="F138" s="348"/>
      <c r="G138" s="348"/>
      <c r="H138" s="348"/>
      <c r="I138" s="348"/>
      <c r="J138" s="9"/>
      <c r="K138" s="348" t="s">
        <v>258</v>
      </c>
      <c r="L138" s="348"/>
      <c r="M138" s="348"/>
      <c r="N138" s="348"/>
      <c r="O138" s="348"/>
      <c r="P138" s="348"/>
      <c r="Q138" s="348"/>
      <c r="R138" s="348"/>
      <c r="S138" s="348"/>
      <c r="T138" s="348"/>
      <c r="U138" s="348"/>
      <c r="V138" s="348"/>
      <c r="W138" s="348"/>
      <c r="X138" s="348"/>
      <c r="Y138" s="348"/>
      <c r="Z138" s="348"/>
      <c r="AA138" s="348"/>
      <c r="AB138" s="348"/>
      <c r="AC138" s="348"/>
      <c r="AD138" s="348"/>
      <c r="AE138" s="348"/>
      <c r="AF138" s="348"/>
      <c r="AG138" s="347">
        <f>ROUND(AG139+SUM(AG143:AG145),2)</f>
        <v>0</v>
      </c>
      <c r="AH138" s="346"/>
      <c r="AI138" s="346"/>
      <c r="AJ138" s="346"/>
      <c r="AK138" s="346"/>
      <c r="AL138" s="346"/>
      <c r="AM138" s="346"/>
      <c r="AN138" s="345">
        <f t="shared" si="4"/>
        <v>0</v>
      </c>
      <c r="AO138" s="346"/>
      <c r="AP138" s="346"/>
      <c r="AQ138" s="93" t="s">
        <v>83</v>
      </c>
      <c r="AR138" s="92"/>
      <c r="AS138" s="94">
        <f>ROUND(AS139+SUM(AS143:AS145),2)</f>
        <v>0</v>
      </c>
      <c r="AT138" s="95">
        <f t="shared" si="5"/>
        <v>0</v>
      </c>
      <c r="AU138" s="96">
        <f>ROUND(AU139+SUM(AU143:AU145),5)</f>
        <v>0</v>
      </c>
      <c r="AV138" s="95">
        <f>ROUND(AZ138*L26,2)</f>
        <v>0</v>
      </c>
      <c r="AW138" s="95">
        <f>ROUND(BA138*L27,2)</f>
        <v>0</v>
      </c>
      <c r="AX138" s="95">
        <f>ROUND(BB138*L26,2)</f>
        <v>0</v>
      </c>
      <c r="AY138" s="95">
        <f>ROUND(BC138*L27,2)</f>
        <v>0</v>
      </c>
      <c r="AZ138" s="95">
        <f>ROUND(AZ139+SUM(AZ143:AZ145),2)</f>
        <v>0</v>
      </c>
      <c r="BA138" s="95">
        <f>ROUND(BA139+SUM(BA143:BA145),2)</f>
        <v>0</v>
      </c>
      <c r="BB138" s="95">
        <f>ROUND(BB139+SUM(BB143:BB145),2)</f>
        <v>0</v>
      </c>
      <c r="BC138" s="95">
        <f>ROUND(BC139+SUM(BC143:BC145),2)</f>
        <v>0</v>
      </c>
      <c r="BD138" s="97">
        <f>ROUND(BD139+SUM(BD143:BD145),2)</f>
        <v>0</v>
      </c>
      <c r="BS138" s="98" t="s">
        <v>70</v>
      </c>
      <c r="BT138" s="98" t="s">
        <v>80</v>
      </c>
      <c r="BU138" s="98" t="s">
        <v>72</v>
      </c>
      <c r="BV138" s="98" t="s">
        <v>73</v>
      </c>
      <c r="BW138" s="98" t="s">
        <v>259</v>
      </c>
      <c r="BX138" s="98" t="s">
        <v>222</v>
      </c>
      <c r="CL138" s="98" t="s">
        <v>5</v>
      </c>
    </row>
    <row r="139" spans="1:90" s="6" customFormat="1" ht="14.45" customHeight="1">
      <c r="B139" s="92"/>
      <c r="C139" s="9"/>
      <c r="D139" s="9"/>
      <c r="E139" s="9"/>
      <c r="F139" s="348" t="s">
        <v>260</v>
      </c>
      <c r="G139" s="348"/>
      <c r="H139" s="348"/>
      <c r="I139" s="348"/>
      <c r="J139" s="348"/>
      <c r="K139" s="9"/>
      <c r="L139" s="348" t="s">
        <v>127</v>
      </c>
      <c r="M139" s="348"/>
      <c r="N139" s="348"/>
      <c r="O139" s="348"/>
      <c r="P139" s="348"/>
      <c r="Q139" s="348"/>
      <c r="R139" s="348"/>
      <c r="S139" s="348"/>
      <c r="T139" s="348"/>
      <c r="U139" s="348"/>
      <c r="V139" s="348"/>
      <c r="W139" s="348"/>
      <c r="X139" s="348"/>
      <c r="Y139" s="348"/>
      <c r="Z139" s="348"/>
      <c r="AA139" s="348"/>
      <c r="AB139" s="348"/>
      <c r="AC139" s="348"/>
      <c r="AD139" s="348"/>
      <c r="AE139" s="348"/>
      <c r="AF139" s="348"/>
      <c r="AG139" s="347">
        <f>ROUND(SUM(AG140:AG142),2)</f>
        <v>0</v>
      </c>
      <c r="AH139" s="346"/>
      <c r="AI139" s="346"/>
      <c r="AJ139" s="346"/>
      <c r="AK139" s="346"/>
      <c r="AL139" s="346"/>
      <c r="AM139" s="346"/>
      <c r="AN139" s="345">
        <f t="shared" si="4"/>
        <v>0</v>
      </c>
      <c r="AO139" s="346"/>
      <c r="AP139" s="346"/>
      <c r="AQ139" s="93" t="s">
        <v>83</v>
      </c>
      <c r="AR139" s="92"/>
      <c r="AS139" s="94">
        <f>ROUND(SUM(AS140:AS142),2)</f>
        <v>0</v>
      </c>
      <c r="AT139" s="95">
        <f t="shared" si="5"/>
        <v>0</v>
      </c>
      <c r="AU139" s="96">
        <f>ROUND(SUM(AU140:AU142),5)</f>
        <v>0</v>
      </c>
      <c r="AV139" s="95">
        <f>ROUND(AZ139*L26,2)</f>
        <v>0</v>
      </c>
      <c r="AW139" s="95">
        <f>ROUND(BA139*L27,2)</f>
        <v>0</v>
      </c>
      <c r="AX139" s="95">
        <f>ROUND(BB139*L26,2)</f>
        <v>0</v>
      </c>
      <c r="AY139" s="95">
        <f>ROUND(BC139*L27,2)</f>
        <v>0</v>
      </c>
      <c r="AZ139" s="95">
        <f>ROUND(SUM(AZ140:AZ142),2)</f>
        <v>0</v>
      </c>
      <c r="BA139" s="95">
        <f>ROUND(SUM(BA140:BA142),2)</f>
        <v>0</v>
      </c>
      <c r="BB139" s="95">
        <f>ROUND(SUM(BB140:BB142),2)</f>
        <v>0</v>
      </c>
      <c r="BC139" s="95">
        <f>ROUND(SUM(BC140:BC142),2)</f>
        <v>0</v>
      </c>
      <c r="BD139" s="97">
        <f>ROUND(SUM(BD140:BD142),2)</f>
        <v>0</v>
      </c>
      <c r="BS139" s="98" t="s">
        <v>70</v>
      </c>
      <c r="BT139" s="98" t="s">
        <v>87</v>
      </c>
      <c r="BV139" s="98" t="s">
        <v>73</v>
      </c>
      <c r="BW139" s="98" t="s">
        <v>261</v>
      </c>
      <c r="BX139" s="98" t="s">
        <v>259</v>
      </c>
      <c r="CL139" s="98" t="s">
        <v>5</v>
      </c>
    </row>
    <row r="140" spans="1:90" s="6" customFormat="1" ht="14.45" customHeight="1">
      <c r="A140" s="99" t="s">
        <v>90</v>
      </c>
      <c r="B140" s="92"/>
      <c r="C140" s="9"/>
      <c r="D140" s="9"/>
      <c r="E140" s="9"/>
      <c r="F140" s="9"/>
      <c r="G140" s="348" t="s">
        <v>260</v>
      </c>
      <c r="H140" s="348"/>
      <c r="I140" s="348"/>
      <c r="J140" s="348"/>
      <c r="K140" s="348"/>
      <c r="L140" s="9"/>
      <c r="M140" s="348" t="s">
        <v>127</v>
      </c>
      <c r="N140" s="348"/>
      <c r="O140" s="348"/>
      <c r="P140" s="348"/>
      <c r="Q140" s="348"/>
      <c r="R140" s="348"/>
      <c r="S140" s="348"/>
      <c r="T140" s="348"/>
      <c r="U140" s="348"/>
      <c r="V140" s="348"/>
      <c r="W140" s="348"/>
      <c r="X140" s="348"/>
      <c r="Y140" s="348"/>
      <c r="Z140" s="348"/>
      <c r="AA140" s="348"/>
      <c r="AB140" s="348"/>
      <c r="AC140" s="348"/>
      <c r="AD140" s="348"/>
      <c r="AE140" s="348"/>
      <c r="AF140" s="348"/>
      <c r="AG140" s="345">
        <f>'N7 - Nábřežní zeď'!J31</f>
        <v>0</v>
      </c>
      <c r="AH140" s="346"/>
      <c r="AI140" s="346"/>
      <c r="AJ140" s="346"/>
      <c r="AK140" s="346"/>
      <c r="AL140" s="346"/>
      <c r="AM140" s="346"/>
      <c r="AN140" s="345">
        <f t="shared" si="4"/>
        <v>0</v>
      </c>
      <c r="AO140" s="346"/>
      <c r="AP140" s="346"/>
      <c r="AQ140" s="93" t="s">
        <v>83</v>
      </c>
      <c r="AR140" s="92"/>
      <c r="AS140" s="94">
        <v>0</v>
      </c>
      <c r="AT140" s="95">
        <f t="shared" si="5"/>
        <v>0</v>
      </c>
      <c r="AU140" s="96">
        <f>'N7 - Nábřežní zeď'!P103</f>
        <v>0</v>
      </c>
      <c r="AV140" s="95">
        <f>'N7 - Nábřežní zeď'!J34</f>
        <v>0</v>
      </c>
      <c r="AW140" s="95">
        <f>'N7 - Nábřežní zeď'!J35</f>
        <v>0</v>
      </c>
      <c r="AX140" s="95">
        <f>'N7 - Nábřežní zeď'!J36</f>
        <v>0</v>
      </c>
      <c r="AY140" s="95">
        <f>'N7 - Nábřežní zeď'!J37</f>
        <v>0</v>
      </c>
      <c r="AZ140" s="95">
        <f>'N7 - Nábřežní zeď'!F34</f>
        <v>0</v>
      </c>
      <c r="BA140" s="95">
        <f>'N7 - Nábřežní zeď'!F35</f>
        <v>0</v>
      </c>
      <c r="BB140" s="95">
        <f>'N7 - Nábřežní zeď'!F36</f>
        <v>0</v>
      </c>
      <c r="BC140" s="95">
        <f>'N7 - Nábřežní zeď'!F37</f>
        <v>0</v>
      </c>
      <c r="BD140" s="97">
        <f>'N7 - Nábřežní zeď'!F38</f>
        <v>0</v>
      </c>
      <c r="BT140" s="98" t="s">
        <v>91</v>
      </c>
      <c r="BU140" s="98" t="s">
        <v>92</v>
      </c>
      <c r="BV140" s="98" t="s">
        <v>73</v>
      </c>
      <c r="BW140" s="98" t="s">
        <v>261</v>
      </c>
      <c r="BX140" s="98" t="s">
        <v>259</v>
      </c>
      <c r="CL140" s="98" t="s">
        <v>5</v>
      </c>
    </row>
    <row r="141" spans="1:90" s="6" customFormat="1" ht="14.45" customHeight="1">
      <c r="A141" s="99" t="s">
        <v>90</v>
      </c>
      <c r="B141" s="92"/>
      <c r="C141" s="9"/>
      <c r="D141" s="9"/>
      <c r="E141" s="9"/>
      <c r="F141" s="9"/>
      <c r="G141" s="348" t="s">
        <v>262</v>
      </c>
      <c r="H141" s="348"/>
      <c r="I141" s="348"/>
      <c r="J141" s="348"/>
      <c r="K141" s="348"/>
      <c r="L141" s="9"/>
      <c r="M141" s="348" t="s">
        <v>139</v>
      </c>
      <c r="N141" s="348"/>
      <c r="O141" s="348"/>
      <c r="P141" s="348"/>
      <c r="Q141" s="348"/>
      <c r="R141" s="348"/>
      <c r="S141" s="348"/>
      <c r="T141" s="348"/>
      <c r="U141" s="348"/>
      <c r="V141" s="348"/>
      <c r="W141" s="348"/>
      <c r="X141" s="348"/>
      <c r="Y141" s="348"/>
      <c r="Z141" s="348"/>
      <c r="AA141" s="348"/>
      <c r="AB141" s="348"/>
      <c r="AC141" s="348"/>
      <c r="AD141" s="348"/>
      <c r="AE141" s="348"/>
      <c r="AF141" s="348"/>
      <c r="AG141" s="345">
        <f>'N7.1 - Oplocení (vyvolaná...'!J31</f>
        <v>0</v>
      </c>
      <c r="AH141" s="346"/>
      <c r="AI141" s="346"/>
      <c r="AJ141" s="346"/>
      <c r="AK141" s="346"/>
      <c r="AL141" s="346"/>
      <c r="AM141" s="346"/>
      <c r="AN141" s="345">
        <f t="shared" si="4"/>
        <v>0</v>
      </c>
      <c r="AO141" s="346"/>
      <c r="AP141" s="346"/>
      <c r="AQ141" s="93" t="s">
        <v>83</v>
      </c>
      <c r="AR141" s="92"/>
      <c r="AS141" s="94">
        <v>0</v>
      </c>
      <c r="AT141" s="95">
        <f t="shared" si="5"/>
        <v>0</v>
      </c>
      <c r="AU141" s="96">
        <f>'N7.1 - Oplocení (vyvolaná...'!P94</f>
        <v>0</v>
      </c>
      <c r="AV141" s="95">
        <f>'N7.1 - Oplocení (vyvolaná...'!J34</f>
        <v>0</v>
      </c>
      <c r="AW141" s="95">
        <f>'N7.1 - Oplocení (vyvolaná...'!J35</f>
        <v>0</v>
      </c>
      <c r="AX141" s="95">
        <f>'N7.1 - Oplocení (vyvolaná...'!J36</f>
        <v>0</v>
      </c>
      <c r="AY141" s="95">
        <f>'N7.1 - Oplocení (vyvolaná...'!J37</f>
        <v>0</v>
      </c>
      <c r="AZ141" s="95">
        <f>'N7.1 - Oplocení (vyvolaná...'!F34</f>
        <v>0</v>
      </c>
      <c r="BA141" s="95">
        <f>'N7.1 - Oplocení (vyvolaná...'!F35</f>
        <v>0</v>
      </c>
      <c r="BB141" s="95">
        <f>'N7.1 - Oplocení (vyvolaná...'!F36</f>
        <v>0</v>
      </c>
      <c r="BC141" s="95">
        <f>'N7.1 - Oplocení (vyvolaná...'!F37</f>
        <v>0</v>
      </c>
      <c r="BD141" s="97">
        <f>'N7.1 - Oplocení (vyvolaná...'!F38</f>
        <v>0</v>
      </c>
      <c r="BT141" s="98" t="s">
        <v>91</v>
      </c>
      <c r="BV141" s="98" t="s">
        <v>73</v>
      </c>
      <c r="BW141" s="98" t="s">
        <v>263</v>
      </c>
      <c r="BX141" s="98" t="s">
        <v>261</v>
      </c>
      <c r="CL141" s="98" t="s">
        <v>121</v>
      </c>
    </row>
    <row r="142" spans="1:90" s="6" customFormat="1" ht="14.45" customHeight="1">
      <c r="A142" s="99" t="s">
        <v>90</v>
      </c>
      <c r="B142" s="92"/>
      <c r="C142" s="9"/>
      <c r="D142" s="9"/>
      <c r="E142" s="9"/>
      <c r="F142" s="9"/>
      <c r="G142" s="348" t="s">
        <v>264</v>
      </c>
      <c r="H142" s="348"/>
      <c r="I142" s="348"/>
      <c r="J142" s="348"/>
      <c r="K142" s="348"/>
      <c r="L142" s="9"/>
      <c r="M142" s="348" t="s">
        <v>119</v>
      </c>
      <c r="N142" s="348"/>
      <c r="O142" s="348"/>
      <c r="P142" s="348"/>
      <c r="Q142" s="348"/>
      <c r="R142" s="348"/>
      <c r="S142" s="348"/>
      <c r="T142" s="348"/>
      <c r="U142" s="348"/>
      <c r="V142" s="348"/>
      <c r="W142" s="348"/>
      <c r="X142" s="348"/>
      <c r="Y142" s="348"/>
      <c r="Z142" s="348"/>
      <c r="AA142" s="348"/>
      <c r="AB142" s="348"/>
      <c r="AC142" s="348"/>
      <c r="AD142" s="348"/>
      <c r="AE142" s="348"/>
      <c r="AF142" s="348"/>
      <c r="AG142" s="345">
        <f>'N7.2 - Zábrany (vyvolaná ...'!J31</f>
        <v>0</v>
      </c>
      <c r="AH142" s="346"/>
      <c r="AI142" s="346"/>
      <c r="AJ142" s="346"/>
      <c r="AK142" s="346"/>
      <c r="AL142" s="346"/>
      <c r="AM142" s="346"/>
      <c r="AN142" s="345">
        <f t="shared" si="4"/>
        <v>0</v>
      </c>
      <c r="AO142" s="346"/>
      <c r="AP142" s="346"/>
      <c r="AQ142" s="93" t="s">
        <v>83</v>
      </c>
      <c r="AR142" s="92"/>
      <c r="AS142" s="94">
        <v>0</v>
      </c>
      <c r="AT142" s="95">
        <f t="shared" si="5"/>
        <v>0</v>
      </c>
      <c r="AU142" s="96">
        <f>'N7.2 - Zábrany (vyvolaná ...'!P90</f>
        <v>0</v>
      </c>
      <c r="AV142" s="95">
        <f>'N7.2 - Zábrany (vyvolaná ...'!J34</f>
        <v>0</v>
      </c>
      <c r="AW142" s="95">
        <f>'N7.2 - Zábrany (vyvolaná ...'!J35</f>
        <v>0</v>
      </c>
      <c r="AX142" s="95">
        <f>'N7.2 - Zábrany (vyvolaná ...'!J36</f>
        <v>0</v>
      </c>
      <c r="AY142" s="95">
        <f>'N7.2 - Zábrany (vyvolaná ...'!J37</f>
        <v>0</v>
      </c>
      <c r="AZ142" s="95">
        <f>'N7.2 - Zábrany (vyvolaná ...'!F34</f>
        <v>0</v>
      </c>
      <c r="BA142" s="95">
        <f>'N7.2 - Zábrany (vyvolaná ...'!F35</f>
        <v>0</v>
      </c>
      <c r="BB142" s="95">
        <f>'N7.2 - Zábrany (vyvolaná ...'!F36</f>
        <v>0</v>
      </c>
      <c r="BC142" s="95">
        <f>'N7.2 - Zábrany (vyvolaná ...'!F37</f>
        <v>0</v>
      </c>
      <c r="BD142" s="97">
        <f>'N7.2 - Zábrany (vyvolaná ...'!F38</f>
        <v>0</v>
      </c>
      <c r="BT142" s="98" t="s">
        <v>91</v>
      </c>
      <c r="BV142" s="98" t="s">
        <v>73</v>
      </c>
      <c r="BW142" s="98" t="s">
        <v>265</v>
      </c>
      <c r="BX142" s="98" t="s">
        <v>261</v>
      </c>
      <c r="CL142" s="98" t="s">
        <v>121</v>
      </c>
    </row>
    <row r="143" spans="1:90" s="6" customFormat="1" ht="14.45" customHeight="1">
      <c r="A143" s="99" t="s">
        <v>90</v>
      </c>
      <c r="B143" s="92"/>
      <c r="C143" s="9"/>
      <c r="D143" s="9"/>
      <c r="E143" s="9"/>
      <c r="F143" s="348" t="s">
        <v>266</v>
      </c>
      <c r="G143" s="348"/>
      <c r="H143" s="348"/>
      <c r="I143" s="348"/>
      <c r="J143" s="348"/>
      <c r="K143" s="9"/>
      <c r="L143" s="348" t="s">
        <v>155</v>
      </c>
      <c r="M143" s="348"/>
      <c r="N143" s="348"/>
      <c r="O143" s="348"/>
      <c r="P143" s="348"/>
      <c r="Q143" s="348"/>
      <c r="R143" s="348"/>
      <c r="S143" s="348"/>
      <c r="T143" s="348"/>
      <c r="U143" s="348"/>
      <c r="V143" s="348"/>
      <c r="W143" s="348"/>
      <c r="X143" s="348"/>
      <c r="Y143" s="348"/>
      <c r="Z143" s="348"/>
      <c r="AA143" s="348"/>
      <c r="AB143" s="348"/>
      <c r="AC143" s="348"/>
      <c r="AD143" s="348"/>
      <c r="AE143" s="348"/>
      <c r="AF143" s="348"/>
      <c r="AG143" s="345">
        <f>'CH4 - Schodiště'!J31</f>
        <v>0</v>
      </c>
      <c r="AH143" s="346"/>
      <c r="AI143" s="346"/>
      <c r="AJ143" s="346"/>
      <c r="AK143" s="346"/>
      <c r="AL143" s="346"/>
      <c r="AM143" s="346"/>
      <c r="AN143" s="345">
        <f t="shared" si="4"/>
        <v>0</v>
      </c>
      <c r="AO143" s="346"/>
      <c r="AP143" s="346"/>
      <c r="AQ143" s="93" t="s">
        <v>83</v>
      </c>
      <c r="AR143" s="92"/>
      <c r="AS143" s="94">
        <v>0</v>
      </c>
      <c r="AT143" s="95">
        <f t="shared" si="5"/>
        <v>0</v>
      </c>
      <c r="AU143" s="96">
        <f>'CH4 - Schodiště'!P97</f>
        <v>0</v>
      </c>
      <c r="AV143" s="95">
        <f>'CH4 - Schodiště'!J34</f>
        <v>0</v>
      </c>
      <c r="AW143" s="95">
        <f>'CH4 - Schodiště'!J35</f>
        <v>0</v>
      </c>
      <c r="AX143" s="95">
        <f>'CH4 - Schodiště'!J36</f>
        <v>0</v>
      </c>
      <c r="AY143" s="95">
        <f>'CH4 - Schodiště'!J37</f>
        <v>0</v>
      </c>
      <c r="AZ143" s="95">
        <f>'CH4 - Schodiště'!F34</f>
        <v>0</v>
      </c>
      <c r="BA143" s="95">
        <f>'CH4 - Schodiště'!F35</f>
        <v>0</v>
      </c>
      <c r="BB143" s="95">
        <f>'CH4 - Schodiště'!F36</f>
        <v>0</v>
      </c>
      <c r="BC143" s="95">
        <f>'CH4 - Schodiště'!F37</f>
        <v>0</v>
      </c>
      <c r="BD143" s="97">
        <f>'CH4 - Schodiště'!F38</f>
        <v>0</v>
      </c>
      <c r="BT143" s="98" t="s">
        <v>87</v>
      </c>
      <c r="BV143" s="98" t="s">
        <v>73</v>
      </c>
      <c r="BW143" s="98" t="s">
        <v>267</v>
      </c>
      <c r="BX143" s="98" t="s">
        <v>259</v>
      </c>
      <c r="CL143" s="98" t="s">
        <v>89</v>
      </c>
    </row>
    <row r="144" spans="1:90" s="6" customFormat="1" ht="14.45" customHeight="1">
      <c r="A144" s="99" t="s">
        <v>90</v>
      </c>
      <c r="B144" s="92"/>
      <c r="C144" s="9"/>
      <c r="D144" s="9"/>
      <c r="E144" s="9"/>
      <c r="F144" s="348" t="s">
        <v>268</v>
      </c>
      <c r="G144" s="348"/>
      <c r="H144" s="348"/>
      <c r="I144" s="348"/>
      <c r="J144" s="348"/>
      <c r="K144" s="9"/>
      <c r="L144" s="348" t="s">
        <v>170</v>
      </c>
      <c r="M144" s="348"/>
      <c r="N144" s="348"/>
      <c r="O144" s="348"/>
      <c r="P144" s="348"/>
      <c r="Q144" s="348"/>
      <c r="R144" s="348"/>
      <c r="S144" s="348"/>
      <c r="T144" s="348"/>
      <c r="U144" s="348"/>
      <c r="V144" s="348"/>
      <c r="W144" s="348"/>
      <c r="X144" s="348"/>
      <c r="Y144" s="348"/>
      <c r="Z144" s="348"/>
      <c r="AA144" s="348"/>
      <c r="AB144" s="348"/>
      <c r="AC144" s="348"/>
      <c r="AD144" s="348"/>
      <c r="AE144" s="348"/>
      <c r="AF144" s="348"/>
      <c r="AG144" s="345">
        <f>'P3 - Technický přístup'!J31</f>
        <v>0</v>
      </c>
      <c r="AH144" s="346"/>
      <c r="AI144" s="346"/>
      <c r="AJ144" s="346"/>
      <c r="AK144" s="346"/>
      <c r="AL144" s="346"/>
      <c r="AM144" s="346"/>
      <c r="AN144" s="345">
        <f t="shared" si="4"/>
        <v>0</v>
      </c>
      <c r="AO144" s="346"/>
      <c r="AP144" s="346"/>
      <c r="AQ144" s="93" t="s">
        <v>83</v>
      </c>
      <c r="AR144" s="92"/>
      <c r="AS144" s="94">
        <v>0</v>
      </c>
      <c r="AT144" s="95">
        <f t="shared" si="5"/>
        <v>0</v>
      </c>
      <c r="AU144" s="96">
        <f>'P3 - Technický přístup'!P98</f>
        <v>0</v>
      </c>
      <c r="AV144" s="95">
        <f>'P3 - Technický přístup'!J34</f>
        <v>0</v>
      </c>
      <c r="AW144" s="95">
        <f>'P3 - Technický přístup'!J35</f>
        <v>0</v>
      </c>
      <c r="AX144" s="95">
        <f>'P3 - Technický přístup'!J36</f>
        <v>0</v>
      </c>
      <c r="AY144" s="95">
        <f>'P3 - Technický přístup'!J37</f>
        <v>0</v>
      </c>
      <c r="AZ144" s="95">
        <f>'P3 - Technický přístup'!F34</f>
        <v>0</v>
      </c>
      <c r="BA144" s="95">
        <f>'P3 - Technický přístup'!F35</f>
        <v>0</v>
      </c>
      <c r="BB144" s="95">
        <f>'P3 - Technický přístup'!F36</f>
        <v>0</v>
      </c>
      <c r="BC144" s="95">
        <f>'P3 - Technický přístup'!F37</f>
        <v>0</v>
      </c>
      <c r="BD144" s="97">
        <f>'P3 - Technický přístup'!F38</f>
        <v>0</v>
      </c>
      <c r="BT144" s="98" t="s">
        <v>87</v>
      </c>
      <c r="BV144" s="98" t="s">
        <v>73</v>
      </c>
      <c r="BW144" s="98" t="s">
        <v>269</v>
      </c>
      <c r="BX144" s="98" t="s">
        <v>259</v>
      </c>
      <c r="CL144" s="98" t="s">
        <v>89</v>
      </c>
    </row>
    <row r="145" spans="1:91" s="6" customFormat="1" ht="28.9" customHeight="1">
      <c r="A145" s="99" t="s">
        <v>90</v>
      </c>
      <c r="B145" s="92"/>
      <c r="C145" s="9"/>
      <c r="D145" s="9"/>
      <c r="E145" s="9"/>
      <c r="F145" s="348" t="s">
        <v>270</v>
      </c>
      <c r="G145" s="348"/>
      <c r="H145" s="348"/>
      <c r="I145" s="348"/>
      <c r="J145" s="348"/>
      <c r="K145" s="9"/>
      <c r="L145" s="348" t="s">
        <v>104</v>
      </c>
      <c r="M145" s="348"/>
      <c r="N145" s="348"/>
      <c r="O145" s="348"/>
      <c r="P145" s="348"/>
      <c r="Q145" s="348"/>
      <c r="R145" s="348"/>
      <c r="S145" s="348"/>
      <c r="T145" s="348"/>
      <c r="U145" s="348"/>
      <c r="V145" s="348"/>
      <c r="W145" s="348"/>
      <c r="X145" s="348"/>
      <c r="Y145" s="348"/>
      <c r="Z145" s="348"/>
      <c r="AA145" s="348"/>
      <c r="AB145" s="348"/>
      <c r="AC145" s="348"/>
      <c r="AD145" s="348"/>
      <c r="AE145" s="348"/>
      <c r="AF145" s="348"/>
      <c r="AG145" s="345">
        <f>'O7 - Odvodňovací prostupy...'!J31</f>
        <v>0</v>
      </c>
      <c r="AH145" s="346"/>
      <c r="AI145" s="346"/>
      <c r="AJ145" s="346"/>
      <c r="AK145" s="346"/>
      <c r="AL145" s="346"/>
      <c r="AM145" s="346"/>
      <c r="AN145" s="345">
        <f t="shared" si="4"/>
        <v>0</v>
      </c>
      <c r="AO145" s="346"/>
      <c r="AP145" s="346"/>
      <c r="AQ145" s="93" t="s">
        <v>83</v>
      </c>
      <c r="AR145" s="92"/>
      <c r="AS145" s="94">
        <v>0</v>
      </c>
      <c r="AT145" s="95">
        <f t="shared" si="5"/>
        <v>0</v>
      </c>
      <c r="AU145" s="96">
        <f>'O7 - Odvodňovací prostupy...'!P94</f>
        <v>0</v>
      </c>
      <c r="AV145" s="95">
        <f>'O7 - Odvodňovací prostupy...'!J34</f>
        <v>0</v>
      </c>
      <c r="AW145" s="95">
        <f>'O7 - Odvodňovací prostupy...'!J35</f>
        <v>0</v>
      </c>
      <c r="AX145" s="95">
        <f>'O7 - Odvodňovací prostupy...'!J36</f>
        <v>0</v>
      </c>
      <c r="AY145" s="95">
        <f>'O7 - Odvodňovací prostupy...'!J37</f>
        <v>0</v>
      </c>
      <c r="AZ145" s="95">
        <f>'O7 - Odvodňovací prostupy...'!F34</f>
        <v>0</v>
      </c>
      <c r="BA145" s="95">
        <f>'O7 - Odvodňovací prostupy...'!F35</f>
        <v>0</v>
      </c>
      <c r="BB145" s="95">
        <f>'O7 - Odvodňovací prostupy...'!F36</f>
        <v>0</v>
      </c>
      <c r="BC145" s="95">
        <f>'O7 - Odvodňovací prostupy...'!F37</f>
        <v>0</v>
      </c>
      <c r="BD145" s="97">
        <f>'O7 - Odvodňovací prostupy...'!F38</f>
        <v>0</v>
      </c>
      <c r="BT145" s="98" t="s">
        <v>87</v>
      </c>
      <c r="BV145" s="98" t="s">
        <v>73</v>
      </c>
      <c r="BW145" s="98" t="s">
        <v>271</v>
      </c>
      <c r="BX145" s="98" t="s">
        <v>259</v>
      </c>
      <c r="CL145" s="98" t="s">
        <v>106</v>
      </c>
    </row>
    <row r="146" spans="1:91" s="5" customFormat="1" ht="14.45" customHeight="1">
      <c r="B146" s="83"/>
      <c r="C146" s="84"/>
      <c r="D146" s="344" t="s">
        <v>272</v>
      </c>
      <c r="E146" s="344"/>
      <c r="F146" s="344"/>
      <c r="G146" s="344"/>
      <c r="H146" s="344"/>
      <c r="I146" s="85"/>
      <c r="J146" s="344" t="s">
        <v>273</v>
      </c>
      <c r="K146" s="344"/>
      <c r="L146" s="344"/>
      <c r="M146" s="344"/>
      <c r="N146" s="344"/>
      <c r="O146" s="344"/>
      <c r="P146" s="344"/>
      <c r="Q146" s="344"/>
      <c r="R146" s="344"/>
      <c r="S146" s="344"/>
      <c r="T146" s="344"/>
      <c r="U146" s="344"/>
      <c r="V146" s="344"/>
      <c r="W146" s="344"/>
      <c r="X146" s="344"/>
      <c r="Y146" s="344"/>
      <c r="Z146" s="344"/>
      <c r="AA146" s="344"/>
      <c r="AB146" s="344"/>
      <c r="AC146" s="344"/>
      <c r="AD146" s="344"/>
      <c r="AE146" s="344"/>
      <c r="AF146" s="344"/>
      <c r="AG146" s="343">
        <f>ROUND(AG147+AG148,2)</f>
        <v>0</v>
      </c>
      <c r="AH146" s="342"/>
      <c r="AI146" s="342"/>
      <c r="AJ146" s="342"/>
      <c r="AK146" s="342"/>
      <c r="AL146" s="342"/>
      <c r="AM146" s="342"/>
      <c r="AN146" s="341">
        <f t="shared" si="4"/>
        <v>0</v>
      </c>
      <c r="AO146" s="342"/>
      <c r="AP146" s="342"/>
      <c r="AQ146" s="86" t="s">
        <v>77</v>
      </c>
      <c r="AR146" s="83"/>
      <c r="AS146" s="87">
        <f>ROUND(AS147+AS148,2)</f>
        <v>0</v>
      </c>
      <c r="AT146" s="88">
        <f t="shared" si="5"/>
        <v>0</v>
      </c>
      <c r="AU146" s="89">
        <f>ROUND(AU147+AU148,5)</f>
        <v>0</v>
      </c>
      <c r="AV146" s="88">
        <f>ROUND(AZ146*L26,2)</f>
        <v>0</v>
      </c>
      <c r="AW146" s="88">
        <f>ROUND(BA146*L27,2)</f>
        <v>0</v>
      </c>
      <c r="AX146" s="88">
        <f>ROUND(BB146*L26,2)</f>
        <v>0</v>
      </c>
      <c r="AY146" s="88">
        <f>ROUND(BC146*L27,2)</f>
        <v>0</v>
      </c>
      <c r="AZ146" s="88">
        <f>ROUND(AZ147+AZ148,2)</f>
        <v>0</v>
      </c>
      <c r="BA146" s="88">
        <f>ROUND(BA147+BA148,2)</f>
        <v>0</v>
      </c>
      <c r="BB146" s="88">
        <f>ROUND(BB147+BB148,2)</f>
        <v>0</v>
      </c>
      <c r="BC146" s="88">
        <f>ROUND(BC147+BC148,2)</f>
        <v>0</v>
      </c>
      <c r="BD146" s="90">
        <f>ROUND(BD147+BD148,2)</f>
        <v>0</v>
      </c>
      <c r="BS146" s="91" t="s">
        <v>70</v>
      </c>
      <c r="BT146" s="91" t="s">
        <v>78</v>
      </c>
      <c r="BU146" s="91" t="s">
        <v>72</v>
      </c>
      <c r="BV146" s="91" t="s">
        <v>73</v>
      </c>
      <c r="BW146" s="91" t="s">
        <v>274</v>
      </c>
      <c r="BX146" s="91" t="s">
        <v>7</v>
      </c>
      <c r="CL146" s="91" t="s">
        <v>5</v>
      </c>
      <c r="CM146" s="91" t="s">
        <v>80</v>
      </c>
    </row>
    <row r="147" spans="1:91" s="6" customFormat="1" ht="28.9" customHeight="1">
      <c r="A147" s="99" t="s">
        <v>90</v>
      </c>
      <c r="B147" s="92"/>
      <c r="C147" s="9"/>
      <c r="D147" s="9"/>
      <c r="E147" s="348" t="s">
        <v>275</v>
      </c>
      <c r="F147" s="348"/>
      <c r="G147" s="348"/>
      <c r="H147" s="348"/>
      <c r="I147" s="348"/>
      <c r="J147" s="9"/>
      <c r="K147" s="348" t="s">
        <v>276</v>
      </c>
      <c r="L147" s="348"/>
      <c r="M147" s="348"/>
      <c r="N147" s="348"/>
      <c r="O147" s="348"/>
      <c r="P147" s="348"/>
      <c r="Q147" s="348"/>
      <c r="R147" s="348"/>
      <c r="S147" s="348"/>
      <c r="T147" s="348"/>
      <c r="U147" s="348"/>
      <c r="V147" s="348"/>
      <c r="W147" s="348"/>
      <c r="X147" s="348"/>
      <c r="Y147" s="348"/>
      <c r="Z147" s="348"/>
      <c r="AA147" s="348"/>
      <c r="AB147" s="348"/>
      <c r="AC147" s="348"/>
      <c r="AD147" s="348"/>
      <c r="AE147" s="348"/>
      <c r="AF147" s="348"/>
      <c r="AG147" s="345">
        <f>'SO-03.1. - Úprava výdřevy...'!J29</f>
        <v>0</v>
      </c>
      <c r="AH147" s="346"/>
      <c r="AI147" s="346"/>
      <c r="AJ147" s="346"/>
      <c r="AK147" s="346"/>
      <c r="AL147" s="346"/>
      <c r="AM147" s="346"/>
      <c r="AN147" s="345">
        <f t="shared" ref="AN147:AN178" si="6">SUM(AG147,AT147)</f>
        <v>0</v>
      </c>
      <c r="AO147" s="346"/>
      <c r="AP147" s="346"/>
      <c r="AQ147" s="93" t="s">
        <v>83</v>
      </c>
      <c r="AR147" s="92"/>
      <c r="AS147" s="94">
        <v>0</v>
      </c>
      <c r="AT147" s="95">
        <f t="shared" ref="AT147:AT178" si="7">ROUND(SUM(AV147:AW147),2)</f>
        <v>0</v>
      </c>
      <c r="AU147" s="96">
        <f>'SO-03.1. - Úprava výdřevy...'!P93</f>
        <v>0</v>
      </c>
      <c r="AV147" s="95">
        <f>'SO-03.1. - Úprava výdřevy...'!J32</f>
        <v>0</v>
      </c>
      <c r="AW147" s="95">
        <f>'SO-03.1. - Úprava výdřevy...'!J33</f>
        <v>0</v>
      </c>
      <c r="AX147" s="95">
        <f>'SO-03.1. - Úprava výdřevy...'!J34</f>
        <v>0</v>
      </c>
      <c r="AY147" s="95">
        <f>'SO-03.1. - Úprava výdřevy...'!J35</f>
        <v>0</v>
      </c>
      <c r="AZ147" s="95">
        <f>'SO-03.1. - Úprava výdřevy...'!F32</f>
        <v>0</v>
      </c>
      <c r="BA147" s="95">
        <f>'SO-03.1. - Úprava výdřevy...'!F33</f>
        <v>0</v>
      </c>
      <c r="BB147" s="95">
        <f>'SO-03.1. - Úprava výdřevy...'!F34</f>
        <v>0</v>
      </c>
      <c r="BC147" s="95">
        <f>'SO-03.1. - Úprava výdřevy...'!F35</f>
        <v>0</v>
      </c>
      <c r="BD147" s="97">
        <f>'SO-03.1. - Úprava výdřevy...'!F36</f>
        <v>0</v>
      </c>
      <c r="BT147" s="98" t="s">
        <v>80</v>
      </c>
      <c r="BV147" s="98" t="s">
        <v>73</v>
      </c>
      <c r="BW147" s="98" t="s">
        <v>277</v>
      </c>
      <c r="BX147" s="98" t="s">
        <v>274</v>
      </c>
      <c r="CL147" s="98" t="s">
        <v>234</v>
      </c>
    </row>
    <row r="148" spans="1:91" s="6" customFormat="1" ht="28.9" customHeight="1">
      <c r="B148" s="92"/>
      <c r="C148" s="9"/>
      <c r="D148" s="9"/>
      <c r="E148" s="348" t="s">
        <v>278</v>
      </c>
      <c r="F148" s="348"/>
      <c r="G148" s="348"/>
      <c r="H148" s="348"/>
      <c r="I148" s="348"/>
      <c r="J148" s="9"/>
      <c r="K148" s="348" t="s">
        <v>98</v>
      </c>
      <c r="L148" s="348"/>
      <c r="M148" s="348"/>
      <c r="N148" s="348"/>
      <c r="O148" s="348"/>
      <c r="P148" s="348"/>
      <c r="Q148" s="348"/>
      <c r="R148" s="348"/>
      <c r="S148" s="348"/>
      <c r="T148" s="348"/>
      <c r="U148" s="348"/>
      <c r="V148" s="348"/>
      <c r="W148" s="348"/>
      <c r="X148" s="348"/>
      <c r="Y148" s="348"/>
      <c r="Z148" s="348"/>
      <c r="AA148" s="348"/>
      <c r="AB148" s="348"/>
      <c r="AC148" s="348"/>
      <c r="AD148" s="348"/>
      <c r="AE148" s="348"/>
      <c r="AF148" s="348"/>
      <c r="AG148" s="347">
        <f>ROUND(SUM(AG149:AG150),2)</f>
        <v>0</v>
      </c>
      <c r="AH148" s="346"/>
      <c r="AI148" s="346"/>
      <c r="AJ148" s="346"/>
      <c r="AK148" s="346"/>
      <c r="AL148" s="346"/>
      <c r="AM148" s="346"/>
      <c r="AN148" s="345">
        <f t="shared" si="6"/>
        <v>0</v>
      </c>
      <c r="AO148" s="346"/>
      <c r="AP148" s="346"/>
      <c r="AQ148" s="93" t="s">
        <v>83</v>
      </c>
      <c r="AR148" s="92"/>
      <c r="AS148" s="94">
        <f>ROUND(SUM(AS149:AS150),2)</f>
        <v>0</v>
      </c>
      <c r="AT148" s="95">
        <f t="shared" si="7"/>
        <v>0</v>
      </c>
      <c r="AU148" s="96">
        <f>ROUND(SUM(AU149:AU150),5)</f>
        <v>0</v>
      </c>
      <c r="AV148" s="95">
        <f>ROUND(AZ148*L26,2)</f>
        <v>0</v>
      </c>
      <c r="AW148" s="95">
        <f>ROUND(BA148*L27,2)</f>
        <v>0</v>
      </c>
      <c r="AX148" s="95">
        <f>ROUND(BB148*L26,2)</f>
        <v>0</v>
      </c>
      <c r="AY148" s="95">
        <f>ROUND(BC148*L27,2)</f>
        <v>0</v>
      </c>
      <c r="AZ148" s="95">
        <f>ROUND(SUM(AZ149:AZ150),2)</f>
        <v>0</v>
      </c>
      <c r="BA148" s="95">
        <f>ROUND(SUM(BA149:BA150),2)</f>
        <v>0</v>
      </c>
      <c r="BB148" s="95">
        <f>ROUND(SUM(BB149:BB150),2)</f>
        <v>0</v>
      </c>
      <c r="BC148" s="95">
        <f>ROUND(SUM(BC149:BC150),2)</f>
        <v>0</v>
      </c>
      <c r="BD148" s="97">
        <f>ROUND(SUM(BD149:BD150),2)</f>
        <v>0</v>
      </c>
      <c r="BS148" s="98" t="s">
        <v>70</v>
      </c>
      <c r="BT148" s="98" t="s">
        <v>80</v>
      </c>
      <c r="BU148" s="98" t="s">
        <v>72</v>
      </c>
      <c r="BV148" s="98" t="s">
        <v>73</v>
      </c>
      <c r="BW148" s="98" t="s">
        <v>279</v>
      </c>
      <c r="BX148" s="98" t="s">
        <v>274</v>
      </c>
      <c r="CL148" s="98" t="s">
        <v>5</v>
      </c>
    </row>
    <row r="149" spans="1:91" s="6" customFormat="1" ht="28.9" customHeight="1">
      <c r="A149" s="99" t="s">
        <v>90</v>
      </c>
      <c r="B149" s="92"/>
      <c r="C149" s="9"/>
      <c r="D149" s="9"/>
      <c r="E149" s="9"/>
      <c r="F149" s="348" t="s">
        <v>280</v>
      </c>
      <c r="G149" s="348"/>
      <c r="H149" s="348"/>
      <c r="I149" s="348"/>
      <c r="J149" s="348"/>
      <c r="K149" s="9"/>
      <c r="L149" s="348" t="s">
        <v>281</v>
      </c>
      <c r="M149" s="348"/>
      <c r="N149" s="348"/>
      <c r="O149" s="348"/>
      <c r="P149" s="348"/>
      <c r="Q149" s="348"/>
      <c r="R149" s="348"/>
      <c r="S149" s="348"/>
      <c r="T149" s="348"/>
      <c r="U149" s="348"/>
      <c r="V149" s="348"/>
      <c r="W149" s="348"/>
      <c r="X149" s="348"/>
      <c r="Y149" s="348"/>
      <c r="Z149" s="348"/>
      <c r="AA149" s="348"/>
      <c r="AB149" s="348"/>
      <c r="AC149" s="348"/>
      <c r="AD149" s="348"/>
      <c r="AE149" s="348"/>
      <c r="AF149" s="348"/>
      <c r="AG149" s="345">
        <f>'SO-03.2.1 - Koryto'!J31</f>
        <v>0</v>
      </c>
      <c r="AH149" s="346"/>
      <c r="AI149" s="346"/>
      <c r="AJ149" s="346"/>
      <c r="AK149" s="346"/>
      <c r="AL149" s="346"/>
      <c r="AM149" s="346"/>
      <c r="AN149" s="345">
        <f t="shared" si="6"/>
        <v>0</v>
      </c>
      <c r="AO149" s="346"/>
      <c r="AP149" s="346"/>
      <c r="AQ149" s="93" t="s">
        <v>83</v>
      </c>
      <c r="AR149" s="92"/>
      <c r="AS149" s="94">
        <v>0</v>
      </c>
      <c r="AT149" s="95">
        <f t="shared" si="7"/>
        <v>0</v>
      </c>
      <c r="AU149" s="96">
        <f>'SO-03.2.1 - Koryto'!P92</f>
        <v>0</v>
      </c>
      <c r="AV149" s="95">
        <f>'SO-03.2.1 - Koryto'!J34</f>
        <v>0</v>
      </c>
      <c r="AW149" s="95">
        <f>'SO-03.2.1 - Koryto'!J35</f>
        <v>0</v>
      </c>
      <c r="AX149" s="95">
        <f>'SO-03.2.1 - Koryto'!J36</f>
        <v>0</v>
      </c>
      <c r="AY149" s="95">
        <f>'SO-03.2.1 - Koryto'!J37</f>
        <v>0</v>
      </c>
      <c r="AZ149" s="95">
        <f>'SO-03.2.1 - Koryto'!F34</f>
        <v>0</v>
      </c>
      <c r="BA149" s="95">
        <f>'SO-03.2.1 - Koryto'!F35</f>
        <v>0</v>
      </c>
      <c r="BB149" s="95">
        <f>'SO-03.2.1 - Koryto'!F36</f>
        <v>0</v>
      </c>
      <c r="BC149" s="95">
        <f>'SO-03.2.1 - Koryto'!F37</f>
        <v>0</v>
      </c>
      <c r="BD149" s="97">
        <f>'SO-03.2.1 - Koryto'!F38</f>
        <v>0</v>
      </c>
      <c r="BT149" s="98" t="s">
        <v>87</v>
      </c>
      <c r="BV149" s="98" t="s">
        <v>73</v>
      </c>
      <c r="BW149" s="98" t="s">
        <v>282</v>
      </c>
      <c r="BX149" s="98" t="s">
        <v>279</v>
      </c>
      <c r="CL149" s="98" t="s">
        <v>283</v>
      </c>
    </row>
    <row r="150" spans="1:91" s="6" customFormat="1" ht="28.9" customHeight="1">
      <c r="A150" s="99" t="s">
        <v>90</v>
      </c>
      <c r="B150" s="92"/>
      <c r="C150" s="9"/>
      <c r="D150" s="9"/>
      <c r="E150" s="9"/>
      <c r="F150" s="348" t="s">
        <v>284</v>
      </c>
      <c r="G150" s="348"/>
      <c r="H150" s="348"/>
      <c r="I150" s="348"/>
      <c r="J150" s="348"/>
      <c r="K150" s="9"/>
      <c r="L150" s="348" t="s">
        <v>98</v>
      </c>
      <c r="M150" s="348"/>
      <c r="N150" s="348"/>
      <c r="O150" s="348"/>
      <c r="P150" s="348"/>
      <c r="Q150" s="348"/>
      <c r="R150" s="348"/>
      <c r="S150" s="348"/>
      <c r="T150" s="348"/>
      <c r="U150" s="348"/>
      <c r="V150" s="348"/>
      <c r="W150" s="348"/>
      <c r="X150" s="348"/>
      <c r="Y150" s="348"/>
      <c r="Z150" s="348"/>
      <c r="AA150" s="348"/>
      <c r="AB150" s="348"/>
      <c r="AC150" s="348"/>
      <c r="AD150" s="348"/>
      <c r="AE150" s="348"/>
      <c r="AF150" s="348"/>
      <c r="AG150" s="345">
        <f>'SO-03.2.2 - Propustek'!J31</f>
        <v>0</v>
      </c>
      <c r="AH150" s="346"/>
      <c r="AI150" s="346"/>
      <c r="AJ150" s="346"/>
      <c r="AK150" s="346"/>
      <c r="AL150" s="346"/>
      <c r="AM150" s="346"/>
      <c r="AN150" s="345">
        <f t="shared" si="6"/>
        <v>0</v>
      </c>
      <c r="AO150" s="346"/>
      <c r="AP150" s="346"/>
      <c r="AQ150" s="93" t="s">
        <v>83</v>
      </c>
      <c r="AR150" s="92"/>
      <c r="AS150" s="94">
        <v>0</v>
      </c>
      <c r="AT150" s="95">
        <f t="shared" si="7"/>
        <v>0</v>
      </c>
      <c r="AU150" s="96">
        <f>'SO-03.2.2 - Propustek'!P100</f>
        <v>0</v>
      </c>
      <c r="AV150" s="95">
        <f>'SO-03.2.2 - Propustek'!J34</f>
        <v>0</v>
      </c>
      <c r="AW150" s="95">
        <f>'SO-03.2.2 - Propustek'!J35</f>
        <v>0</v>
      </c>
      <c r="AX150" s="95">
        <f>'SO-03.2.2 - Propustek'!J36</f>
        <v>0</v>
      </c>
      <c r="AY150" s="95">
        <f>'SO-03.2.2 - Propustek'!J37</f>
        <v>0</v>
      </c>
      <c r="AZ150" s="95">
        <f>'SO-03.2.2 - Propustek'!F34</f>
        <v>0</v>
      </c>
      <c r="BA150" s="95">
        <f>'SO-03.2.2 - Propustek'!F35</f>
        <v>0</v>
      </c>
      <c r="BB150" s="95">
        <f>'SO-03.2.2 - Propustek'!F36</f>
        <v>0</v>
      </c>
      <c r="BC150" s="95">
        <f>'SO-03.2.2 - Propustek'!F37</f>
        <v>0</v>
      </c>
      <c r="BD150" s="97">
        <f>'SO-03.2.2 - Propustek'!F38</f>
        <v>0</v>
      </c>
      <c r="BT150" s="98" t="s">
        <v>87</v>
      </c>
      <c r="BV150" s="98" t="s">
        <v>73</v>
      </c>
      <c r="BW150" s="98" t="s">
        <v>285</v>
      </c>
      <c r="BX150" s="98" t="s">
        <v>279</v>
      </c>
      <c r="CL150" s="98" t="s">
        <v>286</v>
      </c>
    </row>
    <row r="151" spans="1:91" s="5" customFormat="1" ht="14.45" customHeight="1">
      <c r="B151" s="83"/>
      <c r="C151" s="84"/>
      <c r="D151" s="344" t="s">
        <v>287</v>
      </c>
      <c r="E151" s="344"/>
      <c r="F151" s="344"/>
      <c r="G151" s="344"/>
      <c r="H151" s="344"/>
      <c r="I151" s="85"/>
      <c r="J151" s="344" t="s">
        <v>288</v>
      </c>
      <c r="K151" s="344"/>
      <c r="L151" s="344"/>
      <c r="M151" s="344"/>
      <c r="N151" s="344"/>
      <c r="O151" s="344"/>
      <c r="P151" s="344"/>
      <c r="Q151" s="344"/>
      <c r="R151" s="344"/>
      <c r="S151" s="344"/>
      <c r="T151" s="344"/>
      <c r="U151" s="344"/>
      <c r="V151" s="344"/>
      <c r="W151" s="344"/>
      <c r="X151" s="344"/>
      <c r="Y151" s="344"/>
      <c r="Z151" s="344"/>
      <c r="AA151" s="344"/>
      <c r="AB151" s="344"/>
      <c r="AC151" s="344"/>
      <c r="AD151" s="344"/>
      <c r="AE151" s="344"/>
      <c r="AF151" s="344"/>
      <c r="AG151" s="343">
        <f>ROUND(AG152,2)</f>
        <v>0</v>
      </c>
      <c r="AH151" s="342"/>
      <c r="AI151" s="342"/>
      <c r="AJ151" s="342"/>
      <c r="AK151" s="342"/>
      <c r="AL151" s="342"/>
      <c r="AM151" s="342"/>
      <c r="AN151" s="341">
        <f t="shared" si="6"/>
        <v>0</v>
      </c>
      <c r="AO151" s="342"/>
      <c r="AP151" s="342"/>
      <c r="AQ151" s="86" t="s">
        <v>77</v>
      </c>
      <c r="AR151" s="83"/>
      <c r="AS151" s="87">
        <f>ROUND(AS152,2)</f>
        <v>0</v>
      </c>
      <c r="AT151" s="88">
        <f t="shared" si="7"/>
        <v>0</v>
      </c>
      <c r="AU151" s="89">
        <f>ROUND(AU152,5)</f>
        <v>0</v>
      </c>
      <c r="AV151" s="88">
        <f>ROUND(AZ151*L26,2)</f>
        <v>0</v>
      </c>
      <c r="AW151" s="88">
        <f>ROUND(BA151*L27,2)</f>
        <v>0</v>
      </c>
      <c r="AX151" s="88">
        <f>ROUND(BB151*L26,2)</f>
        <v>0</v>
      </c>
      <c r="AY151" s="88">
        <f>ROUND(BC151*L27,2)</f>
        <v>0</v>
      </c>
      <c r="AZ151" s="88">
        <f>ROUND(AZ152,2)</f>
        <v>0</v>
      </c>
      <c r="BA151" s="88">
        <f>ROUND(BA152,2)</f>
        <v>0</v>
      </c>
      <c r="BB151" s="88">
        <f>ROUND(BB152,2)</f>
        <v>0</v>
      </c>
      <c r="BC151" s="88">
        <f>ROUND(BC152,2)</f>
        <v>0</v>
      </c>
      <c r="BD151" s="90">
        <f>ROUND(BD152,2)</f>
        <v>0</v>
      </c>
      <c r="BS151" s="91" t="s">
        <v>70</v>
      </c>
      <c r="BT151" s="91" t="s">
        <v>78</v>
      </c>
      <c r="BU151" s="91" t="s">
        <v>72</v>
      </c>
      <c r="BV151" s="91" t="s">
        <v>73</v>
      </c>
      <c r="BW151" s="91" t="s">
        <v>289</v>
      </c>
      <c r="BX151" s="91" t="s">
        <v>7</v>
      </c>
      <c r="CL151" s="91" t="s">
        <v>5</v>
      </c>
      <c r="CM151" s="91" t="s">
        <v>80</v>
      </c>
    </row>
    <row r="152" spans="1:91" s="6" customFormat="1" ht="14.45" customHeight="1">
      <c r="A152" s="99" t="s">
        <v>90</v>
      </c>
      <c r="B152" s="92"/>
      <c r="C152" s="9"/>
      <c r="D152" s="9"/>
      <c r="E152" s="348" t="s">
        <v>287</v>
      </c>
      <c r="F152" s="348"/>
      <c r="G152" s="348"/>
      <c r="H152" s="348"/>
      <c r="I152" s="348"/>
      <c r="J152" s="9"/>
      <c r="K152" s="348" t="s">
        <v>290</v>
      </c>
      <c r="L152" s="348"/>
      <c r="M152" s="348"/>
      <c r="N152" s="348"/>
      <c r="O152" s="348"/>
      <c r="P152" s="348"/>
      <c r="Q152" s="348"/>
      <c r="R152" s="348"/>
      <c r="S152" s="348"/>
      <c r="T152" s="348"/>
      <c r="U152" s="348"/>
      <c r="V152" s="348"/>
      <c r="W152" s="348"/>
      <c r="X152" s="348"/>
      <c r="Y152" s="348"/>
      <c r="Z152" s="348"/>
      <c r="AA152" s="348"/>
      <c r="AB152" s="348"/>
      <c r="AC152" s="348"/>
      <c r="AD152" s="348"/>
      <c r="AE152" s="348"/>
      <c r="AF152" s="348"/>
      <c r="AG152" s="345">
        <f>'SO-04 - Úprava jezu Líšnice'!J29</f>
        <v>0</v>
      </c>
      <c r="AH152" s="346"/>
      <c r="AI152" s="346"/>
      <c r="AJ152" s="346"/>
      <c r="AK152" s="346"/>
      <c r="AL152" s="346"/>
      <c r="AM152" s="346"/>
      <c r="AN152" s="345">
        <f t="shared" si="6"/>
        <v>0</v>
      </c>
      <c r="AO152" s="346"/>
      <c r="AP152" s="346"/>
      <c r="AQ152" s="93" t="s">
        <v>83</v>
      </c>
      <c r="AR152" s="92"/>
      <c r="AS152" s="94">
        <v>0</v>
      </c>
      <c r="AT152" s="95">
        <f t="shared" si="7"/>
        <v>0</v>
      </c>
      <c r="AU152" s="96">
        <f>'SO-04 - Úprava jezu Líšnice'!P94</f>
        <v>0</v>
      </c>
      <c r="AV152" s="95">
        <f>'SO-04 - Úprava jezu Líšnice'!J32</f>
        <v>0</v>
      </c>
      <c r="AW152" s="95">
        <f>'SO-04 - Úprava jezu Líšnice'!J33</f>
        <v>0</v>
      </c>
      <c r="AX152" s="95">
        <f>'SO-04 - Úprava jezu Líšnice'!J34</f>
        <v>0</v>
      </c>
      <c r="AY152" s="95">
        <f>'SO-04 - Úprava jezu Líšnice'!J35</f>
        <v>0</v>
      </c>
      <c r="AZ152" s="95">
        <f>'SO-04 - Úprava jezu Líšnice'!F32</f>
        <v>0</v>
      </c>
      <c r="BA152" s="95">
        <f>'SO-04 - Úprava jezu Líšnice'!F33</f>
        <v>0</v>
      </c>
      <c r="BB152" s="95">
        <f>'SO-04 - Úprava jezu Líšnice'!F34</f>
        <v>0</v>
      </c>
      <c r="BC152" s="95">
        <f>'SO-04 - Úprava jezu Líšnice'!F35</f>
        <v>0</v>
      </c>
      <c r="BD152" s="97">
        <f>'SO-04 - Úprava jezu Líšnice'!F36</f>
        <v>0</v>
      </c>
      <c r="BT152" s="98" t="s">
        <v>80</v>
      </c>
      <c r="BV152" s="98" t="s">
        <v>73</v>
      </c>
      <c r="BW152" s="98" t="s">
        <v>291</v>
      </c>
      <c r="BX152" s="98" t="s">
        <v>289</v>
      </c>
      <c r="CL152" s="98" t="s">
        <v>234</v>
      </c>
    </row>
    <row r="153" spans="1:91" s="5" customFormat="1" ht="14.45" customHeight="1">
      <c r="B153" s="83"/>
      <c r="C153" s="84"/>
      <c r="D153" s="344" t="s">
        <v>292</v>
      </c>
      <c r="E153" s="344"/>
      <c r="F153" s="344"/>
      <c r="G153" s="344"/>
      <c r="H153" s="344"/>
      <c r="I153" s="85"/>
      <c r="J153" s="344" t="s">
        <v>293</v>
      </c>
      <c r="K153" s="344"/>
      <c r="L153" s="344"/>
      <c r="M153" s="344"/>
      <c r="N153" s="344"/>
      <c r="O153" s="344"/>
      <c r="P153" s="344"/>
      <c r="Q153" s="344"/>
      <c r="R153" s="344"/>
      <c r="S153" s="344"/>
      <c r="T153" s="344"/>
      <c r="U153" s="344"/>
      <c r="V153" s="344"/>
      <c r="W153" s="344"/>
      <c r="X153" s="344"/>
      <c r="Y153" s="344"/>
      <c r="Z153" s="344"/>
      <c r="AA153" s="344"/>
      <c r="AB153" s="344"/>
      <c r="AC153" s="344"/>
      <c r="AD153" s="344"/>
      <c r="AE153" s="344"/>
      <c r="AF153" s="344"/>
      <c r="AG153" s="343">
        <f>ROUND(AG154+AG156+AG160+AG167+AG172+AG173,2)</f>
        <v>0</v>
      </c>
      <c r="AH153" s="342"/>
      <c r="AI153" s="342"/>
      <c r="AJ153" s="342"/>
      <c r="AK153" s="342"/>
      <c r="AL153" s="342"/>
      <c r="AM153" s="342"/>
      <c r="AN153" s="341">
        <f t="shared" si="6"/>
        <v>0</v>
      </c>
      <c r="AO153" s="342"/>
      <c r="AP153" s="342"/>
      <c r="AQ153" s="86" t="s">
        <v>77</v>
      </c>
      <c r="AR153" s="83"/>
      <c r="AS153" s="87">
        <f>ROUND(AS154+AS156+AS160+AS167+AS172+AS173,2)</f>
        <v>0</v>
      </c>
      <c r="AT153" s="88">
        <f t="shared" si="7"/>
        <v>0</v>
      </c>
      <c r="AU153" s="89">
        <f>ROUND(AU154+AU156+AU160+AU167+AU172+AU173,5)</f>
        <v>0</v>
      </c>
      <c r="AV153" s="88">
        <f>ROUND(AZ153*L26,2)</f>
        <v>0</v>
      </c>
      <c r="AW153" s="88">
        <f>ROUND(BA153*L27,2)</f>
        <v>0</v>
      </c>
      <c r="AX153" s="88">
        <f>ROUND(BB153*L26,2)</f>
        <v>0</v>
      </c>
      <c r="AY153" s="88">
        <f>ROUND(BC153*L27,2)</f>
        <v>0</v>
      </c>
      <c r="AZ153" s="88">
        <f>ROUND(AZ154+AZ156+AZ160+AZ167+AZ172+AZ173,2)</f>
        <v>0</v>
      </c>
      <c r="BA153" s="88">
        <f>ROUND(BA154+BA156+BA160+BA167+BA172+BA173,2)</f>
        <v>0</v>
      </c>
      <c r="BB153" s="88">
        <f>ROUND(BB154+BB156+BB160+BB167+BB172+BB173,2)</f>
        <v>0</v>
      </c>
      <c r="BC153" s="88">
        <f>ROUND(BC154+BC156+BC160+BC167+BC172+BC173,2)</f>
        <v>0</v>
      </c>
      <c r="BD153" s="90">
        <f>ROUND(BD154+BD156+BD160+BD167+BD172+BD173,2)</f>
        <v>0</v>
      </c>
      <c r="BS153" s="91" t="s">
        <v>70</v>
      </c>
      <c r="BT153" s="91" t="s">
        <v>78</v>
      </c>
      <c r="BU153" s="91" t="s">
        <v>72</v>
      </c>
      <c r="BV153" s="91" t="s">
        <v>73</v>
      </c>
      <c r="BW153" s="91" t="s">
        <v>294</v>
      </c>
      <c r="BX153" s="91" t="s">
        <v>7</v>
      </c>
      <c r="CL153" s="91" t="s">
        <v>5</v>
      </c>
      <c r="CM153" s="91" t="s">
        <v>80</v>
      </c>
    </row>
    <row r="154" spans="1:91" s="6" customFormat="1" ht="14.45" customHeight="1">
      <c r="B154" s="92"/>
      <c r="C154" s="9"/>
      <c r="D154" s="9"/>
      <c r="E154" s="348" t="s">
        <v>295</v>
      </c>
      <c r="F154" s="348"/>
      <c r="G154" s="348"/>
      <c r="H154" s="348"/>
      <c r="I154" s="348"/>
      <c r="J154" s="9"/>
      <c r="K154" s="348" t="s">
        <v>296</v>
      </c>
      <c r="L154" s="348"/>
      <c r="M154" s="348"/>
      <c r="N154" s="348"/>
      <c r="O154" s="348"/>
      <c r="P154" s="348"/>
      <c r="Q154" s="348"/>
      <c r="R154" s="348"/>
      <c r="S154" s="348"/>
      <c r="T154" s="348"/>
      <c r="U154" s="348"/>
      <c r="V154" s="348"/>
      <c r="W154" s="348"/>
      <c r="X154" s="348"/>
      <c r="Y154" s="348"/>
      <c r="Z154" s="348"/>
      <c r="AA154" s="348"/>
      <c r="AB154" s="348"/>
      <c r="AC154" s="348"/>
      <c r="AD154" s="348"/>
      <c r="AE154" s="348"/>
      <c r="AF154" s="348"/>
      <c r="AG154" s="347">
        <f>ROUND(AG155,2)</f>
        <v>0</v>
      </c>
      <c r="AH154" s="346"/>
      <c r="AI154" s="346"/>
      <c r="AJ154" s="346"/>
      <c r="AK154" s="346"/>
      <c r="AL154" s="346"/>
      <c r="AM154" s="346"/>
      <c r="AN154" s="345">
        <f t="shared" si="6"/>
        <v>0</v>
      </c>
      <c r="AO154" s="346"/>
      <c r="AP154" s="346"/>
      <c r="AQ154" s="93" t="s">
        <v>83</v>
      </c>
      <c r="AR154" s="92"/>
      <c r="AS154" s="94">
        <f>ROUND(AS155,2)</f>
        <v>0</v>
      </c>
      <c r="AT154" s="95">
        <f t="shared" si="7"/>
        <v>0</v>
      </c>
      <c r="AU154" s="96">
        <f>ROUND(AU155,5)</f>
        <v>0</v>
      </c>
      <c r="AV154" s="95">
        <f>ROUND(AZ154*L26,2)</f>
        <v>0</v>
      </c>
      <c r="AW154" s="95">
        <f>ROUND(BA154*L27,2)</f>
        <v>0</v>
      </c>
      <c r="AX154" s="95">
        <f>ROUND(BB154*L26,2)</f>
        <v>0</v>
      </c>
      <c r="AY154" s="95">
        <f>ROUND(BC154*L27,2)</f>
        <v>0</v>
      </c>
      <c r="AZ154" s="95">
        <f>ROUND(AZ155,2)</f>
        <v>0</v>
      </c>
      <c r="BA154" s="95">
        <f>ROUND(BA155,2)</f>
        <v>0</v>
      </c>
      <c r="BB154" s="95">
        <f>ROUND(BB155,2)</f>
        <v>0</v>
      </c>
      <c r="BC154" s="95">
        <f>ROUND(BC155,2)</f>
        <v>0</v>
      </c>
      <c r="BD154" s="97">
        <f>ROUND(BD155,2)</f>
        <v>0</v>
      </c>
      <c r="BS154" s="98" t="s">
        <v>70</v>
      </c>
      <c r="BT154" s="98" t="s">
        <v>80</v>
      </c>
      <c r="BU154" s="98" t="s">
        <v>72</v>
      </c>
      <c r="BV154" s="98" t="s">
        <v>73</v>
      </c>
      <c r="BW154" s="98" t="s">
        <v>297</v>
      </c>
      <c r="BX154" s="98" t="s">
        <v>294</v>
      </c>
      <c r="CL154" s="98" t="s">
        <v>5</v>
      </c>
    </row>
    <row r="155" spans="1:91" s="6" customFormat="1" ht="28.9" customHeight="1">
      <c r="A155" s="99" t="s">
        <v>90</v>
      </c>
      <c r="B155" s="92"/>
      <c r="C155" s="9"/>
      <c r="D155" s="9"/>
      <c r="E155" s="9"/>
      <c r="F155" s="348" t="s">
        <v>298</v>
      </c>
      <c r="G155" s="348"/>
      <c r="H155" s="348"/>
      <c r="I155" s="348"/>
      <c r="J155" s="348"/>
      <c r="K155" s="9"/>
      <c r="L155" s="348" t="s">
        <v>299</v>
      </c>
      <c r="M155" s="348"/>
      <c r="N155" s="348"/>
      <c r="O155" s="348"/>
      <c r="P155" s="348"/>
      <c r="Q155" s="348"/>
      <c r="R155" s="348"/>
      <c r="S155" s="348"/>
      <c r="T155" s="348"/>
      <c r="U155" s="348"/>
      <c r="V155" s="348"/>
      <c r="W155" s="348"/>
      <c r="X155" s="348"/>
      <c r="Y155" s="348"/>
      <c r="Z155" s="348"/>
      <c r="AA155" s="348"/>
      <c r="AB155" s="348"/>
      <c r="AC155" s="348"/>
      <c r="AD155" s="348"/>
      <c r="AE155" s="348"/>
      <c r="AF155" s="348"/>
      <c r="AG155" s="345">
        <f>'SO-05.1.1. - Plynovod'!J31</f>
        <v>0</v>
      </c>
      <c r="AH155" s="346"/>
      <c r="AI155" s="346"/>
      <c r="AJ155" s="346"/>
      <c r="AK155" s="346"/>
      <c r="AL155" s="346"/>
      <c r="AM155" s="346"/>
      <c r="AN155" s="345">
        <f t="shared" si="6"/>
        <v>0</v>
      </c>
      <c r="AO155" s="346"/>
      <c r="AP155" s="346"/>
      <c r="AQ155" s="93" t="s">
        <v>83</v>
      </c>
      <c r="AR155" s="92"/>
      <c r="AS155" s="94">
        <v>0</v>
      </c>
      <c r="AT155" s="95">
        <f t="shared" si="7"/>
        <v>0</v>
      </c>
      <c r="AU155" s="96">
        <f>'SO-05.1.1. - Plynovod'!P90</f>
        <v>0</v>
      </c>
      <c r="AV155" s="95">
        <f>'SO-05.1.1. - Plynovod'!J34</f>
        <v>0</v>
      </c>
      <c r="AW155" s="95">
        <f>'SO-05.1.1. - Plynovod'!J35</f>
        <v>0</v>
      </c>
      <c r="AX155" s="95">
        <f>'SO-05.1.1. - Plynovod'!J36</f>
        <v>0</v>
      </c>
      <c r="AY155" s="95">
        <f>'SO-05.1.1. - Plynovod'!J37</f>
        <v>0</v>
      </c>
      <c r="AZ155" s="95">
        <f>'SO-05.1.1. - Plynovod'!F34</f>
        <v>0</v>
      </c>
      <c r="BA155" s="95">
        <f>'SO-05.1.1. - Plynovod'!F35</f>
        <v>0</v>
      </c>
      <c r="BB155" s="95">
        <f>'SO-05.1.1. - Plynovod'!F36</f>
        <v>0</v>
      </c>
      <c r="BC155" s="95">
        <f>'SO-05.1.1. - Plynovod'!F37</f>
        <v>0</v>
      </c>
      <c r="BD155" s="97">
        <f>'SO-05.1.1. - Plynovod'!F38</f>
        <v>0</v>
      </c>
      <c r="BT155" s="98" t="s">
        <v>87</v>
      </c>
      <c r="BV155" s="98" t="s">
        <v>73</v>
      </c>
      <c r="BW155" s="98" t="s">
        <v>300</v>
      </c>
      <c r="BX155" s="98" t="s">
        <v>297</v>
      </c>
      <c r="CL155" s="98" t="s">
        <v>5</v>
      </c>
    </row>
    <row r="156" spans="1:91" s="6" customFormat="1" ht="14.45" customHeight="1">
      <c r="B156" s="92"/>
      <c r="C156" s="9"/>
      <c r="D156" s="9"/>
      <c r="E156" s="348" t="s">
        <v>301</v>
      </c>
      <c r="F156" s="348"/>
      <c r="G156" s="348"/>
      <c r="H156" s="348"/>
      <c r="I156" s="348"/>
      <c r="J156" s="9"/>
      <c r="K156" s="348" t="s">
        <v>302</v>
      </c>
      <c r="L156" s="348"/>
      <c r="M156" s="348"/>
      <c r="N156" s="348"/>
      <c r="O156" s="348"/>
      <c r="P156" s="348"/>
      <c r="Q156" s="348"/>
      <c r="R156" s="348"/>
      <c r="S156" s="348"/>
      <c r="T156" s="348"/>
      <c r="U156" s="348"/>
      <c r="V156" s="348"/>
      <c r="W156" s="348"/>
      <c r="X156" s="348"/>
      <c r="Y156" s="348"/>
      <c r="Z156" s="348"/>
      <c r="AA156" s="348"/>
      <c r="AB156" s="348"/>
      <c r="AC156" s="348"/>
      <c r="AD156" s="348"/>
      <c r="AE156" s="348"/>
      <c r="AF156" s="348"/>
      <c r="AG156" s="347">
        <f>ROUND(SUM(AG157:AG159),2)</f>
        <v>0</v>
      </c>
      <c r="AH156" s="346"/>
      <c r="AI156" s="346"/>
      <c r="AJ156" s="346"/>
      <c r="AK156" s="346"/>
      <c r="AL156" s="346"/>
      <c r="AM156" s="346"/>
      <c r="AN156" s="345">
        <f t="shared" si="6"/>
        <v>0</v>
      </c>
      <c r="AO156" s="346"/>
      <c r="AP156" s="346"/>
      <c r="AQ156" s="93" t="s">
        <v>83</v>
      </c>
      <c r="AR156" s="92"/>
      <c r="AS156" s="94">
        <f>ROUND(SUM(AS157:AS159),2)</f>
        <v>0</v>
      </c>
      <c r="AT156" s="95">
        <f t="shared" si="7"/>
        <v>0</v>
      </c>
      <c r="AU156" s="96">
        <f>ROUND(SUM(AU157:AU159),5)</f>
        <v>0</v>
      </c>
      <c r="AV156" s="95">
        <f>ROUND(AZ156*L26,2)</f>
        <v>0</v>
      </c>
      <c r="AW156" s="95">
        <f>ROUND(BA156*L27,2)</f>
        <v>0</v>
      </c>
      <c r="AX156" s="95">
        <f>ROUND(BB156*L26,2)</f>
        <v>0</v>
      </c>
      <c r="AY156" s="95">
        <f>ROUND(BC156*L27,2)</f>
        <v>0</v>
      </c>
      <c r="AZ156" s="95">
        <f>ROUND(SUM(AZ157:AZ159),2)</f>
        <v>0</v>
      </c>
      <c r="BA156" s="95">
        <f>ROUND(SUM(BA157:BA159),2)</f>
        <v>0</v>
      </c>
      <c r="BB156" s="95">
        <f>ROUND(SUM(BB157:BB159),2)</f>
        <v>0</v>
      </c>
      <c r="BC156" s="95">
        <f>ROUND(SUM(BC157:BC159),2)</f>
        <v>0</v>
      </c>
      <c r="BD156" s="97">
        <f>ROUND(SUM(BD157:BD159),2)</f>
        <v>0</v>
      </c>
      <c r="BS156" s="98" t="s">
        <v>70</v>
      </c>
      <c r="BT156" s="98" t="s">
        <v>80</v>
      </c>
      <c r="BU156" s="98" t="s">
        <v>72</v>
      </c>
      <c r="BV156" s="98" t="s">
        <v>73</v>
      </c>
      <c r="BW156" s="98" t="s">
        <v>303</v>
      </c>
      <c r="BX156" s="98" t="s">
        <v>294</v>
      </c>
      <c r="CL156" s="98" t="s">
        <v>5</v>
      </c>
    </row>
    <row r="157" spans="1:91" s="6" customFormat="1" ht="28.9" customHeight="1">
      <c r="A157" s="99" t="s">
        <v>90</v>
      </c>
      <c r="B157" s="92"/>
      <c r="C157" s="9"/>
      <c r="D157" s="9"/>
      <c r="E157" s="9"/>
      <c r="F157" s="348" t="s">
        <v>304</v>
      </c>
      <c r="G157" s="348"/>
      <c r="H157" s="348"/>
      <c r="I157" s="348"/>
      <c r="J157" s="348"/>
      <c r="K157" s="9"/>
      <c r="L157" s="348" t="s">
        <v>305</v>
      </c>
      <c r="M157" s="348"/>
      <c r="N157" s="348"/>
      <c r="O157" s="348"/>
      <c r="P157" s="348"/>
      <c r="Q157" s="348"/>
      <c r="R157" s="348"/>
      <c r="S157" s="348"/>
      <c r="T157" s="348"/>
      <c r="U157" s="348"/>
      <c r="V157" s="348"/>
      <c r="W157" s="348"/>
      <c r="X157" s="348"/>
      <c r="Y157" s="348"/>
      <c r="Z157" s="348"/>
      <c r="AA157" s="348"/>
      <c r="AB157" s="348"/>
      <c r="AC157" s="348"/>
      <c r="AD157" s="348"/>
      <c r="AE157" s="348"/>
      <c r="AF157" s="348"/>
      <c r="AG157" s="345">
        <f>'SO-05.2.7. - Sítě NN a VN'!J31</f>
        <v>0</v>
      </c>
      <c r="AH157" s="346"/>
      <c r="AI157" s="346"/>
      <c r="AJ157" s="346"/>
      <c r="AK157" s="346"/>
      <c r="AL157" s="346"/>
      <c r="AM157" s="346"/>
      <c r="AN157" s="345">
        <f t="shared" si="6"/>
        <v>0</v>
      </c>
      <c r="AO157" s="346"/>
      <c r="AP157" s="346"/>
      <c r="AQ157" s="93" t="s">
        <v>83</v>
      </c>
      <c r="AR157" s="92"/>
      <c r="AS157" s="94">
        <v>0</v>
      </c>
      <c r="AT157" s="95">
        <f t="shared" si="7"/>
        <v>0</v>
      </c>
      <c r="AU157" s="96">
        <f>'SO-05.2.7. - Sítě NN a VN'!P90</f>
        <v>0</v>
      </c>
      <c r="AV157" s="95">
        <f>'SO-05.2.7. - Sítě NN a VN'!J34</f>
        <v>0</v>
      </c>
      <c r="AW157" s="95">
        <f>'SO-05.2.7. - Sítě NN a VN'!J35</f>
        <v>0</v>
      </c>
      <c r="AX157" s="95">
        <f>'SO-05.2.7. - Sítě NN a VN'!J36</f>
        <v>0</v>
      </c>
      <c r="AY157" s="95">
        <f>'SO-05.2.7. - Sítě NN a VN'!J37</f>
        <v>0</v>
      </c>
      <c r="AZ157" s="95">
        <f>'SO-05.2.7. - Sítě NN a VN'!F34</f>
        <v>0</v>
      </c>
      <c r="BA157" s="95">
        <f>'SO-05.2.7. - Sítě NN a VN'!F35</f>
        <v>0</v>
      </c>
      <c r="BB157" s="95">
        <f>'SO-05.2.7. - Sítě NN a VN'!F36</f>
        <v>0</v>
      </c>
      <c r="BC157" s="95">
        <f>'SO-05.2.7. - Sítě NN a VN'!F37</f>
        <v>0</v>
      </c>
      <c r="BD157" s="97">
        <f>'SO-05.2.7. - Sítě NN a VN'!F38</f>
        <v>0</v>
      </c>
      <c r="BT157" s="98" t="s">
        <v>87</v>
      </c>
      <c r="BV157" s="98" t="s">
        <v>73</v>
      </c>
      <c r="BW157" s="98" t="s">
        <v>306</v>
      </c>
      <c r="BX157" s="98" t="s">
        <v>303</v>
      </c>
      <c r="CL157" s="98" t="s">
        <v>5</v>
      </c>
    </row>
    <row r="158" spans="1:91" s="6" customFormat="1" ht="28.9" customHeight="1">
      <c r="A158" s="99" t="s">
        <v>90</v>
      </c>
      <c r="B158" s="92"/>
      <c r="C158" s="9"/>
      <c r="D158" s="9"/>
      <c r="E158" s="9"/>
      <c r="F158" s="348" t="s">
        <v>307</v>
      </c>
      <c r="G158" s="348"/>
      <c r="H158" s="348"/>
      <c r="I158" s="348"/>
      <c r="J158" s="348"/>
      <c r="K158" s="9"/>
      <c r="L158" s="348" t="s">
        <v>305</v>
      </c>
      <c r="M158" s="348"/>
      <c r="N158" s="348"/>
      <c r="O158" s="348"/>
      <c r="P158" s="348"/>
      <c r="Q158" s="348"/>
      <c r="R158" s="348"/>
      <c r="S158" s="348"/>
      <c r="T158" s="348"/>
      <c r="U158" s="348"/>
      <c r="V158" s="348"/>
      <c r="W158" s="348"/>
      <c r="X158" s="348"/>
      <c r="Y158" s="348"/>
      <c r="Z158" s="348"/>
      <c r="AA158" s="348"/>
      <c r="AB158" s="348"/>
      <c r="AC158" s="348"/>
      <c r="AD158" s="348"/>
      <c r="AE158" s="348"/>
      <c r="AF158" s="348"/>
      <c r="AG158" s="345">
        <f>'SO-05.2.8. - Sítě NN a VN'!J31</f>
        <v>0</v>
      </c>
      <c r="AH158" s="346"/>
      <c r="AI158" s="346"/>
      <c r="AJ158" s="346"/>
      <c r="AK158" s="346"/>
      <c r="AL158" s="346"/>
      <c r="AM158" s="346"/>
      <c r="AN158" s="345">
        <f t="shared" si="6"/>
        <v>0</v>
      </c>
      <c r="AO158" s="346"/>
      <c r="AP158" s="346"/>
      <c r="AQ158" s="93" t="s">
        <v>83</v>
      </c>
      <c r="AR158" s="92"/>
      <c r="AS158" s="94">
        <v>0</v>
      </c>
      <c r="AT158" s="95">
        <f t="shared" si="7"/>
        <v>0</v>
      </c>
      <c r="AU158" s="96">
        <f>'SO-05.2.8. - Sítě NN a VN'!P92</f>
        <v>0</v>
      </c>
      <c r="AV158" s="95">
        <f>'SO-05.2.8. - Sítě NN a VN'!J34</f>
        <v>0</v>
      </c>
      <c r="AW158" s="95">
        <f>'SO-05.2.8. - Sítě NN a VN'!J35</f>
        <v>0</v>
      </c>
      <c r="AX158" s="95">
        <f>'SO-05.2.8. - Sítě NN a VN'!J36</f>
        <v>0</v>
      </c>
      <c r="AY158" s="95">
        <f>'SO-05.2.8. - Sítě NN a VN'!J37</f>
        <v>0</v>
      </c>
      <c r="AZ158" s="95">
        <f>'SO-05.2.8. - Sítě NN a VN'!F34</f>
        <v>0</v>
      </c>
      <c r="BA158" s="95">
        <f>'SO-05.2.8. - Sítě NN a VN'!F35</f>
        <v>0</v>
      </c>
      <c r="BB158" s="95">
        <f>'SO-05.2.8. - Sítě NN a VN'!F36</f>
        <v>0</v>
      </c>
      <c r="BC158" s="95">
        <f>'SO-05.2.8. - Sítě NN a VN'!F37</f>
        <v>0</v>
      </c>
      <c r="BD158" s="97">
        <f>'SO-05.2.8. - Sítě NN a VN'!F38</f>
        <v>0</v>
      </c>
      <c r="BT158" s="98" t="s">
        <v>87</v>
      </c>
      <c r="BV158" s="98" t="s">
        <v>73</v>
      </c>
      <c r="BW158" s="98" t="s">
        <v>308</v>
      </c>
      <c r="BX158" s="98" t="s">
        <v>303</v>
      </c>
      <c r="CL158" s="98" t="s">
        <v>5</v>
      </c>
    </row>
    <row r="159" spans="1:91" s="6" customFormat="1" ht="28.9" customHeight="1">
      <c r="A159" s="99" t="s">
        <v>90</v>
      </c>
      <c r="B159" s="92"/>
      <c r="C159" s="9"/>
      <c r="D159" s="9"/>
      <c r="E159" s="9"/>
      <c r="F159" s="348" t="s">
        <v>309</v>
      </c>
      <c r="G159" s="348"/>
      <c r="H159" s="348"/>
      <c r="I159" s="348"/>
      <c r="J159" s="348"/>
      <c r="K159" s="9"/>
      <c r="L159" s="349" t="s">
        <v>5351</v>
      </c>
      <c r="M159" s="348"/>
      <c r="N159" s="348"/>
      <c r="O159" s="348"/>
      <c r="P159" s="348"/>
      <c r="Q159" s="348"/>
      <c r="R159" s="348"/>
      <c r="S159" s="348"/>
      <c r="T159" s="348"/>
      <c r="U159" s="348"/>
      <c r="V159" s="348"/>
      <c r="W159" s="348"/>
      <c r="X159" s="348"/>
      <c r="Y159" s="348"/>
      <c r="Z159" s="348"/>
      <c r="AA159" s="348"/>
      <c r="AB159" s="348"/>
      <c r="AC159" s="348"/>
      <c r="AD159" s="348"/>
      <c r="AE159" s="348"/>
      <c r="AF159" s="348"/>
      <c r="AG159" s="345">
        <f>'SO-05.2.9.  - Sítě NN a VN'!J31</f>
        <v>0</v>
      </c>
      <c r="AH159" s="346"/>
      <c r="AI159" s="346"/>
      <c r="AJ159" s="346"/>
      <c r="AK159" s="346"/>
      <c r="AL159" s="346"/>
      <c r="AM159" s="346"/>
      <c r="AN159" s="345">
        <f t="shared" si="6"/>
        <v>0</v>
      </c>
      <c r="AO159" s="346"/>
      <c r="AP159" s="346"/>
      <c r="AQ159" s="93" t="s">
        <v>83</v>
      </c>
      <c r="AR159" s="92"/>
      <c r="AS159" s="94">
        <v>0</v>
      </c>
      <c r="AT159" s="95">
        <f t="shared" si="7"/>
        <v>0</v>
      </c>
      <c r="AU159" s="96">
        <f>'SO-05.2.9.  - Sítě NN a VN'!P90</f>
        <v>0</v>
      </c>
      <c r="AV159" s="95">
        <f>'SO-05.2.9.  - Sítě NN a VN'!J34</f>
        <v>0</v>
      </c>
      <c r="AW159" s="95">
        <f>'SO-05.2.9.  - Sítě NN a VN'!J35</f>
        <v>0</v>
      </c>
      <c r="AX159" s="95">
        <f>'SO-05.2.9.  - Sítě NN a VN'!J36</f>
        <v>0</v>
      </c>
      <c r="AY159" s="95">
        <f>'SO-05.2.9.  - Sítě NN a VN'!J37</f>
        <v>0</v>
      </c>
      <c r="AZ159" s="95">
        <f>'SO-05.2.9.  - Sítě NN a VN'!F34</f>
        <v>0</v>
      </c>
      <c r="BA159" s="95">
        <f>'SO-05.2.9.  - Sítě NN a VN'!F35</f>
        <v>0</v>
      </c>
      <c r="BB159" s="95">
        <f>'SO-05.2.9.  - Sítě NN a VN'!F36</f>
        <v>0</v>
      </c>
      <c r="BC159" s="95">
        <f>'SO-05.2.9.  - Sítě NN a VN'!F37</f>
        <v>0</v>
      </c>
      <c r="BD159" s="97">
        <f>'SO-05.2.9.  - Sítě NN a VN'!F38</f>
        <v>0</v>
      </c>
      <c r="BT159" s="98" t="s">
        <v>87</v>
      </c>
      <c r="BV159" s="98" t="s">
        <v>73</v>
      </c>
      <c r="BW159" s="98" t="s">
        <v>310</v>
      </c>
      <c r="BX159" s="98" t="s">
        <v>303</v>
      </c>
      <c r="CL159" s="98" t="s">
        <v>5</v>
      </c>
    </row>
    <row r="160" spans="1:91" s="6" customFormat="1" ht="14.45" customHeight="1">
      <c r="B160" s="92"/>
      <c r="C160" s="9"/>
      <c r="D160" s="9"/>
      <c r="E160" s="348" t="s">
        <v>311</v>
      </c>
      <c r="F160" s="348"/>
      <c r="G160" s="348"/>
      <c r="H160" s="348"/>
      <c r="I160" s="348"/>
      <c r="J160" s="9"/>
      <c r="K160" s="349" t="s">
        <v>5352</v>
      </c>
      <c r="L160" s="348"/>
      <c r="M160" s="348"/>
      <c r="N160" s="348"/>
      <c r="O160" s="348"/>
      <c r="P160" s="348"/>
      <c r="Q160" s="348"/>
      <c r="R160" s="348"/>
      <c r="S160" s="348"/>
      <c r="T160" s="348"/>
      <c r="U160" s="348"/>
      <c r="V160" s="348"/>
      <c r="W160" s="348"/>
      <c r="X160" s="348"/>
      <c r="Y160" s="348"/>
      <c r="Z160" s="348"/>
      <c r="AA160" s="348"/>
      <c r="AB160" s="348"/>
      <c r="AC160" s="348"/>
      <c r="AD160" s="348"/>
      <c r="AE160" s="348"/>
      <c r="AF160" s="348"/>
      <c r="AG160" s="347">
        <f>ROUND(SUM(AG161:AG166),2)</f>
        <v>0</v>
      </c>
      <c r="AH160" s="346"/>
      <c r="AI160" s="346"/>
      <c r="AJ160" s="346"/>
      <c r="AK160" s="346"/>
      <c r="AL160" s="346"/>
      <c r="AM160" s="346"/>
      <c r="AN160" s="345">
        <f t="shared" si="6"/>
        <v>0</v>
      </c>
      <c r="AO160" s="346"/>
      <c r="AP160" s="346"/>
      <c r="AQ160" s="93" t="s">
        <v>83</v>
      </c>
      <c r="AR160" s="92"/>
      <c r="AS160" s="94">
        <f>ROUND(SUM(AS161:AS166),2)</f>
        <v>0</v>
      </c>
      <c r="AT160" s="95">
        <f t="shared" si="7"/>
        <v>0</v>
      </c>
      <c r="AU160" s="96">
        <f>ROUND(SUM(AU161:AU166),5)</f>
        <v>0</v>
      </c>
      <c r="AV160" s="95">
        <f>ROUND(AZ160*L26,2)</f>
        <v>0</v>
      </c>
      <c r="AW160" s="95">
        <f>ROUND(BA160*L27,2)</f>
        <v>0</v>
      </c>
      <c r="AX160" s="95">
        <f>ROUND(BB160*L26,2)</f>
        <v>0</v>
      </c>
      <c r="AY160" s="95">
        <f>ROUND(BC160*L27,2)</f>
        <v>0</v>
      </c>
      <c r="AZ160" s="95">
        <f>ROUND(SUM(AZ161:AZ166),2)</f>
        <v>0</v>
      </c>
      <c r="BA160" s="95">
        <f>ROUND(SUM(BA161:BA166),2)</f>
        <v>0</v>
      </c>
      <c r="BB160" s="95">
        <f>ROUND(SUM(BB161:BB166),2)</f>
        <v>0</v>
      </c>
      <c r="BC160" s="95">
        <f>ROUND(SUM(BC161:BC166),2)</f>
        <v>0</v>
      </c>
      <c r="BD160" s="97">
        <f>ROUND(SUM(BD161:BD166),2)</f>
        <v>0</v>
      </c>
      <c r="BS160" s="98" t="s">
        <v>70</v>
      </c>
      <c r="BT160" s="98" t="s">
        <v>80</v>
      </c>
      <c r="BU160" s="98" t="s">
        <v>72</v>
      </c>
      <c r="BV160" s="98" t="s">
        <v>73</v>
      </c>
      <c r="BW160" s="98" t="s">
        <v>312</v>
      </c>
      <c r="BX160" s="98" t="s">
        <v>294</v>
      </c>
      <c r="CL160" s="98" t="s">
        <v>5</v>
      </c>
    </row>
    <row r="161" spans="1:91" s="6" customFormat="1" ht="28.9" customHeight="1">
      <c r="A161" s="99" t="s">
        <v>90</v>
      </c>
      <c r="B161" s="92"/>
      <c r="C161" s="9"/>
      <c r="D161" s="9"/>
      <c r="E161" s="9"/>
      <c r="F161" s="348" t="s">
        <v>313</v>
      </c>
      <c r="G161" s="348"/>
      <c r="H161" s="348"/>
      <c r="I161" s="348"/>
      <c r="J161" s="348"/>
      <c r="K161" s="9"/>
      <c r="L161" s="349" t="s">
        <v>5353</v>
      </c>
      <c r="M161" s="348"/>
      <c r="N161" s="348"/>
      <c r="O161" s="348"/>
      <c r="P161" s="348"/>
      <c r="Q161" s="348"/>
      <c r="R161" s="348"/>
      <c r="S161" s="348"/>
      <c r="T161" s="348"/>
      <c r="U161" s="348"/>
      <c r="V161" s="348"/>
      <c r="W161" s="348"/>
      <c r="X161" s="348"/>
      <c r="Y161" s="348"/>
      <c r="Z161" s="348"/>
      <c r="AA161" s="348"/>
      <c r="AB161" s="348"/>
      <c r="AC161" s="348"/>
      <c r="AD161" s="348"/>
      <c r="AE161" s="348"/>
      <c r="AF161" s="348"/>
      <c r="AG161" s="345">
        <f>'SO-05.3.1. - Přeložka ved...'!J31</f>
        <v>0</v>
      </c>
      <c r="AH161" s="346"/>
      <c r="AI161" s="346"/>
      <c r="AJ161" s="346"/>
      <c r="AK161" s="346"/>
      <c r="AL161" s="346"/>
      <c r="AM161" s="346"/>
      <c r="AN161" s="345">
        <f t="shared" si="6"/>
        <v>0</v>
      </c>
      <c r="AO161" s="346"/>
      <c r="AP161" s="346"/>
      <c r="AQ161" s="93" t="s">
        <v>83</v>
      </c>
      <c r="AR161" s="92"/>
      <c r="AS161" s="94">
        <v>0</v>
      </c>
      <c r="AT161" s="95">
        <f t="shared" si="7"/>
        <v>0</v>
      </c>
      <c r="AU161" s="96">
        <f>'SO-05.3.1. - Přeložka ved...'!P90</f>
        <v>0</v>
      </c>
      <c r="AV161" s="95">
        <f>'SO-05.3.1. - Přeložka ved...'!J34</f>
        <v>0</v>
      </c>
      <c r="AW161" s="95">
        <f>'SO-05.3.1. - Přeložka ved...'!J35</f>
        <v>0</v>
      </c>
      <c r="AX161" s="95">
        <f>'SO-05.3.1. - Přeložka ved...'!J36</f>
        <v>0</v>
      </c>
      <c r="AY161" s="95">
        <f>'SO-05.3.1. - Přeložka ved...'!J37</f>
        <v>0</v>
      </c>
      <c r="AZ161" s="95">
        <f>'SO-05.3.1. - Přeložka ved...'!F34</f>
        <v>0</v>
      </c>
      <c r="BA161" s="95">
        <f>'SO-05.3.1. - Přeložka ved...'!F35</f>
        <v>0</v>
      </c>
      <c r="BB161" s="95">
        <f>'SO-05.3.1. - Přeložka ved...'!F36</f>
        <v>0</v>
      </c>
      <c r="BC161" s="95">
        <f>'SO-05.3.1. - Přeložka ved...'!F37</f>
        <v>0</v>
      </c>
      <c r="BD161" s="97">
        <f>'SO-05.3.1. - Přeložka ved...'!F38</f>
        <v>0</v>
      </c>
      <c r="BT161" s="98" t="s">
        <v>87</v>
      </c>
      <c r="BV161" s="98" t="s">
        <v>73</v>
      </c>
      <c r="BW161" s="98" t="s">
        <v>314</v>
      </c>
      <c r="BX161" s="98" t="s">
        <v>312</v>
      </c>
      <c r="CL161" s="98" t="s">
        <v>5</v>
      </c>
    </row>
    <row r="162" spans="1:91" s="6" customFormat="1" ht="28.9" customHeight="1">
      <c r="A162" s="99" t="s">
        <v>90</v>
      </c>
      <c r="B162" s="92"/>
      <c r="C162" s="9"/>
      <c r="D162" s="9"/>
      <c r="E162" s="9"/>
      <c r="F162" s="348" t="s">
        <v>315</v>
      </c>
      <c r="G162" s="348"/>
      <c r="H162" s="348"/>
      <c r="I162" s="348"/>
      <c r="J162" s="348"/>
      <c r="K162" s="9"/>
      <c r="L162" s="349" t="s">
        <v>5353</v>
      </c>
      <c r="M162" s="348"/>
      <c r="N162" s="348"/>
      <c r="O162" s="348"/>
      <c r="P162" s="348"/>
      <c r="Q162" s="348"/>
      <c r="R162" s="348"/>
      <c r="S162" s="348"/>
      <c r="T162" s="348"/>
      <c r="U162" s="348"/>
      <c r="V162" s="348"/>
      <c r="W162" s="348"/>
      <c r="X162" s="348"/>
      <c r="Y162" s="348"/>
      <c r="Z162" s="348"/>
      <c r="AA162" s="348"/>
      <c r="AB162" s="348"/>
      <c r="AC162" s="348"/>
      <c r="AD162" s="348"/>
      <c r="AE162" s="348"/>
      <c r="AF162" s="348"/>
      <c r="AG162" s="345">
        <f>'SO-05.3.3. - Přeložka ved...'!J31</f>
        <v>0</v>
      </c>
      <c r="AH162" s="346"/>
      <c r="AI162" s="346"/>
      <c r="AJ162" s="346"/>
      <c r="AK162" s="346"/>
      <c r="AL162" s="346"/>
      <c r="AM162" s="346"/>
      <c r="AN162" s="345">
        <f t="shared" si="6"/>
        <v>0</v>
      </c>
      <c r="AO162" s="346"/>
      <c r="AP162" s="346"/>
      <c r="AQ162" s="93" t="s">
        <v>83</v>
      </c>
      <c r="AR162" s="92"/>
      <c r="AS162" s="94">
        <v>0</v>
      </c>
      <c r="AT162" s="95">
        <f t="shared" si="7"/>
        <v>0</v>
      </c>
      <c r="AU162" s="96">
        <f>'SO-05.3.3. - Přeložka ved...'!P90</f>
        <v>0</v>
      </c>
      <c r="AV162" s="95">
        <f>'SO-05.3.3. - Přeložka ved...'!J34</f>
        <v>0</v>
      </c>
      <c r="AW162" s="95">
        <f>'SO-05.3.3. - Přeložka ved...'!J35</f>
        <v>0</v>
      </c>
      <c r="AX162" s="95">
        <f>'SO-05.3.3. - Přeložka ved...'!J36</f>
        <v>0</v>
      </c>
      <c r="AY162" s="95">
        <f>'SO-05.3.3. - Přeložka ved...'!J37</f>
        <v>0</v>
      </c>
      <c r="AZ162" s="95">
        <f>'SO-05.3.3. - Přeložka ved...'!F34</f>
        <v>0</v>
      </c>
      <c r="BA162" s="95">
        <f>'SO-05.3.3. - Přeložka ved...'!F35</f>
        <v>0</v>
      </c>
      <c r="BB162" s="95">
        <f>'SO-05.3.3. - Přeložka ved...'!F36</f>
        <v>0</v>
      </c>
      <c r="BC162" s="95">
        <f>'SO-05.3.3. - Přeložka ved...'!F37</f>
        <v>0</v>
      </c>
      <c r="BD162" s="97">
        <f>'SO-05.3.3. - Přeložka ved...'!F38</f>
        <v>0</v>
      </c>
      <c r="BT162" s="98" t="s">
        <v>87</v>
      </c>
      <c r="BV162" s="98" t="s">
        <v>73</v>
      </c>
      <c r="BW162" s="98" t="s">
        <v>316</v>
      </c>
      <c r="BX162" s="98" t="s">
        <v>312</v>
      </c>
      <c r="CL162" s="98" t="s">
        <v>5</v>
      </c>
    </row>
    <row r="163" spans="1:91" s="6" customFormat="1" ht="28.9" customHeight="1">
      <c r="A163" s="99" t="s">
        <v>90</v>
      </c>
      <c r="B163" s="92"/>
      <c r="C163" s="9"/>
      <c r="D163" s="9"/>
      <c r="E163" s="9"/>
      <c r="F163" s="348" t="s">
        <v>317</v>
      </c>
      <c r="G163" s="348"/>
      <c r="H163" s="348"/>
      <c r="I163" s="348"/>
      <c r="J163" s="348"/>
      <c r="K163" s="9"/>
      <c r="L163" s="349" t="s">
        <v>5353</v>
      </c>
      <c r="M163" s="348"/>
      <c r="N163" s="348"/>
      <c r="O163" s="348"/>
      <c r="P163" s="348"/>
      <c r="Q163" s="348"/>
      <c r="R163" s="348"/>
      <c r="S163" s="348"/>
      <c r="T163" s="348"/>
      <c r="U163" s="348"/>
      <c r="V163" s="348"/>
      <c r="W163" s="348"/>
      <c r="X163" s="348"/>
      <c r="Y163" s="348"/>
      <c r="Z163" s="348"/>
      <c r="AA163" s="348"/>
      <c r="AB163" s="348"/>
      <c r="AC163" s="348"/>
      <c r="AD163" s="348"/>
      <c r="AE163" s="348"/>
      <c r="AF163" s="348"/>
      <c r="AG163" s="345">
        <f>'SO-05.3.4. - Přeložka ved...'!J31</f>
        <v>0</v>
      </c>
      <c r="AH163" s="346"/>
      <c r="AI163" s="346"/>
      <c r="AJ163" s="346"/>
      <c r="AK163" s="346"/>
      <c r="AL163" s="346"/>
      <c r="AM163" s="346"/>
      <c r="AN163" s="345">
        <f t="shared" si="6"/>
        <v>0</v>
      </c>
      <c r="AO163" s="346"/>
      <c r="AP163" s="346"/>
      <c r="AQ163" s="93" t="s">
        <v>83</v>
      </c>
      <c r="AR163" s="92"/>
      <c r="AS163" s="94">
        <v>0</v>
      </c>
      <c r="AT163" s="95">
        <f t="shared" si="7"/>
        <v>0</v>
      </c>
      <c r="AU163" s="96">
        <f>'SO-05.3.4. - Přeložka ved...'!P90</f>
        <v>0</v>
      </c>
      <c r="AV163" s="95">
        <f>'SO-05.3.4. - Přeložka ved...'!J34</f>
        <v>0</v>
      </c>
      <c r="AW163" s="95">
        <f>'SO-05.3.4. - Přeložka ved...'!J35</f>
        <v>0</v>
      </c>
      <c r="AX163" s="95">
        <f>'SO-05.3.4. - Přeložka ved...'!J36</f>
        <v>0</v>
      </c>
      <c r="AY163" s="95">
        <f>'SO-05.3.4. - Přeložka ved...'!J37</f>
        <v>0</v>
      </c>
      <c r="AZ163" s="95">
        <f>'SO-05.3.4. - Přeložka ved...'!F34</f>
        <v>0</v>
      </c>
      <c r="BA163" s="95">
        <f>'SO-05.3.4. - Přeložka ved...'!F35</f>
        <v>0</v>
      </c>
      <c r="BB163" s="95">
        <f>'SO-05.3.4. - Přeložka ved...'!F36</f>
        <v>0</v>
      </c>
      <c r="BC163" s="95">
        <f>'SO-05.3.4. - Přeložka ved...'!F37</f>
        <v>0</v>
      </c>
      <c r="BD163" s="97">
        <f>'SO-05.3.4. - Přeložka ved...'!F38</f>
        <v>0</v>
      </c>
      <c r="BT163" s="98" t="s">
        <v>87</v>
      </c>
      <c r="BV163" s="98" t="s">
        <v>73</v>
      </c>
      <c r="BW163" s="98" t="s">
        <v>318</v>
      </c>
      <c r="BX163" s="98" t="s">
        <v>312</v>
      </c>
      <c r="CL163" s="98" t="s">
        <v>5</v>
      </c>
    </row>
    <row r="164" spans="1:91" s="6" customFormat="1" ht="28.9" customHeight="1">
      <c r="A164" s="99" t="s">
        <v>90</v>
      </c>
      <c r="B164" s="92"/>
      <c r="C164" s="9"/>
      <c r="D164" s="9"/>
      <c r="E164" s="9"/>
      <c r="F164" s="348" t="s">
        <v>319</v>
      </c>
      <c r="G164" s="348"/>
      <c r="H164" s="348"/>
      <c r="I164" s="348"/>
      <c r="J164" s="348"/>
      <c r="K164" s="9"/>
      <c r="L164" s="349" t="s">
        <v>5353</v>
      </c>
      <c r="M164" s="348"/>
      <c r="N164" s="348"/>
      <c r="O164" s="348"/>
      <c r="P164" s="348"/>
      <c r="Q164" s="348"/>
      <c r="R164" s="348"/>
      <c r="S164" s="348"/>
      <c r="T164" s="348"/>
      <c r="U164" s="348"/>
      <c r="V164" s="348"/>
      <c r="W164" s="348"/>
      <c r="X164" s="348"/>
      <c r="Y164" s="348"/>
      <c r="Z164" s="348"/>
      <c r="AA164" s="348"/>
      <c r="AB164" s="348"/>
      <c r="AC164" s="348"/>
      <c r="AD164" s="348"/>
      <c r="AE164" s="348"/>
      <c r="AF164" s="348"/>
      <c r="AG164" s="345">
        <f>'SO-05.3.5. - Přeložka ved...'!J31</f>
        <v>0</v>
      </c>
      <c r="AH164" s="346"/>
      <c r="AI164" s="346"/>
      <c r="AJ164" s="346"/>
      <c r="AK164" s="346"/>
      <c r="AL164" s="346"/>
      <c r="AM164" s="346"/>
      <c r="AN164" s="345">
        <f t="shared" si="6"/>
        <v>0</v>
      </c>
      <c r="AO164" s="346"/>
      <c r="AP164" s="346"/>
      <c r="AQ164" s="93" t="s">
        <v>83</v>
      </c>
      <c r="AR164" s="92"/>
      <c r="AS164" s="94">
        <v>0</v>
      </c>
      <c r="AT164" s="95">
        <f t="shared" si="7"/>
        <v>0</v>
      </c>
      <c r="AU164" s="96">
        <f>'SO-05.3.5. - Přeložka ved...'!P90</f>
        <v>0</v>
      </c>
      <c r="AV164" s="95">
        <f>'SO-05.3.5. - Přeložka ved...'!J34</f>
        <v>0</v>
      </c>
      <c r="AW164" s="95">
        <f>'SO-05.3.5. - Přeložka ved...'!J35</f>
        <v>0</v>
      </c>
      <c r="AX164" s="95">
        <f>'SO-05.3.5. - Přeložka ved...'!J36</f>
        <v>0</v>
      </c>
      <c r="AY164" s="95">
        <f>'SO-05.3.5. - Přeložka ved...'!J37</f>
        <v>0</v>
      </c>
      <c r="AZ164" s="95">
        <f>'SO-05.3.5. - Přeložka ved...'!F34</f>
        <v>0</v>
      </c>
      <c r="BA164" s="95">
        <f>'SO-05.3.5. - Přeložka ved...'!F35</f>
        <v>0</v>
      </c>
      <c r="BB164" s="95">
        <f>'SO-05.3.5. - Přeložka ved...'!F36</f>
        <v>0</v>
      </c>
      <c r="BC164" s="95">
        <f>'SO-05.3.5. - Přeložka ved...'!F37</f>
        <v>0</v>
      </c>
      <c r="BD164" s="97">
        <f>'SO-05.3.5. - Přeložka ved...'!F38</f>
        <v>0</v>
      </c>
      <c r="BT164" s="98" t="s">
        <v>87</v>
      </c>
      <c r="BV164" s="98" t="s">
        <v>73</v>
      </c>
      <c r="BW164" s="98" t="s">
        <v>320</v>
      </c>
      <c r="BX164" s="98" t="s">
        <v>312</v>
      </c>
      <c r="CL164" s="98" t="s">
        <v>5</v>
      </c>
    </row>
    <row r="165" spans="1:91" s="6" customFormat="1" ht="28.9" customHeight="1">
      <c r="A165" s="99" t="s">
        <v>90</v>
      </c>
      <c r="B165" s="92"/>
      <c r="C165" s="9"/>
      <c r="D165" s="9"/>
      <c r="E165" s="9"/>
      <c r="F165" s="348" t="s">
        <v>321</v>
      </c>
      <c r="G165" s="348"/>
      <c r="H165" s="348"/>
      <c r="I165" s="348"/>
      <c r="J165" s="348"/>
      <c r="K165" s="9"/>
      <c r="L165" s="349" t="s">
        <v>5353</v>
      </c>
      <c r="M165" s="348"/>
      <c r="N165" s="348"/>
      <c r="O165" s="348"/>
      <c r="P165" s="348"/>
      <c r="Q165" s="348"/>
      <c r="R165" s="348"/>
      <c r="S165" s="348"/>
      <c r="T165" s="348"/>
      <c r="U165" s="348"/>
      <c r="V165" s="348"/>
      <c r="W165" s="348"/>
      <c r="X165" s="348"/>
      <c r="Y165" s="348"/>
      <c r="Z165" s="348"/>
      <c r="AA165" s="348"/>
      <c r="AB165" s="348"/>
      <c r="AC165" s="348"/>
      <c r="AD165" s="348"/>
      <c r="AE165" s="348"/>
      <c r="AF165" s="348"/>
      <c r="AG165" s="345">
        <f>'SO-05.3.6. - Přeložka ved...'!J31</f>
        <v>0</v>
      </c>
      <c r="AH165" s="346"/>
      <c r="AI165" s="346"/>
      <c r="AJ165" s="346"/>
      <c r="AK165" s="346"/>
      <c r="AL165" s="346"/>
      <c r="AM165" s="346"/>
      <c r="AN165" s="345">
        <f t="shared" si="6"/>
        <v>0</v>
      </c>
      <c r="AO165" s="346"/>
      <c r="AP165" s="346"/>
      <c r="AQ165" s="93" t="s">
        <v>83</v>
      </c>
      <c r="AR165" s="92"/>
      <c r="AS165" s="94">
        <v>0</v>
      </c>
      <c r="AT165" s="95">
        <f t="shared" si="7"/>
        <v>0</v>
      </c>
      <c r="AU165" s="96">
        <f>'SO-05.3.6. - Přeložka ved...'!P90</f>
        <v>0</v>
      </c>
      <c r="AV165" s="95">
        <f>'SO-05.3.6. - Přeložka ved...'!J34</f>
        <v>0</v>
      </c>
      <c r="AW165" s="95">
        <f>'SO-05.3.6. - Přeložka ved...'!J35</f>
        <v>0</v>
      </c>
      <c r="AX165" s="95">
        <f>'SO-05.3.6. - Přeložka ved...'!J36</f>
        <v>0</v>
      </c>
      <c r="AY165" s="95">
        <f>'SO-05.3.6. - Přeložka ved...'!J37</f>
        <v>0</v>
      </c>
      <c r="AZ165" s="95">
        <f>'SO-05.3.6. - Přeložka ved...'!F34</f>
        <v>0</v>
      </c>
      <c r="BA165" s="95">
        <f>'SO-05.3.6. - Přeložka ved...'!F35</f>
        <v>0</v>
      </c>
      <c r="BB165" s="95">
        <f>'SO-05.3.6. - Přeložka ved...'!F36</f>
        <v>0</v>
      </c>
      <c r="BC165" s="95">
        <f>'SO-05.3.6. - Přeložka ved...'!F37</f>
        <v>0</v>
      </c>
      <c r="BD165" s="97">
        <f>'SO-05.3.6. - Přeložka ved...'!F38</f>
        <v>0</v>
      </c>
      <c r="BT165" s="98" t="s">
        <v>87</v>
      </c>
      <c r="BV165" s="98" t="s">
        <v>73</v>
      </c>
      <c r="BW165" s="98" t="s">
        <v>322</v>
      </c>
      <c r="BX165" s="98" t="s">
        <v>312</v>
      </c>
      <c r="CL165" s="98" t="s">
        <v>5</v>
      </c>
    </row>
    <row r="166" spans="1:91" s="6" customFormat="1" ht="28.9" customHeight="1">
      <c r="A166" s="99" t="s">
        <v>90</v>
      </c>
      <c r="B166" s="92"/>
      <c r="C166" s="9"/>
      <c r="D166" s="9"/>
      <c r="E166" s="9"/>
      <c r="F166" s="348" t="s">
        <v>323</v>
      </c>
      <c r="G166" s="348"/>
      <c r="H166" s="348"/>
      <c r="I166" s="348"/>
      <c r="J166" s="348"/>
      <c r="K166" s="9"/>
      <c r="L166" s="349" t="s">
        <v>5353</v>
      </c>
      <c r="M166" s="348"/>
      <c r="N166" s="348"/>
      <c r="O166" s="348"/>
      <c r="P166" s="348"/>
      <c r="Q166" s="348"/>
      <c r="R166" s="348"/>
      <c r="S166" s="348"/>
      <c r="T166" s="348"/>
      <c r="U166" s="348"/>
      <c r="V166" s="348"/>
      <c r="W166" s="348"/>
      <c r="X166" s="348"/>
      <c r="Y166" s="348"/>
      <c r="Z166" s="348"/>
      <c r="AA166" s="348"/>
      <c r="AB166" s="348"/>
      <c r="AC166" s="348"/>
      <c r="AD166" s="348"/>
      <c r="AE166" s="348"/>
      <c r="AF166" s="348"/>
      <c r="AG166" s="345">
        <f>'SO-05.3.7. - Přeložka ved...'!J31</f>
        <v>0</v>
      </c>
      <c r="AH166" s="346"/>
      <c r="AI166" s="346"/>
      <c r="AJ166" s="346"/>
      <c r="AK166" s="346"/>
      <c r="AL166" s="346"/>
      <c r="AM166" s="346"/>
      <c r="AN166" s="345">
        <f t="shared" si="6"/>
        <v>0</v>
      </c>
      <c r="AO166" s="346"/>
      <c r="AP166" s="346"/>
      <c r="AQ166" s="93" t="s">
        <v>83</v>
      </c>
      <c r="AR166" s="92"/>
      <c r="AS166" s="94">
        <v>0</v>
      </c>
      <c r="AT166" s="95">
        <f t="shared" si="7"/>
        <v>0</v>
      </c>
      <c r="AU166" s="96">
        <f>'SO-05.3.7. - Přeložka ved...'!P90</f>
        <v>0</v>
      </c>
      <c r="AV166" s="95">
        <f>'SO-05.3.7. - Přeložka ved...'!J34</f>
        <v>0</v>
      </c>
      <c r="AW166" s="95">
        <f>'SO-05.3.7. - Přeložka ved...'!J35</f>
        <v>0</v>
      </c>
      <c r="AX166" s="95">
        <f>'SO-05.3.7. - Přeložka ved...'!J36</f>
        <v>0</v>
      </c>
      <c r="AY166" s="95">
        <f>'SO-05.3.7. - Přeložka ved...'!J37</f>
        <v>0</v>
      </c>
      <c r="AZ166" s="95">
        <f>'SO-05.3.7. - Přeložka ved...'!F34</f>
        <v>0</v>
      </c>
      <c r="BA166" s="95">
        <f>'SO-05.3.7. - Přeložka ved...'!F35</f>
        <v>0</v>
      </c>
      <c r="BB166" s="95">
        <f>'SO-05.3.7. - Přeložka ved...'!F36</f>
        <v>0</v>
      </c>
      <c r="BC166" s="95">
        <f>'SO-05.3.7. - Přeložka ved...'!F37</f>
        <v>0</v>
      </c>
      <c r="BD166" s="97">
        <f>'SO-05.3.7. - Přeložka ved...'!F38</f>
        <v>0</v>
      </c>
      <c r="BT166" s="98" t="s">
        <v>87</v>
      </c>
      <c r="BV166" s="98" t="s">
        <v>73</v>
      </c>
      <c r="BW166" s="98" t="s">
        <v>324</v>
      </c>
      <c r="BX166" s="98" t="s">
        <v>312</v>
      </c>
      <c r="CL166" s="98" t="s">
        <v>5</v>
      </c>
    </row>
    <row r="167" spans="1:91" s="6" customFormat="1" ht="14.45" customHeight="1">
      <c r="B167" s="92"/>
      <c r="C167" s="9"/>
      <c r="D167" s="9"/>
      <c r="E167" s="348" t="s">
        <v>325</v>
      </c>
      <c r="F167" s="348"/>
      <c r="G167" s="348"/>
      <c r="H167" s="348"/>
      <c r="I167" s="348"/>
      <c r="J167" s="9"/>
      <c r="K167" s="348" t="s">
        <v>326</v>
      </c>
      <c r="L167" s="348"/>
      <c r="M167" s="348"/>
      <c r="N167" s="348"/>
      <c r="O167" s="348"/>
      <c r="P167" s="348"/>
      <c r="Q167" s="348"/>
      <c r="R167" s="348"/>
      <c r="S167" s="348"/>
      <c r="T167" s="348"/>
      <c r="U167" s="348"/>
      <c r="V167" s="348"/>
      <c r="W167" s="348"/>
      <c r="X167" s="348"/>
      <c r="Y167" s="348"/>
      <c r="Z167" s="348"/>
      <c r="AA167" s="348"/>
      <c r="AB167" s="348"/>
      <c r="AC167" s="348"/>
      <c r="AD167" s="348"/>
      <c r="AE167" s="348"/>
      <c r="AF167" s="348"/>
      <c r="AG167" s="347">
        <f>ROUND(SUM(AG168:AG171),2)</f>
        <v>0</v>
      </c>
      <c r="AH167" s="346"/>
      <c r="AI167" s="346"/>
      <c r="AJ167" s="346"/>
      <c r="AK167" s="346"/>
      <c r="AL167" s="346"/>
      <c r="AM167" s="346"/>
      <c r="AN167" s="345">
        <f t="shared" si="6"/>
        <v>0</v>
      </c>
      <c r="AO167" s="346"/>
      <c r="AP167" s="346"/>
      <c r="AQ167" s="93" t="s">
        <v>83</v>
      </c>
      <c r="AR167" s="92"/>
      <c r="AS167" s="94">
        <f>ROUND(SUM(AS168:AS171),2)</f>
        <v>0</v>
      </c>
      <c r="AT167" s="95">
        <f t="shared" si="7"/>
        <v>0</v>
      </c>
      <c r="AU167" s="96">
        <f>ROUND(SUM(AU168:AU171),5)</f>
        <v>0</v>
      </c>
      <c r="AV167" s="95">
        <f>ROUND(AZ167*L26,2)</f>
        <v>0</v>
      </c>
      <c r="AW167" s="95">
        <f>ROUND(BA167*L27,2)</f>
        <v>0</v>
      </c>
      <c r="AX167" s="95">
        <f>ROUND(BB167*L26,2)</f>
        <v>0</v>
      </c>
      <c r="AY167" s="95">
        <f>ROUND(BC167*L27,2)</f>
        <v>0</v>
      </c>
      <c r="AZ167" s="95">
        <f>ROUND(SUM(AZ168:AZ171),2)</f>
        <v>0</v>
      </c>
      <c r="BA167" s="95">
        <f>ROUND(SUM(BA168:BA171),2)</f>
        <v>0</v>
      </c>
      <c r="BB167" s="95">
        <f>ROUND(SUM(BB168:BB171),2)</f>
        <v>0</v>
      </c>
      <c r="BC167" s="95">
        <f>ROUND(SUM(BC168:BC171),2)</f>
        <v>0</v>
      </c>
      <c r="BD167" s="97">
        <f>ROUND(SUM(BD168:BD171),2)</f>
        <v>0</v>
      </c>
      <c r="BS167" s="98" t="s">
        <v>70</v>
      </c>
      <c r="BT167" s="98" t="s">
        <v>80</v>
      </c>
      <c r="BU167" s="98" t="s">
        <v>72</v>
      </c>
      <c r="BV167" s="98" t="s">
        <v>73</v>
      </c>
      <c r="BW167" s="98" t="s">
        <v>327</v>
      </c>
      <c r="BX167" s="98" t="s">
        <v>294</v>
      </c>
      <c r="CL167" s="98" t="s">
        <v>5</v>
      </c>
    </row>
    <row r="168" spans="1:91" s="6" customFormat="1" ht="28.9" customHeight="1">
      <c r="A168" s="99" t="s">
        <v>90</v>
      </c>
      <c r="B168" s="92"/>
      <c r="C168" s="9"/>
      <c r="D168" s="9"/>
      <c r="E168" s="9"/>
      <c r="F168" s="348" t="s">
        <v>328</v>
      </c>
      <c r="G168" s="348"/>
      <c r="H168" s="348"/>
      <c r="I168" s="348"/>
      <c r="J168" s="348"/>
      <c r="K168" s="9"/>
      <c r="L168" s="348" t="s">
        <v>329</v>
      </c>
      <c r="M168" s="348"/>
      <c r="N168" s="348"/>
      <c r="O168" s="348"/>
      <c r="P168" s="348"/>
      <c r="Q168" s="348"/>
      <c r="R168" s="348"/>
      <c r="S168" s="348"/>
      <c r="T168" s="348"/>
      <c r="U168" s="348"/>
      <c r="V168" s="348"/>
      <c r="W168" s="348"/>
      <c r="X168" s="348"/>
      <c r="Y168" s="348"/>
      <c r="Z168" s="348"/>
      <c r="AA168" s="348"/>
      <c r="AB168" s="348"/>
      <c r="AC168" s="348"/>
      <c r="AD168" s="348"/>
      <c r="AE168" s="348"/>
      <c r="AF168" s="348"/>
      <c r="AG168" s="345">
        <f>'SO-05.4.1. - Přeložka vod...'!J31</f>
        <v>0</v>
      </c>
      <c r="AH168" s="346"/>
      <c r="AI168" s="346"/>
      <c r="AJ168" s="346"/>
      <c r="AK168" s="346"/>
      <c r="AL168" s="346"/>
      <c r="AM168" s="346"/>
      <c r="AN168" s="345">
        <f t="shared" si="6"/>
        <v>0</v>
      </c>
      <c r="AO168" s="346"/>
      <c r="AP168" s="346"/>
      <c r="AQ168" s="93" t="s">
        <v>83</v>
      </c>
      <c r="AR168" s="92"/>
      <c r="AS168" s="94">
        <v>0</v>
      </c>
      <c r="AT168" s="95">
        <f t="shared" si="7"/>
        <v>0</v>
      </c>
      <c r="AU168" s="96">
        <f>'SO-05.4.1. - Přeložka vod...'!P93</f>
        <v>0</v>
      </c>
      <c r="AV168" s="95">
        <f>'SO-05.4.1. - Přeložka vod...'!J34</f>
        <v>0</v>
      </c>
      <c r="AW168" s="95">
        <f>'SO-05.4.1. - Přeložka vod...'!J35</f>
        <v>0</v>
      </c>
      <c r="AX168" s="95">
        <f>'SO-05.4.1. - Přeložka vod...'!J36</f>
        <v>0</v>
      </c>
      <c r="AY168" s="95">
        <f>'SO-05.4.1. - Přeložka vod...'!J37</f>
        <v>0</v>
      </c>
      <c r="AZ168" s="95">
        <f>'SO-05.4.1. - Přeložka vod...'!F34</f>
        <v>0</v>
      </c>
      <c r="BA168" s="95">
        <f>'SO-05.4.1. - Přeložka vod...'!F35</f>
        <v>0</v>
      </c>
      <c r="BB168" s="95">
        <f>'SO-05.4.1. - Přeložka vod...'!F36</f>
        <v>0</v>
      </c>
      <c r="BC168" s="95">
        <f>'SO-05.4.1. - Přeložka vod...'!F37</f>
        <v>0</v>
      </c>
      <c r="BD168" s="97">
        <f>'SO-05.4.1. - Přeložka vod...'!F38</f>
        <v>0</v>
      </c>
      <c r="BT168" s="98" t="s">
        <v>87</v>
      </c>
      <c r="BV168" s="98" t="s">
        <v>73</v>
      </c>
      <c r="BW168" s="98" t="s">
        <v>330</v>
      </c>
      <c r="BX168" s="98" t="s">
        <v>327</v>
      </c>
      <c r="CL168" s="98" t="s">
        <v>331</v>
      </c>
    </row>
    <row r="169" spans="1:91" s="6" customFormat="1" ht="28.9" customHeight="1">
      <c r="A169" s="99" t="s">
        <v>90</v>
      </c>
      <c r="B169" s="92"/>
      <c r="C169" s="9"/>
      <c r="D169" s="9"/>
      <c r="E169" s="9"/>
      <c r="F169" s="348" t="s">
        <v>332</v>
      </c>
      <c r="G169" s="348"/>
      <c r="H169" s="348"/>
      <c r="I169" s="348"/>
      <c r="J169" s="348"/>
      <c r="K169" s="9"/>
      <c r="L169" s="348" t="s">
        <v>329</v>
      </c>
      <c r="M169" s="348"/>
      <c r="N169" s="348"/>
      <c r="O169" s="348"/>
      <c r="P169" s="348"/>
      <c r="Q169" s="348"/>
      <c r="R169" s="348"/>
      <c r="S169" s="348"/>
      <c r="T169" s="348"/>
      <c r="U169" s="348"/>
      <c r="V169" s="348"/>
      <c r="W169" s="348"/>
      <c r="X169" s="348"/>
      <c r="Y169" s="348"/>
      <c r="Z169" s="348"/>
      <c r="AA169" s="348"/>
      <c r="AB169" s="348"/>
      <c r="AC169" s="348"/>
      <c r="AD169" s="348"/>
      <c r="AE169" s="348"/>
      <c r="AF169" s="348"/>
      <c r="AG169" s="345">
        <f>'SO-05.4.2. - Přeložka vod...'!J31</f>
        <v>0</v>
      </c>
      <c r="AH169" s="346"/>
      <c r="AI169" s="346"/>
      <c r="AJ169" s="346"/>
      <c r="AK169" s="346"/>
      <c r="AL169" s="346"/>
      <c r="AM169" s="346"/>
      <c r="AN169" s="345">
        <f t="shared" si="6"/>
        <v>0</v>
      </c>
      <c r="AO169" s="346"/>
      <c r="AP169" s="346"/>
      <c r="AQ169" s="93" t="s">
        <v>83</v>
      </c>
      <c r="AR169" s="92"/>
      <c r="AS169" s="94">
        <v>0</v>
      </c>
      <c r="AT169" s="95">
        <f t="shared" si="7"/>
        <v>0</v>
      </c>
      <c r="AU169" s="96">
        <f>'SO-05.4.2. - Přeložka vod...'!P93</f>
        <v>0</v>
      </c>
      <c r="AV169" s="95">
        <f>'SO-05.4.2. - Přeložka vod...'!J34</f>
        <v>0</v>
      </c>
      <c r="AW169" s="95">
        <f>'SO-05.4.2. - Přeložka vod...'!J35</f>
        <v>0</v>
      </c>
      <c r="AX169" s="95">
        <f>'SO-05.4.2. - Přeložka vod...'!J36</f>
        <v>0</v>
      </c>
      <c r="AY169" s="95">
        <f>'SO-05.4.2. - Přeložka vod...'!J37</f>
        <v>0</v>
      </c>
      <c r="AZ169" s="95">
        <f>'SO-05.4.2. - Přeložka vod...'!F34</f>
        <v>0</v>
      </c>
      <c r="BA169" s="95">
        <f>'SO-05.4.2. - Přeložka vod...'!F35</f>
        <v>0</v>
      </c>
      <c r="BB169" s="95">
        <f>'SO-05.4.2. - Přeložka vod...'!F36</f>
        <v>0</v>
      </c>
      <c r="BC169" s="95">
        <f>'SO-05.4.2. - Přeložka vod...'!F37</f>
        <v>0</v>
      </c>
      <c r="BD169" s="97">
        <f>'SO-05.4.2. - Přeložka vod...'!F38</f>
        <v>0</v>
      </c>
      <c r="BT169" s="98" t="s">
        <v>87</v>
      </c>
      <c r="BV169" s="98" t="s">
        <v>73</v>
      </c>
      <c r="BW169" s="98" t="s">
        <v>333</v>
      </c>
      <c r="BX169" s="98" t="s">
        <v>327</v>
      </c>
      <c r="CL169" s="98" t="s">
        <v>331</v>
      </c>
    </row>
    <row r="170" spans="1:91" s="6" customFormat="1" ht="28.9" customHeight="1">
      <c r="A170" s="99" t="s">
        <v>90</v>
      </c>
      <c r="B170" s="92"/>
      <c r="C170" s="9"/>
      <c r="D170" s="9"/>
      <c r="E170" s="9"/>
      <c r="F170" s="348" t="s">
        <v>334</v>
      </c>
      <c r="G170" s="348"/>
      <c r="H170" s="348"/>
      <c r="I170" s="348"/>
      <c r="J170" s="348"/>
      <c r="K170" s="9"/>
      <c r="L170" s="348" t="s">
        <v>329</v>
      </c>
      <c r="M170" s="348"/>
      <c r="N170" s="348"/>
      <c r="O170" s="348"/>
      <c r="P170" s="348"/>
      <c r="Q170" s="348"/>
      <c r="R170" s="348"/>
      <c r="S170" s="348"/>
      <c r="T170" s="348"/>
      <c r="U170" s="348"/>
      <c r="V170" s="348"/>
      <c r="W170" s="348"/>
      <c r="X170" s="348"/>
      <c r="Y170" s="348"/>
      <c r="Z170" s="348"/>
      <c r="AA170" s="348"/>
      <c r="AB170" s="348"/>
      <c r="AC170" s="348"/>
      <c r="AD170" s="348"/>
      <c r="AE170" s="348"/>
      <c r="AF170" s="348"/>
      <c r="AG170" s="345">
        <f>'SO-05.4.3. - Přeložka vod...'!J31</f>
        <v>0</v>
      </c>
      <c r="AH170" s="346"/>
      <c r="AI170" s="346"/>
      <c r="AJ170" s="346"/>
      <c r="AK170" s="346"/>
      <c r="AL170" s="346"/>
      <c r="AM170" s="346"/>
      <c r="AN170" s="345">
        <f t="shared" si="6"/>
        <v>0</v>
      </c>
      <c r="AO170" s="346"/>
      <c r="AP170" s="346"/>
      <c r="AQ170" s="93" t="s">
        <v>83</v>
      </c>
      <c r="AR170" s="92"/>
      <c r="AS170" s="94">
        <v>0</v>
      </c>
      <c r="AT170" s="95">
        <f t="shared" si="7"/>
        <v>0</v>
      </c>
      <c r="AU170" s="96">
        <f>'SO-05.4.3. - Přeložka vod...'!P88</f>
        <v>0</v>
      </c>
      <c r="AV170" s="95">
        <f>'SO-05.4.3. - Přeložka vod...'!J34</f>
        <v>0</v>
      </c>
      <c r="AW170" s="95">
        <f>'SO-05.4.3. - Přeložka vod...'!J35</f>
        <v>0</v>
      </c>
      <c r="AX170" s="95">
        <f>'SO-05.4.3. - Přeložka vod...'!J36</f>
        <v>0</v>
      </c>
      <c r="AY170" s="95">
        <f>'SO-05.4.3. - Přeložka vod...'!J37</f>
        <v>0</v>
      </c>
      <c r="AZ170" s="95">
        <f>'SO-05.4.3. - Přeložka vod...'!F34</f>
        <v>0</v>
      </c>
      <c r="BA170" s="95">
        <f>'SO-05.4.3. - Přeložka vod...'!F35</f>
        <v>0</v>
      </c>
      <c r="BB170" s="95">
        <f>'SO-05.4.3. - Přeložka vod...'!F36</f>
        <v>0</v>
      </c>
      <c r="BC170" s="95">
        <f>'SO-05.4.3. - Přeložka vod...'!F37</f>
        <v>0</v>
      </c>
      <c r="BD170" s="97">
        <f>'SO-05.4.3. - Přeložka vod...'!F38</f>
        <v>0</v>
      </c>
      <c r="BT170" s="98" t="s">
        <v>87</v>
      </c>
      <c r="BV170" s="98" t="s">
        <v>73</v>
      </c>
      <c r="BW170" s="98" t="s">
        <v>335</v>
      </c>
      <c r="BX170" s="98" t="s">
        <v>327</v>
      </c>
      <c r="CL170" s="98" t="s">
        <v>331</v>
      </c>
    </row>
    <row r="171" spans="1:91" s="6" customFormat="1" ht="28.9" customHeight="1">
      <c r="A171" s="99" t="s">
        <v>90</v>
      </c>
      <c r="B171" s="92"/>
      <c r="C171" s="9"/>
      <c r="D171" s="9"/>
      <c r="E171" s="9"/>
      <c r="F171" s="348" t="s">
        <v>336</v>
      </c>
      <c r="G171" s="348"/>
      <c r="H171" s="348"/>
      <c r="I171" s="348"/>
      <c r="J171" s="348"/>
      <c r="K171" s="9"/>
      <c r="L171" s="348" t="s">
        <v>329</v>
      </c>
      <c r="M171" s="348"/>
      <c r="N171" s="348"/>
      <c r="O171" s="348"/>
      <c r="P171" s="348"/>
      <c r="Q171" s="348"/>
      <c r="R171" s="348"/>
      <c r="S171" s="348"/>
      <c r="T171" s="348"/>
      <c r="U171" s="348"/>
      <c r="V171" s="348"/>
      <c r="W171" s="348"/>
      <c r="X171" s="348"/>
      <c r="Y171" s="348"/>
      <c r="Z171" s="348"/>
      <c r="AA171" s="348"/>
      <c r="AB171" s="348"/>
      <c r="AC171" s="348"/>
      <c r="AD171" s="348"/>
      <c r="AE171" s="348"/>
      <c r="AF171" s="348"/>
      <c r="AG171" s="345">
        <f>'SO-05.4.4. - Přeložka vod...'!J31</f>
        <v>0</v>
      </c>
      <c r="AH171" s="346"/>
      <c r="AI171" s="346"/>
      <c r="AJ171" s="346"/>
      <c r="AK171" s="346"/>
      <c r="AL171" s="346"/>
      <c r="AM171" s="346"/>
      <c r="AN171" s="345">
        <f t="shared" si="6"/>
        <v>0</v>
      </c>
      <c r="AO171" s="346"/>
      <c r="AP171" s="346"/>
      <c r="AQ171" s="93" t="s">
        <v>83</v>
      </c>
      <c r="AR171" s="92"/>
      <c r="AS171" s="94">
        <v>0</v>
      </c>
      <c r="AT171" s="95">
        <f t="shared" si="7"/>
        <v>0</v>
      </c>
      <c r="AU171" s="96">
        <f>'SO-05.4.4. - Přeložka vod...'!P93</f>
        <v>0</v>
      </c>
      <c r="AV171" s="95">
        <f>'SO-05.4.4. - Přeložka vod...'!J34</f>
        <v>0</v>
      </c>
      <c r="AW171" s="95">
        <f>'SO-05.4.4. - Přeložka vod...'!J35</f>
        <v>0</v>
      </c>
      <c r="AX171" s="95">
        <f>'SO-05.4.4. - Přeložka vod...'!J36</f>
        <v>0</v>
      </c>
      <c r="AY171" s="95">
        <f>'SO-05.4.4. - Přeložka vod...'!J37</f>
        <v>0</v>
      </c>
      <c r="AZ171" s="95">
        <f>'SO-05.4.4. - Přeložka vod...'!F34</f>
        <v>0</v>
      </c>
      <c r="BA171" s="95">
        <f>'SO-05.4.4. - Přeložka vod...'!F35</f>
        <v>0</v>
      </c>
      <c r="BB171" s="95">
        <f>'SO-05.4.4. - Přeložka vod...'!F36</f>
        <v>0</v>
      </c>
      <c r="BC171" s="95">
        <f>'SO-05.4.4. - Přeložka vod...'!F37</f>
        <v>0</v>
      </c>
      <c r="BD171" s="97">
        <f>'SO-05.4.4. - Přeložka vod...'!F38</f>
        <v>0</v>
      </c>
      <c r="BT171" s="98" t="s">
        <v>87</v>
      </c>
      <c r="BV171" s="98" t="s">
        <v>73</v>
      </c>
      <c r="BW171" s="98" t="s">
        <v>337</v>
      </c>
      <c r="BX171" s="98" t="s">
        <v>327</v>
      </c>
      <c r="CL171" s="98" t="s">
        <v>331</v>
      </c>
    </row>
    <row r="172" spans="1:91" s="6" customFormat="1" ht="14.45" customHeight="1">
      <c r="A172" s="99" t="s">
        <v>90</v>
      </c>
      <c r="B172" s="92"/>
      <c r="C172" s="9"/>
      <c r="D172" s="9"/>
      <c r="E172" s="348" t="s">
        <v>338</v>
      </c>
      <c r="F172" s="348"/>
      <c r="G172" s="348"/>
      <c r="H172" s="348"/>
      <c r="I172" s="348"/>
      <c r="J172" s="9"/>
      <c r="K172" s="348" t="s">
        <v>339</v>
      </c>
      <c r="L172" s="348"/>
      <c r="M172" s="348"/>
      <c r="N172" s="348"/>
      <c r="O172" s="348"/>
      <c r="P172" s="348"/>
      <c r="Q172" s="348"/>
      <c r="R172" s="348"/>
      <c r="S172" s="348"/>
      <c r="T172" s="348"/>
      <c r="U172" s="348"/>
      <c r="V172" s="348"/>
      <c r="W172" s="348"/>
      <c r="X172" s="348"/>
      <c r="Y172" s="348"/>
      <c r="Z172" s="348"/>
      <c r="AA172" s="348"/>
      <c r="AB172" s="348"/>
      <c r="AC172" s="348"/>
      <c r="AD172" s="348"/>
      <c r="AE172" s="348"/>
      <c r="AF172" s="348"/>
      <c r="AG172" s="345">
        <f>'SO-05.5 - Opatření na kan...'!J29</f>
        <v>0</v>
      </c>
      <c r="AH172" s="346"/>
      <c r="AI172" s="346"/>
      <c r="AJ172" s="346"/>
      <c r="AK172" s="346"/>
      <c r="AL172" s="346"/>
      <c r="AM172" s="346"/>
      <c r="AN172" s="345">
        <f t="shared" si="6"/>
        <v>0</v>
      </c>
      <c r="AO172" s="346"/>
      <c r="AP172" s="346"/>
      <c r="AQ172" s="93" t="s">
        <v>83</v>
      </c>
      <c r="AR172" s="92"/>
      <c r="AS172" s="94">
        <v>0</v>
      </c>
      <c r="AT172" s="95">
        <f t="shared" si="7"/>
        <v>0</v>
      </c>
      <c r="AU172" s="96">
        <f>'SO-05.5 - Opatření na kan...'!P84</f>
        <v>0</v>
      </c>
      <c r="AV172" s="95">
        <f>'SO-05.5 - Opatření na kan...'!J32</f>
        <v>0</v>
      </c>
      <c r="AW172" s="95">
        <f>'SO-05.5 - Opatření na kan...'!J33</f>
        <v>0</v>
      </c>
      <c r="AX172" s="95">
        <f>'SO-05.5 - Opatření na kan...'!J34</f>
        <v>0</v>
      </c>
      <c r="AY172" s="95">
        <f>'SO-05.5 - Opatření na kan...'!J35</f>
        <v>0</v>
      </c>
      <c r="AZ172" s="95">
        <f>'SO-05.5 - Opatření na kan...'!F32</f>
        <v>0</v>
      </c>
      <c r="BA172" s="95">
        <f>'SO-05.5 - Opatření na kan...'!F33</f>
        <v>0</v>
      </c>
      <c r="BB172" s="95">
        <f>'SO-05.5 - Opatření na kan...'!F34</f>
        <v>0</v>
      </c>
      <c r="BC172" s="95">
        <f>'SO-05.5 - Opatření na kan...'!F35</f>
        <v>0</v>
      </c>
      <c r="BD172" s="97">
        <f>'SO-05.5 - Opatření na kan...'!F36</f>
        <v>0</v>
      </c>
      <c r="BT172" s="98" t="s">
        <v>80</v>
      </c>
      <c r="BV172" s="98" t="s">
        <v>73</v>
      </c>
      <c r="BW172" s="98" t="s">
        <v>340</v>
      </c>
      <c r="BX172" s="98" t="s">
        <v>294</v>
      </c>
      <c r="CL172" s="98" t="s">
        <v>5</v>
      </c>
    </row>
    <row r="173" spans="1:91" s="6" customFormat="1" ht="14.45" customHeight="1">
      <c r="A173" s="99" t="s">
        <v>90</v>
      </c>
      <c r="B173" s="92"/>
      <c r="C173" s="9"/>
      <c r="D173" s="9"/>
      <c r="E173" s="348" t="s">
        <v>341</v>
      </c>
      <c r="F173" s="348"/>
      <c r="G173" s="348"/>
      <c r="H173" s="348"/>
      <c r="I173" s="348"/>
      <c r="J173" s="9"/>
      <c r="K173" s="348" t="s">
        <v>342</v>
      </c>
      <c r="L173" s="348"/>
      <c r="M173" s="348"/>
      <c r="N173" s="348"/>
      <c r="O173" s="348"/>
      <c r="P173" s="348"/>
      <c r="Q173" s="348"/>
      <c r="R173" s="348"/>
      <c r="S173" s="348"/>
      <c r="T173" s="348"/>
      <c r="U173" s="348"/>
      <c r="V173" s="348"/>
      <c r="W173" s="348"/>
      <c r="X173" s="348"/>
      <c r="Y173" s="348"/>
      <c r="Z173" s="348"/>
      <c r="AA173" s="348"/>
      <c r="AB173" s="348"/>
      <c r="AC173" s="348"/>
      <c r="AD173" s="348"/>
      <c r="AE173" s="348"/>
      <c r="AF173" s="348"/>
      <c r="AG173" s="345">
        <f>'SO-05.6 - Veřejné osvětlení'!J29</f>
        <v>0</v>
      </c>
      <c r="AH173" s="346"/>
      <c r="AI173" s="346"/>
      <c r="AJ173" s="346"/>
      <c r="AK173" s="346"/>
      <c r="AL173" s="346"/>
      <c r="AM173" s="346"/>
      <c r="AN173" s="345">
        <f t="shared" si="6"/>
        <v>0</v>
      </c>
      <c r="AO173" s="346"/>
      <c r="AP173" s="346"/>
      <c r="AQ173" s="93" t="s">
        <v>83</v>
      </c>
      <c r="AR173" s="92"/>
      <c r="AS173" s="94">
        <v>0</v>
      </c>
      <c r="AT173" s="95">
        <f t="shared" si="7"/>
        <v>0</v>
      </c>
      <c r="AU173" s="96">
        <f>'SO-05.6 - Veřejné osvětlení'!P84</f>
        <v>0</v>
      </c>
      <c r="AV173" s="95">
        <f>'SO-05.6 - Veřejné osvětlení'!J32</f>
        <v>0</v>
      </c>
      <c r="AW173" s="95">
        <f>'SO-05.6 - Veřejné osvětlení'!J33</f>
        <v>0</v>
      </c>
      <c r="AX173" s="95">
        <f>'SO-05.6 - Veřejné osvětlení'!J34</f>
        <v>0</v>
      </c>
      <c r="AY173" s="95">
        <f>'SO-05.6 - Veřejné osvětlení'!J35</f>
        <v>0</v>
      </c>
      <c r="AZ173" s="95">
        <f>'SO-05.6 - Veřejné osvětlení'!F32</f>
        <v>0</v>
      </c>
      <c r="BA173" s="95">
        <f>'SO-05.6 - Veřejné osvětlení'!F33</f>
        <v>0</v>
      </c>
      <c r="BB173" s="95">
        <f>'SO-05.6 - Veřejné osvětlení'!F34</f>
        <v>0</v>
      </c>
      <c r="BC173" s="95">
        <f>'SO-05.6 - Veřejné osvětlení'!F35</f>
        <v>0</v>
      </c>
      <c r="BD173" s="97">
        <f>'SO-05.6 - Veřejné osvětlení'!F36</f>
        <v>0</v>
      </c>
      <c r="BT173" s="98" t="s">
        <v>80</v>
      </c>
      <c r="BV173" s="98" t="s">
        <v>73</v>
      </c>
      <c r="BW173" s="98" t="s">
        <v>343</v>
      </c>
      <c r="BX173" s="98" t="s">
        <v>294</v>
      </c>
      <c r="CL173" s="98" t="s">
        <v>5</v>
      </c>
    </row>
    <row r="174" spans="1:91" s="5" customFormat="1" ht="14.45" customHeight="1">
      <c r="B174" s="83"/>
      <c r="C174" s="84"/>
      <c r="D174" s="344" t="s">
        <v>344</v>
      </c>
      <c r="E174" s="344"/>
      <c r="F174" s="344"/>
      <c r="G174" s="344"/>
      <c r="H174" s="344"/>
      <c r="I174" s="85"/>
      <c r="J174" s="344" t="s">
        <v>345</v>
      </c>
      <c r="K174" s="344"/>
      <c r="L174" s="344"/>
      <c r="M174" s="344"/>
      <c r="N174" s="344"/>
      <c r="O174" s="344"/>
      <c r="P174" s="344"/>
      <c r="Q174" s="344"/>
      <c r="R174" s="344"/>
      <c r="S174" s="344"/>
      <c r="T174" s="344"/>
      <c r="U174" s="344"/>
      <c r="V174" s="344"/>
      <c r="W174" s="344"/>
      <c r="X174" s="344"/>
      <c r="Y174" s="344"/>
      <c r="Z174" s="344"/>
      <c r="AA174" s="344"/>
      <c r="AB174" s="344"/>
      <c r="AC174" s="344"/>
      <c r="AD174" s="344"/>
      <c r="AE174" s="344"/>
      <c r="AF174" s="344"/>
      <c r="AG174" s="343">
        <f>ROUND(SUM(AG175:AG176),2)</f>
        <v>0</v>
      </c>
      <c r="AH174" s="342"/>
      <c r="AI174" s="342"/>
      <c r="AJ174" s="342"/>
      <c r="AK174" s="342"/>
      <c r="AL174" s="342"/>
      <c r="AM174" s="342"/>
      <c r="AN174" s="341">
        <f t="shared" si="6"/>
        <v>0</v>
      </c>
      <c r="AO174" s="342"/>
      <c r="AP174" s="342"/>
      <c r="AQ174" s="86" t="s">
        <v>77</v>
      </c>
      <c r="AR174" s="83"/>
      <c r="AS174" s="87">
        <f>ROUND(SUM(AS175:AS176),2)</f>
        <v>0</v>
      </c>
      <c r="AT174" s="88">
        <f t="shared" si="7"/>
        <v>0</v>
      </c>
      <c r="AU174" s="89">
        <f>ROUND(SUM(AU175:AU176),5)</f>
        <v>0</v>
      </c>
      <c r="AV174" s="88">
        <f>ROUND(AZ174*L26,2)</f>
        <v>0</v>
      </c>
      <c r="AW174" s="88">
        <f>ROUND(BA174*L27,2)</f>
        <v>0</v>
      </c>
      <c r="AX174" s="88">
        <f>ROUND(BB174*L26,2)</f>
        <v>0</v>
      </c>
      <c r="AY174" s="88">
        <f>ROUND(BC174*L27,2)</f>
        <v>0</v>
      </c>
      <c r="AZ174" s="88">
        <f>ROUND(SUM(AZ175:AZ176),2)</f>
        <v>0</v>
      </c>
      <c r="BA174" s="88">
        <f>ROUND(SUM(BA175:BA176),2)</f>
        <v>0</v>
      </c>
      <c r="BB174" s="88">
        <f>ROUND(SUM(BB175:BB176),2)</f>
        <v>0</v>
      </c>
      <c r="BC174" s="88">
        <f>ROUND(SUM(BC175:BC176),2)</f>
        <v>0</v>
      </c>
      <c r="BD174" s="90">
        <f>ROUND(SUM(BD175:BD176),2)</f>
        <v>0</v>
      </c>
      <c r="BS174" s="91" t="s">
        <v>70</v>
      </c>
      <c r="BT174" s="91" t="s">
        <v>78</v>
      </c>
      <c r="BU174" s="91" t="s">
        <v>72</v>
      </c>
      <c r="BV174" s="91" t="s">
        <v>73</v>
      </c>
      <c r="BW174" s="91" t="s">
        <v>346</v>
      </c>
      <c r="BX174" s="91" t="s">
        <v>7</v>
      </c>
      <c r="CL174" s="91" t="s">
        <v>5</v>
      </c>
      <c r="CM174" s="91" t="s">
        <v>80</v>
      </c>
    </row>
    <row r="175" spans="1:91" s="6" customFormat="1" ht="14.45" customHeight="1">
      <c r="A175" s="99" t="s">
        <v>90</v>
      </c>
      <c r="B175" s="92"/>
      <c r="C175" s="9"/>
      <c r="D175" s="9"/>
      <c r="E175" s="348" t="s">
        <v>347</v>
      </c>
      <c r="F175" s="348"/>
      <c r="G175" s="348"/>
      <c r="H175" s="348"/>
      <c r="I175" s="348"/>
      <c r="J175" s="9"/>
      <c r="K175" s="348" t="s">
        <v>348</v>
      </c>
      <c r="L175" s="348"/>
      <c r="M175" s="348"/>
      <c r="N175" s="348"/>
      <c r="O175" s="348"/>
      <c r="P175" s="348"/>
      <c r="Q175" s="348"/>
      <c r="R175" s="348"/>
      <c r="S175" s="348"/>
      <c r="T175" s="348"/>
      <c r="U175" s="348"/>
      <c r="V175" s="348"/>
      <c r="W175" s="348"/>
      <c r="X175" s="348"/>
      <c r="Y175" s="348"/>
      <c r="Z175" s="348"/>
      <c r="AA175" s="348"/>
      <c r="AB175" s="348"/>
      <c r="AC175" s="348"/>
      <c r="AD175" s="348"/>
      <c r="AE175" s="348"/>
      <c r="AF175" s="348"/>
      <c r="AG175" s="345">
        <f>'SO-06.1 - Kácení'!J29</f>
        <v>0</v>
      </c>
      <c r="AH175" s="346"/>
      <c r="AI175" s="346"/>
      <c r="AJ175" s="346"/>
      <c r="AK175" s="346"/>
      <c r="AL175" s="346"/>
      <c r="AM175" s="346"/>
      <c r="AN175" s="345">
        <f t="shared" si="6"/>
        <v>0</v>
      </c>
      <c r="AO175" s="346"/>
      <c r="AP175" s="346"/>
      <c r="AQ175" s="93" t="s">
        <v>83</v>
      </c>
      <c r="AR175" s="92"/>
      <c r="AS175" s="94">
        <v>0</v>
      </c>
      <c r="AT175" s="95">
        <f t="shared" si="7"/>
        <v>0</v>
      </c>
      <c r="AU175" s="96">
        <f>'SO-06.1 - Kácení'!P85</f>
        <v>0</v>
      </c>
      <c r="AV175" s="95">
        <f>'SO-06.1 - Kácení'!J32</f>
        <v>0</v>
      </c>
      <c r="AW175" s="95">
        <f>'SO-06.1 - Kácení'!J33</f>
        <v>0</v>
      </c>
      <c r="AX175" s="95">
        <f>'SO-06.1 - Kácení'!J34</f>
        <v>0</v>
      </c>
      <c r="AY175" s="95">
        <f>'SO-06.1 - Kácení'!J35</f>
        <v>0</v>
      </c>
      <c r="AZ175" s="95">
        <f>'SO-06.1 - Kácení'!F32</f>
        <v>0</v>
      </c>
      <c r="BA175" s="95">
        <f>'SO-06.1 - Kácení'!F33</f>
        <v>0</v>
      </c>
      <c r="BB175" s="95">
        <f>'SO-06.1 - Kácení'!F34</f>
        <v>0</v>
      </c>
      <c r="BC175" s="95">
        <f>'SO-06.1 - Kácení'!F35</f>
        <v>0</v>
      </c>
      <c r="BD175" s="97">
        <f>'SO-06.1 - Kácení'!F36</f>
        <v>0</v>
      </c>
      <c r="BT175" s="98" t="s">
        <v>80</v>
      </c>
      <c r="BV175" s="98" t="s">
        <v>73</v>
      </c>
      <c r="BW175" s="98" t="s">
        <v>349</v>
      </c>
      <c r="BX175" s="98" t="s">
        <v>346</v>
      </c>
      <c r="CL175" s="98" t="s">
        <v>5</v>
      </c>
    </row>
    <row r="176" spans="1:91" s="6" customFormat="1" ht="14.45" customHeight="1">
      <c r="A176" s="99" t="s">
        <v>90</v>
      </c>
      <c r="B176" s="92"/>
      <c r="C176" s="9"/>
      <c r="D176" s="9"/>
      <c r="E176" s="348" t="s">
        <v>350</v>
      </c>
      <c r="F176" s="348"/>
      <c r="G176" s="348"/>
      <c r="H176" s="348"/>
      <c r="I176" s="348"/>
      <c r="J176" s="9"/>
      <c r="K176" s="348" t="s">
        <v>351</v>
      </c>
      <c r="L176" s="348"/>
      <c r="M176" s="348"/>
      <c r="N176" s="348"/>
      <c r="O176" s="348"/>
      <c r="P176" s="348"/>
      <c r="Q176" s="348"/>
      <c r="R176" s="348"/>
      <c r="S176" s="348"/>
      <c r="T176" s="348"/>
      <c r="U176" s="348"/>
      <c r="V176" s="348"/>
      <c r="W176" s="348"/>
      <c r="X176" s="348"/>
      <c r="Y176" s="348"/>
      <c r="Z176" s="348"/>
      <c r="AA176" s="348"/>
      <c r="AB176" s="348"/>
      <c r="AC176" s="348"/>
      <c r="AD176" s="348"/>
      <c r="AE176" s="348"/>
      <c r="AF176" s="348"/>
      <c r="AG176" s="345">
        <f>'SO-06.2 - Výsadba'!J29</f>
        <v>0</v>
      </c>
      <c r="AH176" s="346"/>
      <c r="AI176" s="346"/>
      <c r="AJ176" s="346"/>
      <c r="AK176" s="346"/>
      <c r="AL176" s="346"/>
      <c r="AM176" s="346"/>
      <c r="AN176" s="345">
        <f t="shared" si="6"/>
        <v>0</v>
      </c>
      <c r="AO176" s="346"/>
      <c r="AP176" s="346"/>
      <c r="AQ176" s="93" t="s">
        <v>83</v>
      </c>
      <c r="AR176" s="92"/>
      <c r="AS176" s="94">
        <v>0</v>
      </c>
      <c r="AT176" s="95">
        <f t="shared" si="7"/>
        <v>0</v>
      </c>
      <c r="AU176" s="96">
        <f>'SO-06.2 - Výsadba'!P85</f>
        <v>0</v>
      </c>
      <c r="AV176" s="95">
        <f>'SO-06.2 - Výsadba'!J32</f>
        <v>0</v>
      </c>
      <c r="AW176" s="95">
        <f>'SO-06.2 - Výsadba'!J33</f>
        <v>0</v>
      </c>
      <c r="AX176" s="95">
        <f>'SO-06.2 - Výsadba'!J34</f>
        <v>0</v>
      </c>
      <c r="AY176" s="95">
        <f>'SO-06.2 - Výsadba'!J35</f>
        <v>0</v>
      </c>
      <c r="AZ176" s="95">
        <f>'SO-06.2 - Výsadba'!F32</f>
        <v>0</v>
      </c>
      <c r="BA176" s="95">
        <f>'SO-06.2 - Výsadba'!F33</f>
        <v>0</v>
      </c>
      <c r="BB176" s="95">
        <f>'SO-06.2 - Výsadba'!F34</f>
        <v>0</v>
      </c>
      <c r="BC176" s="95">
        <f>'SO-06.2 - Výsadba'!F35</f>
        <v>0</v>
      </c>
      <c r="BD176" s="97">
        <f>'SO-06.2 - Výsadba'!F36</f>
        <v>0</v>
      </c>
      <c r="BT176" s="98" t="s">
        <v>80</v>
      </c>
      <c r="BV176" s="98" t="s">
        <v>73</v>
      </c>
      <c r="BW176" s="98" t="s">
        <v>352</v>
      </c>
      <c r="BX176" s="98" t="s">
        <v>346</v>
      </c>
      <c r="CL176" s="98" t="s">
        <v>353</v>
      </c>
    </row>
    <row r="177" spans="1:91" s="5" customFormat="1" ht="14.45" customHeight="1">
      <c r="B177" s="83"/>
      <c r="C177" s="84"/>
      <c r="D177" s="344" t="s">
        <v>354</v>
      </c>
      <c r="E177" s="344"/>
      <c r="F177" s="344"/>
      <c r="G177" s="344"/>
      <c r="H177" s="344"/>
      <c r="I177" s="85"/>
      <c r="J177" s="344" t="s">
        <v>355</v>
      </c>
      <c r="K177" s="344"/>
      <c r="L177" s="344"/>
      <c r="M177" s="344"/>
      <c r="N177" s="344"/>
      <c r="O177" s="344"/>
      <c r="P177" s="344"/>
      <c r="Q177" s="344"/>
      <c r="R177" s="344"/>
      <c r="S177" s="344"/>
      <c r="T177" s="344"/>
      <c r="U177" s="344"/>
      <c r="V177" s="344"/>
      <c r="W177" s="344"/>
      <c r="X177" s="344"/>
      <c r="Y177" s="344"/>
      <c r="Z177" s="344"/>
      <c r="AA177" s="344"/>
      <c r="AB177" s="344"/>
      <c r="AC177" s="344"/>
      <c r="AD177" s="344"/>
      <c r="AE177" s="344"/>
      <c r="AF177" s="344"/>
      <c r="AG177" s="343">
        <f>ROUND(SUM(AG178:AG195),2)</f>
        <v>0</v>
      </c>
      <c r="AH177" s="342"/>
      <c r="AI177" s="342"/>
      <c r="AJ177" s="342"/>
      <c r="AK177" s="342"/>
      <c r="AL177" s="342"/>
      <c r="AM177" s="342"/>
      <c r="AN177" s="341">
        <f t="shared" si="6"/>
        <v>0</v>
      </c>
      <c r="AO177" s="342"/>
      <c r="AP177" s="342"/>
      <c r="AQ177" s="86" t="s">
        <v>77</v>
      </c>
      <c r="AR177" s="83"/>
      <c r="AS177" s="87">
        <f>ROUND(SUM(AS178:AS195),2)</f>
        <v>0</v>
      </c>
      <c r="AT177" s="88">
        <f t="shared" si="7"/>
        <v>0</v>
      </c>
      <c r="AU177" s="89">
        <f>ROUND(SUM(AU178:AU195),5)</f>
        <v>0</v>
      </c>
      <c r="AV177" s="88">
        <f>ROUND(AZ177*L26,2)</f>
        <v>0</v>
      </c>
      <c r="AW177" s="88">
        <f>ROUND(BA177*L27,2)</f>
        <v>0</v>
      </c>
      <c r="AX177" s="88">
        <f>ROUND(BB177*L26,2)</f>
        <v>0</v>
      </c>
      <c r="AY177" s="88">
        <f>ROUND(BC177*L27,2)</f>
        <v>0</v>
      </c>
      <c r="AZ177" s="88">
        <f>ROUND(SUM(AZ178:AZ195),2)</f>
        <v>0</v>
      </c>
      <c r="BA177" s="88">
        <f>ROUND(SUM(BA178:BA195),2)</f>
        <v>0</v>
      </c>
      <c r="BB177" s="88">
        <f>ROUND(SUM(BB178:BB195),2)</f>
        <v>0</v>
      </c>
      <c r="BC177" s="88">
        <f>ROUND(SUM(BC178:BC195),2)</f>
        <v>0</v>
      </c>
      <c r="BD177" s="90">
        <f>ROUND(SUM(BD178:BD195),2)</f>
        <v>0</v>
      </c>
      <c r="BS177" s="91" t="s">
        <v>70</v>
      </c>
      <c r="BT177" s="91" t="s">
        <v>78</v>
      </c>
      <c r="BU177" s="91" t="s">
        <v>72</v>
      </c>
      <c r="BV177" s="91" t="s">
        <v>73</v>
      </c>
      <c r="BW177" s="91" t="s">
        <v>356</v>
      </c>
      <c r="BX177" s="91" t="s">
        <v>7</v>
      </c>
      <c r="CL177" s="91" t="s">
        <v>5</v>
      </c>
      <c r="CM177" s="91" t="s">
        <v>80</v>
      </c>
    </row>
    <row r="178" spans="1:91" s="6" customFormat="1" ht="28.9" customHeight="1">
      <c r="A178" s="99" t="s">
        <v>90</v>
      </c>
      <c r="B178" s="92"/>
      <c r="C178" s="9"/>
      <c r="D178" s="9"/>
      <c r="E178" s="348" t="s">
        <v>357</v>
      </c>
      <c r="F178" s="348"/>
      <c r="G178" s="348"/>
      <c r="H178" s="348"/>
      <c r="I178" s="348"/>
      <c r="J178" s="9"/>
      <c r="K178" s="348" t="s">
        <v>358</v>
      </c>
      <c r="L178" s="348"/>
      <c r="M178" s="348"/>
      <c r="N178" s="348"/>
      <c r="O178" s="348"/>
      <c r="P178" s="348"/>
      <c r="Q178" s="348"/>
      <c r="R178" s="348"/>
      <c r="S178" s="348"/>
      <c r="T178" s="348"/>
      <c r="U178" s="348"/>
      <c r="V178" s="348"/>
      <c r="W178" s="348"/>
      <c r="X178" s="348"/>
      <c r="Y178" s="348"/>
      <c r="Z178" s="348"/>
      <c r="AA178" s="348"/>
      <c r="AB178" s="348"/>
      <c r="AC178" s="348"/>
      <c r="AD178" s="348"/>
      <c r="AE178" s="348"/>
      <c r="AF178" s="348"/>
      <c r="AG178" s="345">
        <f>'PS-01.2.1. - P1 Hradící t...'!J29</f>
        <v>0</v>
      </c>
      <c r="AH178" s="346"/>
      <c r="AI178" s="346"/>
      <c r="AJ178" s="346"/>
      <c r="AK178" s="346"/>
      <c r="AL178" s="346"/>
      <c r="AM178" s="346"/>
      <c r="AN178" s="345">
        <f t="shared" si="6"/>
        <v>0</v>
      </c>
      <c r="AO178" s="346"/>
      <c r="AP178" s="346"/>
      <c r="AQ178" s="93" t="s">
        <v>83</v>
      </c>
      <c r="AR178" s="92"/>
      <c r="AS178" s="94">
        <v>0</v>
      </c>
      <c r="AT178" s="95">
        <f t="shared" si="7"/>
        <v>0</v>
      </c>
      <c r="AU178" s="96">
        <f>'PS-01.2.1. - P1 Hradící t...'!P84</f>
        <v>0</v>
      </c>
      <c r="AV178" s="95">
        <f>'PS-01.2.1. - P1 Hradící t...'!J32</f>
        <v>0</v>
      </c>
      <c r="AW178" s="95">
        <f>'PS-01.2.1. - P1 Hradící t...'!J33</f>
        <v>0</v>
      </c>
      <c r="AX178" s="95">
        <f>'PS-01.2.1. - P1 Hradící t...'!J34</f>
        <v>0</v>
      </c>
      <c r="AY178" s="95">
        <f>'PS-01.2.1. - P1 Hradící t...'!J35</f>
        <v>0</v>
      </c>
      <c r="AZ178" s="95">
        <f>'PS-01.2.1. - P1 Hradící t...'!F32</f>
        <v>0</v>
      </c>
      <c r="BA178" s="95">
        <f>'PS-01.2.1. - P1 Hradící t...'!F33</f>
        <v>0</v>
      </c>
      <c r="BB178" s="95">
        <f>'PS-01.2.1. - P1 Hradící t...'!F34</f>
        <v>0</v>
      </c>
      <c r="BC178" s="95">
        <f>'PS-01.2.1. - P1 Hradící t...'!F35</f>
        <v>0</v>
      </c>
      <c r="BD178" s="97">
        <f>'PS-01.2.1. - P1 Hradící t...'!F36</f>
        <v>0</v>
      </c>
      <c r="BT178" s="98" t="s">
        <v>80</v>
      </c>
      <c r="BV178" s="98" t="s">
        <v>73</v>
      </c>
      <c r="BW178" s="98" t="s">
        <v>359</v>
      </c>
      <c r="BX178" s="98" t="s">
        <v>356</v>
      </c>
      <c r="CL178" s="98" t="s">
        <v>5</v>
      </c>
    </row>
    <row r="179" spans="1:91" s="6" customFormat="1" ht="28.9" customHeight="1">
      <c r="A179" s="99" t="s">
        <v>90</v>
      </c>
      <c r="B179" s="92"/>
      <c r="C179" s="9"/>
      <c r="D179" s="9"/>
      <c r="E179" s="348" t="s">
        <v>360</v>
      </c>
      <c r="F179" s="348"/>
      <c r="G179" s="348"/>
      <c r="H179" s="348"/>
      <c r="I179" s="348"/>
      <c r="J179" s="9"/>
      <c r="K179" s="348" t="s">
        <v>361</v>
      </c>
      <c r="L179" s="348"/>
      <c r="M179" s="348"/>
      <c r="N179" s="348"/>
      <c r="O179" s="348"/>
      <c r="P179" s="348"/>
      <c r="Q179" s="348"/>
      <c r="R179" s="348"/>
      <c r="S179" s="348"/>
      <c r="T179" s="348"/>
      <c r="U179" s="348"/>
      <c r="V179" s="348"/>
      <c r="W179" s="348"/>
      <c r="X179" s="348"/>
      <c r="Y179" s="348"/>
      <c r="Z179" s="348"/>
      <c r="AA179" s="348"/>
      <c r="AB179" s="348"/>
      <c r="AC179" s="348"/>
      <c r="AD179" s="348"/>
      <c r="AE179" s="348"/>
      <c r="AF179" s="348"/>
      <c r="AG179" s="345">
        <f>'PS-01.2.2. - M1 Mobilní h...'!J29</f>
        <v>0</v>
      </c>
      <c r="AH179" s="346"/>
      <c r="AI179" s="346"/>
      <c r="AJ179" s="346"/>
      <c r="AK179" s="346"/>
      <c r="AL179" s="346"/>
      <c r="AM179" s="346"/>
      <c r="AN179" s="345">
        <f t="shared" ref="AN179:AN196" si="8">SUM(AG179,AT179)</f>
        <v>0</v>
      </c>
      <c r="AO179" s="346"/>
      <c r="AP179" s="346"/>
      <c r="AQ179" s="93" t="s">
        <v>83</v>
      </c>
      <c r="AR179" s="92"/>
      <c r="AS179" s="94">
        <v>0</v>
      </c>
      <c r="AT179" s="95">
        <f t="shared" ref="AT179:AT196" si="9">ROUND(SUM(AV179:AW179),2)</f>
        <v>0</v>
      </c>
      <c r="AU179" s="96">
        <f>'PS-01.2.2. - M1 Mobilní h...'!P84</f>
        <v>0</v>
      </c>
      <c r="AV179" s="95">
        <f>'PS-01.2.2. - M1 Mobilní h...'!J32</f>
        <v>0</v>
      </c>
      <c r="AW179" s="95">
        <f>'PS-01.2.2. - M1 Mobilní h...'!J33</f>
        <v>0</v>
      </c>
      <c r="AX179" s="95">
        <f>'PS-01.2.2. - M1 Mobilní h...'!J34</f>
        <v>0</v>
      </c>
      <c r="AY179" s="95">
        <f>'PS-01.2.2. - M1 Mobilní h...'!J35</f>
        <v>0</v>
      </c>
      <c r="AZ179" s="95">
        <f>'PS-01.2.2. - M1 Mobilní h...'!F32</f>
        <v>0</v>
      </c>
      <c r="BA179" s="95">
        <f>'PS-01.2.2. - M1 Mobilní h...'!F33</f>
        <v>0</v>
      </c>
      <c r="BB179" s="95">
        <f>'PS-01.2.2. - M1 Mobilní h...'!F34</f>
        <v>0</v>
      </c>
      <c r="BC179" s="95">
        <f>'PS-01.2.2. - M1 Mobilní h...'!F35</f>
        <v>0</v>
      </c>
      <c r="BD179" s="97">
        <f>'PS-01.2.2. - M1 Mobilní h...'!F36</f>
        <v>0</v>
      </c>
      <c r="BT179" s="98" t="s">
        <v>80</v>
      </c>
      <c r="BV179" s="98" t="s">
        <v>73</v>
      </c>
      <c r="BW179" s="98" t="s">
        <v>362</v>
      </c>
      <c r="BX179" s="98" t="s">
        <v>356</v>
      </c>
      <c r="CL179" s="98" t="s">
        <v>5</v>
      </c>
    </row>
    <row r="180" spans="1:91" s="6" customFormat="1" ht="43.15" customHeight="1">
      <c r="A180" s="99" t="s">
        <v>90</v>
      </c>
      <c r="B180" s="92"/>
      <c r="C180" s="9"/>
      <c r="D180" s="9"/>
      <c r="E180" s="348" t="s">
        <v>363</v>
      </c>
      <c r="F180" s="348"/>
      <c r="G180" s="348"/>
      <c r="H180" s="348"/>
      <c r="I180" s="348"/>
      <c r="J180" s="9"/>
      <c r="K180" s="348" t="s">
        <v>364</v>
      </c>
      <c r="L180" s="348"/>
      <c r="M180" s="348"/>
      <c r="N180" s="348"/>
      <c r="O180" s="348"/>
      <c r="P180" s="348"/>
      <c r="Q180" s="348"/>
      <c r="R180" s="348"/>
      <c r="S180" s="348"/>
      <c r="T180" s="348"/>
      <c r="U180" s="348"/>
      <c r="V180" s="348"/>
      <c r="W180" s="348"/>
      <c r="X180" s="348"/>
      <c r="Y180" s="348"/>
      <c r="Z180" s="348"/>
      <c r="AA180" s="348"/>
      <c r="AB180" s="348"/>
      <c r="AC180" s="348"/>
      <c r="AD180" s="348"/>
      <c r="AE180" s="348"/>
      <c r="AF180" s="348"/>
      <c r="AG180" s="345">
        <f>'PS-01.2.-1.1. - M2 Mobiln...'!J29</f>
        <v>0</v>
      </c>
      <c r="AH180" s="346"/>
      <c r="AI180" s="346"/>
      <c r="AJ180" s="346"/>
      <c r="AK180" s="346"/>
      <c r="AL180" s="346"/>
      <c r="AM180" s="346"/>
      <c r="AN180" s="345">
        <f t="shared" si="8"/>
        <v>0</v>
      </c>
      <c r="AO180" s="346"/>
      <c r="AP180" s="346"/>
      <c r="AQ180" s="93" t="s">
        <v>83</v>
      </c>
      <c r="AR180" s="92"/>
      <c r="AS180" s="94">
        <v>0</v>
      </c>
      <c r="AT180" s="95">
        <f t="shared" si="9"/>
        <v>0</v>
      </c>
      <c r="AU180" s="96">
        <f>'PS-01.2.-1.1. - M2 Mobiln...'!P84</f>
        <v>0</v>
      </c>
      <c r="AV180" s="95">
        <f>'PS-01.2.-1.1. - M2 Mobiln...'!J32</f>
        <v>0</v>
      </c>
      <c r="AW180" s="95">
        <f>'PS-01.2.-1.1. - M2 Mobiln...'!J33</f>
        <v>0</v>
      </c>
      <c r="AX180" s="95">
        <f>'PS-01.2.-1.1. - M2 Mobiln...'!J34</f>
        <v>0</v>
      </c>
      <c r="AY180" s="95">
        <f>'PS-01.2.-1.1. - M2 Mobiln...'!J35</f>
        <v>0</v>
      </c>
      <c r="AZ180" s="95">
        <f>'PS-01.2.-1.1. - M2 Mobiln...'!F32</f>
        <v>0</v>
      </c>
      <c r="BA180" s="95">
        <f>'PS-01.2.-1.1. - M2 Mobiln...'!F33</f>
        <v>0</v>
      </c>
      <c r="BB180" s="95">
        <f>'PS-01.2.-1.1. - M2 Mobiln...'!F34</f>
        <v>0</v>
      </c>
      <c r="BC180" s="95">
        <f>'PS-01.2.-1.1. - M2 Mobiln...'!F35</f>
        <v>0</v>
      </c>
      <c r="BD180" s="97">
        <f>'PS-01.2.-1.1. - M2 Mobiln...'!F36</f>
        <v>0</v>
      </c>
      <c r="BT180" s="98" t="s">
        <v>80</v>
      </c>
      <c r="BV180" s="98" t="s">
        <v>73</v>
      </c>
      <c r="BW180" s="98" t="s">
        <v>365</v>
      </c>
      <c r="BX180" s="98" t="s">
        <v>356</v>
      </c>
      <c r="CL180" s="98" t="s">
        <v>5</v>
      </c>
    </row>
    <row r="181" spans="1:91" s="6" customFormat="1" ht="28.9" customHeight="1">
      <c r="A181" s="99" t="s">
        <v>90</v>
      </c>
      <c r="B181" s="92"/>
      <c r="C181" s="9"/>
      <c r="D181" s="9"/>
      <c r="E181" s="348" t="s">
        <v>366</v>
      </c>
      <c r="F181" s="348"/>
      <c r="G181" s="348"/>
      <c r="H181" s="348"/>
      <c r="I181" s="348"/>
      <c r="J181" s="9"/>
      <c r="K181" s="348" t="s">
        <v>367</v>
      </c>
      <c r="L181" s="348"/>
      <c r="M181" s="348"/>
      <c r="N181" s="348"/>
      <c r="O181" s="348"/>
      <c r="P181" s="348"/>
      <c r="Q181" s="348"/>
      <c r="R181" s="348"/>
      <c r="S181" s="348"/>
      <c r="T181" s="348"/>
      <c r="U181" s="348"/>
      <c r="V181" s="348"/>
      <c r="W181" s="348"/>
      <c r="X181" s="348"/>
      <c r="Y181" s="348"/>
      <c r="Z181" s="348"/>
      <c r="AA181" s="348"/>
      <c r="AB181" s="348"/>
      <c r="AC181" s="348"/>
      <c r="AD181" s="348"/>
      <c r="AE181" s="348"/>
      <c r="AF181" s="348"/>
      <c r="AG181" s="345">
        <f>'PS-01.3.1. - T2 Hradící t...'!J29</f>
        <v>0</v>
      </c>
      <c r="AH181" s="346"/>
      <c r="AI181" s="346"/>
      <c r="AJ181" s="346"/>
      <c r="AK181" s="346"/>
      <c r="AL181" s="346"/>
      <c r="AM181" s="346"/>
      <c r="AN181" s="345">
        <f t="shared" si="8"/>
        <v>0</v>
      </c>
      <c r="AO181" s="346"/>
      <c r="AP181" s="346"/>
      <c r="AQ181" s="93" t="s">
        <v>83</v>
      </c>
      <c r="AR181" s="92"/>
      <c r="AS181" s="94">
        <v>0</v>
      </c>
      <c r="AT181" s="95">
        <f t="shared" si="9"/>
        <v>0</v>
      </c>
      <c r="AU181" s="96">
        <f>'PS-01.3.1. - T2 Hradící t...'!P84</f>
        <v>0</v>
      </c>
      <c r="AV181" s="95">
        <f>'PS-01.3.1. - T2 Hradící t...'!J32</f>
        <v>0</v>
      </c>
      <c r="AW181" s="95">
        <f>'PS-01.3.1. - T2 Hradící t...'!J33</f>
        <v>0</v>
      </c>
      <c r="AX181" s="95">
        <f>'PS-01.3.1. - T2 Hradící t...'!J34</f>
        <v>0</v>
      </c>
      <c r="AY181" s="95">
        <f>'PS-01.3.1. - T2 Hradící t...'!J35</f>
        <v>0</v>
      </c>
      <c r="AZ181" s="95">
        <f>'PS-01.3.1. - T2 Hradící t...'!F32</f>
        <v>0</v>
      </c>
      <c r="BA181" s="95">
        <f>'PS-01.3.1. - T2 Hradící t...'!F33</f>
        <v>0</v>
      </c>
      <c r="BB181" s="95">
        <f>'PS-01.3.1. - T2 Hradící t...'!F34</f>
        <v>0</v>
      </c>
      <c r="BC181" s="95">
        <f>'PS-01.3.1. - T2 Hradící t...'!F35</f>
        <v>0</v>
      </c>
      <c r="BD181" s="97">
        <f>'PS-01.3.1. - T2 Hradící t...'!F36</f>
        <v>0</v>
      </c>
      <c r="BT181" s="98" t="s">
        <v>80</v>
      </c>
      <c r="BV181" s="98" t="s">
        <v>73</v>
      </c>
      <c r="BW181" s="98" t="s">
        <v>368</v>
      </c>
      <c r="BX181" s="98" t="s">
        <v>356</v>
      </c>
      <c r="CL181" s="98" t="s">
        <v>5</v>
      </c>
    </row>
    <row r="182" spans="1:91" s="6" customFormat="1" ht="28.9" customHeight="1">
      <c r="A182" s="99" t="s">
        <v>90</v>
      </c>
      <c r="B182" s="92"/>
      <c r="C182" s="9"/>
      <c r="D182" s="9"/>
      <c r="E182" s="348" t="s">
        <v>369</v>
      </c>
      <c r="F182" s="348"/>
      <c r="G182" s="348"/>
      <c r="H182" s="348"/>
      <c r="I182" s="348"/>
      <c r="J182" s="9"/>
      <c r="K182" s="348" t="s">
        <v>370</v>
      </c>
      <c r="L182" s="348"/>
      <c r="M182" s="348"/>
      <c r="N182" s="348"/>
      <c r="O182" s="348"/>
      <c r="P182" s="348"/>
      <c r="Q182" s="348"/>
      <c r="R182" s="348"/>
      <c r="S182" s="348"/>
      <c r="T182" s="348"/>
      <c r="U182" s="348"/>
      <c r="V182" s="348"/>
      <c r="W182" s="348"/>
      <c r="X182" s="348"/>
      <c r="Y182" s="348"/>
      <c r="Z182" s="348"/>
      <c r="AA182" s="348"/>
      <c r="AB182" s="348"/>
      <c r="AC182" s="348"/>
      <c r="AD182" s="348"/>
      <c r="AE182" s="348"/>
      <c r="AF182" s="348"/>
      <c r="AG182" s="345">
        <f>'PS-01.3.2. - T1 Hradící t...'!J29</f>
        <v>0</v>
      </c>
      <c r="AH182" s="346"/>
      <c r="AI182" s="346"/>
      <c r="AJ182" s="346"/>
      <c r="AK182" s="346"/>
      <c r="AL182" s="346"/>
      <c r="AM182" s="346"/>
      <c r="AN182" s="345">
        <f t="shared" si="8"/>
        <v>0</v>
      </c>
      <c r="AO182" s="346"/>
      <c r="AP182" s="346"/>
      <c r="AQ182" s="93" t="s">
        <v>83</v>
      </c>
      <c r="AR182" s="92"/>
      <c r="AS182" s="94">
        <v>0</v>
      </c>
      <c r="AT182" s="95">
        <f t="shared" si="9"/>
        <v>0</v>
      </c>
      <c r="AU182" s="96">
        <f>'PS-01.3.2. - T1 Hradící t...'!P84</f>
        <v>0</v>
      </c>
      <c r="AV182" s="95">
        <f>'PS-01.3.2. - T1 Hradící t...'!J32</f>
        <v>0</v>
      </c>
      <c r="AW182" s="95">
        <f>'PS-01.3.2. - T1 Hradící t...'!J33</f>
        <v>0</v>
      </c>
      <c r="AX182" s="95">
        <f>'PS-01.3.2. - T1 Hradící t...'!J34</f>
        <v>0</v>
      </c>
      <c r="AY182" s="95">
        <f>'PS-01.3.2. - T1 Hradící t...'!J35</f>
        <v>0</v>
      </c>
      <c r="AZ182" s="95">
        <f>'PS-01.3.2. - T1 Hradící t...'!F32</f>
        <v>0</v>
      </c>
      <c r="BA182" s="95">
        <f>'PS-01.3.2. - T1 Hradící t...'!F33</f>
        <v>0</v>
      </c>
      <c r="BB182" s="95">
        <f>'PS-01.3.2. - T1 Hradící t...'!F34</f>
        <v>0</v>
      </c>
      <c r="BC182" s="95">
        <f>'PS-01.3.2. - T1 Hradící t...'!F35</f>
        <v>0</v>
      </c>
      <c r="BD182" s="97">
        <f>'PS-01.3.2. - T1 Hradící t...'!F36</f>
        <v>0</v>
      </c>
      <c r="BT182" s="98" t="s">
        <v>80</v>
      </c>
      <c r="BV182" s="98" t="s">
        <v>73</v>
      </c>
      <c r="BW182" s="98" t="s">
        <v>371</v>
      </c>
      <c r="BX182" s="98" t="s">
        <v>356</v>
      </c>
      <c r="CL182" s="98" t="s">
        <v>5</v>
      </c>
    </row>
    <row r="183" spans="1:91" s="6" customFormat="1" ht="28.9" customHeight="1">
      <c r="A183" s="99" t="s">
        <v>90</v>
      </c>
      <c r="B183" s="92"/>
      <c r="C183" s="9"/>
      <c r="D183" s="9"/>
      <c r="E183" s="348" t="s">
        <v>372</v>
      </c>
      <c r="F183" s="348"/>
      <c r="G183" s="348"/>
      <c r="H183" s="348"/>
      <c r="I183" s="348"/>
      <c r="J183" s="9"/>
      <c r="K183" s="348" t="s">
        <v>373</v>
      </c>
      <c r="L183" s="348"/>
      <c r="M183" s="348"/>
      <c r="N183" s="348"/>
      <c r="O183" s="348"/>
      <c r="P183" s="348"/>
      <c r="Q183" s="348"/>
      <c r="R183" s="348"/>
      <c r="S183" s="348"/>
      <c r="T183" s="348"/>
      <c r="U183" s="348"/>
      <c r="V183" s="348"/>
      <c r="W183" s="348"/>
      <c r="X183" s="348"/>
      <c r="Y183" s="348"/>
      <c r="Z183" s="348"/>
      <c r="AA183" s="348"/>
      <c r="AB183" s="348"/>
      <c r="AC183" s="348"/>
      <c r="AD183" s="348"/>
      <c r="AE183" s="348"/>
      <c r="AF183" s="348"/>
      <c r="AG183" s="345">
        <f>'PS-01.4.1. - T3 Hradící t...'!J29</f>
        <v>0</v>
      </c>
      <c r="AH183" s="346"/>
      <c r="AI183" s="346"/>
      <c r="AJ183" s="346"/>
      <c r="AK183" s="346"/>
      <c r="AL183" s="346"/>
      <c r="AM183" s="346"/>
      <c r="AN183" s="345">
        <f t="shared" si="8"/>
        <v>0</v>
      </c>
      <c r="AO183" s="346"/>
      <c r="AP183" s="346"/>
      <c r="AQ183" s="93" t="s">
        <v>83</v>
      </c>
      <c r="AR183" s="92"/>
      <c r="AS183" s="94">
        <v>0</v>
      </c>
      <c r="AT183" s="95">
        <f t="shared" si="9"/>
        <v>0</v>
      </c>
      <c r="AU183" s="96">
        <f>'PS-01.4.1. - T3 Hradící t...'!P84</f>
        <v>0</v>
      </c>
      <c r="AV183" s="95">
        <f>'PS-01.4.1. - T3 Hradící t...'!J32</f>
        <v>0</v>
      </c>
      <c r="AW183" s="95">
        <f>'PS-01.4.1. - T3 Hradící t...'!J33</f>
        <v>0</v>
      </c>
      <c r="AX183" s="95">
        <f>'PS-01.4.1. - T3 Hradící t...'!J34</f>
        <v>0</v>
      </c>
      <c r="AY183" s="95">
        <f>'PS-01.4.1. - T3 Hradící t...'!J35</f>
        <v>0</v>
      </c>
      <c r="AZ183" s="95">
        <f>'PS-01.4.1. - T3 Hradící t...'!F32</f>
        <v>0</v>
      </c>
      <c r="BA183" s="95">
        <f>'PS-01.4.1. - T3 Hradící t...'!F33</f>
        <v>0</v>
      </c>
      <c r="BB183" s="95">
        <f>'PS-01.4.1. - T3 Hradící t...'!F34</f>
        <v>0</v>
      </c>
      <c r="BC183" s="95">
        <f>'PS-01.4.1. - T3 Hradící t...'!F35</f>
        <v>0</v>
      </c>
      <c r="BD183" s="97">
        <f>'PS-01.4.1. - T3 Hradící t...'!F36</f>
        <v>0</v>
      </c>
      <c r="BT183" s="98" t="s">
        <v>80</v>
      </c>
      <c r="BV183" s="98" t="s">
        <v>73</v>
      </c>
      <c r="BW183" s="98" t="s">
        <v>374</v>
      </c>
      <c r="BX183" s="98" t="s">
        <v>356</v>
      </c>
      <c r="CL183" s="98" t="s">
        <v>5</v>
      </c>
    </row>
    <row r="184" spans="1:91" s="6" customFormat="1" ht="28.9" customHeight="1">
      <c r="A184" s="99" t="s">
        <v>90</v>
      </c>
      <c r="B184" s="92"/>
      <c r="C184" s="9"/>
      <c r="D184" s="9"/>
      <c r="E184" s="348" t="s">
        <v>375</v>
      </c>
      <c r="F184" s="348"/>
      <c r="G184" s="348"/>
      <c r="H184" s="348"/>
      <c r="I184" s="348"/>
      <c r="J184" s="9"/>
      <c r="K184" s="348" t="s">
        <v>376</v>
      </c>
      <c r="L184" s="348"/>
      <c r="M184" s="348"/>
      <c r="N184" s="348"/>
      <c r="O184" s="348"/>
      <c r="P184" s="348"/>
      <c r="Q184" s="348"/>
      <c r="R184" s="348"/>
      <c r="S184" s="348"/>
      <c r="T184" s="348"/>
      <c r="U184" s="348"/>
      <c r="V184" s="348"/>
      <c r="W184" s="348"/>
      <c r="X184" s="348"/>
      <c r="Y184" s="348"/>
      <c r="Z184" s="348"/>
      <c r="AA184" s="348"/>
      <c r="AB184" s="348"/>
      <c r="AC184" s="348"/>
      <c r="AD184" s="348"/>
      <c r="AE184" s="348"/>
      <c r="AF184" s="348"/>
      <c r="AG184" s="345">
        <f>'PS-01.4.2. - T4 Hradící t...'!J29</f>
        <v>0</v>
      </c>
      <c r="AH184" s="346"/>
      <c r="AI184" s="346"/>
      <c r="AJ184" s="346"/>
      <c r="AK184" s="346"/>
      <c r="AL184" s="346"/>
      <c r="AM184" s="346"/>
      <c r="AN184" s="345">
        <f t="shared" si="8"/>
        <v>0</v>
      </c>
      <c r="AO184" s="346"/>
      <c r="AP184" s="346"/>
      <c r="AQ184" s="93" t="s">
        <v>83</v>
      </c>
      <c r="AR184" s="92"/>
      <c r="AS184" s="94">
        <v>0</v>
      </c>
      <c r="AT184" s="95">
        <f t="shared" si="9"/>
        <v>0</v>
      </c>
      <c r="AU184" s="96">
        <f>'PS-01.4.2. - T4 Hradící t...'!P84</f>
        <v>0</v>
      </c>
      <c r="AV184" s="95">
        <f>'PS-01.4.2. - T4 Hradící t...'!J32</f>
        <v>0</v>
      </c>
      <c r="AW184" s="95">
        <f>'PS-01.4.2. - T4 Hradící t...'!J33</f>
        <v>0</v>
      </c>
      <c r="AX184" s="95">
        <f>'PS-01.4.2. - T4 Hradící t...'!J34</f>
        <v>0</v>
      </c>
      <c r="AY184" s="95">
        <f>'PS-01.4.2. - T4 Hradící t...'!J35</f>
        <v>0</v>
      </c>
      <c r="AZ184" s="95">
        <f>'PS-01.4.2. - T4 Hradící t...'!F32</f>
        <v>0</v>
      </c>
      <c r="BA184" s="95">
        <f>'PS-01.4.2. - T4 Hradící t...'!F33</f>
        <v>0</v>
      </c>
      <c r="BB184" s="95">
        <f>'PS-01.4.2. - T4 Hradící t...'!F34</f>
        <v>0</v>
      </c>
      <c r="BC184" s="95">
        <f>'PS-01.4.2. - T4 Hradící t...'!F35</f>
        <v>0</v>
      </c>
      <c r="BD184" s="97">
        <f>'PS-01.4.2. - T4 Hradící t...'!F36</f>
        <v>0</v>
      </c>
      <c r="BT184" s="98" t="s">
        <v>80</v>
      </c>
      <c r="BV184" s="98" t="s">
        <v>73</v>
      </c>
      <c r="BW184" s="98" t="s">
        <v>377</v>
      </c>
      <c r="BX184" s="98" t="s">
        <v>356</v>
      </c>
      <c r="CL184" s="98" t="s">
        <v>5</v>
      </c>
    </row>
    <row r="185" spans="1:91" s="6" customFormat="1" ht="28.9" customHeight="1">
      <c r="A185" s="99" t="s">
        <v>90</v>
      </c>
      <c r="B185" s="92"/>
      <c r="C185" s="9"/>
      <c r="D185" s="9"/>
      <c r="E185" s="348" t="s">
        <v>378</v>
      </c>
      <c r="F185" s="348"/>
      <c r="G185" s="348"/>
      <c r="H185" s="348"/>
      <c r="I185" s="348"/>
      <c r="J185" s="9"/>
      <c r="K185" s="348" t="s">
        <v>379</v>
      </c>
      <c r="L185" s="348"/>
      <c r="M185" s="348"/>
      <c r="N185" s="348"/>
      <c r="O185" s="348"/>
      <c r="P185" s="348"/>
      <c r="Q185" s="348"/>
      <c r="R185" s="348"/>
      <c r="S185" s="348"/>
      <c r="T185" s="348"/>
      <c r="U185" s="348"/>
      <c r="V185" s="348"/>
      <c r="W185" s="348"/>
      <c r="X185" s="348"/>
      <c r="Y185" s="348"/>
      <c r="Z185" s="348"/>
      <c r="AA185" s="348"/>
      <c r="AB185" s="348"/>
      <c r="AC185" s="348"/>
      <c r="AD185" s="348"/>
      <c r="AE185" s="348"/>
      <c r="AF185" s="348"/>
      <c r="AG185" s="345">
        <f>'PS-01.5.1. - M5 Mobilní h...'!J29</f>
        <v>0</v>
      </c>
      <c r="AH185" s="346"/>
      <c r="AI185" s="346"/>
      <c r="AJ185" s="346"/>
      <c r="AK185" s="346"/>
      <c r="AL185" s="346"/>
      <c r="AM185" s="346"/>
      <c r="AN185" s="345">
        <f t="shared" si="8"/>
        <v>0</v>
      </c>
      <c r="AO185" s="346"/>
      <c r="AP185" s="346"/>
      <c r="AQ185" s="93" t="s">
        <v>83</v>
      </c>
      <c r="AR185" s="92"/>
      <c r="AS185" s="94">
        <v>0</v>
      </c>
      <c r="AT185" s="95">
        <f t="shared" si="9"/>
        <v>0</v>
      </c>
      <c r="AU185" s="96">
        <f>'PS-01.5.1. - M5 Mobilní h...'!P84</f>
        <v>0</v>
      </c>
      <c r="AV185" s="95">
        <f>'PS-01.5.1. - M5 Mobilní h...'!J32</f>
        <v>0</v>
      </c>
      <c r="AW185" s="95">
        <f>'PS-01.5.1. - M5 Mobilní h...'!J33</f>
        <v>0</v>
      </c>
      <c r="AX185" s="95">
        <f>'PS-01.5.1. - M5 Mobilní h...'!J34</f>
        <v>0</v>
      </c>
      <c r="AY185" s="95">
        <f>'PS-01.5.1. - M5 Mobilní h...'!J35</f>
        <v>0</v>
      </c>
      <c r="AZ185" s="95">
        <f>'PS-01.5.1. - M5 Mobilní h...'!F32</f>
        <v>0</v>
      </c>
      <c r="BA185" s="95">
        <f>'PS-01.5.1. - M5 Mobilní h...'!F33</f>
        <v>0</v>
      </c>
      <c r="BB185" s="95">
        <f>'PS-01.5.1. - M5 Mobilní h...'!F34</f>
        <v>0</v>
      </c>
      <c r="BC185" s="95">
        <f>'PS-01.5.1. - M5 Mobilní h...'!F35</f>
        <v>0</v>
      </c>
      <c r="BD185" s="97">
        <f>'PS-01.5.1. - M5 Mobilní h...'!F36</f>
        <v>0</v>
      </c>
      <c r="BT185" s="98" t="s">
        <v>80</v>
      </c>
      <c r="BV185" s="98" t="s">
        <v>73</v>
      </c>
      <c r="BW185" s="98" t="s">
        <v>380</v>
      </c>
      <c r="BX185" s="98" t="s">
        <v>356</v>
      </c>
      <c r="CL185" s="98" t="s">
        <v>5</v>
      </c>
    </row>
    <row r="186" spans="1:91" s="6" customFormat="1" ht="28.9" customHeight="1">
      <c r="A186" s="99" t="s">
        <v>90</v>
      </c>
      <c r="B186" s="92"/>
      <c r="C186" s="9"/>
      <c r="D186" s="9"/>
      <c r="E186" s="348" t="s">
        <v>381</v>
      </c>
      <c r="F186" s="348"/>
      <c r="G186" s="348"/>
      <c r="H186" s="348"/>
      <c r="I186" s="348"/>
      <c r="J186" s="9"/>
      <c r="K186" s="348" t="s">
        <v>382</v>
      </c>
      <c r="L186" s="348"/>
      <c r="M186" s="348"/>
      <c r="N186" s="348"/>
      <c r="O186" s="348"/>
      <c r="P186" s="348"/>
      <c r="Q186" s="348"/>
      <c r="R186" s="348"/>
      <c r="S186" s="348"/>
      <c r="T186" s="348"/>
      <c r="U186" s="348"/>
      <c r="V186" s="348"/>
      <c r="W186" s="348"/>
      <c r="X186" s="348"/>
      <c r="Y186" s="348"/>
      <c r="Z186" s="348"/>
      <c r="AA186" s="348"/>
      <c r="AB186" s="348"/>
      <c r="AC186" s="348"/>
      <c r="AD186" s="348"/>
      <c r="AE186" s="348"/>
      <c r="AF186" s="348"/>
      <c r="AG186" s="345">
        <f>'PS-01.5.2. - M6 Mobilní h...'!J29</f>
        <v>0</v>
      </c>
      <c r="AH186" s="346"/>
      <c r="AI186" s="346"/>
      <c r="AJ186" s="346"/>
      <c r="AK186" s="346"/>
      <c r="AL186" s="346"/>
      <c r="AM186" s="346"/>
      <c r="AN186" s="345">
        <f t="shared" si="8"/>
        <v>0</v>
      </c>
      <c r="AO186" s="346"/>
      <c r="AP186" s="346"/>
      <c r="AQ186" s="93" t="s">
        <v>83</v>
      </c>
      <c r="AR186" s="92"/>
      <c r="AS186" s="94">
        <v>0</v>
      </c>
      <c r="AT186" s="95">
        <f t="shared" si="9"/>
        <v>0</v>
      </c>
      <c r="AU186" s="96">
        <f>'PS-01.5.2. - M6 Mobilní h...'!P84</f>
        <v>0</v>
      </c>
      <c r="AV186" s="95">
        <f>'PS-01.5.2. - M6 Mobilní h...'!J32</f>
        <v>0</v>
      </c>
      <c r="AW186" s="95">
        <f>'PS-01.5.2. - M6 Mobilní h...'!J33</f>
        <v>0</v>
      </c>
      <c r="AX186" s="95">
        <f>'PS-01.5.2. - M6 Mobilní h...'!J34</f>
        <v>0</v>
      </c>
      <c r="AY186" s="95">
        <f>'PS-01.5.2. - M6 Mobilní h...'!J35</f>
        <v>0</v>
      </c>
      <c r="AZ186" s="95">
        <f>'PS-01.5.2. - M6 Mobilní h...'!F32</f>
        <v>0</v>
      </c>
      <c r="BA186" s="95">
        <f>'PS-01.5.2. - M6 Mobilní h...'!F33</f>
        <v>0</v>
      </c>
      <c r="BB186" s="95">
        <f>'PS-01.5.2. - M6 Mobilní h...'!F34</f>
        <v>0</v>
      </c>
      <c r="BC186" s="95">
        <f>'PS-01.5.2. - M6 Mobilní h...'!F35</f>
        <v>0</v>
      </c>
      <c r="BD186" s="97">
        <f>'PS-01.5.2. - M6 Mobilní h...'!F36</f>
        <v>0</v>
      </c>
      <c r="BT186" s="98" t="s">
        <v>80</v>
      </c>
      <c r="BV186" s="98" t="s">
        <v>73</v>
      </c>
      <c r="BW186" s="98" t="s">
        <v>383</v>
      </c>
      <c r="BX186" s="98" t="s">
        <v>356</v>
      </c>
      <c r="CL186" s="98" t="s">
        <v>5</v>
      </c>
    </row>
    <row r="187" spans="1:91" s="6" customFormat="1" ht="28.9" customHeight="1">
      <c r="A187" s="99" t="s">
        <v>90</v>
      </c>
      <c r="B187" s="92"/>
      <c r="C187" s="9"/>
      <c r="D187" s="9"/>
      <c r="E187" s="348" t="s">
        <v>384</v>
      </c>
      <c r="F187" s="348"/>
      <c r="G187" s="348"/>
      <c r="H187" s="348"/>
      <c r="I187" s="348"/>
      <c r="J187" s="9"/>
      <c r="K187" s="348" t="s">
        <v>385</v>
      </c>
      <c r="L187" s="348"/>
      <c r="M187" s="348"/>
      <c r="N187" s="348"/>
      <c r="O187" s="348"/>
      <c r="P187" s="348"/>
      <c r="Q187" s="348"/>
      <c r="R187" s="348"/>
      <c r="S187" s="348"/>
      <c r="T187" s="348"/>
      <c r="U187" s="348"/>
      <c r="V187" s="348"/>
      <c r="W187" s="348"/>
      <c r="X187" s="348"/>
      <c r="Y187" s="348"/>
      <c r="Z187" s="348"/>
      <c r="AA187" s="348"/>
      <c r="AB187" s="348"/>
      <c r="AC187" s="348"/>
      <c r="AD187" s="348"/>
      <c r="AE187" s="348"/>
      <c r="AF187" s="348"/>
      <c r="AG187" s="345">
        <f>'PS-01.5.3. - T5 Hradící t...'!J29</f>
        <v>0</v>
      </c>
      <c r="AH187" s="346"/>
      <c r="AI187" s="346"/>
      <c r="AJ187" s="346"/>
      <c r="AK187" s="346"/>
      <c r="AL187" s="346"/>
      <c r="AM187" s="346"/>
      <c r="AN187" s="345">
        <f t="shared" si="8"/>
        <v>0</v>
      </c>
      <c r="AO187" s="346"/>
      <c r="AP187" s="346"/>
      <c r="AQ187" s="93" t="s">
        <v>83</v>
      </c>
      <c r="AR187" s="92"/>
      <c r="AS187" s="94">
        <v>0</v>
      </c>
      <c r="AT187" s="95">
        <f t="shared" si="9"/>
        <v>0</v>
      </c>
      <c r="AU187" s="96">
        <f>'PS-01.5.3. - T5 Hradící t...'!P84</f>
        <v>0</v>
      </c>
      <c r="AV187" s="95">
        <f>'PS-01.5.3. - T5 Hradící t...'!J32</f>
        <v>0</v>
      </c>
      <c r="AW187" s="95">
        <f>'PS-01.5.3. - T5 Hradící t...'!J33</f>
        <v>0</v>
      </c>
      <c r="AX187" s="95">
        <f>'PS-01.5.3. - T5 Hradící t...'!J34</f>
        <v>0</v>
      </c>
      <c r="AY187" s="95">
        <f>'PS-01.5.3. - T5 Hradící t...'!J35</f>
        <v>0</v>
      </c>
      <c r="AZ187" s="95">
        <f>'PS-01.5.3. - T5 Hradící t...'!F32</f>
        <v>0</v>
      </c>
      <c r="BA187" s="95">
        <f>'PS-01.5.3. - T5 Hradící t...'!F33</f>
        <v>0</v>
      </c>
      <c r="BB187" s="95">
        <f>'PS-01.5.3. - T5 Hradící t...'!F34</f>
        <v>0</v>
      </c>
      <c r="BC187" s="95">
        <f>'PS-01.5.3. - T5 Hradící t...'!F35</f>
        <v>0</v>
      </c>
      <c r="BD187" s="97">
        <f>'PS-01.5.3. - T5 Hradící t...'!F36</f>
        <v>0</v>
      </c>
      <c r="BT187" s="98" t="s">
        <v>80</v>
      </c>
      <c r="BV187" s="98" t="s">
        <v>73</v>
      </c>
      <c r="BW187" s="98" t="s">
        <v>386</v>
      </c>
      <c r="BX187" s="98" t="s">
        <v>356</v>
      </c>
      <c r="CL187" s="98" t="s">
        <v>5</v>
      </c>
    </row>
    <row r="188" spans="1:91" s="6" customFormat="1" ht="28.9" customHeight="1">
      <c r="A188" s="99" t="s">
        <v>90</v>
      </c>
      <c r="B188" s="92"/>
      <c r="C188" s="9"/>
      <c r="D188" s="9"/>
      <c r="E188" s="348" t="s">
        <v>387</v>
      </c>
      <c r="F188" s="348"/>
      <c r="G188" s="348"/>
      <c r="H188" s="348"/>
      <c r="I188" s="348"/>
      <c r="J188" s="9"/>
      <c r="K188" s="348" t="s">
        <v>388</v>
      </c>
      <c r="L188" s="348"/>
      <c r="M188" s="348"/>
      <c r="N188" s="348"/>
      <c r="O188" s="348"/>
      <c r="P188" s="348"/>
      <c r="Q188" s="348"/>
      <c r="R188" s="348"/>
      <c r="S188" s="348"/>
      <c r="T188" s="348"/>
      <c r="U188" s="348"/>
      <c r="V188" s="348"/>
      <c r="W188" s="348"/>
      <c r="X188" s="348"/>
      <c r="Y188" s="348"/>
      <c r="Z188" s="348"/>
      <c r="AA188" s="348"/>
      <c r="AB188" s="348"/>
      <c r="AC188" s="348"/>
      <c r="AD188" s="348"/>
      <c r="AE188" s="348"/>
      <c r="AF188" s="348"/>
      <c r="AG188" s="345">
        <f>'PS-01.5.4. - M6.1 Mobilní...'!J29</f>
        <v>0</v>
      </c>
      <c r="AH188" s="346"/>
      <c r="AI188" s="346"/>
      <c r="AJ188" s="346"/>
      <c r="AK188" s="346"/>
      <c r="AL188" s="346"/>
      <c r="AM188" s="346"/>
      <c r="AN188" s="345">
        <f t="shared" si="8"/>
        <v>0</v>
      </c>
      <c r="AO188" s="346"/>
      <c r="AP188" s="346"/>
      <c r="AQ188" s="93" t="s">
        <v>83</v>
      </c>
      <c r="AR188" s="92"/>
      <c r="AS188" s="94">
        <v>0</v>
      </c>
      <c r="AT188" s="95">
        <f t="shared" si="9"/>
        <v>0</v>
      </c>
      <c r="AU188" s="96">
        <f>'PS-01.5.4. - M6.1 Mobilní...'!P84</f>
        <v>0</v>
      </c>
      <c r="AV188" s="95">
        <f>'PS-01.5.4. - M6.1 Mobilní...'!J32</f>
        <v>0</v>
      </c>
      <c r="AW188" s="95">
        <f>'PS-01.5.4. - M6.1 Mobilní...'!J33</f>
        <v>0</v>
      </c>
      <c r="AX188" s="95">
        <f>'PS-01.5.4. - M6.1 Mobilní...'!J34</f>
        <v>0</v>
      </c>
      <c r="AY188" s="95">
        <f>'PS-01.5.4. - M6.1 Mobilní...'!J35</f>
        <v>0</v>
      </c>
      <c r="AZ188" s="95">
        <f>'PS-01.5.4. - M6.1 Mobilní...'!F32</f>
        <v>0</v>
      </c>
      <c r="BA188" s="95">
        <f>'PS-01.5.4. - M6.1 Mobilní...'!F33</f>
        <v>0</v>
      </c>
      <c r="BB188" s="95">
        <f>'PS-01.5.4. - M6.1 Mobilní...'!F34</f>
        <v>0</v>
      </c>
      <c r="BC188" s="95">
        <f>'PS-01.5.4. - M6.1 Mobilní...'!F35</f>
        <v>0</v>
      </c>
      <c r="BD188" s="97">
        <f>'PS-01.5.4. - M6.1 Mobilní...'!F36</f>
        <v>0</v>
      </c>
      <c r="BT188" s="98" t="s">
        <v>80</v>
      </c>
      <c r="BV188" s="98" t="s">
        <v>73</v>
      </c>
      <c r="BW188" s="98" t="s">
        <v>389</v>
      </c>
      <c r="BX188" s="98" t="s">
        <v>356</v>
      </c>
      <c r="CL188" s="98" t="s">
        <v>5</v>
      </c>
    </row>
    <row r="189" spans="1:91" s="6" customFormat="1" ht="28.9" customHeight="1">
      <c r="A189" s="99" t="s">
        <v>90</v>
      </c>
      <c r="B189" s="92"/>
      <c r="C189" s="9"/>
      <c r="D189" s="9"/>
      <c r="E189" s="348" t="s">
        <v>390</v>
      </c>
      <c r="F189" s="348"/>
      <c r="G189" s="348"/>
      <c r="H189" s="348"/>
      <c r="I189" s="348"/>
      <c r="J189" s="9"/>
      <c r="K189" s="348" t="s">
        <v>391</v>
      </c>
      <c r="L189" s="348"/>
      <c r="M189" s="348"/>
      <c r="N189" s="348"/>
      <c r="O189" s="348"/>
      <c r="P189" s="348"/>
      <c r="Q189" s="348"/>
      <c r="R189" s="348"/>
      <c r="S189" s="348"/>
      <c r="T189" s="348"/>
      <c r="U189" s="348"/>
      <c r="V189" s="348"/>
      <c r="W189" s="348"/>
      <c r="X189" s="348"/>
      <c r="Y189" s="348"/>
      <c r="Z189" s="348"/>
      <c r="AA189" s="348"/>
      <c r="AB189" s="348"/>
      <c r="AC189" s="348"/>
      <c r="AD189" s="348"/>
      <c r="AE189" s="348"/>
      <c r="AF189" s="348"/>
      <c r="AG189" s="345">
        <f>'PS-01.6-1.1. - T6 Hradící...'!J29</f>
        <v>0</v>
      </c>
      <c r="AH189" s="346"/>
      <c r="AI189" s="346"/>
      <c r="AJ189" s="346"/>
      <c r="AK189" s="346"/>
      <c r="AL189" s="346"/>
      <c r="AM189" s="346"/>
      <c r="AN189" s="345">
        <f t="shared" si="8"/>
        <v>0</v>
      </c>
      <c r="AO189" s="346"/>
      <c r="AP189" s="346"/>
      <c r="AQ189" s="93" t="s">
        <v>83</v>
      </c>
      <c r="AR189" s="92"/>
      <c r="AS189" s="94">
        <v>0</v>
      </c>
      <c r="AT189" s="95">
        <f t="shared" si="9"/>
        <v>0</v>
      </c>
      <c r="AU189" s="96">
        <f>'PS-01.6-1.1. - T6 Hradící...'!P84</f>
        <v>0</v>
      </c>
      <c r="AV189" s="95">
        <f>'PS-01.6-1.1. - T6 Hradící...'!J32</f>
        <v>0</v>
      </c>
      <c r="AW189" s="95">
        <f>'PS-01.6-1.1. - T6 Hradící...'!J33</f>
        <v>0</v>
      </c>
      <c r="AX189" s="95">
        <f>'PS-01.6-1.1. - T6 Hradící...'!J34</f>
        <v>0</v>
      </c>
      <c r="AY189" s="95">
        <f>'PS-01.6-1.1. - T6 Hradící...'!J35</f>
        <v>0</v>
      </c>
      <c r="AZ189" s="95">
        <f>'PS-01.6-1.1. - T6 Hradící...'!F32</f>
        <v>0</v>
      </c>
      <c r="BA189" s="95">
        <f>'PS-01.6-1.1. - T6 Hradící...'!F33</f>
        <v>0</v>
      </c>
      <c r="BB189" s="95">
        <f>'PS-01.6-1.1. - T6 Hradící...'!F34</f>
        <v>0</v>
      </c>
      <c r="BC189" s="95">
        <f>'PS-01.6-1.1. - T6 Hradící...'!F35</f>
        <v>0</v>
      </c>
      <c r="BD189" s="97">
        <f>'PS-01.6-1.1. - T6 Hradící...'!F36</f>
        <v>0</v>
      </c>
      <c r="BT189" s="98" t="s">
        <v>80</v>
      </c>
      <c r="BV189" s="98" t="s">
        <v>73</v>
      </c>
      <c r="BW189" s="98" t="s">
        <v>392</v>
      </c>
      <c r="BX189" s="98" t="s">
        <v>356</v>
      </c>
      <c r="CL189" s="98" t="s">
        <v>5</v>
      </c>
    </row>
    <row r="190" spans="1:91" s="6" customFormat="1" ht="28.9" customHeight="1">
      <c r="A190" s="99" t="s">
        <v>90</v>
      </c>
      <c r="B190" s="92"/>
      <c r="C190" s="9"/>
      <c r="D190" s="9"/>
      <c r="E190" s="348" t="s">
        <v>393</v>
      </c>
      <c r="F190" s="348"/>
      <c r="G190" s="348"/>
      <c r="H190" s="348"/>
      <c r="I190" s="348"/>
      <c r="J190" s="9"/>
      <c r="K190" s="348" t="s">
        <v>394</v>
      </c>
      <c r="L190" s="348"/>
      <c r="M190" s="348"/>
      <c r="N190" s="348"/>
      <c r="O190" s="348"/>
      <c r="P190" s="348"/>
      <c r="Q190" s="348"/>
      <c r="R190" s="348"/>
      <c r="S190" s="348"/>
      <c r="T190" s="348"/>
      <c r="U190" s="348"/>
      <c r="V190" s="348"/>
      <c r="W190" s="348"/>
      <c r="X190" s="348"/>
      <c r="Y190" s="348"/>
      <c r="Z190" s="348"/>
      <c r="AA190" s="348"/>
      <c r="AB190" s="348"/>
      <c r="AC190" s="348"/>
      <c r="AD190" s="348"/>
      <c r="AE190" s="348"/>
      <c r="AF190" s="348"/>
      <c r="AG190" s="345">
        <f>'PS-01.6-2.1. - M7 Mobilní...'!J29</f>
        <v>0</v>
      </c>
      <c r="AH190" s="346"/>
      <c r="AI190" s="346"/>
      <c r="AJ190" s="346"/>
      <c r="AK190" s="346"/>
      <c r="AL190" s="346"/>
      <c r="AM190" s="346"/>
      <c r="AN190" s="345">
        <f t="shared" si="8"/>
        <v>0</v>
      </c>
      <c r="AO190" s="346"/>
      <c r="AP190" s="346"/>
      <c r="AQ190" s="93" t="s">
        <v>83</v>
      </c>
      <c r="AR190" s="92"/>
      <c r="AS190" s="94">
        <v>0</v>
      </c>
      <c r="AT190" s="95">
        <f t="shared" si="9"/>
        <v>0</v>
      </c>
      <c r="AU190" s="96">
        <f>'PS-01.6-2.1. - M7 Mobilní...'!P84</f>
        <v>0</v>
      </c>
      <c r="AV190" s="95">
        <f>'PS-01.6-2.1. - M7 Mobilní...'!J32</f>
        <v>0</v>
      </c>
      <c r="AW190" s="95">
        <f>'PS-01.6-2.1. - M7 Mobilní...'!J33</f>
        <v>0</v>
      </c>
      <c r="AX190" s="95">
        <f>'PS-01.6-2.1. - M7 Mobilní...'!J34</f>
        <v>0</v>
      </c>
      <c r="AY190" s="95">
        <f>'PS-01.6-2.1. - M7 Mobilní...'!J35</f>
        <v>0</v>
      </c>
      <c r="AZ190" s="95">
        <f>'PS-01.6-2.1. - M7 Mobilní...'!F32</f>
        <v>0</v>
      </c>
      <c r="BA190" s="95">
        <f>'PS-01.6-2.1. - M7 Mobilní...'!F33</f>
        <v>0</v>
      </c>
      <c r="BB190" s="95">
        <f>'PS-01.6-2.1. - M7 Mobilní...'!F34</f>
        <v>0</v>
      </c>
      <c r="BC190" s="95">
        <f>'PS-01.6-2.1. - M7 Mobilní...'!F35</f>
        <v>0</v>
      </c>
      <c r="BD190" s="97">
        <f>'PS-01.6-2.1. - M7 Mobilní...'!F36</f>
        <v>0</v>
      </c>
      <c r="BT190" s="98" t="s">
        <v>80</v>
      </c>
      <c r="BV190" s="98" t="s">
        <v>73</v>
      </c>
      <c r="BW190" s="98" t="s">
        <v>395</v>
      </c>
      <c r="BX190" s="98" t="s">
        <v>356</v>
      </c>
      <c r="CL190" s="98" t="s">
        <v>5</v>
      </c>
    </row>
    <row r="191" spans="1:91" s="6" customFormat="1" ht="28.9" customHeight="1">
      <c r="A191" s="99" t="s">
        <v>90</v>
      </c>
      <c r="B191" s="92"/>
      <c r="C191" s="9"/>
      <c r="D191" s="9"/>
      <c r="E191" s="348" t="s">
        <v>396</v>
      </c>
      <c r="F191" s="348"/>
      <c r="G191" s="348"/>
      <c r="H191" s="348"/>
      <c r="I191" s="348"/>
      <c r="J191" s="9"/>
      <c r="K191" s="348" t="s">
        <v>397</v>
      </c>
      <c r="L191" s="348"/>
      <c r="M191" s="348"/>
      <c r="N191" s="348"/>
      <c r="O191" s="348"/>
      <c r="P191" s="348"/>
      <c r="Q191" s="348"/>
      <c r="R191" s="348"/>
      <c r="S191" s="348"/>
      <c r="T191" s="348"/>
      <c r="U191" s="348"/>
      <c r="V191" s="348"/>
      <c r="W191" s="348"/>
      <c r="X191" s="348"/>
      <c r="Y191" s="348"/>
      <c r="Z191" s="348"/>
      <c r="AA191" s="348"/>
      <c r="AB191" s="348"/>
      <c r="AC191" s="348"/>
      <c r="AD191" s="348"/>
      <c r="AE191" s="348"/>
      <c r="AF191" s="348"/>
      <c r="AG191" s="345">
        <f>'PS-02.1-1.1. - Hradící ta...'!J29</f>
        <v>0</v>
      </c>
      <c r="AH191" s="346"/>
      <c r="AI191" s="346"/>
      <c r="AJ191" s="346"/>
      <c r="AK191" s="346"/>
      <c r="AL191" s="346"/>
      <c r="AM191" s="346"/>
      <c r="AN191" s="345">
        <f t="shared" si="8"/>
        <v>0</v>
      </c>
      <c r="AO191" s="346"/>
      <c r="AP191" s="346"/>
      <c r="AQ191" s="93" t="s">
        <v>83</v>
      </c>
      <c r="AR191" s="92"/>
      <c r="AS191" s="94">
        <v>0</v>
      </c>
      <c r="AT191" s="95">
        <f t="shared" si="9"/>
        <v>0</v>
      </c>
      <c r="AU191" s="96">
        <f>'PS-02.1-1.1. - Hradící ta...'!P84</f>
        <v>0</v>
      </c>
      <c r="AV191" s="95">
        <f>'PS-02.1-1.1. - Hradící ta...'!J32</f>
        <v>0</v>
      </c>
      <c r="AW191" s="95">
        <f>'PS-02.1-1.1. - Hradící ta...'!J33</f>
        <v>0</v>
      </c>
      <c r="AX191" s="95">
        <f>'PS-02.1-1.1. - Hradící ta...'!J34</f>
        <v>0</v>
      </c>
      <c r="AY191" s="95">
        <f>'PS-02.1-1.1. - Hradící ta...'!J35</f>
        <v>0</v>
      </c>
      <c r="AZ191" s="95">
        <f>'PS-02.1-1.1. - Hradící ta...'!F32</f>
        <v>0</v>
      </c>
      <c r="BA191" s="95">
        <f>'PS-02.1-1.1. - Hradící ta...'!F33</f>
        <v>0</v>
      </c>
      <c r="BB191" s="95">
        <f>'PS-02.1-1.1. - Hradící ta...'!F34</f>
        <v>0</v>
      </c>
      <c r="BC191" s="95">
        <f>'PS-02.1-1.1. - Hradící ta...'!F35</f>
        <v>0</v>
      </c>
      <c r="BD191" s="97">
        <f>'PS-02.1-1.1. - Hradící ta...'!F36</f>
        <v>0</v>
      </c>
      <c r="BT191" s="98" t="s">
        <v>80</v>
      </c>
      <c r="BV191" s="98" t="s">
        <v>73</v>
      </c>
      <c r="BW191" s="98" t="s">
        <v>398</v>
      </c>
      <c r="BX191" s="98" t="s">
        <v>356</v>
      </c>
      <c r="CL191" s="98" t="s">
        <v>5</v>
      </c>
    </row>
    <row r="192" spans="1:91" s="6" customFormat="1" ht="28.9" customHeight="1">
      <c r="A192" s="99" t="s">
        <v>90</v>
      </c>
      <c r="B192" s="92"/>
      <c r="C192" s="9"/>
      <c r="D192" s="9"/>
      <c r="E192" s="348" t="s">
        <v>399</v>
      </c>
      <c r="F192" s="348"/>
      <c r="G192" s="348"/>
      <c r="H192" s="348"/>
      <c r="I192" s="348"/>
      <c r="J192" s="9"/>
      <c r="K192" s="348" t="s">
        <v>400</v>
      </c>
      <c r="L192" s="348"/>
      <c r="M192" s="348"/>
      <c r="N192" s="348"/>
      <c r="O192" s="348"/>
      <c r="P192" s="348"/>
      <c r="Q192" s="348"/>
      <c r="R192" s="348"/>
      <c r="S192" s="348"/>
      <c r="T192" s="348"/>
      <c r="U192" s="348"/>
      <c r="V192" s="348"/>
      <c r="W192" s="348"/>
      <c r="X192" s="348"/>
      <c r="Y192" s="348"/>
      <c r="Z192" s="348"/>
      <c r="AA192" s="348"/>
      <c r="AB192" s="348"/>
      <c r="AC192" s="348"/>
      <c r="AD192" s="348"/>
      <c r="AE192" s="348"/>
      <c r="AF192" s="348"/>
      <c r="AG192" s="345">
        <f>'PS-03.1.1. - Hradící tabu...'!J29</f>
        <v>0</v>
      </c>
      <c r="AH192" s="346"/>
      <c r="AI192" s="346"/>
      <c r="AJ192" s="346"/>
      <c r="AK192" s="346"/>
      <c r="AL192" s="346"/>
      <c r="AM192" s="346"/>
      <c r="AN192" s="345">
        <f t="shared" si="8"/>
        <v>0</v>
      </c>
      <c r="AO192" s="346"/>
      <c r="AP192" s="346"/>
      <c r="AQ192" s="93" t="s">
        <v>83</v>
      </c>
      <c r="AR192" s="92"/>
      <c r="AS192" s="94">
        <v>0</v>
      </c>
      <c r="AT192" s="95">
        <f t="shared" si="9"/>
        <v>0</v>
      </c>
      <c r="AU192" s="96">
        <f>'PS-03.1.1. - Hradící tabu...'!P84</f>
        <v>0</v>
      </c>
      <c r="AV192" s="95">
        <f>'PS-03.1.1. - Hradící tabu...'!J32</f>
        <v>0</v>
      </c>
      <c r="AW192" s="95">
        <f>'PS-03.1.1. - Hradící tabu...'!J33</f>
        <v>0</v>
      </c>
      <c r="AX192" s="95">
        <f>'PS-03.1.1. - Hradící tabu...'!J34</f>
        <v>0</v>
      </c>
      <c r="AY192" s="95">
        <f>'PS-03.1.1. - Hradící tabu...'!J35</f>
        <v>0</v>
      </c>
      <c r="AZ192" s="95">
        <f>'PS-03.1.1. - Hradící tabu...'!F32</f>
        <v>0</v>
      </c>
      <c r="BA192" s="95">
        <f>'PS-03.1.1. - Hradící tabu...'!F33</f>
        <v>0</v>
      </c>
      <c r="BB192" s="95">
        <f>'PS-03.1.1. - Hradící tabu...'!F34</f>
        <v>0</v>
      </c>
      <c r="BC192" s="95">
        <f>'PS-03.1.1. - Hradící tabu...'!F35</f>
        <v>0</v>
      </c>
      <c r="BD192" s="97">
        <f>'PS-03.1.1. - Hradící tabu...'!F36</f>
        <v>0</v>
      </c>
      <c r="BT192" s="98" t="s">
        <v>80</v>
      </c>
      <c r="BV192" s="98" t="s">
        <v>73</v>
      </c>
      <c r="BW192" s="98" t="s">
        <v>401</v>
      </c>
      <c r="BX192" s="98" t="s">
        <v>356</v>
      </c>
      <c r="CL192" s="98" t="s">
        <v>5</v>
      </c>
    </row>
    <row r="193" spans="1:91" s="6" customFormat="1" ht="28.9" customHeight="1">
      <c r="A193" s="99" t="s">
        <v>90</v>
      </c>
      <c r="B193" s="92"/>
      <c r="C193" s="9"/>
      <c r="D193" s="9"/>
      <c r="E193" s="348" t="s">
        <v>402</v>
      </c>
      <c r="F193" s="348"/>
      <c r="G193" s="348"/>
      <c r="H193" s="348"/>
      <c r="I193" s="348"/>
      <c r="J193" s="9"/>
      <c r="K193" s="348" t="s">
        <v>400</v>
      </c>
      <c r="L193" s="348"/>
      <c r="M193" s="348"/>
      <c r="N193" s="348"/>
      <c r="O193" s="348"/>
      <c r="P193" s="348"/>
      <c r="Q193" s="348"/>
      <c r="R193" s="348"/>
      <c r="S193" s="348"/>
      <c r="T193" s="348"/>
      <c r="U193" s="348"/>
      <c r="V193" s="348"/>
      <c r="W193" s="348"/>
      <c r="X193" s="348"/>
      <c r="Y193" s="348"/>
      <c r="Z193" s="348"/>
      <c r="AA193" s="348"/>
      <c r="AB193" s="348"/>
      <c r="AC193" s="348"/>
      <c r="AD193" s="348"/>
      <c r="AE193" s="348"/>
      <c r="AF193" s="348"/>
      <c r="AG193" s="345">
        <f>'PS-03.2.3. - Hradící tabu...'!J29</f>
        <v>0</v>
      </c>
      <c r="AH193" s="346"/>
      <c r="AI193" s="346"/>
      <c r="AJ193" s="346"/>
      <c r="AK193" s="346"/>
      <c r="AL193" s="346"/>
      <c r="AM193" s="346"/>
      <c r="AN193" s="345">
        <f t="shared" si="8"/>
        <v>0</v>
      </c>
      <c r="AO193" s="346"/>
      <c r="AP193" s="346"/>
      <c r="AQ193" s="93" t="s">
        <v>83</v>
      </c>
      <c r="AR193" s="92"/>
      <c r="AS193" s="94">
        <v>0</v>
      </c>
      <c r="AT193" s="95">
        <f t="shared" si="9"/>
        <v>0</v>
      </c>
      <c r="AU193" s="96">
        <f>'PS-03.2.3. - Hradící tabu...'!P84</f>
        <v>0</v>
      </c>
      <c r="AV193" s="95">
        <f>'PS-03.2.3. - Hradící tabu...'!J32</f>
        <v>0</v>
      </c>
      <c r="AW193" s="95">
        <f>'PS-03.2.3. - Hradící tabu...'!J33</f>
        <v>0</v>
      </c>
      <c r="AX193" s="95">
        <f>'PS-03.2.3. - Hradící tabu...'!J34</f>
        <v>0</v>
      </c>
      <c r="AY193" s="95">
        <f>'PS-03.2.3. - Hradící tabu...'!J35</f>
        <v>0</v>
      </c>
      <c r="AZ193" s="95">
        <f>'PS-03.2.3. - Hradící tabu...'!F32</f>
        <v>0</v>
      </c>
      <c r="BA193" s="95">
        <f>'PS-03.2.3. - Hradící tabu...'!F33</f>
        <v>0</v>
      </c>
      <c r="BB193" s="95">
        <f>'PS-03.2.3. - Hradící tabu...'!F34</f>
        <v>0</v>
      </c>
      <c r="BC193" s="95">
        <f>'PS-03.2.3. - Hradící tabu...'!F35</f>
        <v>0</v>
      </c>
      <c r="BD193" s="97">
        <f>'PS-03.2.3. - Hradící tabu...'!F36</f>
        <v>0</v>
      </c>
      <c r="BT193" s="98" t="s">
        <v>80</v>
      </c>
      <c r="BV193" s="98" t="s">
        <v>73</v>
      </c>
      <c r="BW193" s="98" t="s">
        <v>403</v>
      </c>
      <c r="BX193" s="98" t="s">
        <v>356</v>
      </c>
      <c r="CL193" s="98" t="s">
        <v>5</v>
      </c>
    </row>
    <row r="194" spans="1:91" s="6" customFormat="1" ht="28.9" customHeight="1">
      <c r="A194" s="99" t="s">
        <v>90</v>
      </c>
      <c r="B194" s="92"/>
      <c r="C194" s="9"/>
      <c r="D194" s="9"/>
      <c r="E194" s="348" t="s">
        <v>404</v>
      </c>
      <c r="F194" s="348"/>
      <c r="G194" s="348"/>
      <c r="H194" s="348"/>
      <c r="I194" s="348"/>
      <c r="J194" s="9"/>
      <c r="K194" s="348" t="s">
        <v>400</v>
      </c>
      <c r="L194" s="348"/>
      <c r="M194" s="348"/>
      <c r="N194" s="348"/>
      <c r="O194" s="348"/>
      <c r="P194" s="348"/>
      <c r="Q194" s="348"/>
      <c r="R194" s="348"/>
      <c r="S194" s="348"/>
      <c r="T194" s="348"/>
      <c r="U194" s="348"/>
      <c r="V194" s="348"/>
      <c r="W194" s="348"/>
      <c r="X194" s="348"/>
      <c r="Y194" s="348"/>
      <c r="Z194" s="348"/>
      <c r="AA194" s="348"/>
      <c r="AB194" s="348"/>
      <c r="AC194" s="348"/>
      <c r="AD194" s="348"/>
      <c r="AE194" s="348"/>
      <c r="AF194" s="348"/>
      <c r="AG194" s="345">
        <f>'PS-04.1. - Hradící tabule...'!J29</f>
        <v>0</v>
      </c>
      <c r="AH194" s="346"/>
      <c r="AI194" s="346"/>
      <c r="AJ194" s="346"/>
      <c r="AK194" s="346"/>
      <c r="AL194" s="346"/>
      <c r="AM194" s="346"/>
      <c r="AN194" s="345">
        <f t="shared" si="8"/>
        <v>0</v>
      </c>
      <c r="AO194" s="346"/>
      <c r="AP194" s="346"/>
      <c r="AQ194" s="93" t="s">
        <v>83</v>
      </c>
      <c r="AR194" s="92"/>
      <c r="AS194" s="94">
        <v>0</v>
      </c>
      <c r="AT194" s="95">
        <f t="shared" si="9"/>
        <v>0</v>
      </c>
      <c r="AU194" s="96">
        <f>'PS-04.1. - Hradící tabule...'!P84</f>
        <v>0</v>
      </c>
      <c r="AV194" s="95">
        <f>'PS-04.1. - Hradící tabule...'!J32</f>
        <v>0</v>
      </c>
      <c r="AW194" s="95">
        <f>'PS-04.1. - Hradící tabule...'!J33</f>
        <v>0</v>
      </c>
      <c r="AX194" s="95">
        <f>'PS-04.1. - Hradící tabule...'!J34</f>
        <v>0</v>
      </c>
      <c r="AY194" s="95">
        <f>'PS-04.1. - Hradící tabule...'!J35</f>
        <v>0</v>
      </c>
      <c r="AZ194" s="95">
        <f>'PS-04.1. - Hradící tabule...'!F32</f>
        <v>0</v>
      </c>
      <c r="BA194" s="95">
        <f>'PS-04.1. - Hradící tabule...'!F33</f>
        <v>0</v>
      </c>
      <c r="BB194" s="95">
        <f>'PS-04.1. - Hradící tabule...'!F34</f>
        <v>0</v>
      </c>
      <c r="BC194" s="95">
        <f>'PS-04.1. - Hradící tabule...'!F35</f>
        <v>0</v>
      </c>
      <c r="BD194" s="97">
        <f>'PS-04.1. - Hradící tabule...'!F36</f>
        <v>0</v>
      </c>
      <c r="BT194" s="98" t="s">
        <v>80</v>
      </c>
      <c r="BV194" s="98" t="s">
        <v>73</v>
      </c>
      <c r="BW194" s="98" t="s">
        <v>405</v>
      </c>
      <c r="BX194" s="98" t="s">
        <v>356</v>
      </c>
      <c r="CL194" s="98" t="s">
        <v>5</v>
      </c>
    </row>
    <row r="195" spans="1:91" s="6" customFormat="1" ht="14.45" customHeight="1">
      <c r="A195" s="99" t="s">
        <v>90</v>
      </c>
      <c r="B195" s="92"/>
      <c r="C195" s="9"/>
      <c r="D195" s="9"/>
      <c r="E195" s="348" t="s">
        <v>406</v>
      </c>
      <c r="F195" s="348"/>
      <c r="G195" s="348"/>
      <c r="H195" s="348"/>
      <c r="I195" s="348"/>
      <c r="J195" s="9"/>
      <c r="K195" s="348" t="s">
        <v>407</v>
      </c>
      <c r="L195" s="348"/>
      <c r="M195" s="348"/>
      <c r="N195" s="348"/>
      <c r="O195" s="348"/>
      <c r="P195" s="348"/>
      <c r="Q195" s="348"/>
      <c r="R195" s="348"/>
      <c r="S195" s="348"/>
      <c r="T195" s="348"/>
      <c r="U195" s="348"/>
      <c r="V195" s="348"/>
      <c r="W195" s="348"/>
      <c r="X195" s="348"/>
      <c r="Y195" s="348"/>
      <c r="Z195" s="348"/>
      <c r="AA195" s="348"/>
      <c r="AB195" s="348"/>
      <c r="AC195" s="348"/>
      <c r="AD195" s="348"/>
      <c r="AE195" s="348"/>
      <c r="AF195" s="348"/>
      <c r="AG195" s="345">
        <f>'PS-07 - Čerpadla zahrázov...'!J29</f>
        <v>0</v>
      </c>
      <c r="AH195" s="346"/>
      <c r="AI195" s="346"/>
      <c r="AJ195" s="346"/>
      <c r="AK195" s="346"/>
      <c r="AL195" s="346"/>
      <c r="AM195" s="346"/>
      <c r="AN195" s="345">
        <f t="shared" si="8"/>
        <v>0</v>
      </c>
      <c r="AO195" s="346"/>
      <c r="AP195" s="346"/>
      <c r="AQ195" s="93" t="s">
        <v>83</v>
      </c>
      <c r="AR195" s="92"/>
      <c r="AS195" s="94">
        <v>0</v>
      </c>
      <c r="AT195" s="95">
        <f t="shared" si="9"/>
        <v>0</v>
      </c>
      <c r="AU195" s="96">
        <f>'PS-07 - Čerpadla zahrázov...'!P84</f>
        <v>0</v>
      </c>
      <c r="AV195" s="95">
        <f>'PS-07 - Čerpadla zahrázov...'!J32</f>
        <v>0</v>
      </c>
      <c r="AW195" s="95">
        <f>'PS-07 - Čerpadla zahrázov...'!J33</f>
        <v>0</v>
      </c>
      <c r="AX195" s="95">
        <f>'PS-07 - Čerpadla zahrázov...'!J34</f>
        <v>0</v>
      </c>
      <c r="AY195" s="95">
        <f>'PS-07 - Čerpadla zahrázov...'!J35</f>
        <v>0</v>
      </c>
      <c r="AZ195" s="95">
        <f>'PS-07 - Čerpadla zahrázov...'!F32</f>
        <v>0</v>
      </c>
      <c r="BA195" s="95">
        <f>'PS-07 - Čerpadla zahrázov...'!F33</f>
        <v>0</v>
      </c>
      <c r="BB195" s="95">
        <f>'PS-07 - Čerpadla zahrázov...'!F34</f>
        <v>0</v>
      </c>
      <c r="BC195" s="95">
        <f>'PS-07 - Čerpadla zahrázov...'!F35</f>
        <v>0</v>
      </c>
      <c r="BD195" s="97">
        <f>'PS-07 - Čerpadla zahrázov...'!F36</f>
        <v>0</v>
      </c>
      <c r="BT195" s="98" t="s">
        <v>80</v>
      </c>
      <c r="BV195" s="98" t="s">
        <v>73</v>
      </c>
      <c r="BW195" s="98" t="s">
        <v>408</v>
      </c>
      <c r="BX195" s="98" t="s">
        <v>356</v>
      </c>
      <c r="CL195" s="98" t="s">
        <v>5</v>
      </c>
    </row>
    <row r="196" spans="1:91" s="5" customFormat="1" ht="14.45" customHeight="1">
      <c r="A196" s="99" t="s">
        <v>90</v>
      </c>
      <c r="B196" s="83"/>
      <c r="C196" s="84"/>
      <c r="D196" s="344" t="s">
        <v>409</v>
      </c>
      <c r="E196" s="344"/>
      <c r="F196" s="344"/>
      <c r="G196" s="344"/>
      <c r="H196" s="344"/>
      <c r="I196" s="85"/>
      <c r="J196" s="344" t="s">
        <v>410</v>
      </c>
      <c r="K196" s="344"/>
      <c r="L196" s="344"/>
      <c r="M196" s="344"/>
      <c r="N196" s="344"/>
      <c r="O196" s="344"/>
      <c r="P196" s="344"/>
      <c r="Q196" s="344"/>
      <c r="R196" s="344"/>
      <c r="S196" s="344"/>
      <c r="T196" s="344"/>
      <c r="U196" s="344"/>
      <c r="V196" s="344"/>
      <c r="W196" s="344"/>
      <c r="X196" s="344"/>
      <c r="Y196" s="344"/>
      <c r="Z196" s="344"/>
      <c r="AA196" s="344"/>
      <c r="AB196" s="344"/>
      <c r="AC196" s="344"/>
      <c r="AD196" s="344"/>
      <c r="AE196" s="344"/>
      <c r="AF196" s="344"/>
      <c r="AG196" s="341">
        <f>'VON - Vedlejší a ostatní ...'!J27</f>
        <v>0</v>
      </c>
      <c r="AH196" s="342"/>
      <c r="AI196" s="342"/>
      <c r="AJ196" s="342"/>
      <c r="AK196" s="342"/>
      <c r="AL196" s="342"/>
      <c r="AM196" s="342"/>
      <c r="AN196" s="341">
        <f t="shared" si="8"/>
        <v>0</v>
      </c>
      <c r="AO196" s="342"/>
      <c r="AP196" s="342"/>
      <c r="AQ196" s="86" t="s">
        <v>409</v>
      </c>
      <c r="AR196" s="83"/>
      <c r="AS196" s="100">
        <v>0</v>
      </c>
      <c r="AT196" s="101">
        <f t="shared" si="9"/>
        <v>0</v>
      </c>
      <c r="AU196" s="102">
        <f>'VON - Vedlejší a ostatní ...'!P79</f>
        <v>0</v>
      </c>
      <c r="AV196" s="101">
        <f>'VON - Vedlejší a ostatní ...'!J30</f>
        <v>0</v>
      </c>
      <c r="AW196" s="101">
        <f>'VON - Vedlejší a ostatní ...'!J31</f>
        <v>0</v>
      </c>
      <c r="AX196" s="101">
        <f>'VON - Vedlejší a ostatní ...'!J32</f>
        <v>0</v>
      </c>
      <c r="AY196" s="101">
        <f>'VON - Vedlejší a ostatní ...'!J33</f>
        <v>0</v>
      </c>
      <c r="AZ196" s="101">
        <f>'VON - Vedlejší a ostatní ...'!F30</f>
        <v>0</v>
      </c>
      <c r="BA196" s="101">
        <f>'VON - Vedlejší a ostatní ...'!F31</f>
        <v>0</v>
      </c>
      <c r="BB196" s="101">
        <f>'VON - Vedlejší a ostatní ...'!F32</f>
        <v>0</v>
      </c>
      <c r="BC196" s="101">
        <f>'VON - Vedlejší a ostatní ...'!F33</f>
        <v>0</v>
      </c>
      <c r="BD196" s="103">
        <f>'VON - Vedlejší a ostatní ...'!F34</f>
        <v>0</v>
      </c>
      <c r="BT196" s="91" t="s">
        <v>78</v>
      </c>
      <c r="BV196" s="91" t="s">
        <v>73</v>
      </c>
      <c r="BW196" s="91" t="s">
        <v>411</v>
      </c>
      <c r="BX196" s="91" t="s">
        <v>7</v>
      </c>
      <c r="CL196" s="91" t="s">
        <v>5</v>
      </c>
      <c r="CM196" s="91" t="s">
        <v>80</v>
      </c>
    </row>
    <row r="197" spans="1:91" s="1" customFormat="1" ht="30" customHeight="1">
      <c r="B197" s="39"/>
      <c r="AR197" s="39"/>
    </row>
    <row r="198" spans="1:91" s="1" customFormat="1" ht="6.95" customHeight="1">
      <c r="B198" s="54"/>
      <c r="C198" s="55"/>
      <c r="D198" s="55"/>
      <c r="E198" s="55"/>
      <c r="F198" s="55"/>
      <c r="G198" s="55"/>
      <c r="H198" s="55"/>
      <c r="I198" s="55"/>
      <c r="J198" s="55"/>
      <c r="K198" s="55"/>
      <c r="L198" s="55"/>
      <c r="M198" s="55"/>
      <c r="N198" s="55"/>
      <c r="O198" s="55"/>
      <c r="P198" s="55"/>
      <c r="Q198" s="55"/>
      <c r="R198" s="55"/>
      <c r="S198" s="55"/>
      <c r="T198" s="55"/>
      <c r="U198" s="55"/>
      <c r="V198" s="55"/>
      <c r="W198" s="55"/>
      <c r="X198" s="55"/>
      <c r="Y198" s="55"/>
      <c r="Z198" s="55"/>
      <c r="AA198" s="55"/>
      <c r="AB198" s="55"/>
      <c r="AC198" s="55"/>
      <c r="AD198" s="55"/>
      <c r="AE198" s="55"/>
      <c r="AF198" s="55"/>
      <c r="AG198" s="55"/>
      <c r="AH198" s="55"/>
      <c r="AI198" s="55"/>
      <c r="AJ198" s="55"/>
      <c r="AK198" s="55"/>
      <c r="AL198" s="55"/>
      <c r="AM198" s="55"/>
      <c r="AN198" s="55"/>
      <c r="AO198" s="55"/>
      <c r="AP198" s="55"/>
      <c r="AQ198" s="55"/>
      <c r="AR198" s="39"/>
    </row>
  </sheetData>
  <mergeCells count="617">
    <mergeCell ref="AN196:AP196"/>
    <mergeCell ref="AG196:AM196"/>
    <mergeCell ref="D196:H196"/>
    <mergeCell ref="J196:AF196"/>
    <mergeCell ref="AG51:AM51"/>
    <mergeCell ref="AN51:AP51"/>
    <mergeCell ref="AR2:BE2"/>
    <mergeCell ref="AN193:AP193"/>
    <mergeCell ref="AG193:AM193"/>
    <mergeCell ref="E193:I193"/>
    <mergeCell ref="K193:AF193"/>
    <mergeCell ref="AN194:AP194"/>
    <mergeCell ref="AG194:AM194"/>
    <mergeCell ref="E194:I194"/>
    <mergeCell ref="K194:AF194"/>
    <mergeCell ref="AN195:AP195"/>
    <mergeCell ref="AG195:AM195"/>
    <mergeCell ref="E195:I195"/>
    <mergeCell ref="K195:AF195"/>
    <mergeCell ref="AN190:AP190"/>
    <mergeCell ref="AG190:AM190"/>
    <mergeCell ref="E190:I190"/>
    <mergeCell ref="K190:AF190"/>
    <mergeCell ref="AN191:AP191"/>
    <mergeCell ref="AG191:AM191"/>
    <mergeCell ref="E191:I191"/>
    <mergeCell ref="K191:AF191"/>
    <mergeCell ref="AN192:AP192"/>
    <mergeCell ref="AG192:AM192"/>
    <mergeCell ref="E192:I192"/>
    <mergeCell ref="K192:AF192"/>
    <mergeCell ref="AN187:AP187"/>
    <mergeCell ref="AG187:AM187"/>
    <mergeCell ref="E187:I187"/>
    <mergeCell ref="K187:AF187"/>
    <mergeCell ref="AN188:AP188"/>
    <mergeCell ref="AG188:AM188"/>
    <mergeCell ref="E188:I188"/>
    <mergeCell ref="K188:AF188"/>
    <mergeCell ref="AN189:AP189"/>
    <mergeCell ref="AG189:AM189"/>
    <mergeCell ref="E189:I189"/>
    <mergeCell ref="K189:AF189"/>
    <mergeCell ref="AN184:AP184"/>
    <mergeCell ref="AG184:AM184"/>
    <mergeCell ref="E184:I184"/>
    <mergeCell ref="K184:AF184"/>
    <mergeCell ref="AN185:AP185"/>
    <mergeCell ref="AG185:AM185"/>
    <mergeCell ref="E185:I185"/>
    <mergeCell ref="K185:AF185"/>
    <mergeCell ref="AN186:AP186"/>
    <mergeCell ref="AG186:AM186"/>
    <mergeCell ref="E186:I186"/>
    <mergeCell ref="K186:AF186"/>
    <mergeCell ref="AN181:AP181"/>
    <mergeCell ref="AG181:AM181"/>
    <mergeCell ref="E181:I181"/>
    <mergeCell ref="K181:AF181"/>
    <mergeCell ref="AN182:AP182"/>
    <mergeCell ref="AG182:AM182"/>
    <mergeCell ref="E182:I182"/>
    <mergeCell ref="K182:AF182"/>
    <mergeCell ref="AN183:AP183"/>
    <mergeCell ref="AG183:AM183"/>
    <mergeCell ref="E183:I183"/>
    <mergeCell ref="K183:AF183"/>
    <mergeCell ref="AN178:AP178"/>
    <mergeCell ref="AG178:AM178"/>
    <mergeCell ref="E178:I178"/>
    <mergeCell ref="K178:AF178"/>
    <mergeCell ref="AN179:AP179"/>
    <mergeCell ref="AG179:AM179"/>
    <mergeCell ref="E179:I179"/>
    <mergeCell ref="K179:AF179"/>
    <mergeCell ref="AN180:AP180"/>
    <mergeCell ref="AG180:AM180"/>
    <mergeCell ref="E180:I180"/>
    <mergeCell ref="K180:AF180"/>
    <mergeCell ref="AN175:AP175"/>
    <mergeCell ref="AG175:AM175"/>
    <mergeCell ref="E175:I175"/>
    <mergeCell ref="K175:AF175"/>
    <mergeCell ref="AN176:AP176"/>
    <mergeCell ref="AG176:AM176"/>
    <mergeCell ref="E176:I176"/>
    <mergeCell ref="K176:AF176"/>
    <mergeCell ref="AN177:AP177"/>
    <mergeCell ref="AG177:AM177"/>
    <mergeCell ref="D177:H177"/>
    <mergeCell ref="J177:AF177"/>
    <mergeCell ref="AN172:AP172"/>
    <mergeCell ref="AG172:AM172"/>
    <mergeCell ref="E172:I172"/>
    <mergeCell ref="K172:AF172"/>
    <mergeCell ref="AN173:AP173"/>
    <mergeCell ref="AG173:AM173"/>
    <mergeCell ref="E173:I173"/>
    <mergeCell ref="K173:AF173"/>
    <mergeCell ref="AN174:AP174"/>
    <mergeCell ref="AG174:AM174"/>
    <mergeCell ref="D174:H174"/>
    <mergeCell ref="J174:AF174"/>
    <mergeCell ref="AN169:AP169"/>
    <mergeCell ref="AG169:AM169"/>
    <mergeCell ref="F169:J169"/>
    <mergeCell ref="L169:AF169"/>
    <mergeCell ref="AN170:AP170"/>
    <mergeCell ref="AG170:AM170"/>
    <mergeCell ref="F170:J170"/>
    <mergeCell ref="L170:AF170"/>
    <mergeCell ref="AN171:AP171"/>
    <mergeCell ref="AG171:AM171"/>
    <mergeCell ref="F171:J171"/>
    <mergeCell ref="L171:AF171"/>
    <mergeCell ref="AN166:AP166"/>
    <mergeCell ref="AG166:AM166"/>
    <mergeCell ref="F166:J166"/>
    <mergeCell ref="L166:AF166"/>
    <mergeCell ref="AN167:AP167"/>
    <mergeCell ref="AG167:AM167"/>
    <mergeCell ref="E167:I167"/>
    <mergeCell ref="K167:AF167"/>
    <mergeCell ref="AN168:AP168"/>
    <mergeCell ref="AG168:AM168"/>
    <mergeCell ref="F168:J168"/>
    <mergeCell ref="L168:AF168"/>
    <mergeCell ref="AN163:AP163"/>
    <mergeCell ref="AG163:AM163"/>
    <mergeCell ref="F163:J163"/>
    <mergeCell ref="L163:AF163"/>
    <mergeCell ref="AN164:AP164"/>
    <mergeCell ref="AG164:AM164"/>
    <mergeCell ref="F164:J164"/>
    <mergeCell ref="L164:AF164"/>
    <mergeCell ref="AN165:AP165"/>
    <mergeCell ref="AG165:AM165"/>
    <mergeCell ref="F165:J165"/>
    <mergeCell ref="L165:AF165"/>
    <mergeCell ref="AN160:AP160"/>
    <mergeCell ref="AG160:AM160"/>
    <mergeCell ref="E160:I160"/>
    <mergeCell ref="K160:AF160"/>
    <mergeCell ref="AN161:AP161"/>
    <mergeCell ref="AG161:AM161"/>
    <mergeCell ref="F161:J161"/>
    <mergeCell ref="L161:AF161"/>
    <mergeCell ref="AN162:AP162"/>
    <mergeCell ref="AG162:AM162"/>
    <mergeCell ref="F162:J162"/>
    <mergeCell ref="L162:AF162"/>
    <mergeCell ref="AN157:AP157"/>
    <mergeCell ref="AG157:AM157"/>
    <mergeCell ref="F157:J157"/>
    <mergeCell ref="L157:AF157"/>
    <mergeCell ref="AN158:AP158"/>
    <mergeCell ref="AG158:AM158"/>
    <mergeCell ref="F158:J158"/>
    <mergeCell ref="L158:AF158"/>
    <mergeCell ref="AN159:AP159"/>
    <mergeCell ref="AG159:AM159"/>
    <mergeCell ref="F159:J159"/>
    <mergeCell ref="L159:AF159"/>
    <mergeCell ref="AN154:AP154"/>
    <mergeCell ref="AG154:AM154"/>
    <mergeCell ref="E154:I154"/>
    <mergeCell ref="K154:AF154"/>
    <mergeCell ref="AN155:AP155"/>
    <mergeCell ref="AG155:AM155"/>
    <mergeCell ref="F155:J155"/>
    <mergeCell ref="L155:AF155"/>
    <mergeCell ref="AN156:AP156"/>
    <mergeCell ref="AG156:AM156"/>
    <mergeCell ref="E156:I156"/>
    <mergeCell ref="K156:AF156"/>
    <mergeCell ref="AN151:AP151"/>
    <mergeCell ref="AG151:AM151"/>
    <mergeCell ref="D151:H151"/>
    <mergeCell ref="J151:AF151"/>
    <mergeCell ref="AN152:AP152"/>
    <mergeCell ref="AG152:AM152"/>
    <mergeCell ref="E152:I152"/>
    <mergeCell ref="K152:AF152"/>
    <mergeCell ref="AN153:AP153"/>
    <mergeCell ref="AG153:AM153"/>
    <mergeCell ref="D153:H153"/>
    <mergeCell ref="J153:AF153"/>
    <mergeCell ref="AN148:AP148"/>
    <mergeCell ref="AG148:AM148"/>
    <mergeCell ref="E148:I148"/>
    <mergeCell ref="K148:AF148"/>
    <mergeCell ref="AN149:AP149"/>
    <mergeCell ref="AG149:AM149"/>
    <mergeCell ref="F149:J149"/>
    <mergeCell ref="L149:AF149"/>
    <mergeCell ref="AN150:AP150"/>
    <mergeCell ref="AG150:AM150"/>
    <mergeCell ref="F150:J150"/>
    <mergeCell ref="L150:AF150"/>
    <mergeCell ref="AN145:AP145"/>
    <mergeCell ref="AG145:AM145"/>
    <mergeCell ref="F145:J145"/>
    <mergeCell ref="L145:AF145"/>
    <mergeCell ref="AN146:AP146"/>
    <mergeCell ref="AG146:AM146"/>
    <mergeCell ref="D146:H146"/>
    <mergeCell ref="J146:AF146"/>
    <mergeCell ref="AN147:AP147"/>
    <mergeCell ref="AG147:AM147"/>
    <mergeCell ref="E147:I147"/>
    <mergeCell ref="K147:AF147"/>
    <mergeCell ref="AN142:AP142"/>
    <mergeCell ref="AG142:AM142"/>
    <mergeCell ref="G142:K142"/>
    <mergeCell ref="M142:AF142"/>
    <mergeCell ref="AN143:AP143"/>
    <mergeCell ref="AG143:AM143"/>
    <mergeCell ref="F143:J143"/>
    <mergeCell ref="L143:AF143"/>
    <mergeCell ref="AN144:AP144"/>
    <mergeCell ref="AG144:AM144"/>
    <mergeCell ref="F144:J144"/>
    <mergeCell ref="L144:AF144"/>
    <mergeCell ref="AN139:AP139"/>
    <mergeCell ref="AG139:AM139"/>
    <mergeCell ref="F139:J139"/>
    <mergeCell ref="L139:AF139"/>
    <mergeCell ref="AN140:AP140"/>
    <mergeCell ref="AG140:AM140"/>
    <mergeCell ref="G140:K140"/>
    <mergeCell ref="M140:AF140"/>
    <mergeCell ref="AN141:AP141"/>
    <mergeCell ref="AG141:AM141"/>
    <mergeCell ref="G141:K141"/>
    <mergeCell ref="M141:AF141"/>
    <mergeCell ref="AN136:AP136"/>
    <mergeCell ref="AG136:AM136"/>
    <mergeCell ref="G136:K136"/>
    <mergeCell ref="M136:AF136"/>
    <mergeCell ref="AN137:AP137"/>
    <mergeCell ref="AG137:AM137"/>
    <mergeCell ref="G137:K137"/>
    <mergeCell ref="M137:AF137"/>
    <mergeCell ref="AN138:AP138"/>
    <mergeCell ref="AG138:AM138"/>
    <mergeCell ref="E138:I138"/>
    <mergeCell ref="K138:AF138"/>
    <mergeCell ref="AN133:AP133"/>
    <mergeCell ref="AG133:AM133"/>
    <mergeCell ref="G133:K133"/>
    <mergeCell ref="M133:AF133"/>
    <mergeCell ref="AN134:AP134"/>
    <mergeCell ref="AG134:AM134"/>
    <mergeCell ref="G134:K134"/>
    <mergeCell ref="M134:AF134"/>
    <mergeCell ref="AN135:AP135"/>
    <mergeCell ref="AG135:AM135"/>
    <mergeCell ref="F135:J135"/>
    <mergeCell ref="L135:AF135"/>
    <mergeCell ref="AN130:AP130"/>
    <mergeCell ref="AG130:AM130"/>
    <mergeCell ref="G130:K130"/>
    <mergeCell ref="M130:AF130"/>
    <mergeCell ref="AN131:AP131"/>
    <mergeCell ref="AG131:AM131"/>
    <mergeCell ref="G131:K131"/>
    <mergeCell ref="M131:AF131"/>
    <mergeCell ref="AN132:AP132"/>
    <mergeCell ref="AG132:AM132"/>
    <mergeCell ref="F132:J132"/>
    <mergeCell ref="L132:AF132"/>
    <mergeCell ref="AN127:AP127"/>
    <mergeCell ref="AG127:AM127"/>
    <mergeCell ref="F127:J127"/>
    <mergeCell ref="L127:AF127"/>
    <mergeCell ref="AN128:AP128"/>
    <mergeCell ref="AG128:AM128"/>
    <mergeCell ref="F128:J128"/>
    <mergeCell ref="L128:AF128"/>
    <mergeCell ref="AN129:AP129"/>
    <mergeCell ref="AG129:AM129"/>
    <mergeCell ref="F129:J129"/>
    <mergeCell ref="L129:AF129"/>
    <mergeCell ref="AN124:AP124"/>
    <mergeCell ref="AG124:AM124"/>
    <mergeCell ref="G124:K124"/>
    <mergeCell ref="M124:AF124"/>
    <mergeCell ref="AN125:AP125"/>
    <mergeCell ref="AG125:AM125"/>
    <mergeCell ref="F125:J125"/>
    <mergeCell ref="L125:AF125"/>
    <mergeCell ref="AN126:AP126"/>
    <mergeCell ref="AG126:AM126"/>
    <mergeCell ref="F126:J126"/>
    <mergeCell ref="L126:AF126"/>
    <mergeCell ref="AN121:AP121"/>
    <mergeCell ref="AG121:AM121"/>
    <mergeCell ref="E121:I121"/>
    <mergeCell ref="K121:AF121"/>
    <mergeCell ref="AN122:AP122"/>
    <mergeCell ref="AG122:AM122"/>
    <mergeCell ref="F122:J122"/>
    <mergeCell ref="L122:AF122"/>
    <mergeCell ref="AN123:AP123"/>
    <mergeCell ref="AG123:AM123"/>
    <mergeCell ref="G123:K123"/>
    <mergeCell ref="M123:AF123"/>
    <mergeCell ref="AN118:AP118"/>
    <mergeCell ref="AG118:AM118"/>
    <mergeCell ref="E118:I118"/>
    <mergeCell ref="K118:AF118"/>
    <mergeCell ref="AN119:AP119"/>
    <mergeCell ref="AG119:AM119"/>
    <mergeCell ref="F119:J119"/>
    <mergeCell ref="L119:AF119"/>
    <mergeCell ref="AN120:AP120"/>
    <mergeCell ref="AG120:AM120"/>
    <mergeCell ref="F120:J120"/>
    <mergeCell ref="L120:AF120"/>
    <mergeCell ref="AN115:AP115"/>
    <mergeCell ref="AG115:AM115"/>
    <mergeCell ref="F115:J115"/>
    <mergeCell ref="L115:AF115"/>
    <mergeCell ref="AN116:AP116"/>
    <mergeCell ref="AG116:AM116"/>
    <mergeCell ref="F116:J116"/>
    <mergeCell ref="L116:AF116"/>
    <mergeCell ref="AN117:AP117"/>
    <mergeCell ref="AG117:AM117"/>
    <mergeCell ref="D117:H117"/>
    <mergeCell ref="J117:AF117"/>
    <mergeCell ref="AN112:AP112"/>
    <mergeCell ref="AG112:AM112"/>
    <mergeCell ref="F112:J112"/>
    <mergeCell ref="L112:AF112"/>
    <mergeCell ref="AN113:AP113"/>
    <mergeCell ref="AG113:AM113"/>
    <mergeCell ref="F113:J113"/>
    <mergeCell ref="L113:AF113"/>
    <mergeCell ref="AN114:AP114"/>
    <mergeCell ref="AG114:AM114"/>
    <mergeCell ref="E114:I114"/>
    <mergeCell ref="K114:AF114"/>
    <mergeCell ref="AN109:AP109"/>
    <mergeCell ref="AG109:AM109"/>
    <mergeCell ref="G109:K109"/>
    <mergeCell ref="M109:AF109"/>
    <mergeCell ref="AN110:AP110"/>
    <mergeCell ref="AG110:AM110"/>
    <mergeCell ref="E110:I110"/>
    <mergeCell ref="K110:AF110"/>
    <mergeCell ref="AN111:AP111"/>
    <mergeCell ref="AG111:AM111"/>
    <mergeCell ref="F111:J111"/>
    <mergeCell ref="L111:AF111"/>
    <mergeCell ref="AN106:AP106"/>
    <mergeCell ref="AG106:AM106"/>
    <mergeCell ref="F106:J106"/>
    <mergeCell ref="L106:AF106"/>
    <mergeCell ref="AN107:AP107"/>
    <mergeCell ref="AG107:AM107"/>
    <mergeCell ref="F107:J107"/>
    <mergeCell ref="L107:AF107"/>
    <mergeCell ref="AN108:AP108"/>
    <mergeCell ref="AG108:AM108"/>
    <mergeCell ref="G108:K108"/>
    <mergeCell ref="M108:AF108"/>
    <mergeCell ref="AN103:AP103"/>
    <mergeCell ref="AG103:AM103"/>
    <mergeCell ref="G103:K103"/>
    <mergeCell ref="M103:AF103"/>
    <mergeCell ref="AN104:AP104"/>
    <mergeCell ref="AG104:AM104"/>
    <mergeCell ref="G104:K104"/>
    <mergeCell ref="M104:AF104"/>
    <mergeCell ref="AN105:AP105"/>
    <mergeCell ref="AG105:AM105"/>
    <mergeCell ref="F105:J105"/>
    <mergeCell ref="L105:AF105"/>
    <mergeCell ref="AN100:AP100"/>
    <mergeCell ref="AG100:AM100"/>
    <mergeCell ref="F100:J100"/>
    <mergeCell ref="L100:AF100"/>
    <mergeCell ref="AN101:AP101"/>
    <mergeCell ref="AG101:AM101"/>
    <mergeCell ref="F101:J101"/>
    <mergeCell ref="L101:AF101"/>
    <mergeCell ref="AN102:AP102"/>
    <mergeCell ref="AG102:AM102"/>
    <mergeCell ref="F102:J102"/>
    <mergeCell ref="L102:AF102"/>
    <mergeCell ref="AN97:AP97"/>
    <mergeCell ref="AG97:AM97"/>
    <mergeCell ref="G97:K97"/>
    <mergeCell ref="M97:AF97"/>
    <mergeCell ref="AN98:AP98"/>
    <mergeCell ref="AG98:AM98"/>
    <mergeCell ref="F98:J98"/>
    <mergeCell ref="L98:AF98"/>
    <mergeCell ref="AN99:AP99"/>
    <mergeCell ref="AG99:AM99"/>
    <mergeCell ref="F99:J99"/>
    <mergeCell ref="L99:AF99"/>
    <mergeCell ref="AN94:AP94"/>
    <mergeCell ref="AG94:AM94"/>
    <mergeCell ref="E94:I94"/>
    <mergeCell ref="K94:AF94"/>
    <mergeCell ref="AN95:AP95"/>
    <mergeCell ref="AG95:AM95"/>
    <mergeCell ref="F95:J95"/>
    <mergeCell ref="L95:AF95"/>
    <mergeCell ref="AN96:AP96"/>
    <mergeCell ref="AG96:AM96"/>
    <mergeCell ref="G96:K96"/>
    <mergeCell ref="M96:AF96"/>
    <mergeCell ref="AN91:AP91"/>
    <mergeCell ref="AG91:AM91"/>
    <mergeCell ref="F91:J91"/>
    <mergeCell ref="L91:AF91"/>
    <mergeCell ref="AN92:AP92"/>
    <mergeCell ref="AG92:AM92"/>
    <mergeCell ref="F92:J92"/>
    <mergeCell ref="L92:AF92"/>
    <mergeCell ref="AN93:AP93"/>
    <mergeCell ref="AG93:AM93"/>
    <mergeCell ref="F93:J93"/>
    <mergeCell ref="L93:AF93"/>
    <mergeCell ref="AN88:AP88"/>
    <mergeCell ref="AG88:AM88"/>
    <mergeCell ref="G88:K88"/>
    <mergeCell ref="M88:AF88"/>
    <mergeCell ref="AN89:AP89"/>
    <mergeCell ref="AG89:AM89"/>
    <mergeCell ref="G89:K89"/>
    <mergeCell ref="M89:AF89"/>
    <mergeCell ref="AN90:AP90"/>
    <mergeCell ref="AG90:AM90"/>
    <mergeCell ref="F90:J90"/>
    <mergeCell ref="L90:AF90"/>
    <mergeCell ref="AN85:AP85"/>
    <mergeCell ref="AG85:AM85"/>
    <mergeCell ref="F85:J85"/>
    <mergeCell ref="L85:AF85"/>
    <mergeCell ref="AN86:AP86"/>
    <mergeCell ref="AG86:AM86"/>
    <mergeCell ref="E86:I86"/>
    <mergeCell ref="K86:AF86"/>
    <mergeCell ref="AN87:AP87"/>
    <mergeCell ref="AG87:AM87"/>
    <mergeCell ref="F87:J87"/>
    <mergeCell ref="L87:AF87"/>
    <mergeCell ref="AN82:AP82"/>
    <mergeCell ref="AG82:AM82"/>
    <mergeCell ref="G82:K82"/>
    <mergeCell ref="M82:AF82"/>
    <mergeCell ref="AN83:AP83"/>
    <mergeCell ref="AG83:AM83"/>
    <mergeCell ref="G83:K83"/>
    <mergeCell ref="M83:AF83"/>
    <mergeCell ref="AN84:AP84"/>
    <mergeCell ref="AG84:AM84"/>
    <mergeCell ref="F84:J84"/>
    <mergeCell ref="L84:AF84"/>
    <mergeCell ref="AN79:AP79"/>
    <mergeCell ref="AG79:AM79"/>
    <mergeCell ref="F79:J79"/>
    <mergeCell ref="L79:AF79"/>
    <mergeCell ref="AN80:AP80"/>
    <mergeCell ref="AG80:AM80"/>
    <mergeCell ref="F80:J80"/>
    <mergeCell ref="L80:AF80"/>
    <mergeCell ref="AN81:AP81"/>
    <mergeCell ref="AG81:AM81"/>
    <mergeCell ref="G81:K81"/>
    <mergeCell ref="M81:AF81"/>
    <mergeCell ref="AN76:AP76"/>
    <mergeCell ref="AG76:AM76"/>
    <mergeCell ref="G76:K76"/>
    <mergeCell ref="M76:AF76"/>
    <mergeCell ref="AN77:AP77"/>
    <mergeCell ref="AG77:AM77"/>
    <mergeCell ref="G77:K77"/>
    <mergeCell ref="M77:AF77"/>
    <mergeCell ref="AN78:AP78"/>
    <mergeCell ref="AG78:AM78"/>
    <mergeCell ref="F78:J78"/>
    <mergeCell ref="L78:AF78"/>
    <mergeCell ref="AN73:AP73"/>
    <mergeCell ref="AG73:AM73"/>
    <mergeCell ref="E73:I73"/>
    <mergeCell ref="K73:AF73"/>
    <mergeCell ref="AN74:AP74"/>
    <mergeCell ref="AG74:AM74"/>
    <mergeCell ref="F74:J74"/>
    <mergeCell ref="L74:AF74"/>
    <mergeCell ref="AN75:AP75"/>
    <mergeCell ref="AG75:AM75"/>
    <mergeCell ref="G75:K75"/>
    <mergeCell ref="M75:AF75"/>
    <mergeCell ref="AN70:AP70"/>
    <mergeCell ref="AG70:AM70"/>
    <mergeCell ref="G70:K70"/>
    <mergeCell ref="M70:AF70"/>
    <mergeCell ref="AN71:AP71"/>
    <mergeCell ref="AG71:AM71"/>
    <mergeCell ref="G71:K71"/>
    <mergeCell ref="M71:AF71"/>
    <mergeCell ref="AN72:AP72"/>
    <mergeCell ref="AG72:AM72"/>
    <mergeCell ref="G72:K72"/>
    <mergeCell ref="M72:AF72"/>
    <mergeCell ref="AN67:AP67"/>
    <mergeCell ref="AG67:AM67"/>
    <mergeCell ref="G67:K67"/>
    <mergeCell ref="M67:AF67"/>
    <mergeCell ref="AN68:AP68"/>
    <mergeCell ref="AG68:AM68"/>
    <mergeCell ref="F68:J68"/>
    <mergeCell ref="L68:AF68"/>
    <mergeCell ref="AN69:AP69"/>
    <mergeCell ref="AG69:AM69"/>
    <mergeCell ref="F69:J69"/>
    <mergeCell ref="L69:AF69"/>
    <mergeCell ref="AN64:AP64"/>
    <mergeCell ref="AG64:AM64"/>
    <mergeCell ref="F64:J64"/>
    <mergeCell ref="L64:AF64"/>
    <mergeCell ref="AN65:AP65"/>
    <mergeCell ref="AG65:AM65"/>
    <mergeCell ref="G65:K65"/>
    <mergeCell ref="M65:AF65"/>
    <mergeCell ref="AN66:AP66"/>
    <mergeCell ref="AG66:AM66"/>
    <mergeCell ref="G66:K66"/>
    <mergeCell ref="M66:AF66"/>
    <mergeCell ref="AN61:AP61"/>
    <mergeCell ref="AG61:AM61"/>
    <mergeCell ref="F61:J61"/>
    <mergeCell ref="L61:AF61"/>
    <mergeCell ref="AN62:AP62"/>
    <mergeCell ref="AG62:AM62"/>
    <mergeCell ref="F62:J62"/>
    <mergeCell ref="L62:AF62"/>
    <mergeCell ref="AN63:AP63"/>
    <mergeCell ref="AG63:AM63"/>
    <mergeCell ref="E63:I63"/>
    <mergeCell ref="K63:AF63"/>
    <mergeCell ref="AN58:AP58"/>
    <mergeCell ref="AG58:AM58"/>
    <mergeCell ref="G58:K58"/>
    <mergeCell ref="M58:AF58"/>
    <mergeCell ref="AN59:AP59"/>
    <mergeCell ref="AG59:AM59"/>
    <mergeCell ref="G59:K59"/>
    <mergeCell ref="M59:AF59"/>
    <mergeCell ref="AN60:AP60"/>
    <mergeCell ref="AG60:AM60"/>
    <mergeCell ref="F60:J60"/>
    <mergeCell ref="L60:AF60"/>
    <mergeCell ref="AN55:AP55"/>
    <mergeCell ref="AG55:AM55"/>
    <mergeCell ref="G55:K55"/>
    <mergeCell ref="M55:AF55"/>
    <mergeCell ref="AN56:AP56"/>
    <mergeCell ref="AG56:AM56"/>
    <mergeCell ref="G56:K56"/>
    <mergeCell ref="M56:AF56"/>
    <mergeCell ref="AN57:AP57"/>
    <mergeCell ref="AG57:AM57"/>
    <mergeCell ref="F57:J57"/>
    <mergeCell ref="L57:AF57"/>
    <mergeCell ref="AN52:AP52"/>
    <mergeCell ref="AG52:AM52"/>
    <mergeCell ref="D52:H52"/>
    <mergeCell ref="J52:AF52"/>
    <mergeCell ref="AN53:AP53"/>
    <mergeCell ref="AG53:AM53"/>
    <mergeCell ref="E53:I53"/>
    <mergeCell ref="K53:AF53"/>
    <mergeCell ref="AN54:AP54"/>
    <mergeCell ref="AG54:AM54"/>
    <mergeCell ref="F54:J54"/>
    <mergeCell ref="L54:AF54"/>
    <mergeCell ref="X32:AB32"/>
    <mergeCell ref="AK32:AO32"/>
    <mergeCell ref="L42:AO42"/>
    <mergeCell ref="AM44:AN44"/>
    <mergeCell ref="AM46:AP46"/>
    <mergeCell ref="AS46:AT48"/>
    <mergeCell ref="C49:G49"/>
    <mergeCell ref="I49:AF49"/>
    <mergeCell ref="AG49:AM49"/>
    <mergeCell ref="AN49:AP49"/>
    <mergeCell ref="BE5:BE32"/>
    <mergeCell ref="K5:AO5"/>
    <mergeCell ref="K6:AO6"/>
    <mergeCell ref="E14:AJ14"/>
    <mergeCell ref="E20:AN20"/>
    <mergeCell ref="AK23:AO23"/>
    <mergeCell ref="L25:O25"/>
    <mergeCell ref="W25:AE25"/>
    <mergeCell ref="AK25:AO25"/>
    <mergeCell ref="L26:O26"/>
    <mergeCell ref="W26:AE26"/>
    <mergeCell ref="AK26:AO26"/>
    <mergeCell ref="L27:O27"/>
    <mergeCell ref="W27:AE27"/>
    <mergeCell ref="AK27:AO27"/>
    <mergeCell ref="L28:O28"/>
    <mergeCell ref="W28:AE28"/>
    <mergeCell ref="AK28:AO28"/>
    <mergeCell ref="L29:O29"/>
    <mergeCell ref="W29:AE29"/>
    <mergeCell ref="AK29:AO29"/>
    <mergeCell ref="L30:O30"/>
    <mergeCell ref="W30:AE30"/>
    <mergeCell ref="AK30:AO30"/>
  </mergeCells>
  <hyperlinks>
    <hyperlink ref="K1:S1" location="C2" display="1) Rekapitulace stavby"/>
    <hyperlink ref="W1:AI1" location="C51" display="2) Rekapitulace objektů stavby a soupisů prací"/>
    <hyperlink ref="A55" location="'B1 - Betonová stěna'!C2" display="/"/>
    <hyperlink ref="A56" location="'B.1.1 - Dokončení rozprac...'!C2" display="/"/>
    <hyperlink ref="A58" location="'P1 - Propustek'!C2" display="/"/>
    <hyperlink ref="A59" location="'P1.1. - Dokončení rozprac...'!C2" display="/"/>
    <hyperlink ref="A60" location="'O1 - Odvodňovací prostupy...'!C2" display="/"/>
    <hyperlink ref="A61" location="'M1 - Mobilní hrazení'!C2" display="/"/>
    <hyperlink ref="A62" location="'D1 - Odvedení srážkových vod'!C2" display="/"/>
    <hyperlink ref="A65" location="'B2 - Betonová stěna'!C2" display="/"/>
    <hyperlink ref="A66" location="'B2.1 - Zábrany (vyvolaná ...'!C2" display="/"/>
    <hyperlink ref="A67" location="'B2.2 - Dokončení rozpraco...'!C2" display="/"/>
    <hyperlink ref="A68" location="'M2 - Mobilní hrazení'!C2" display="/"/>
    <hyperlink ref="A70" location="'N1 - Nábřežní zeď'!C2" display="/"/>
    <hyperlink ref="A71" location="'N1.1 - Zábrany (vyvolaná ...'!C2" display="/"/>
    <hyperlink ref="A72" location="'N1.2 - Dokončení rozpraco...'!C2" display="/"/>
    <hyperlink ref="A75" location="'B3 - Betonová stěna'!C2" display="/"/>
    <hyperlink ref="A76" location="'B3.1 - Oplocení (vyvolaná...'!C2" display="/"/>
    <hyperlink ref="A77" location="'B3.2 - Zábrany (vyvolaná ...'!C2" display="/"/>
    <hyperlink ref="A78" location="'T1 - Tabulový uzávěr'!C2" display="/"/>
    <hyperlink ref="A79" location="'T2 - Tabulový uzávěr'!C2" display="/"/>
    <hyperlink ref="A81" location="'N2 - Nábřežní zeď'!C2" display="/"/>
    <hyperlink ref="A82" location="'N2.1 - Oplocení (vyvolaná...'!C2" display="/"/>
    <hyperlink ref="A83" location="'N2.2 - Zábrany (vyvolaná ...'!C2" display="/"/>
    <hyperlink ref="A84" location="'CH1 - Schodiště'!C2" display="/"/>
    <hyperlink ref="A85" location="'O2 - Odvodňovací prostupy...'!C2" display="/"/>
    <hyperlink ref="A88" location="'N3 - Nábřežní zeď'!C2" display="/"/>
    <hyperlink ref="A89" location="'N3.1 - Zábrany (vyvolaná ...'!C2" display="/"/>
    <hyperlink ref="A90" location="'O3 - Odvodňovací prostupy...'!C2" display="/"/>
    <hyperlink ref="A91" location="'T3 - Tabulový uzávěr'!C2" display="/"/>
    <hyperlink ref="A92" location="'P1 - Technický přístup'!C2" display="/"/>
    <hyperlink ref="A93" location="'T4 - Tabulový uzávěr na PB'!C2" display="/"/>
    <hyperlink ref="A96" location="'N4 - Nábřežní zeď'!C2" display="/"/>
    <hyperlink ref="A97" location="'N4.1 - Zábrany (vyvolaná ...'!C2" display="/"/>
    <hyperlink ref="A98" location="'O4 - Odvodňovací prostupy...'!C2" display="/"/>
    <hyperlink ref="A99" location="'CH2 - Schodiště'!C2" display="/"/>
    <hyperlink ref="A100" location="'M5 - Mobilní hrazení'!C2" display="/"/>
    <hyperlink ref="A101" location="'T5 - Tabulový uzávěr'!C2" display="/"/>
    <hyperlink ref="A103" location="'B4 - Betonová stěna'!C2" display="/"/>
    <hyperlink ref="A104" location="'B4.1 - Oplocení (vyvolaná...'!C2" display="/"/>
    <hyperlink ref="A105" location="'M6 - Mobilní hrazení'!C2" display="/"/>
    <hyperlink ref="A106" location="'M6.1 - Mobilní hrazení'!C2" display="/"/>
    <hyperlink ref="A108" location="'N5 - Nábřežní zeď'!C2" display="/"/>
    <hyperlink ref="A109" location="'N5.1 - Zábrany (vyvolaná ...'!C2" display="/"/>
    <hyperlink ref="A111" location="'S1 - Štětová stěna'!C2" display="/"/>
    <hyperlink ref="A112" location="'T6 - Tabulový uzávěr'!C2" display="/"/>
    <hyperlink ref="A113" location="'CH3 - Schodiště'!C2" display="/"/>
    <hyperlink ref="A115" location="'S2 - Štětová stěna'!C2" display="/"/>
    <hyperlink ref="A116" location="'B8 a M7 - Betonová stěna ...'!C2" display="/"/>
    <hyperlink ref="A119" location="'SO-02.1-1. - Pravý břeh z...'!C2" display="/"/>
    <hyperlink ref="A120" location="'SO-02.1-1.1. - Dokončení ...'!C2" display="/"/>
    <hyperlink ref="A123" location="'Z2 - Zemní hrázka'!C2" display="/"/>
    <hyperlink ref="A124" location="'Z2.1 - Dokončení rozpraco...'!C2" display="/"/>
    <hyperlink ref="A125" location="'B5 - Betonová stěna'!C2" display="/"/>
    <hyperlink ref="A126" location="'O6 - Odvodňovací prostupy...'!C2" display="/"/>
    <hyperlink ref="A127" location="'P2 - Technický přístup'!C2" display="/"/>
    <hyperlink ref="A128" location="'B6 - Betonová stěna'!C2" display="/"/>
    <hyperlink ref="A130" location="'Z3 - Zemní hrázka'!C2" display="/"/>
    <hyperlink ref="A131" location="'Z.3.1. - Dokončení rozpra...'!C2" display="/"/>
    <hyperlink ref="A133" location="'B7 - Betonová stěna'!C2" display="/"/>
    <hyperlink ref="A134" location="'B.7.1 - Dokončení rozprac...'!C2" display="/"/>
    <hyperlink ref="A136" location="'N6 - Nábřežní zeď'!C2" display="/"/>
    <hyperlink ref="A137" location="'N6.1 - Zábrany (vyvolaná ...'!C2" display="/"/>
    <hyperlink ref="A140" location="'N7 - Nábřežní zeď'!C2" display="/"/>
    <hyperlink ref="A141" location="'N7.1 - Oplocení (vyvolaná...'!C2" display="/"/>
    <hyperlink ref="A142" location="'N7.2 - Zábrany (vyvolaná ...'!C2" display="/"/>
    <hyperlink ref="A143" location="'CH4 - Schodiště'!C2" display="/"/>
    <hyperlink ref="A144" location="'P3 - Technický přístup'!C2" display="/"/>
    <hyperlink ref="A145" location="'O7 - Odvodňovací prostupy...'!C2" display="/"/>
    <hyperlink ref="A147" location="'SO-03.1. - Úprava výdřevy...'!C2" display="/"/>
    <hyperlink ref="A149" location="'SO-03.2.1 - Koryto'!C2" display="/"/>
    <hyperlink ref="A150" location="'SO-03.2.2 - Propustek'!C2" display="/"/>
    <hyperlink ref="A152" location="'SO-04 - Úprava jezu Líšnice'!C2" display="/"/>
    <hyperlink ref="A155" location="'SO-05.1.1. - Plynovod'!C2" display="/"/>
    <hyperlink ref="A157" location="'SO-05.2.7. - Sítě NN a VN'!C2" display="/"/>
    <hyperlink ref="A158" location="'SO-05.2.8. - Sítě NN a VN'!C2" display="/"/>
    <hyperlink ref="A159" location="'SO-05.2.9.  - Sítě NN a VN'!C2" display="/"/>
    <hyperlink ref="A161" location="'SO-05.3.1. - Přeložka ved...'!C2" display="/"/>
    <hyperlink ref="A162" location="'SO-05.3.3. - Přeložka ved...'!C2" display="/"/>
    <hyperlink ref="A163" location="'SO-05.3.4. - Přeložka ved...'!C2" display="/"/>
    <hyperlink ref="A164" location="'SO-05.3.5. - Přeložka ved...'!C2" display="/"/>
    <hyperlink ref="A165" location="'SO-05.3.6. - Přeložka ved...'!C2" display="/"/>
    <hyperlink ref="A166" location="'SO-05.3.7. - Přeložka ved...'!C2" display="/"/>
    <hyperlink ref="A168" location="'SO-05.4.1. - Přeložka vod...'!C2" display="/"/>
    <hyperlink ref="A169" location="'SO-05.4.2. - Přeložka vod...'!C2" display="/"/>
    <hyperlink ref="A170" location="'SO-05.4.3. - Přeložka vod...'!C2" display="/"/>
    <hyperlink ref="A171" location="'SO-05.4.4. - Přeložka vod...'!C2" display="/"/>
    <hyperlink ref="A172" location="'SO-05.5 - Opatření na kan...'!C2" display="/"/>
    <hyperlink ref="A173" location="'SO-05.6 - Veřejné osvětlení'!C2" display="/"/>
    <hyperlink ref="A175" location="'SO-06.1 - Kácení'!C2" display="/"/>
    <hyperlink ref="A176" location="'SO-06.2 - Výsadba'!C2" display="/"/>
    <hyperlink ref="A178" location="'PS-01.2.1. - P1 Hradící t...'!C2" display="/"/>
    <hyperlink ref="A179" location="'PS-01.2.2. - M1 Mobilní h...'!C2" display="/"/>
    <hyperlink ref="A180" location="'PS-01.2.-1.1. - M2 Mobiln...'!C2" display="/"/>
    <hyperlink ref="A181" location="'PS-01.3.1. - T2 Hradící t...'!C2" display="/"/>
    <hyperlink ref="A182" location="'PS-01.3.2. - T1 Hradící t...'!C2" display="/"/>
    <hyperlink ref="A183" location="'PS-01.4.1. - T3 Hradící t...'!C2" display="/"/>
    <hyperlink ref="A184" location="'PS-01.4.2. - T4 Hradící t...'!C2" display="/"/>
    <hyperlink ref="A185" location="'PS-01.5.1. - M5 Mobilní h...'!C2" display="/"/>
    <hyperlink ref="A186" location="'PS-01.5.2. - M6 Mobilní h...'!C2" display="/"/>
    <hyperlink ref="A187" location="'PS-01.5.3. - T5 Hradící t...'!C2" display="/"/>
    <hyperlink ref="A188" location="'PS-01.5.4. - M6.1 Mobilní...'!C2" display="/"/>
    <hyperlink ref="A189" location="'PS-01.6-1.1. - T6 Hradící...'!C2" display="/"/>
    <hyperlink ref="A190" location="'PS-01.6-2.1. - M7 Mobilní...'!C2" display="/"/>
    <hyperlink ref="A191" location="'PS-02.1-1.1. - Hradící ta...'!C2" display="/"/>
    <hyperlink ref="A192" location="'PS-03.1.1. - Hradící tabu...'!C2" display="/"/>
    <hyperlink ref="A193" location="'PS-03.2.3. - Hradící tabu...'!C2" display="/"/>
    <hyperlink ref="A194" location="'PS-04.1. - Hradící tabule...'!C2" display="/"/>
    <hyperlink ref="A195" location="'PS-07 - Čerpadla zahrázov...'!C2" display="/"/>
    <hyperlink ref="A196" location="'VON - Vedlejší a ostatní ...'!C2" display="/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15"/>
  <sheetViews>
    <sheetView showGridLines="0" workbookViewId="0">
      <pane ySplit="1" topLeftCell="A75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88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421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423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ROUND(J98,2)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ROUND(SUM(BE98:BE214), 2)</f>
        <v>0</v>
      </c>
      <c r="G34" s="40"/>
      <c r="H34" s="40"/>
      <c r="I34" s="124">
        <v>0.21</v>
      </c>
      <c r="J34" s="123">
        <f>ROUND(ROUND((SUM(BE98:BE214)),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ROUND(SUM(BF98:BF214), 2)</f>
        <v>0</v>
      </c>
      <c r="G35" s="40"/>
      <c r="H35" s="40"/>
      <c r="I35" s="124">
        <v>0.15</v>
      </c>
      <c r="J35" s="123">
        <f>ROUND(ROUND((SUM(BF98:BF214)),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ROUND(SUM(BG98:BG214),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ROUND(SUM(BH98:BH214),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ROUND(SUM(BI98:BI214),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421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B1 - Betonová stěna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J98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J99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J100</f>
        <v>0</v>
      </c>
      <c r="K66" s="153"/>
    </row>
    <row r="67" spans="2:12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J156</f>
        <v>0</v>
      </c>
      <c r="K67" s="153"/>
    </row>
    <row r="68" spans="2:12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J162</f>
        <v>0</v>
      </c>
      <c r="K68" s="153"/>
    </row>
    <row r="69" spans="2:12" s="9" customFormat="1" ht="19.899999999999999" customHeight="1">
      <c r="B69" s="147"/>
      <c r="C69" s="148"/>
      <c r="D69" s="149" t="s">
        <v>434</v>
      </c>
      <c r="E69" s="150"/>
      <c r="F69" s="150"/>
      <c r="G69" s="150"/>
      <c r="H69" s="150"/>
      <c r="I69" s="151"/>
      <c r="J69" s="152">
        <f>J176</f>
        <v>0</v>
      </c>
      <c r="K69" s="153"/>
    </row>
    <row r="70" spans="2:12" s="9" customFormat="1" ht="19.899999999999999" customHeight="1">
      <c r="B70" s="147"/>
      <c r="C70" s="148"/>
      <c r="D70" s="149" t="s">
        <v>435</v>
      </c>
      <c r="E70" s="150"/>
      <c r="F70" s="150"/>
      <c r="G70" s="150"/>
      <c r="H70" s="150"/>
      <c r="I70" s="151"/>
      <c r="J70" s="152">
        <f>J182</f>
        <v>0</v>
      </c>
      <c r="K70" s="153"/>
    </row>
    <row r="71" spans="2:12" s="9" customFormat="1" ht="19.899999999999999" customHeight="1">
      <c r="B71" s="147"/>
      <c r="C71" s="148"/>
      <c r="D71" s="149" t="s">
        <v>436</v>
      </c>
      <c r="E71" s="150"/>
      <c r="F71" s="150"/>
      <c r="G71" s="150"/>
      <c r="H71" s="150"/>
      <c r="I71" s="151"/>
      <c r="J71" s="152">
        <f>J185</f>
        <v>0</v>
      </c>
      <c r="K71" s="153"/>
    </row>
    <row r="72" spans="2:12" s="9" customFormat="1" ht="19.899999999999999" customHeight="1">
      <c r="B72" s="147"/>
      <c r="C72" s="148"/>
      <c r="D72" s="149" t="s">
        <v>437</v>
      </c>
      <c r="E72" s="150"/>
      <c r="F72" s="150"/>
      <c r="G72" s="150"/>
      <c r="H72" s="150"/>
      <c r="I72" s="151"/>
      <c r="J72" s="152">
        <f>J194</f>
        <v>0</v>
      </c>
      <c r="K72" s="153"/>
    </row>
    <row r="73" spans="2:12" s="9" customFormat="1" ht="19.899999999999999" customHeight="1">
      <c r="B73" s="147"/>
      <c r="C73" s="148"/>
      <c r="D73" s="149" t="s">
        <v>438</v>
      </c>
      <c r="E73" s="150"/>
      <c r="F73" s="150"/>
      <c r="G73" s="150"/>
      <c r="H73" s="150"/>
      <c r="I73" s="151"/>
      <c r="J73" s="152">
        <f>J209</f>
        <v>0</v>
      </c>
      <c r="K73" s="153"/>
    </row>
    <row r="74" spans="2:12" s="9" customFormat="1" ht="19.899999999999999" customHeight="1">
      <c r="B74" s="147"/>
      <c r="C74" s="148"/>
      <c r="D74" s="149" t="s">
        <v>439</v>
      </c>
      <c r="E74" s="150"/>
      <c r="F74" s="150"/>
      <c r="G74" s="150"/>
      <c r="H74" s="150"/>
      <c r="I74" s="151"/>
      <c r="J74" s="152">
        <f>J213</f>
        <v>0</v>
      </c>
      <c r="K74" s="153"/>
    </row>
    <row r="75" spans="2:12" s="1" customFormat="1" ht="21.75" customHeight="1">
      <c r="B75" s="39"/>
      <c r="C75" s="40"/>
      <c r="D75" s="40"/>
      <c r="E75" s="40"/>
      <c r="F75" s="40"/>
      <c r="G75" s="40"/>
      <c r="H75" s="40"/>
      <c r="I75" s="111"/>
      <c r="J75" s="40"/>
      <c r="K75" s="43"/>
    </row>
    <row r="76" spans="2:12" s="1" customFormat="1" ht="6.95" customHeight="1">
      <c r="B76" s="54"/>
      <c r="C76" s="55"/>
      <c r="D76" s="55"/>
      <c r="E76" s="55"/>
      <c r="F76" s="55"/>
      <c r="G76" s="55"/>
      <c r="H76" s="55"/>
      <c r="I76" s="132"/>
      <c r="J76" s="55"/>
      <c r="K76" s="56"/>
    </row>
    <row r="80" spans="2:12" s="1" customFormat="1" ht="6.95" customHeight="1">
      <c r="B80" s="57"/>
      <c r="C80" s="58"/>
      <c r="D80" s="58"/>
      <c r="E80" s="58"/>
      <c r="F80" s="58"/>
      <c r="G80" s="58"/>
      <c r="H80" s="58"/>
      <c r="I80" s="133"/>
      <c r="J80" s="58"/>
      <c r="K80" s="58"/>
      <c r="L80" s="39"/>
    </row>
    <row r="81" spans="2:12" s="1" customFormat="1" ht="36.950000000000003" customHeight="1">
      <c r="B81" s="39"/>
      <c r="C81" s="59" t="s">
        <v>440</v>
      </c>
      <c r="L81" s="39"/>
    </row>
    <row r="82" spans="2:12" s="1" customFormat="1" ht="6.95" customHeight="1">
      <c r="B82" s="39"/>
      <c r="L82" s="39"/>
    </row>
    <row r="83" spans="2:12" s="1" customFormat="1" ht="14.45" customHeight="1">
      <c r="B83" s="39"/>
      <c r="C83" s="61" t="s">
        <v>19</v>
      </c>
      <c r="L83" s="39"/>
    </row>
    <row r="84" spans="2:12" s="1" customFormat="1" ht="14.45" customHeight="1">
      <c r="B84" s="39"/>
      <c r="E84" s="359" t="str">
        <f>E7</f>
        <v>Divoká Orlice, Žamberk, protipovodňová ochrana</v>
      </c>
      <c r="F84" s="360"/>
      <c r="G84" s="360"/>
      <c r="H84" s="360"/>
      <c r="L84" s="39"/>
    </row>
    <row r="85" spans="2:12" ht="15">
      <c r="B85" s="27"/>
      <c r="C85" s="61" t="s">
        <v>418</v>
      </c>
      <c r="L85" s="27"/>
    </row>
    <row r="86" spans="2:12" ht="14.45" customHeight="1">
      <c r="B86" s="27"/>
      <c r="E86" s="359" t="s">
        <v>419</v>
      </c>
      <c r="F86" s="353"/>
      <c r="G86" s="353"/>
      <c r="H86" s="353"/>
      <c r="L86" s="27"/>
    </row>
    <row r="87" spans="2:12" ht="15">
      <c r="B87" s="27"/>
      <c r="C87" s="61" t="s">
        <v>420</v>
      </c>
      <c r="L87" s="27"/>
    </row>
    <row r="88" spans="2:12" s="1" customFormat="1" ht="14.45" customHeight="1">
      <c r="B88" s="39"/>
      <c r="E88" s="361" t="s">
        <v>421</v>
      </c>
      <c r="F88" s="362"/>
      <c r="G88" s="362"/>
      <c r="H88" s="362"/>
      <c r="L88" s="39"/>
    </row>
    <row r="89" spans="2:12" s="1" customFormat="1" ht="14.45" customHeight="1">
      <c r="B89" s="39"/>
      <c r="C89" s="61" t="s">
        <v>422</v>
      </c>
      <c r="L89" s="39"/>
    </row>
    <row r="90" spans="2:12" s="1" customFormat="1" ht="16.149999999999999" customHeight="1">
      <c r="B90" s="39"/>
      <c r="E90" s="329" t="str">
        <f>E13</f>
        <v>B1 - Betonová stěna</v>
      </c>
      <c r="F90" s="362"/>
      <c r="G90" s="362"/>
      <c r="H90" s="362"/>
      <c r="L90" s="39"/>
    </row>
    <row r="91" spans="2:12" s="1" customFormat="1" ht="6.95" customHeight="1">
      <c r="B91" s="39"/>
      <c r="L91" s="39"/>
    </row>
    <row r="92" spans="2:12" s="1" customFormat="1" ht="18" customHeight="1">
      <c r="B92" s="39"/>
      <c r="C92" s="61" t="s">
        <v>23</v>
      </c>
      <c r="F92" s="154" t="str">
        <f>F16</f>
        <v xml:space="preserve"> </v>
      </c>
      <c r="I92" s="155" t="s">
        <v>25</v>
      </c>
      <c r="J92" s="65">
        <f>IF(J16="","",J16)</f>
        <v>43159</v>
      </c>
      <c r="L92" s="39"/>
    </row>
    <row r="93" spans="2:12" s="1" customFormat="1" ht="6.95" customHeight="1">
      <c r="B93" s="39"/>
      <c r="L93" s="39"/>
    </row>
    <row r="94" spans="2:12" s="1" customFormat="1" ht="15">
      <c r="B94" s="39"/>
      <c r="C94" s="61" t="s">
        <v>26</v>
      </c>
      <c r="F94" s="154" t="str">
        <f>E19</f>
        <v>Povodí Labe, státní podnik H. Králové</v>
      </c>
      <c r="I94" s="155" t="s">
        <v>32</v>
      </c>
      <c r="J94" s="154" t="str">
        <f>E25</f>
        <v>VRV, a.s. Praha 5 a Agroprojekce Litomyšl, s.r.o.</v>
      </c>
      <c r="L94" s="39"/>
    </row>
    <row r="95" spans="2:12" s="1" customFormat="1" ht="14.45" customHeight="1">
      <c r="B95" s="39"/>
      <c r="C95" s="61" t="s">
        <v>30</v>
      </c>
      <c r="F95" s="154" t="str">
        <f>IF(E22="","",E22)</f>
        <v/>
      </c>
      <c r="L95" s="39"/>
    </row>
    <row r="96" spans="2:12" s="1" customFormat="1" ht="10.35" customHeight="1">
      <c r="B96" s="39"/>
      <c r="L96" s="39"/>
    </row>
    <row r="97" spans="2:65" s="10" customFormat="1" ht="29.25" customHeight="1">
      <c r="B97" s="156"/>
      <c r="C97" s="157" t="s">
        <v>441</v>
      </c>
      <c r="D97" s="158" t="s">
        <v>56</v>
      </c>
      <c r="E97" s="158" t="s">
        <v>52</v>
      </c>
      <c r="F97" s="158" t="s">
        <v>442</v>
      </c>
      <c r="G97" s="158" t="s">
        <v>443</v>
      </c>
      <c r="H97" s="158" t="s">
        <v>444</v>
      </c>
      <c r="I97" s="159" t="s">
        <v>445</v>
      </c>
      <c r="J97" s="158" t="s">
        <v>427</v>
      </c>
      <c r="K97" s="160" t="s">
        <v>446</v>
      </c>
      <c r="L97" s="156"/>
      <c r="M97" s="71" t="s">
        <v>447</v>
      </c>
      <c r="N97" s="72" t="s">
        <v>41</v>
      </c>
      <c r="O97" s="72" t="s">
        <v>448</v>
      </c>
      <c r="P97" s="72" t="s">
        <v>449</v>
      </c>
      <c r="Q97" s="72" t="s">
        <v>450</v>
      </c>
      <c r="R97" s="72" t="s">
        <v>451</v>
      </c>
      <c r="S97" s="72" t="s">
        <v>452</v>
      </c>
      <c r="T97" s="73" t="s">
        <v>453</v>
      </c>
    </row>
    <row r="98" spans="2:65" s="1" customFormat="1" ht="29.25" customHeight="1">
      <c r="B98" s="39"/>
      <c r="C98" s="75" t="s">
        <v>428</v>
      </c>
      <c r="J98" s="161">
        <f>BK98</f>
        <v>0</v>
      </c>
      <c r="L98" s="39"/>
      <c r="M98" s="74"/>
      <c r="N98" s="66"/>
      <c r="O98" s="66"/>
      <c r="P98" s="162">
        <f>P99</f>
        <v>0</v>
      </c>
      <c r="Q98" s="66"/>
      <c r="R98" s="162">
        <f>R99</f>
        <v>919.8657569799999</v>
      </c>
      <c r="S98" s="66"/>
      <c r="T98" s="163">
        <f>T99</f>
        <v>36.778410000000001</v>
      </c>
      <c r="AT98" s="23" t="s">
        <v>70</v>
      </c>
      <c r="AU98" s="23" t="s">
        <v>429</v>
      </c>
      <c r="BK98" s="164">
        <f>BK99</f>
        <v>0</v>
      </c>
    </row>
    <row r="99" spans="2:65" s="11" customFormat="1" ht="37.35" customHeight="1">
      <c r="B99" s="165"/>
      <c r="D99" s="166" t="s">
        <v>70</v>
      </c>
      <c r="E99" s="167" t="s">
        <v>454</v>
      </c>
      <c r="F99" s="167" t="s">
        <v>455</v>
      </c>
      <c r="I99" s="168"/>
      <c r="J99" s="169">
        <f>BK99</f>
        <v>0</v>
      </c>
      <c r="L99" s="165"/>
      <c r="M99" s="170"/>
      <c r="N99" s="171"/>
      <c r="O99" s="171"/>
      <c r="P99" s="172">
        <f>P100+P156+P162+P176+P182+P185+P194+P209+P213</f>
        <v>0</v>
      </c>
      <c r="Q99" s="171"/>
      <c r="R99" s="172">
        <f>R100+R156+R162+R176+R182+R185+R194+R209+R213</f>
        <v>919.8657569799999</v>
      </c>
      <c r="S99" s="171"/>
      <c r="T99" s="173">
        <f>T100+T156+T162+T176+T182+T185+T194+T209+T213</f>
        <v>36.778410000000001</v>
      </c>
      <c r="AR99" s="166" t="s">
        <v>78</v>
      </c>
      <c r="AT99" s="174" t="s">
        <v>70</v>
      </c>
      <c r="AU99" s="174" t="s">
        <v>71</v>
      </c>
      <c r="AY99" s="166" t="s">
        <v>456</v>
      </c>
      <c r="BK99" s="175">
        <f>BK100+BK156+BK162+BK176+BK182+BK185+BK194+BK209+BK213</f>
        <v>0</v>
      </c>
    </row>
    <row r="100" spans="2:65" s="11" customFormat="1" ht="19.899999999999999" customHeight="1">
      <c r="B100" s="165"/>
      <c r="D100" s="166" t="s">
        <v>70</v>
      </c>
      <c r="E100" s="176" t="s">
        <v>78</v>
      </c>
      <c r="F100" s="176" t="s">
        <v>457</v>
      </c>
      <c r="I100" s="168"/>
      <c r="J100" s="177">
        <f>BK100</f>
        <v>0</v>
      </c>
      <c r="L100" s="165"/>
      <c r="M100" s="170"/>
      <c r="N100" s="171"/>
      <c r="O100" s="171"/>
      <c r="P100" s="172">
        <f>SUM(P101:P155)</f>
        <v>0</v>
      </c>
      <c r="Q100" s="171"/>
      <c r="R100" s="172">
        <f>SUM(R101:R155)</f>
        <v>217.31150479999999</v>
      </c>
      <c r="S100" s="171"/>
      <c r="T100" s="173">
        <f>SUM(T101:T155)</f>
        <v>0</v>
      </c>
      <c r="AR100" s="166" t="s">
        <v>78</v>
      </c>
      <c r="AT100" s="174" t="s">
        <v>70</v>
      </c>
      <c r="AU100" s="174" t="s">
        <v>78</v>
      </c>
      <c r="AY100" s="166" t="s">
        <v>456</v>
      </c>
      <c r="BK100" s="175">
        <f>SUM(BK101:BK155)</f>
        <v>0</v>
      </c>
    </row>
    <row r="101" spans="2:65" s="1" customFormat="1" ht="14.45" customHeight="1">
      <c r="B101" s="178"/>
      <c r="C101" s="179" t="s">
        <v>78</v>
      </c>
      <c r="D101" s="179" t="s">
        <v>458</v>
      </c>
      <c r="E101" s="180" t="s">
        <v>459</v>
      </c>
      <c r="F101" s="181" t="s">
        <v>460</v>
      </c>
      <c r="G101" s="182" t="s">
        <v>461</v>
      </c>
      <c r="H101" s="183">
        <v>86.15</v>
      </c>
      <c r="I101" s="184"/>
      <c r="J101" s="185">
        <f>ROUND(I101*H101,2)</f>
        <v>0</v>
      </c>
      <c r="K101" s="181" t="s">
        <v>462</v>
      </c>
      <c r="L101" s="39"/>
      <c r="M101" s="186" t="s">
        <v>5</v>
      </c>
      <c r="N101" s="187" t="s">
        <v>42</v>
      </c>
      <c r="O101" s="40"/>
      <c r="P101" s="188">
        <f>O101*H101</f>
        <v>0</v>
      </c>
      <c r="Q101" s="188">
        <v>0</v>
      </c>
      <c r="R101" s="188">
        <f>Q101*H101</f>
        <v>0</v>
      </c>
      <c r="S101" s="188">
        <v>0</v>
      </c>
      <c r="T101" s="189">
        <f>S101*H101</f>
        <v>0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463</v>
      </c>
    </row>
    <row r="102" spans="2:65" s="12" customFormat="1">
      <c r="B102" s="191"/>
      <c r="D102" s="192" t="s">
        <v>464</v>
      </c>
      <c r="E102" s="193" t="s">
        <v>5</v>
      </c>
      <c r="F102" s="194" t="s">
        <v>465</v>
      </c>
      <c r="H102" s="195">
        <v>86.15</v>
      </c>
      <c r="I102" s="196"/>
      <c r="L102" s="191"/>
      <c r="M102" s="197"/>
      <c r="N102" s="198"/>
      <c r="O102" s="198"/>
      <c r="P102" s="198"/>
      <c r="Q102" s="198"/>
      <c r="R102" s="198"/>
      <c r="S102" s="198"/>
      <c r="T102" s="199"/>
      <c r="AT102" s="193" t="s">
        <v>464</v>
      </c>
      <c r="AU102" s="193" t="s">
        <v>80</v>
      </c>
      <c r="AV102" s="12" t="s">
        <v>80</v>
      </c>
      <c r="AW102" s="12" t="s">
        <v>34</v>
      </c>
      <c r="AX102" s="12" t="s">
        <v>78</v>
      </c>
      <c r="AY102" s="193" t="s">
        <v>456</v>
      </c>
    </row>
    <row r="103" spans="2:65" s="1" customFormat="1" ht="22.9" customHeight="1">
      <c r="B103" s="178"/>
      <c r="C103" s="179" t="s">
        <v>80</v>
      </c>
      <c r="D103" s="179" t="s">
        <v>458</v>
      </c>
      <c r="E103" s="180" t="s">
        <v>466</v>
      </c>
      <c r="F103" s="181" t="s">
        <v>467</v>
      </c>
      <c r="G103" s="182" t="s">
        <v>468</v>
      </c>
      <c r="H103" s="183">
        <v>799.94</v>
      </c>
      <c r="I103" s="184"/>
      <c r="J103" s="185">
        <f>ROUND(I103*H103,2)</f>
        <v>0</v>
      </c>
      <c r="K103" s="181" t="s">
        <v>462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0</v>
      </c>
      <c r="R103" s="188">
        <f>Q103*H103</f>
        <v>0</v>
      </c>
      <c r="S103" s="188">
        <v>0</v>
      </c>
      <c r="T103" s="189">
        <f>S103*H103</f>
        <v>0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469</v>
      </c>
    </row>
    <row r="104" spans="2:65" s="12" customFormat="1">
      <c r="B104" s="191"/>
      <c r="D104" s="192" t="s">
        <v>464</v>
      </c>
      <c r="E104" s="193" t="s">
        <v>5</v>
      </c>
      <c r="F104" s="194" t="s">
        <v>470</v>
      </c>
      <c r="H104" s="195">
        <v>499.94</v>
      </c>
      <c r="I104" s="196"/>
      <c r="L104" s="191"/>
      <c r="M104" s="197"/>
      <c r="N104" s="198"/>
      <c r="O104" s="198"/>
      <c r="P104" s="198"/>
      <c r="Q104" s="198"/>
      <c r="R104" s="198"/>
      <c r="S104" s="198"/>
      <c r="T104" s="199"/>
      <c r="AT104" s="193" t="s">
        <v>464</v>
      </c>
      <c r="AU104" s="193" t="s">
        <v>80</v>
      </c>
      <c r="AV104" s="12" t="s">
        <v>80</v>
      </c>
      <c r="AW104" s="12" t="s">
        <v>34</v>
      </c>
      <c r="AX104" s="12" t="s">
        <v>71</v>
      </c>
      <c r="AY104" s="193" t="s">
        <v>456</v>
      </c>
    </row>
    <row r="105" spans="2:65" s="12" customFormat="1">
      <c r="B105" s="191"/>
      <c r="D105" s="192" t="s">
        <v>464</v>
      </c>
      <c r="E105" s="193" t="s">
        <v>5</v>
      </c>
      <c r="F105" s="194" t="s">
        <v>471</v>
      </c>
      <c r="H105" s="195">
        <v>300</v>
      </c>
      <c r="I105" s="196"/>
      <c r="L105" s="191"/>
      <c r="M105" s="197"/>
      <c r="N105" s="198"/>
      <c r="O105" s="198"/>
      <c r="P105" s="198"/>
      <c r="Q105" s="198"/>
      <c r="R105" s="198"/>
      <c r="S105" s="198"/>
      <c r="T105" s="199"/>
      <c r="AT105" s="193" t="s">
        <v>464</v>
      </c>
      <c r="AU105" s="193" t="s">
        <v>80</v>
      </c>
      <c r="AV105" s="12" t="s">
        <v>80</v>
      </c>
      <c r="AW105" s="12" t="s">
        <v>34</v>
      </c>
      <c r="AX105" s="12" t="s">
        <v>71</v>
      </c>
      <c r="AY105" s="193" t="s">
        <v>456</v>
      </c>
    </row>
    <row r="106" spans="2:65" s="1" customFormat="1" ht="14.45" customHeight="1">
      <c r="B106" s="178"/>
      <c r="C106" s="179" t="s">
        <v>87</v>
      </c>
      <c r="D106" s="179" t="s">
        <v>458</v>
      </c>
      <c r="E106" s="180" t="s">
        <v>472</v>
      </c>
      <c r="F106" s="181" t="s">
        <v>473</v>
      </c>
      <c r="G106" s="182" t="s">
        <v>474</v>
      </c>
      <c r="H106" s="183">
        <v>1.9</v>
      </c>
      <c r="I106" s="184"/>
      <c r="J106" s="185">
        <f>ROUND(I106*H106,2)</f>
        <v>0</v>
      </c>
      <c r="K106" s="181" t="s">
        <v>462</v>
      </c>
      <c r="L106" s="39"/>
      <c r="M106" s="186" t="s">
        <v>5</v>
      </c>
      <c r="N106" s="187" t="s">
        <v>42</v>
      </c>
      <c r="O106" s="40"/>
      <c r="P106" s="188">
        <f>O106*H106</f>
        <v>0</v>
      </c>
      <c r="Q106" s="188">
        <v>8.6800000000000002E-3</v>
      </c>
      <c r="R106" s="188">
        <f>Q106*H106</f>
        <v>1.6492E-2</v>
      </c>
      <c r="S106" s="188">
        <v>0</v>
      </c>
      <c r="T106" s="189">
        <f>S106*H106</f>
        <v>0</v>
      </c>
      <c r="AR106" s="23" t="s">
        <v>91</v>
      </c>
      <c r="AT106" s="23" t="s">
        <v>458</v>
      </c>
      <c r="AU106" s="23" t="s">
        <v>80</v>
      </c>
      <c r="AY106" s="23" t="s">
        <v>456</v>
      </c>
      <c r="BE106" s="190">
        <f>IF(N106="základní",J106,0)</f>
        <v>0</v>
      </c>
      <c r="BF106" s="190">
        <f>IF(N106="snížená",J106,0)</f>
        <v>0</v>
      </c>
      <c r="BG106" s="190">
        <f>IF(N106="zákl. přenesená",J106,0)</f>
        <v>0</v>
      </c>
      <c r="BH106" s="190">
        <f>IF(N106="sníž. přenesená",J106,0)</f>
        <v>0</v>
      </c>
      <c r="BI106" s="190">
        <f>IF(N106="nulová",J106,0)</f>
        <v>0</v>
      </c>
      <c r="BJ106" s="23" t="s">
        <v>78</v>
      </c>
      <c r="BK106" s="190">
        <f>ROUND(I106*H106,2)</f>
        <v>0</v>
      </c>
      <c r="BL106" s="23" t="s">
        <v>91</v>
      </c>
      <c r="BM106" s="23" t="s">
        <v>475</v>
      </c>
    </row>
    <row r="107" spans="2:65" s="12" customFormat="1">
      <c r="B107" s="191"/>
      <c r="D107" s="192" t="s">
        <v>464</v>
      </c>
      <c r="E107" s="193" t="s">
        <v>5</v>
      </c>
      <c r="F107" s="194" t="s">
        <v>476</v>
      </c>
      <c r="H107" s="195">
        <v>1.9</v>
      </c>
      <c r="I107" s="196"/>
      <c r="L107" s="191"/>
      <c r="M107" s="197"/>
      <c r="N107" s="198"/>
      <c r="O107" s="198"/>
      <c r="P107" s="198"/>
      <c r="Q107" s="198"/>
      <c r="R107" s="198"/>
      <c r="S107" s="198"/>
      <c r="T107" s="199"/>
      <c r="AT107" s="193" t="s">
        <v>464</v>
      </c>
      <c r="AU107" s="193" t="s">
        <v>80</v>
      </c>
      <c r="AV107" s="12" t="s">
        <v>80</v>
      </c>
      <c r="AW107" s="12" t="s">
        <v>34</v>
      </c>
      <c r="AX107" s="12" t="s">
        <v>71</v>
      </c>
      <c r="AY107" s="193" t="s">
        <v>456</v>
      </c>
    </row>
    <row r="108" spans="2:65" s="1" customFormat="1" ht="22.9" customHeight="1">
      <c r="B108" s="178"/>
      <c r="C108" s="179" t="s">
        <v>91</v>
      </c>
      <c r="D108" s="179" t="s">
        <v>458</v>
      </c>
      <c r="E108" s="180" t="s">
        <v>477</v>
      </c>
      <c r="F108" s="181" t="s">
        <v>478</v>
      </c>
      <c r="G108" s="182" t="s">
        <v>474</v>
      </c>
      <c r="H108" s="183">
        <v>7.6</v>
      </c>
      <c r="I108" s="184"/>
      <c r="J108" s="185">
        <f>ROUND(I108*H108,2)</f>
        <v>0</v>
      </c>
      <c r="K108" s="181" t="s">
        <v>462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1.269E-2</v>
      </c>
      <c r="R108" s="188">
        <f>Q108*H108</f>
        <v>9.6443999999999988E-2</v>
      </c>
      <c r="S108" s="188">
        <v>0</v>
      </c>
      <c r="T108" s="189">
        <f>S108*H108</f>
        <v>0</v>
      </c>
      <c r="AR108" s="23" t="s">
        <v>91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479</v>
      </c>
    </row>
    <row r="109" spans="2:65" s="12" customFormat="1">
      <c r="B109" s="191"/>
      <c r="D109" s="192" t="s">
        <v>464</v>
      </c>
      <c r="E109" s="193" t="s">
        <v>5</v>
      </c>
      <c r="F109" s="194" t="s">
        <v>480</v>
      </c>
      <c r="H109" s="195">
        <v>1.9</v>
      </c>
      <c r="I109" s="196"/>
      <c r="L109" s="191"/>
      <c r="M109" s="197"/>
      <c r="N109" s="198"/>
      <c r="O109" s="198"/>
      <c r="P109" s="198"/>
      <c r="Q109" s="198"/>
      <c r="R109" s="198"/>
      <c r="S109" s="198"/>
      <c r="T109" s="199"/>
      <c r="AT109" s="193" t="s">
        <v>464</v>
      </c>
      <c r="AU109" s="193" t="s">
        <v>80</v>
      </c>
      <c r="AV109" s="12" t="s">
        <v>80</v>
      </c>
      <c r="AW109" s="12" t="s">
        <v>34</v>
      </c>
      <c r="AX109" s="12" t="s">
        <v>71</v>
      </c>
      <c r="AY109" s="193" t="s">
        <v>456</v>
      </c>
    </row>
    <row r="110" spans="2:65" s="12" customFormat="1">
      <c r="B110" s="191"/>
      <c r="D110" s="192" t="s">
        <v>464</v>
      </c>
      <c r="E110" s="193" t="s">
        <v>5</v>
      </c>
      <c r="F110" s="194" t="s">
        <v>481</v>
      </c>
      <c r="H110" s="195">
        <v>1.9</v>
      </c>
      <c r="I110" s="196"/>
      <c r="L110" s="191"/>
      <c r="M110" s="197"/>
      <c r="N110" s="198"/>
      <c r="O110" s="198"/>
      <c r="P110" s="198"/>
      <c r="Q110" s="198"/>
      <c r="R110" s="198"/>
      <c r="S110" s="198"/>
      <c r="T110" s="199"/>
      <c r="AT110" s="193" t="s">
        <v>464</v>
      </c>
      <c r="AU110" s="193" t="s">
        <v>80</v>
      </c>
      <c r="AV110" s="12" t="s">
        <v>80</v>
      </c>
      <c r="AW110" s="12" t="s">
        <v>34</v>
      </c>
      <c r="AX110" s="12" t="s">
        <v>71</v>
      </c>
      <c r="AY110" s="193" t="s">
        <v>456</v>
      </c>
    </row>
    <row r="111" spans="2:65" s="12" customFormat="1">
      <c r="B111" s="191"/>
      <c r="D111" s="192" t="s">
        <v>464</v>
      </c>
      <c r="E111" s="193" t="s">
        <v>5</v>
      </c>
      <c r="F111" s="194" t="s">
        <v>482</v>
      </c>
      <c r="H111" s="195">
        <v>3.8</v>
      </c>
      <c r="I111" s="196"/>
      <c r="L111" s="191"/>
      <c r="M111" s="197"/>
      <c r="N111" s="198"/>
      <c r="O111" s="198"/>
      <c r="P111" s="198"/>
      <c r="Q111" s="198"/>
      <c r="R111" s="198"/>
      <c r="S111" s="198"/>
      <c r="T111" s="199"/>
      <c r="AT111" s="193" t="s">
        <v>464</v>
      </c>
      <c r="AU111" s="193" t="s">
        <v>80</v>
      </c>
      <c r="AV111" s="12" t="s">
        <v>80</v>
      </c>
      <c r="AW111" s="12" t="s">
        <v>34</v>
      </c>
      <c r="AX111" s="12" t="s">
        <v>71</v>
      </c>
      <c r="AY111" s="193" t="s">
        <v>456</v>
      </c>
    </row>
    <row r="112" spans="2:65" s="1" customFormat="1" ht="14.45" customHeight="1">
      <c r="B112" s="178"/>
      <c r="C112" s="179" t="s">
        <v>483</v>
      </c>
      <c r="D112" s="179" t="s">
        <v>458</v>
      </c>
      <c r="E112" s="180" t="s">
        <v>484</v>
      </c>
      <c r="F112" s="181" t="s">
        <v>485</v>
      </c>
      <c r="G112" s="182" t="s">
        <v>461</v>
      </c>
      <c r="H112" s="183">
        <v>11.754</v>
      </c>
      <c r="I112" s="184"/>
      <c r="J112" s="185">
        <f>ROUND(I112*H112,2)</f>
        <v>0</v>
      </c>
      <c r="K112" s="181" t="s">
        <v>462</v>
      </c>
      <c r="L112" s="39"/>
      <c r="M112" s="186" t="s">
        <v>5</v>
      </c>
      <c r="N112" s="187" t="s">
        <v>42</v>
      </c>
      <c r="O112" s="40"/>
      <c r="P112" s="188">
        <f>O112*H112</f>
        <v>0</v>
      </c>
      <c r="Q112" s="188">
        <v>0</v>
      </c>
      <c r="R112" s="188">
        <f>Q112*H112</f>
        <v>0</v>
      </c>
      <c r="S112" s="188">
        <v>0</v>
      </c>
      <c r="T112" s="189">
        <f>S112*H112</f>
        <v>0</v>
      </c>
      <c r="AR112" s="23" t="s">
        <v>91</v>
      </c>
      <c r="AT112" s="23" t="s">
        <v>458</v>
      </c>
      <c r="AU112" s="23" t="s">
        <v>80</v>
      </c>
      <c r="AY112" s="23" t="s">
        <v>456</v>
      </c>
      <c r="BE112" s="190">
        <f>IF(N112="základní",J112,0)</f>
        <v>0</v>
      </c>
      <c r="BF112" s="190">
        <f>IF(N112="snížená",J112,0)</f>
        <v>0</v>
      </c>
      <c r="BG112" s="190">
        <f>IF(N112="zákl. přenesená",J112,0)</f>
        <v>0</v>
      </c>
      <c r="BH112" s="190">
        <f>IF(N112="sníž. přenesená",J112,0)</f>
        <v>0</v>
      </c>
      <c r="BI112" s="190">
        <f>IF(N112="nulová",J112,0)</f>
        <v>0</v>
      </c>
      <c r="BJ112" s="23" t="s">
        <v>78</v>
      </c>
      <c r="BK112" s="190">
        <f>ROUND(I112*H112,2)</f>
        <v>0</v>
      </c>
      <c r="BL112" s="23" t="s">
        <v>91</v>
      </c>
      <c r="BM112" s="23" t="s">
        <v>486</v>
      </c>
    </row>
    <row r="113" spans="2:65" s="13" customFormat="1">
      <c r="B113" s="200"/>
      <c r="D113" s="192" t="s">
        <v>464</v>
      </c>
      <c r="E113" s="201" t="s">
        <v>5</v>
      </c>
      <c r="F113" s="202" t="s">
        <v>487</v>
      </c>
      <c r="H113" s="201" t="s">
        <v>5</v>
      </c>
      <c r="I113" s="203"/>
      <c r="L113" s="200"/>
      <c r="M113" s="204"/>
      <c r="N113" s="205"/>
      <c r="O113" s="205"/>
      <c r="P113" s="205"/>
      <c r="Q113" s="205"/>
      <c r="R113" s="205"/>
      <c r="S113" s="205"/>
      <c r="T113" s="206"/>
      <c r="AT113" s="201" t="s">
        <v>464</v>
      </c>
      <c r="AU113" s="201" t="s">
        <v>80</v>
      </c>
      <c r="AV113" s="13" t="s">
        <v>78</v>
      </c>
      <c r="AW113" s="13" t="s">
        <v>34</v>
      </c>
      <c r="AX113" s="13" t="s">
        <v>71</v>
      </c>
      <c r="AY113" s="201" t="s">
        <v>456</v>
      </c>
    </row>
    <row r="114" spans="2:65" s="12" customFormat="1">
      <c r="B114" s="191"/>
      <c r="D114" s="192" t="s">
        <v>464</v>
      </c>
      <c r="E114" s="193" t="s">
        <v>5</v>
      </c>
      <c r="F114" s="194" t="s">
        <v>488</v>
      </c>
      <c r="H114" s="195">
        <v>1.355</v>
      </c>
      <c r="I114" s="196"/>
      <c r="L114" s="191"/>
      <c r="M114" s="197"/>
      <c r="N114" s="198"/>
      <c r="O114" s="198"/>
      <c r="P114" s="198"/>
      <c r="Q114" s="198"/>
      <c r="R114" s="198"/>
      <c r="S114" s="198"/>
      <c r="T114" s="199"/>
      <c r="AT114" s="193" t="s">
        <v>464</v>
      </c>
      <c r="AU114" s="193" t="s">
        <v>80</v>
      </c>
      <c r="AV114" s="12" t="s">
        <v>80</v>
      </c>
      <c r="AW114" s="12" t="s">
        <v>34</v>
      </c>
      <c r="AX114" s="12" t="s">
        <v>71</v>
      </c>
      <c r="AY114" s="193" t="s">
        <v>456</v>
      </c>
    </row>
    <row r="115" spans="2:65" s="12" customFormat="1">
      <c r="B115" s="191"/>
      <c r="D115" s="192" t="s">
        <v>464</v>
      </c>
      <c r="E115" s="193" t="s">
        <v>5</v>
      </c>
      <c r="F115" s="194" t="s">
        <v>489</v>
      </c>
      <c r="H115" s="195">
        <v>1.355</v>
      </c>
      <c r="I115" s="196"/>
      <c r="L115" s="191"/>
      <c r="M115" s="197"/>
      <c r="N115" s="198"/>
      <c r="O115" s="198"/>
      <c r="P115" s="198"/>
      <c r="Q115" s="198"/>
      <c r="R115" s="198"/>
      <c r="S115" s="198"/>
      <c r="T115" s="199"/>
      <c r="AT115" s="193" t="s">
        <v>464</v>
      </c>
      <c r="AU115" s="193" t="s">
        <v>80</v>
      </c>
      <c r="AV115" s="12" t="s">
        <v>80</v>
      </c>
      <c r="AW115" s="12" t="s">
        <v>34</v>
      </c>
      <c r="AX115" s="12" t="s">
        <v>71</v>
      </c>
      <c r="AY115" s="193" t="s">
        <v>456</v>
      </c>
    </row>
    <row r="116" spans="2:65" s="12" customFormat="1">
      <c r="B116" s="191"/>
      <c r="D116" s="192" t="s">
        <v>464</v>
      </c>
      <c r="E116" s="193" t="s">
        <v>5</v>
      </c>
      <c r="F116" s="194" t="s">
        <v>490</v>
      </c>
      <c r="H116" s="195">
        <v>1.355</v>
      </c>
      <c r="I116" s="196"/>
      <c r="L116" s="191"/>
      <c r="M116" s="197"/>
      <c r="N116" s="198"/>
      <c r="O116" s="198"/>
      <c r="P116" s="198"/>
      <c r="Q116" s="198"/>
      <c r="R116" s="198"/>
      <c r="S116" s="198"/>
      <c r="T116" s="199"/>
      <c r="AT116" s="193" t="s">
        <v>464</v>
      </c>
      <c r="AU116" s="193" t="s">
        <v>80</v>
      </c>
      <c r="AV116" s="12" t="s">
        <v>80</v>
      </c>
      <c r="AW116" s="12" t="s">
        <v>34</v>
      </c>
      <c r="AX116" s="12" t="s">
        <v>71</v>
      </c>
      <c r="AY116" s="193" t="s">
        <v>456</v>
      </c>
    </row>
    <row r="117" spans="2:65" s="12" customFormat="1">
      <c r="B117" s="191"/>
      <c r="D117" s="192" t="s">
        <v>464</v>
      </c>
      <c r="E117" s="193" t="s">
        <v>5</v>
      </c>
      <c r="F117" s="194" t="s">
        <v>491</v>
      </c>
      <c r="H117" s="195">
        <v>2.1349999999999998</v>
      </c>
      <c r="I117" s="196"/>
      <c r="L117" s="191"/>
      <c r="M117" s="197"/>
      <c r="N117" s="198"/>
      <c r="O117" s="198"/>
      <c r="P117" s="198"/>
      <c r="Q117" s="198"/>
      <c r="R117" s="198"/>
      <c r="S117" s="198"/>
      <c r="T117" s="199"/>
      <c r="AT117" s="193" t="s">
        <v>464</v>
      </c>
      <c r="AU117" s="193" t="s">
        <v>80</v>
      </c>
      <c r="AV117" s="12" t="s">
        <v>80</v>
      </c>
      <c r="AW117" s="12" t="s">
        <v>34</v>
      </c>
      <c r="AX117" s="12" t="s">
        <v>71</v>
      </c>
      <c r="AY117" s="193" t="s">
        <v>456</v>
      </c>
    </row>
    <row r="118" spans="2:65" s="12" customFormat="1">
      <c r="B118" s="191"/>
      <c r="D118" s="192" t="s">
        <v>464</v>
      </c>
      <c r="E118" s="193" t="s">
        <v>5</v>
      </c>
      <c r="F118" s="194" t="s">
        <v>492</v>
      </c>
      <c r="H118" s="195">
        <v>2.2999999999999998</v>
      </c>
      <c r="I118" s="196"/>
      <c r="L118" s="191"/>
      <c r="M118" s="197"/>
      <c r="N118" s="198"/>
      <c r="O118" s="198"/>
      <c r="P118" s="198"/>
      <c r="Q118" s="198"/>
      <c r="R118" s="198"/>
      <c r="S118" s="198"/>
      <c r="T118" s="199"/>
      <c r="AT118" s="193" t="s">
        <v>464</v>
      </c>
      <c r="AU118" s="193" t="s">
        <v>80</v>
      </c>
      <c r="AV118" s="12" t="s">
        <v>80</v>
      </c>
      <c r="AW118" s="12" t="s">
        <v>34</v>
      </c>
      <c r="AX118" s="12" t="s">
        <v>71</v>
      </c>
      <c r="AY118" s="193" t="s">
        <v>456</v>
      </c>
    </row>
    <row r="119" spans="2:65" s="12" customFormat="1" ht="27">
      <c r="B119" s="191"/>
      <c r="D119" s="192" t="s">
        <v>464</v>
      </c>
      <c r="E119" s="193" t="s">
        <v>5</v>
      </c>
      <c r="F119" s="194" t="s">
        <v>493</v>
      </c>
      <c r="H119" s="195">
        <v>3.254</v>
      </c>
      <c r="I119" s="196"/>
      <c r="L119" s="191"/>
      <c r="M119" s="197"/>
      <c r="N119" s="198"/>
      <c r="O119" s="198"/>
      <c r="P119" s="198"/>
      <c r="Q119" s="198"/>
      <c r="R119" s="198"/>
      <c r="S119" s="198"/>
      <c r="T119" s="199"/>
      <c r="AT119" s="193" t="s">
        <v>464</v>
      </c>
      <c r="AU119" s="193" t="s">
        <v>80</v>
      </c>
      <c r="AV119" s="12" t="s">
        <v>80</v>
      </c>
      <c r="AW119" s="12" t="s">
        <v>34</v>
      </c>
      <c r="AX119" s="12" t="s">
        <v>71</v>
      </c>
      <c r="AY119" s="193" t="s">
        <v>456</v>
      </c>
    </row>
    <row r="120" spans="2:65" s="1" customFormat="1" ht="22.9" customHeight="1">
      <c r="B120" s="178"/>
      <c r="C120" s="179" t="s">
        <v>494</v>
      </c>
      <c r="D120" s="179" t="s">
        <v>458</v>
      </c>
      <c r="E120" s="180" t="s">
        <v>495</v>
      </c>
      <c r="F120" s="181" t="s">
        <v>496</v>
      </c>
      <c r="G120" s="182" t="s">
        <v>461</v>
      </c>
      <c r="H120" s="183">
        <v>574.29999999999995</v>
      </c>
      <c r="I120" s="184"/>
      <c r="J120" s="185">
        <f>ROUND(I120*H120,2)</f>
        <v>0</v>
      </c>
      <c r="K120" s="181" t="s">
        <v>462</v>
      </c>
      <c r="L120" s="39"/>
      <c r="M120" s="186" t="s">
        <v>5</v>
      </c>
      <c r="N120" s="187" t="s">
        <v>42</v>
      </c>
      <c r="O120" s="40"/>
      <c r="P120" s="188">
        <f>O120*H120</f>
        <v>0</v>
      </c>
      <c r="Q120" s="188">
        <v>0</v>
      </c>
      <c r="R120" s="188">
        <f>Q120*H120</f>
        <v>0</v>
      </c>
      <c r="S120" s="188">
        <v>0</v>
      </c>
      <c r="T120" s="189">
        <f>S120*H120</f>
        <v>0</v>
      </c>
      <c r="AR120" s="23" t="s">
        <v>91</v>
      </c>
      <c r="AT120" s="23" t="s">
        <v>458</v>
      </c>
      <c r="AU120" s="23" t="s">
        <v>80</v>
      </c>
      <c r="AY120" s="23" t="s">
        <v>456</v>
      </c>
      <c r="BE120" s="190">
        <f>IF(N120="základní",J120,0)</f>
        <v>0</v>
      </c>
      <c r="BF120" s="190">
        <f>IF(N120="snížená",J120,0)</f>
        <v>0</v>
      </c>
      <c r="BG120" s="190">
        <f>IF(N120="zákl. přenesená",J120,0)</f>
        <v>0</v>
      </c>
      <c r="BH120" s="190">
        <f>IF(N120="sníž. přenesená",J120,0)</f>
        <v>0</v>
      </c>
      <c r="BI120" s="190">
        <f>IF(N120="nulová",J120,0)</f>
        <v>0</v>
      </c>
      <c r="BJ120" s="23" t="s">
        <v>78</v>
      </c>
      <c r="BK120" s="190">
        <f>ROUND(I120*H120,2)</f>
        <v>0</v>
      </c>
      <c r="BL120" s="23" t="s">
        <v>91</v>
      </c>
      <c r="BM120" s="23" t="s">
        <v>497</v>
      </c>
    </row>
    <row r="121" spans="2:65" s="12" customFormat="1">
      <c r="B121" s="191"/>
      <c r="D121" s="192" t="s">
        <v>464</v>
      </c>
      <c r="E121" s="193" t="s">
        <v>5</v>
      </c>
      <c r="F121" s="194" t="s">
        <v>498</v>
      </c>
      <c r="H121" s="195">
        <v>576.6</v>
      </c>
      <c r="I121" s="196"/>
      <c r="L121" s="191"/>
      <c r="M121" s="197"/>
      <c r="N121" s="198"/>
      <c r="O121" s="198"/>
      <c r="P121" s="198"/>
      <c r="Q121" s="198"/>
      <c r="R121" s="198"/>
      <c r="S121" s="198"/>
      <c r="T121" s="199"/>
      <c r="AT121" s="193" t="s">
        <v>464</v>
      </c>
      <c r="AU121" s="193" t="s">
        <v>80</v>
      </c>
      <c r="AV121" s="12" t="s">
        <v>80</v>
      </c>
      <c r="AW121" s="12" t="s">
        <v>34</v>
      </c>
      <c r="AX121" s="12" t="s">
        <v>71</v>
      </c>
      <c r="AY121" s="193" t="s">
        <v>456</v>
      </c>
    </row>
    <row r="122" spans="2:65" s="12" customFormat="1">
      <c r="B122" s="191"/>
      <c r="D122" s="192" t="s">
        <v>464</v>
      </c>
      <c r="E122" s="193" t="s">
        <v>5</v>
      </c>
      <c r="F122" s="194" t="s">
        <v>499</v>
      </c>
      <c r="H122" s="195">
        <v>-2.2999999999999998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71</v>
      </c>
      <c r="AY122" s="193" t="s">
        <v>456</v>
      </c>
    </row>
    <row r="123" spans="2:65" s="1" customFormat="1" ht="14.45" customHeight="1">
      <c r="B123" s="178"/>
      <c r="C123" s="179" t="s">
        <v>500</v>
      </c>
      <c r="D123" s="179" t="s">
        <v>458</v>
      </c>
      <c r="E123" s="180" t="s">
        <v>501</v>
      </c>
      <c r="F123" s="181" t="s">
        <v>502</v>
      </c>
      <c r="G123" s="182" t="s">
        <v>503</v>
      </c>
      <c r="H123" s="183">
        <v>739.17</v>
      </c>
      <c r="I123" s="184"/>
      <c r="J123" s="185">
        <f>ROUND(I123*H123,2)</f>
        <v>0</v>
      </c>
      <c r="K123" s="181" t="s">
        <v>462</v>
      </c>
      <c r="L123" s="39"/>
      <c r="M123" s="186" t="s">
        <v>5</v>
      </c>
      <c r="N123" s="187" t="s">
        <v>42</v>
      </c>
      <c r="O123" s="40"/>
      <c r="P123" s="188">
        <f>O123*H123</f>
        <v>0</v>
      </c>
      <c r="Q123" s="188">
        <v>8.4000000000000003E-4</v>
      </c>
      <c r="R123" s="188">
        <f>Q123*H123</f>
        <v>0.62090279999999998</v>
      </c>
      <c r="S123" s="188">
        <v>0</v>
      </c>
      <c r="T123" s="189">
        <f>S123*H123</f>
        <v>0</v>
      </c>
      <c r="AR123" s="23" t="s">
        <v>91</v>
      </c>
      <c r="AT123" s="23" t="s">
        <v>458</v>
      </c>
      <c r="AU123" s="23" t="s">
        <v>80</v>
      </c>
      <c r="AY123" s="23" t="s">
        <v>456</v>
      </c>
      <c r="BE123" s="190">
        <f>IF(N123="základní",J123,0)</f>
        <v>0</v>
      </c>
      <c r="BF123" s="190">
        <f>IF(N123="snížená",J123,0)</f>
        <v>0</v>
      </c>
      <c r="BG123" s="190">
        <f>IF(N123="zákl. přenesená",J123,0)</f>
        <v>0</v>
      </c>
      <c r="BH123" s="190">
        <f>IF(N123="sníž. přenesená",J123,0)</f>
        <v>0</v>
      </c>
      <c r="BI123" s="190">
        <f>IF(N123="nulová",J123,0)</f>
        <v>0</v>
      </c>
      <c r="BJ123" s="23" t="s">
        <v>78</v>
      </c>
      <c r="BK123" s="190">
        <f>ROUND(I123*H123,2)</f>
        <v>0</v>
      </c>
      <c r="BL123" s="23" t="s">
        <v>91</v>
      </c>
      <c r="BM123" s="23" t="s">
        <v>504</v>
      </c>
    </row>
    <row r="124" spans="2:65" s="13" customFormat="1">
      <c r="B124" s="200"/>
      <c r="D124" s="192" t="s">
        <v>464</v>
      </c>
      <c r="E124" s="201" t="s">
        <v>5</v>
      </c>
      <c r="F124" s="202" t="s">
        <v>505</v>
      </c>
      <c r="H124" s="201" t="s">
        <v>5</v>
      </c>
      <c r="I124" s="203"/>
      <c r="L124" s="200"/>
      <c r="M124" s="204"/>
      <c r="N124" s="205"/>
      <c r="O124" s="205"/>
      <c r="P124" s="205"/>
      <c r="Q124" s="205"/>
      <c r="R124" s="205"/>
      <c r="S124" s="205"/>
      <c r="T124" s="206"/>
      <c r="AT124" s="201" t="s">
        <v>464</v>
      </c>
      <c r="AU124" s="201" t="s">
        <v>80</v>
      </c>
      <c r="AV124" s="13" t="s">
        <v>78</v>
      </c>
      <c r="AW124" s="13" t="s">
        <v>34</v>
      </c>
      <c r="AX124" s="13" t="s">
        <v>71</v>
      </c>
      <c r="AY124" s="201" t="s">
        <v>456</v>
      </c>
    </row>
    <row r="125" spans="2:65" s="12" customFormat="1">
      <c r="B125" s="191"/>
      <c r="D125" s="192" t="s">
        <v>464</v>
      </c>
      <c r="E125" s="193" t="s">
        <v>5</v>
      </c>
      <c r="F125" s="194" t="s">
        <v>506</v>
      </c>
      <c r="H125" s="195">
        <v>604.77</v>
      </c>
      <c r="I125" s="196"/>
      <c r="L125" s="191"/>
      <c r="M125" s="197"/>
      <c r="N125" s="198"/>
      <c r="O125" s="198"/>
      <c r="P125" s="198"/>
      <c r="Q125" s="198"/>
      <c r="R125" s="198"/>
      <c r="S125" s="198"/>
      <c r="T125" s="199"/>
      <c r="AT125" s="193" t="s">
        <v>464</v>
      </c>
      <c r="AU125" s="193" t="s">
        <v>80</v>
      </c>
      <c r="AV125" s="12" t="s">
        <v>80</v>
      </c>
      <c r="AW125" s="12" t="s">
        <v>34</v>
      </c>
      <c r="AX125" s="12" t="s">
        <v>71</v>
      </c>
      <c r="AY125" s="193" t="s">
        <v>456</v>
      </c>
    </row>
    <row r="126" spans="2:65" s="12" customFormat="1">
      <c r="B126" s="191"/>
      <c r="D126" s="192" t="s">
        <v>464</v>
      </c>
      <c r="E126" s="193" t="s">
        <v>5</v>
      </c>
      <c r="F126" s="194" t="s">
        <v>507</v>
      </c>
      <c r="H126" s="195">
        <v>134.4</v>
      </c>
      <c r="I126" s="196"/>
      <c r="L126" s="191"/>
      <c r="M126" s="197"/>
      <c r="N126" s="198"/>
      <c r="O126" s="198"/>
      <c r="P126" s="198"/>
      <c r="Q126" s="198"/>
      <c r="R126" s="198"/>
      <c r="S126" s="198"/>
      <c r="T126" s="199"/>
      <c r="AT126" s="193" t="s">
        <v>464</v>
      </c>
      <c r="AU126" s="193" t="s">
        <v>80</v>
      </c>
      <c r="AV126" s="12" t="s">
        <v>80</v>
      </c>
      <c r="AW126" s="12" t="s">
        <v>34</v>
      </c>
      <c r="AX126" s="12" t="s">
        <v>71</v>
      </c>
      <c r="AY126" s="193" t="s">
        <v>456</v>
      </c>
    </row>
    <row r="127" spans="2:65" s="1" customFormat="1" ht="14.45" customHeight="1">
      <c r="B127" s="178"/>
      <c r="C127" s="179" t="s">
        <v>508</v>
      </c>
      <c r="D127" s="179" t="s">
        <v>458</v>
      </c>
      <c r="E127" s="180" t="s">
        <v>509</v>
      </c>
      <c r="F127" s="181" t="s">
        <v>510</v>
      </c>
      <c r="G127" s="182" t="s">
        <v>503</v>
      </c>
      <c r="H127" s="183">
        <v>43.2</v>
      </c>
      <c r="I127" s="184"/>
      <c r="J127" s="185">
        <f>ROUND(I127*H127,2)</f>
        <v>0</v>
      </c>
      <c r="K127" s="181" t="s">
        <v>462</v>
      </c>
      <c r="L127" s="39"/>
      <c r="M127" s="186" t="s">
        <v>5</v>
      </c>
      <c r="N127" s="187" t="s">
        <v>42</v>
      </c>
      <c r="O127" s="40"/>
      <c r="P127" s="188">
        <f>O127*H127</f>
        <v>0</v>
      </c>
      <c r="Q127" s="188">
        <v>8.4999999999999995E-4</v>
      </c>
      <c r="R127" s="188">
        <f>Q127*H127</f>
        <v>3.6720000000000003E-2</v>
      </c>
      <c r="S127" s="188">
        <v>0</v>
      </c>
      <c r="T127" s="189">
        <f>S127*H127</f>
        <v>0</v>
      </c>
      <c r="AR127" s="23" t="s">
        <v>91</v>
      </c>
      <c r="AT127" s="23" t="s">
        <v>458</v>
      </c>
      <c r="AU127" s="23" t="s">
        <v>80</v>
      </c>
      <c r="AY127" s="23" t="s">
        <v>456</v>
      </c>
      <c r="BE127" s="190">
        <f>IF(N127="základní",J127,0)</f>
        <v>0</v>
      </c>
      <c r="BF127" s="190">
        <f>IF(N127="snížená",J127,0)</f>
        <v>0</v>
      </c>
      <c r="BG127" s="190">
        <f>IF(N127="zákl. přenesená",J127,0)</f>
        <v>0</v>
      </c>
      <c r="BH127" s="190">
        <f>IF(N127="sníž. přenesená",J127,0)</f>
        <v>0</v>
      </c>
      <c r="BI127" s="190">
        <f>IF(N127="nulová",J127,0)</f>
        <v>0</v>
      </c>
      <c r="BJ127" s="23" t="s">
        <v>78</v>
      </c>
      <c r="BK127" s="190">
        <f>ROUND(I127*H127,2)</f>
        <v>0</v>
      </c>
      <c r="BL127" s="23" t="s">
        <v>91</v>
      </c>
      <c r="BM127" s="23" t="s">
        <v>511</v>
      </c>
    </row>
    <row r="128" spans="2:65" s="12" customFormat="1">
      <c r="B128" s="191"/>
      <c r="D128" s="192" t="s">
        <v>464</v>
      </c>
      <c r="E128" s="193" t="s">
        <v>5</v>
      </c>
      <c r="F128" s="194" t="s">
        <v>512</v>
      </c>
      <c r="H128" s="195">
        <v>43.2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78</v>
      </c>
      <c r="AY128" s="193" t="s">
        <v>456</v>
      </c>
    </row>
    <row r="129" spans="2:65" s="1" customFormat="1" ht="14.45" customHeight="1">
      <c r="B129" s="178"/>
      <c r="C129" s="179" t="s">
        <v>513</v>
      </c>
      <c r="D129" s="179" t="s">
        <v>458</v>
      </c>
      <c r="E129" s="180" t="s">
        <v>514</v>
      </c>
      <c r="F129" s="181" t="s">
        <v>515</v>
      </c>
      <c r="G129" s="182" t="s">
        <v>503</v>
      </c>
      <c r="H129" s="183">
        <v>739.17</v>
      </c>
      <c r="I129" s="184"/>
      <c r="J129" s="185">
        <f>ROUND(I129*H129,2)</f>
        <v>0</v>
      </c>
      <c r="K129" s="181" t="s">
        <v>462</v>
      </c>
      <c r="L129" s="39"/>
      <c r="M129" s="186" t="s">
        <v>5</v>
      </c>
      <c r="N129" s="187" t="s">
        <v>42</v>
      </c>
      <c r="O129" s="40"/>
      <c r="P129" s="188">
        <f>O129*H129</f>
        <v>0</v>
      </c>
      <c r="Q129" s="188">
        <v>0</v>
      </c>
      <c r="R129" s="188">
        <f>Q129*H129</f>
        <v>0</v>
      </c>
      <c r="S129" s="188">
        <v>0</v>
      </c>
      <c r="T129" s="189">
        <f>S129*H129</f>
        <v>0</v>
      </c>
      <c r="AR129" s="23" t="s">
        <v>91</v>
      </c>
      <c r="AT129" s="23" t="s">
        <v>458</v>
      </c>
      <c r="AU129" s="23" t="s">
        <v>80</v>
      </c>
      <c r="AY129" s="23" t="s">
        <v>456</v>
      </c>
      <c r="BE129" s="190">
        <f>IF(N129="základní",J129,0)</f>
        <v>0</v>
      </c>
      <c r="BF129" s="190">
        <f>IF(N129="snížená",J129,0)</f>
        <v>0</v>
      </c>
      <c r="BG129" s="190">
        <f>IF(N129="zákl. přenesená",J129,0)</f>
        <v>0</v>
      </c>
      <c r="BH129" s="190">
        <f>IF(N129="sníž. přenesená",J129,0)</f>
        <v>0</v>
      </c>
      <c r="BI129" s="190">
        <f>IF(N129="nulová",J129,0)</f>
        <v>0</v>
      </c>
      <c r="BJ129" s="23" t="s">
        <v>78</v>
      </c>
      <c r="BK129" s="190">
        <f>ROUND(I129*H129,2)</f>
        <v>0</v>
      </c>
      <c r="BL129" s="23" t="s">
        <v>91</v>
      </c>
      <c r="BM129" s="23" t="s">
        <v>516</v>
      </c>
    </row>
    <row r="130" spans="2:65" s="12" customFormat="1">
      <c r="B130" s="191"/>
      <c r="D130" s="192" t="s">
        <v>464</v>
      </c>
      <c r="E130" s="193" t="s">
        <v>5</v>
      </c>
      <c r="F130" s="194" t="s">
        <v>517</v>
      </c>
      <c r="H130" s="195">
        <v>604.77</v>
      </c>
      <c r="I130" s="196"/>
      <c r="L130" s="191"/>
      <c r="M130" s="197"/>
      <c r="N130" s="198"/>
      <c r="O130" s="198"/>
      <c r="P130" s="198"/>
      <c r="Q130" s="198"/>
      <c r="R130" s="198"/>
      <c r="S130" s="198"/>
      <c r="T130" s="199"/>
      <c r="AT130" s="193" t="s">
        <v>464</v>
      </c>
      <c r="AU130" s="193" t="s">
        <v>80</v>
      </c>
      <c r="AV130" s="12" t="s">
        <v>80</v>
      </c>
      <c r="AW130" s="12" t="s">
        <v>34</v>
      </c>
      <c r="AX130" s="12" t="s">
        <v>71</v>
      </c>
      <c r="AY130" s="193" t="s">
        <v>456</v>
      </c>
    </row>
    <row r="131" spans="2:65" s="12" customFormat="1">
      <c r="B131" s="191"/>
      <c r="D131" s="192" t="s">
        <v>464</v>
      </c>
      <c r="E131" s="193" t="s">
        <v>5</v>
      </c>
      <c r="F131" s="194" t="s">
        <v>507</v>
      </c>
      <c r="H131" s="195">
        <v>134.4</v>
      </c>
      <c r="I131" s="196"/>
      <c r="L131" s="191"/>
      <c r="M131" s="197"/>
      <c r="N131" s="198"/>
      <c r="O131" s="198"/>
      <c r="P131" s="198"/>
      <c r="Q131" s="198"/>
      <c r="R131" s="198"/>
      <c r="S131" s="198"/>
      <c r="T131" s="199"/>
      <c r="AT131" s="193" t="s">
        <v>464</v>
      </c>
      <c r="AU131" s="193" t="s">
        <v>80</v>
      </c>
      <c r="AV131" s="12" t="s">
        <v>80</v>
      </c>
      <c r="AW131" s="12" t="s">
        <v>34</v>
      </c>
      <c r="AX131" s="12" t="s">
        <v>71</v>
      </c>
      <c r="AY131" s="193" t="s">
        <v>456</v>
      </c>
    </row>
    <row r="132" spans="2:65" s="1" customFormat="1" ht="14.45" customHeight="1">
      <c r="B132" s="178"/>
      <c r="C132" s="179" t="s">
        <v>518</v>
      </c>
      <c r="D132" s="179" t="s">
        <v>458</v>
      </c>
      <c r="E132" s="180" t="s">
        <v>519</v>
      </c>
      <c r="F132" s="181" t="s">
        <v>520</v>
      </c>
      <c r="G132" s="182" t="s">
        <v>503</v>
      </c>
      <c r="H132" s="183">
        <v>43.2</v>
      </c>
      <c r="I132" s="184"/>
      <c r="J132" s="185">
        <f>ROUND(I132*H132,2)</f>
        <v>0</v>
      </c>
      <c r="K132" s="181" t="s">
        <v>462</v>
      </c>
      <c r="L132" s="39"/>
      <c r="M132" s="186" t="s">
        <v>5</v>
      </c>
      <c r="N132" s="187" t="s">
        <v>42</v>
      </c>
      <c r="O132" s="40"/>
      <c r="P132" s="188">
        <f>O132*H132</f>
        <v>0</v>
      </c>
      <c r="Q132" s="188">
        <v>0</v>
      </c>
      <c r="R132" s="188">
        <f>Q132*H132</f>
        <v>0</v>
      </c>
      <c r="S132" s="188">
        <v>0</v>
      </c>
      <c r="T132" s="189">
        <f>S132*H132</f>
        <v>0</v>
      </c>
      <c r="AR132" s="23" t="s">
        <v>91</v>
      </c>
      <c r="AT132" s="23" t="s">
        <v>458</v>
      </c>
      <c r="AU132" s="23" t="s">
        <v>80</v>
      </c>
      <c r="AY132" s="23" t="s">
        <v>456</v>
      </c>
      <c r="BE132" s="190">
        <f>IF(N132="základní",J132,0)</f>
        <v>0</v>
      </c>
      <c r="BF132" s="190">
        <f>IF(N132="snížená",J132,0)</f>
        <v>0</v>
      </c>
      <c r="BG132" s="190">
        <f>IF(N132="zákl. přenesená",J132,0)</f>
        <v>0</v>
      </c>
      <c r="BH132" s="190">
        <f>IF(N132="sníž. přenesená",J132,0)</f>
        <v>0</v>
      </c>
      <c r="BI132" s="190">
        <f>IF(N132="nulová",J132,0)</f>
        <v>0</v>
      </c>
      <c r="BJ132" s="23" t="s">
        <v>78</v>
      </c>
      <c r="BK132" s="190">
        <f>ROUND(I132*H132,2)</f>
        <v>0</v>
      </c>
      <c r="BL132" s="23" t="s">
        <v>91</v>
      </c>
      <c r="BM132" s="23" t="s">
        <v>521</v>
      </c>
    </row>
    <row r="133" spans="2:65" s="1" customFormat="1" ht="22.9" customHeight="1">
      <c r="B133" s="178"/>
      <c r="C133" s="179" t="s">
        <v>522</v>
      </c>
      <c r="D133" s="179" t="s">
        <v>458</v>
      </c>
      <c r="E133" s="180" t="s">
        <v>523</v>
      </c>
      <c r="F133" s="181" t="s">
        <v>524</v>
      </c>
      <c r="G133" s="182" t="s">
        <v>461</v>
      </c>
      <c r="H133" s="183">
        <v>288.3</v>
      </c>
      <c r="I133" s="184"/>
      <c r="J133" s="185">
        <f>ROUND(I133*H133,2)</f>
        <v>0</v>
      </c>
      <c r="K133" s="181" t="s">
        <v>462</v>
      </c>
      <c r="L133" s="39"/>
      <c r="M133" s="186" t="s">
        <v>5</v>
      </c>
      <c r="N133" s="187" t="s">
        <v>42</v>
      </c>
      <c r="O133" s="40"/>
      <c r="P133" s="188">
        <f>O133*H133</f>
        <v>0</v>
      </c>
      <c r="Q133" s="188">
        <v>0</v>
      </c>
      <c r="R133" s="188">
        <f>Q133*H133</f>
        <v>0</v>
      </c>
      <c r="S133" s="188">
        <v>0</v>
      </c>
      <c r="T133" s="189">
        <f>S133*H133</f>
        <v>0</v>
      </c>
      <c r="AR133" s="23" t="s">
        <v>91</v>
      </c>
      <c r="AT133" s="23" t="s">
        <v>458</v>
      </c>
      <c r="AU133" s="23" t="s">
        <v>80</v>
      </c>
      <c r="AY133" s="23" t="s">
        <v>456</v>
      </c>
      <c r="BE133" s="190">
        <f>IF(N133="základní",J133,0)</f>
        <v>0</v>
      </c>
      <c r="BF133" s="190">
        <f>IF(N133="snížená",J133,0)</f>
        <v>0</v>
      </c>
      <c r="BG133" s="190">
        <f>IF(N133="zákl. přenesená",J133,0)</f>
        <v>0</v>
      </c>
      <c r="BH133" s="190">
        <f>IF(N133="sníž. přenesená",J133,0)</f>
        <v>0</v>
      </c>
      <c r="BI133" s="190">
        <f>IF(N133="nulová",J133,0)</f>
        <v>0</v>
      </c>
      <c r="BJ133" s="23" t="s">
        <v>78</v>
      </c>
      <c r="BK133" s="190">
        <f>ROUND(I133*H133,2)</f>
        <v>0</v>
      </c>
      <c r="BL133" s="23" t="s">
        <v>91</v>
      </c>
      <c r="BM133" s="23" t="s">
        <v>525</v>
      </c>
    </row>
    <row r="134" spans="2:65" s="12" customFormat="1">
      <c r="B134" s="191"/>
      <c r="D134" s="192" t="s">
        <v>464</v>
      </c>
      <c r="E134" s="193" t="s">
        <v>5</v>
      </c>
      <c r="F134" s="194" t="s">
        <v>526</v>
      </c>
      <c r="H134" s="195">
        <v>288.3</v>
      </c>
      <c r="I134" s="196"/>
      <c r="L134" s="191"/>
      <c r="M134" s="197"/>
      <c r="N134" s="198"/>
      <c r="O134" s="198"/>
      <c r="P134" s="198"/>
      <c r="Q134" s="198"/>
      <c r="R134" s="198"/>
      <c r="S134" s="198"/>
      <c r="T134" s="199"/>
      <c r="AT134" s="193" t="s">
        <v>464</v>
      </c>
      <c r="AU134" s="193" t="s">
        <v>80</v>
      </c>
      <c r="AV134" s="12" t="s">
        <v>80</v>
      </c>
      <c r="AW134" s="12" t="s">
        <v>34</v>
      </c>
      <c r="AX134" s="12" t="s">
        <v>71</v>
      </c>
      <c r="AY134" s="193" t="s">
        <v>456</v>
      </c>
    </row>
    <row r="135" spans="2:65" s="1" customFormat="1" ht="22.9" customHeight="1">
      <c r="B135" s="178"/>
      <c r="C135" s="179" t="s">
        <v>527</v>
      </c>
      <c r="D135" s="179" t="s">
        <v>458</v>
      </c>
      <c r="E135" s="180" t="s">
        <v>528</v>
      </c>
      <c r="F135" s="181" t="s">
        <v>529</v>
      </c>
      <c r="G135" s="182" t="s">
        <v>461</v>
      </c>
      <c r="H135" s="183">
        <v>120.3</v>
      </c>
      <c r="I135" s="184"/>
      <c r="J135" s="185">
        <f>ROUND(I135*H135,2)</f>
        <v>0</v>
      </c>
      <c r="K135" s="181" t="s">
        <v>462</v>
      </c>
      <c r="L135" s="39"/>
      <c r="M135" s="186" t="s">
        <v>5</v>
      </c>
      <c r="N135" s="187" t="s">
        <v>42</v>
      </c>
      <c r="O135" s="40"/>
      <c r="P135" s="188">
        <f>O135*H135</f>
        <v>0</v>
      </c>
      <c r="Q135" s="188">
        <v>0</v>
      </c>
      <c r="R135" s="188">
        <f>Q135*H135</f>
        <v>0</v>
      </c>
      <c r="S135" s="188">
        <v>0</v>
      </c>
      <c r="T135" s="189">
        <f>S135*H135</f>
        <v>0</v>
      </c>
      <c r="AR135" s="23" t="s">
        <v>91</v>
      </c>
      <c r="AT135" s="23" t="s">
        <v>458</v>
      </c>
      <c r="AU135" s="23" t="s">
        <v>80</v>
      </c>
      <c r="AY135" s="23" t="s">
        <v>456</v>
      </c>
      <c r="BE135" s="190">
        <f>IF(N135="základní",J135,0)</f>
        <v>0</v>
      </c>
      <c r="BF135" s="190">
        <f>IF(N135="snížená",J135,0)</f>
        <v>0</v>
      </c>
      <c r="BG135" s="190">
        <f>IF(N135="zákl. přenesená",J135,0)</f>
        <v>0</v>
      </c>
      <c r="BH135" s="190">
        <f>IF(N135="sníž. přenesená",J135,0)</f>
        <v>0</v>
      </c>
      <c r="BI135" s="190">
        <f>IF(N135="nulová",J135,0)</f>
        <v>0</v>
      </c>
      <c r="BJ135" s="23" t="s">
        <v>78</v>
      </c>
      <c r="BK135" s="190">
        <f>ROUND(I135*H135,2)</f>
        <v>0</v>
      </c>
      <c r="BL135" s="23" t="s">
        <v>91</v>
      </c>
      <c r="BM135" s="23" t="s">
        <v>530</v>
      </c>
    </row>
    <row r="136" spans="2:65" s="12" customFormat="1">
      <c r="B136" s="191"/>
      <c r="D136" s="192" t="s">
        <v>464</v>
      </c>
      <c r="E136" s="193" t="s">
        <v>5</v>
      </c>
      <c r="F136" s="194" t="s">
        <v>531</v>
      </c>
      <c r="H136" s="195">
        <v>120.3</v>
      </c>
      <c r="I136" s="196"/>
      <c r="L136" s="191"/>
      <c r="M136" s="197"/>
      <c r="N136" s="198"/>
      <c r="O136" s="198"/>
      <c r="P136" s="198"/>
      <c r="Q136" s="198"/>
      <c r="R136" s="198"/>
      <c r="S136" s="198"/>
      <c r="T136" s="199"/>
      <c r="AT136" s="193" t="s">
        <v>464</v>
      </c>
      <c r="AU136" s="193" t="s">
        <v>80</v>
      </c>
      <c r="AV136" s="12" t="s">
        <v>80</v>
      </c>
      <c r="AW136" s="12" t="s">
        <v>34</v>
      </c>
      <c r="AX136" s="12" t="s">
        <v>71</v>
      </c>
      <c r="AY136" s="193" t="s">
        <v>456</v>
      </c>
    </row>
    <row r="137" spans="2:65" s="1" customFormat="1" ht="22.9" customHeight="1">
      <c r="B137" s="178"/>
      <c r="C137" s="179" t="s">
        <v>532</v>
      </c>
      <c r="D137" s="179" t="s">
        <v>458</v>
      </c>
      <c r="E137" s="180" t="s">
        <v>533</v>
      </c>
      <c r="F137" s="181" t="s">
        <v>534</v>
      </c>
      <c r="G137" s="182" t="s">
        <v>461</v>
      </c>
      <c r="H137" s="183">
        <v>273.85000000000002</v>
      </c>
      <c r="I137" s="184"/>
      <c r="J137" s="185">
        <f>ROUND(I137*H137,2)</f>
        <v>0</v>
      </c>
      <c r="K137" s="181" t="s">
        <v>5</v>
      </c>
      <c r="L137" s="39"/>
      <c r="M137" s="186" t="s">
        <v>5</v>
      </c>
      <c r="N137" s="187" t="s">
        <v>42</v>
      </c>
      <c r="O137" s="40"/>
      <c r="P137" s="188">
        <f>O137*H137</f>
        <v>0</v>
      </c>
      <c r="Q137" s="188">
        <v>0</v>
      </c>
      <c r="R137" s="188">
        <f>Q137*H137</f>
        <v>0</v>
      </c>
      <c r="S137" s="188">
        <v>0</v>
      </c>
      <c r="T137" s="189">
        <f>S137*H137</f>
        <v>0</v>
      </c>
      <c r="AR137" s="23" t="s">
        <v>91</v>
      </c>
      <c r="AT137" s="23" t="s">
        <v>458</v>
      </c>
      <c r="AU137" s="23" t="s">
        <v>80</v>
      </c>
      <c r="AY137" s="23" t="s">
        <v>456</v>
      </c>
      <c r="BE137" s="190">
        <f>IF(N137="základní",J137,0)</f>
        <v>0</v>
      </c>
      <c r="BF137" s="190">
        <f>IF(N137="snížená",J137,0)</f>
        <v>0</v>
      </c>
      <c r="BG137" s="190">
        <f>IF(N137="zákl. přenesená",J137,0)</f>
        <v>0</v>
      </c>
      <c r="BH137" s="190">
        <f>IF(N137="sníž. přenesená",J137,0)</f>
        <v>0</v>
      </c>
      <c r="BI137" s="190">
        <f>IF(N137="nulová",J137,0)</f>
        <v>0</v>
      </c>
      <c r="BJ137" s="23" t="s">
        <v>78</v>
      </c>
      <c r="BK137" s="190">
        <f>ROUND(I137*H137,2)</f>
        <v>0</v>
      </c>
      <c r="BL137" s="23" t="s">
        <v>91</v>
      </c>
      <c r="BM137" s="23" t="s">
        <v>535</v>
      </c>
    </row>
    <row r="138" spans="2:65" s="12" customFormat="1">
      <c r="B138" s="191"/>
      <c r="D138" s="192" t="s">
        <v>464</v>
      </c>
      <c r="E138" s="193" t="s">
        <v>5</v>
      </c>
      <c r="F138" s="194" t="s">
        <v>536</v>
      </c>
      <c r="H138" s="195">
        <v>187.7</v>
      </c>
      <c r="I138" s="196"/>
      <c r="L138" s="191"/>
      <c r="M138" s="197"/>
      <c r="N138" s="198"/>
      <c r="O138" s="198"/>
      <c r="P138" s="198"/>
      <c r="Q138" s="198"/>
      <c r="R138" s="198"/>
      <c r="S138" s="198"/>
      <c r="T138" s="199"/>
      <c r="AT138" s="193" t="s">
        <v>464</v>
      </c>
      <c r="AU138" s="193" t="s">
        <v>80</v>
      </c>
      <c r="AV138" s="12" t="s">
        <v>80</v>
      </c>
      <c r="AW138" s="12" t="s">
        <v>34</v>
      </c>
      <c r="AX138" s="12" t="s">
        <v>71</v>
      </c>
      <c r="AY138" s="193" t="s">
        <v>456</v>
      </c>
    </row>
    <row r="139" spans="2:65" s="12" customFormat="1">
      <c r="B139" s="191"/>
      <c r="D139" s="192" t="s">
        <v>464</v>
      </c>
      <c r="E139" s="193" t="s">
        <v>5</v>
      </c>
      <c r="F139" s="194" t="s">
        <v>537</v>
      </c>
      <c r="H139" s="195">
        <v>86.15</v>
      </c>
      <c r="I139" s="196"/>
      <c r="L139" s="191"/>
      <c r="M139" s="197"/>
      <c r="N139" s="198"/>
      <c r="O139" s="198"/>
      <c r="P139" s="198"/>
      <c r="Q139" s="198"/>
      <c r="R139" s="198"/>
      <c r="S139" s="198"/>
      <c r="T139" s="199"/>
      <c r="AT139" s="193" t="s">
        <v>464</v>
      </c>
      <c r="AU139" s="193" t="s">
        <v>80</v>
      </c>
      <c r="AV139" s="12" t="s">
        <v>80</v>
      </c>
      <c r="AW139" s="12" t="s">
        <v>34</v>
      </c>
      <c r="AX139" s="12" t="s">
        <v>71</v>
      </c>
      <c r="AY139" s="193" t="s">
        <v>456</v>
      </c>
    </row>
    <row r="140" spans="2:65" s="1" customFormat="1" ht="14.45" customHeight="1">
      <c r="B140" s="178"/>
      <c r="C140" s="179" t="s">
        <v>538</v>
      </c>
      <c r="D140" s="179" t="s">
        <v>458</v>
      </c>
      <c r="E140" s="180" t="s">
        <v>539</v>
      </c>
      <c r="F140" s="181" t="s">
        <v>540</v>
      </c>
      <c r="G140" s="182" t="s">
        <v>461</v>
      </c>
      <c r="H140" s="183">
        <v>120.3</v>
      </c>
      <c r="I140" s="184"/>
      <c r="J140" s="185">
        <f>ROUND(I140*H140,2)</f>
        <v>0</v>
      </c>
      <c r="K140" s="181" t="s">
        <v>462</v>
      </c>
      <c r="L140" s="39"/>
      <c r="M140" s="186" t="s">
        <v>5</v>
      </c>
      <c r="N140" s="187" t="s">
        <v>42</v>
      </c>
      <c r="O140" s="40"/>
      <c r="P140" s="188">
        <f>O140*H140</f>
        <v>0</v>
      </c>
      <c r="Q140" s="188">
        <v>0</v>
      </c>
      <c r="R140" s="188">
        <f>Q140*H140</f>
        <v>0</v>
      </c>
      <c r="S140" s="188">
        <v>0</v>
      </c>
      <c r="T140" s="189">
        <f>S140*H140</f>
        <v>0</v>
      </c>
      <c r="AR140" s="23" t="s">
        <v>91</v>
      </c>
      <c r="AT140" s="23" t="s">
        <v>458</v>
      </c>
      <c r="AU140" s="23" t="s">
        <v>80</v>
      </c>
      <c r="AY140" s="23" t="s">
        <v>456</v>
      </c>
      <c r="BE140" s="190">
        <f>IF(N140="základní",J140,0)</f>
        <v>0</v>
      </c>
      <c r="BF140" s="190">
        <f>IF(N140="snížená",J140,0)</f>
        <v>0</v>
      </c>
      <c r="BG140" s="190">
        <f>IF(N140="zákl. přenesená",J140,0)</f>
        <v>0</v>
      </c>
      <c r="BH140" s="190">
        <f>IF(N140="sníž. přenesená",J140,0)</f>
        <v>0</v>
      </c>
      <c r="BI140" s="190">
        <f>IF(N140="nulová",J140,0)</f>
        <v>0</v>
      </c>
      <c r="BJ140" s="23" t="s">
        <v>78</v>
      </c>
      <c r="BK140" s="190">
        <f>ROUND(I140*H140,2)</f>
        <v>0</v>
      </c>
      <c r="BL140" s="23" t="s">
        <v>91</v>
      </c>
      <c r="BM140" s="23" t="s">
        <v>541</v>
      </c>
    </row>
    <row r="141" spans="2:65" s="12" customFormat="1">
      <c r="B141" s="191"/>
      <c r="D141" s="192" t="s">
        <v>464</v>
      </c>
      <c r="E141" s="193" t="s">
        <v>5</v>
      </c>
      <c r="F141" s="194" t="s">
        <v>531</v>
      </c>
      <c r="H141" s="195">
        <v>120.3</v>
      </c>
      <c r="I141" s="196"/>
      <c r="L141" s="191"/>
      <c r="M141" s="197"/>
      <c r="N141" s="198"/>
      <c r="O141" s="198"/>
      <c r="P141" s="198"/>
      <c r="Q141" s="198"/>
      <c r="R141" s="198"/>
      <c r="S141" s="198"/>
      <c r="T141" s="199"/>
      <c r="AT141" s="193" t="s">
        <v>464</v>
      </c>
      <c r="AU141" s="193" t="s">
        <v>80</v>
      </c>
      <c r="AV141" s="12" t="s">
        <v>80</v>
      </c>
      <c r="AW141" s="12" t="s">
        <v>34</v>
      </c>
      <c r="AX141" s="12" t="s">
        <v>71</v>
      </c>
      <c r="AY141" s="193" t="s">
        <v>456</v>
      </c>
    </row>
    <row r="142" spans="2:65" s="1" customFormat="1" ht="14.45" customHeight="1">
      <c r="B142" s="178"/>
      <c r="C142" s="207" t="s">
        <v>11</v>
      </c>
      <c r="D142" s="207" t="s">
        <v>542</v>
      </c>
      <c r="E142" s="208" t="s">
        <v>543</v>
      </c>
      <c r="F142" s="209" t="s">
        <v>544</v>
      </c>
      <c r="G142" s="210" t="s">
        <v>461</v>
      </c>
      <c r="H142" s="211">
        <v>120.3</v>
      </c>
      <c r="I142" s="212"/>
      <c r="J142" s="213">
        <f>ROUND(I142*H142,2)</f>
        <v>0</v>
      </c>
      <c r="K142" s="209" t="s">
        <v>5</v>
      </c>
      <c r="L142" s="214"/>
      <c r="M142" s="215" t="s">
        <v>5</v>
      </c>
      <c r="N142" s="216" t="s">
        <v>42</v>
      </c>
      <c r="O142" s="40"/>
      <c r="P142" s="188">
        <f>O142*H142</f>
        <v>0</v>
      </c>
      <c r="Q142" s="188">
        <v>1.8</v>
      </c>
      <c r="R142" s="188">
        <f>Q142*H142</f>
        <v>216.54</v>
      </c>
      <c r="S142" s="188">
        <v>0</v>
      </c>
      <c r="T142" s="189">
        <f>S142*H142</f>
        <v>0</v>
      </c>
      <c r="AR142" s="23" t="s">
        <v>508</v>
      </c>
      <c r="AT142" s="23" t="s">
        <v>542</v>
      </c>
      <c r="AU142" s="23" t="s">
        <v>80</v>
      </c>
      <c r="AY142" s="23" t="s">
        <v>456</v>
      </c>
      <c r="BE142" s="190">
        <f>IF(N142="základní",J142,0)</f>
        <v>0</v>
      </c>
      <c r="BF142" s="190">
        <f>IF(N142="snížená",J142,0)</f>
        <v>0</v>
      </c>
      <c r="BG142" s="190">
        <f>IF(N142="zákl. přenesená",J142,0)</f>
        <v>0</v>
      </c>
      <c r="BH142" s="190">
        <f>IF(N142="sníž. přenesená",J142,0)</f>
        <v>0</v>
      </c>
      <c r="BI142" s="190">
        <f>IF(N142="nulová",J142,0)</f>
        <v>0</v>
      </c>
      <c r="BJ142" s="23" t="s">
        <v>78</v>
      </c>
      <c r="BK142" s="190">
        <f>ROUND(I142*H142,2)</f>
        <v>0</v>
      </c>
      <c r="BL142" s="23" t="s">
        <v>91</v>
      </c>
      <c r="BM142" s="23" t="s">
        <v>545</v>
      </c>
    </row>
    <row r="143" spans="2:65" s="12" customFormat="1">
      <c r="B143" s="191"/>
      <c r="D143" s="192" t="s">
        <v>464</v>
      </c>
      <c r="E143" s="193" t="s">
        <v>5</v>
      </c>
      <c r="F143" s="194" t="s">
        <v>546</v>
      </c>
      <c r="H143" s="195">
        <v>120.3</v>
      </c>
      <c r="I143" s="196"/>
      <c r="L143" s="191"/>
      <c r="M143" s="197"/>
      <c r="N143" s="198"/>
      <c r="O143" s="198"/>
      <c r="P143" s="198"/>
      <c r="Q143" s="198"/>
      <c r="R143" s="198"/>
      <c r="S143" s="198"/>
      <c r="T143" s="199"/>
      <c r="AT143" s="193" t="s">
        <v>464</v>
      </c>
      <c r="AU143" s="193" t="s">
        <v>80</v>
      </c>
      <c r="AV143" s="12" t="s">
        <v>80</v>
      </c>
      <c r="AW143" s="12" t="s">
        <v>34</v>
      </c>
      <c r="AX143" s="12" t="s">
        <v>78</v>
      </c>
      <c r="AY143" s="193" t="s">
        <v>456</v>
      </c>
    </row>
    <row r="144" spans="2:65" s="1" customFormat="1" ht="22.9" customHeight="1">
      <c r="B144" s="178"/>
      <c r="C144" s="179" t="s">
        <v>547</v>
      </c>
      <c r="D144" s="179" t="s">
        <v>458</v>
      </c>
      <c r="E144" s="180" t="s">
        <v>548</v>
      </c>
      <c r="F144" s="181" t="s">
        <v>549</v>
      </c>
      <c r="G144" s="182" t="s">
        <v>461</v>
      </c>
      <c r="H144" s="183">
        <v>506.9</v>
      </c>
      <c r="I144" s="184"/>
      <c r="J144" s="185">
        <f>ROUND(I144*H144,2)</f>
        <v>0</v>
      </c>
      <c r="K144" s="181" t="s">
        <v>462</v>
      </c>
      <c r="L144" s="39"/>
      <c r="M144" s="186" t="s">
        <v>5</v>
      </c>
      <c r="N144" s="187" t="s">
        <v>42</v>
      </c>
      <c r="O144" s="40"/>
      <c r="P144" s="188">
        <f>O144*H144</f>
        <v>0</v>
      </c>
      <c r="Q144" s="188">
        <v>0</v>
      </c>
      <c r="R144" s="188">
        <f>Q144*H144</f>
        <v>0</v>
      </c>
      <c r="S144" s="188">
        <v>0</v>
      </c>
      <c r="T144" s="189">
        <f>S144*H144</f>
        <v>0</v>
      </c>
      <c r="AR144" s="23" t="s">
        <v>91</v>
      </c>
      <c r="AT144" s="23" t="s">
        <v>458</v>
      </c>
      <c r="AU144" s="23" t="s">
        <v>80</v>
      </c>
      <c r="AY144" s="23" t="s">
        <v>456</v>
      </c>
      <c r="BE144" s="190">
        <f>IF(N144="základní",J144,0)</f>
        <v>0</v>
      </c>
      <c r="BF144" s="190">
        <f>IF(N144="snížená",J144,0)</f>
        <v>0</v>
      </c>
      <c r="BG144" s="190">
        <f>IF(N144="zákl. přenesená",J144,0)</f>
        <v>0</v>
      </c>
      <c r="BH144" s="190">
        <f>IF(N144="sníž. přenesená",J144,0)</f>
        <v>0</v>
      </c>
      <c r="BI144" s="190">
        <f>IF(N144="nulová",J144,0)</f>
        <v>0</v>
      </c>
      <c r="BJ144" s="23" t="s">
        <v>78</v>
      </c>
      <c r="BK144" s="190">
        <f>ROUND(I144*H144,2)</f>
        <v>0</v>
      </c>
      <c r="BL144" s="23" t="s">
        <v>91</v>
      </c>
      <c r="BM144" s="23" t="s">
        <v>550</v>
      </c>
    </row>
    <row r="145" spans="2:65" s="12" customFormat="1">
      <c r="B145" s="191"/>
      <c r="D145" s="192" t="s">
        <v>464</v>
      </c>
      <c r="E145" s="193" t="s">
        <v>5</v>
      </c>
      <c r="F145" s="194" t="s">
        <v>551</v>
      </c>
      <c r="H145" s="195">
        <v>506.9</v>
      </c>
      <c r="I145" s="196"/>
      <c r="L145" s="191"/>
      <c r="M145" s="197"/>
      <c r="N145" s="198"/>
      <c r="O145" s="198"/>
      <c r="P145" s="198"/>
      <c r="Q145" s="198"/>
      <c r="R145" s="198"/>
      <c r="S145" s="198"/>
      <c r="T145" s="199"/>
      <c r="AT145" s="193" t="s">
        <v>464</v>
      </c>
      <c r="AU145" s="193" t="s">
        <v>80</v>
      </c>
      <c r="AV145" s="12" t="s">
        <v>80</v>
      </c>
      <c r="AW145" s="12" t="s">
        <v>34</v>
      </c>
      <c r="AX145" s="12" t="s">
        <v>71</v>
      </c>
      <c r="AY145" s="193" t="s">
        <v>456</v>
      </c>
    </row>
    <row r="146" spans="2:65" s="1" customFormat="1" ht="22.9" customHeight="1">
      <c r="B146" s="178"/>
      <c r="C146" s="179" t="s">
        <v>552</v>
      </c>
      <c r="D146" s="179" t="s">
        <v>458</v>
      </c>
      <c r="E146" s="180" t="s">
        <v>553</v>
      </c>
      <c r="F146" s="181" t="s">
        <v>554</v>
      </c>
      <c r="G146" s="182" t="s">
        <v>503</v>
      </c>
      <c r="H146" s="183">
        <v>1.8</v>
      </c>
      <c r="I146" s="184"/>
      <c r="J146" s="185">
        <f>ROUND(I146*H146,2)</f>
        <v>0</v>
      </c>
      <c r="K146" s="181" t="s">
        <v>462</v>
      </c>
      <c r="L146" s="39"/>
      <c r="M146" s="186" t="s">
        <v>5</v>
      </c>
      <c r="N146" s="187" t="s">
        <v>42</v>
      </c>
      <c r="O146" s="40"/>
      <c r="P146" s="188">
        <f>O146*H146</f>
        <v>0</v>
      </c>
      <c r="Q146" s="188">
        <v>0</v>
      </c>
      <c r="R146" s="188">
        <f>Q146*H146</f>
        <v>0</v>
      </c>
      <c r="S146" s="188">
        <v>0</v>
      </c>
      <c r="T146" s="189">
        <f>S146*H146</f>
        <v>0</v>
      </c>
      <c r="AR146" s="23" t="s">
        <v>91</v>
      </c>
      <c r="AT146" s="23" t="s">
        <v>458</v>
      </c>
      <c r="AU146" s="23" t="s">
        <v>80</v>
      </c>
      <c r="AY146" s="23" t="s">
        <v>456</v>
      </c>
      <c r="BE146" s="190">
        <f>IF(N146="základní",J146,0)</f>
        <v>0</v>
      </c>
      <c r="BF146" s="190">
        <f>IF(N146="snížená",J146,0)</f>
        <v>0</v>
      </c>
      <c r="BG146" s="190">
        <f>IF(N146="zákl. přenesená",J146,0)</f>
        <v>0</v>
      </c>
      <c r="BH146" s="190">
        <f>IF(N146="sníž. přenesená",J146,0)</f>
        <v>0</v>
      </c>
      <c r="BI146" s="190">
        <f>IF(N146="nulová",J146,0)</f>
        <v>0</v>
      </c>
      <c r="BJ146" s="23" t="s">
        <v>78</v>
      </c>
      <c r="BK146" s="190">
        <f>ROUND(I146*H146,2)</f>
        <v>0</v>
      </c>
      <c r="BL146" s="23" t="s">
        <v>91</v>
      </c>
      <c r="BM146" s="23" t="s">
        <v>555</v>
      </c>
    </row>
    <row r="147" spans="2:65" s="12" customFormat="1">
      <c r="B147" s="191"/>
      <c r="D147" s="192" t="s">
        <v>464</v>
      </c>
      <c r="E147" s="193" t="s">
        <v>5</v>
      </c>
      <c r="F147" s="194" t="s">
        <v>556</v>
      </c>
      <c r="H147" s="195">
        <v>1.8</v>
      </c>
      <c r="I147" s="196"/>
      <c r="L147" s="191"/>
      <c r="M147" s="197"/>
      <c r="N147" s="198"/>
      <c r="O147" s="198"/>
      <c r="P147" s="198"/>
      <c r="Q147" s="198"/>
      <c r="R147" s="198"/>
      <c r="S147" s="198"/>
      <c r="T147" s="199"/>
      <c r="AT147" s="193" t="s">
        <v>464</v>
      </c>
      <c r="AU147" s="193" t="s">
        <v>80</v>
      </c>
      <c r="AV147" s="12" t="s">
        <v>80</v>
      </c>
      <c r="AW147" s="12" t="s">
        <v>34</v>
      </c>
      <c r="AX147" s="12" t="s">
        <v>78</v>
      </c>
      <c r="AY147" s="193" t="s">
        <v>456</v>
      </c>
    </row>
    <row r="148" spans="2:65" s="1" customFormat="1" ht="22.9" customHeight="1">
      <c r="B148" s="178"/>
      <c r="C148" s="179" t="s">
        <v>557</v>
      </c>
      <c r="D148" s="179" t="s">
        <v>458</v>
      </c>
      <c r="E148" s="180" t="s">
        <v>558</v>
      </c>
      <c r="F148" s="181" t="s">
        <v>559</v>
      </c>
      <c r="G148" s="182" t="s">
        <v>503</v>
      </c>
      <c r="H148" s="183">
        <v>44.1</v>
      </c>
      <c r="I148" s="184"/>
      <c r="J148" s="185">
        <f>ROUND(I148*H148,2)</f>
        <v>0</v>
      </c>
      <c r="K148" s="181" t="s">
        <v>462</v>
      </c>
      <c r="L148" s="39"/>
      <c r="M148" s="186" t="s">
        <v>5</v>
      </c>
      <c r="N148" s="187" t="s">
        <v>42</v>
      </c>
      <c r="O148" s="40"/>
      <c r="P148" s="188">
        <f>O148*H148</f>
        <v>0</v>
      </c>
      <c r="Q148" s="188">
        <v>0</v>
      </c>
      <c r="R148" s="188">
        <f>Q148*H148</f>
        <v>0</v>
      </c>
      <c r="S148" s="188">
        <v>0</v>
      </c>
      <c r="T148" s="189">
        <f>S148*H148</f>
        <v>0</v>
      </c>
      <c r="AR148" s="23" t="s">
        <v>91</v>
      </c>
      <c r="AT148" s="23" t="s">
        <v>458</v>
      </c>
      <c r="AU148" s="23" t="s">
        <v>80</v>
      </c>
      <c r="AY148" s="23" t="s">
        <v>456</v>
      </c>
      <c r="BE148" s="190">
        <f>IF(N148="základní",J148,0)</f>
        <v>0</v>
      </c>
      <c r="BF148" s="190">
        <f>IF(N148="snížená",J148,0)</f>
        <v>0</v>
      </c>
      <c r="BG148" s="190">
        <f>IF(N148="zákl. přenesená",J148,0)</f>
        <v>0</v>
      </c>
      <c r="BH148" s="190">
        <f>IF(N148="sníž. přenesená",J148,0)</f>
        <v>0</v>
      </c>
      <c r="BI148" s="190">
        <f>IF(N148="nulová",J148,0)</f>
        <v>0</v>
      </c>
      <c r="BJ148" s="23" t="s">
        <v>78</v>
      </c>
      <c r="BK148" s="190">
        <f>ROUND(I148*H148,2)</f>
        <v>0</v>
      </c>
      <c r="BL148" s="23" t="s">
        <v>91</v>
      </c>
      <c r="BM148" s="23" t="s">
        <v>560</v>
      </c>
    </row>
    <row r="149" spans="2:65" s="12" customFormat="1">
      <c r="B149" s="191"/>
      <c r="D149" s="192" t="s">
        <v>464</v>
      </c>
      <c r="E149" s="193" t="s">
        <v>5</v>
      </c>
      <c r="F149" s="194" t="s">
        <v>561</v>
      </c>
      <c r="H149" s="195">
        <v>44.1</v>
      </c>
      <c r="I149" s="196"/>
      <c r="L149" s="191"/>
      <c r="M149" s="197"/>
      <c r="N149" s="198"/>
      <c r="O149" s="198"/>
      <c r="P149" s="198"/>
      <c r="Q149" s="198"/>
      <c r="R149" s="198"/>
      <c r="S149" s="198"/>
      <c r="T149" s="199"/>
      <c r="AT149" s="193" t="s">
        <v>464</v>
      </c>
      <c r="AU149" s="193" t="s">
        <v>80</v>
      </c>
      <c r="AV149" s="12" t="s">
        <v>80</v>
      </c>
      <c r="AW149" s="12" t="s">
        <v>34</v>
      </c>
      <c r="AX149" s="12" t="s">
        <v>78</v>
      </c>
      <c r="AY149" s="193" t="s">
        <v>456</v>
      </c>
    </row>
    <row r="150" spans="2:65" s="1" customFormat="1" ht="14.45" customHeight="1">
      <c r="B150" s="178"/>
      <c r="C150" s="207" t="s">
        <v>562</v>
      </c>
      <c r="D150" s="207" t="s">
        <v>542</v>
      </c>
      <c r="E150" s="208" t="s">
        <v>563</v>
      </c>
      <c r="F150" s="209" t="s">
        <v>564</v>
      </c>
      <c r="G150" s="210" t="s">
        <v>565</v>
      </c>
      <c r="H150" s="211">
        <v>0.94599999999999995</v>
      </c>
      <c r="I150" s="212"/>
      <c r="J150" s="213">
        <f>ROUND(I150*H150,2)</f>
        <v>0</v>
      </c>
      <c r="K150" s="209" t="s">
        <v>5</v>
      </c>
      <c r="L150" s="214"/>
      <c r="M150" s="215" t="s">
        <v>5</v>
      </c>
      <c r="N150" s="216" t="s">
        <v>42</v>
      </c>
      <c r="O150" s="40"/>
      <c r="P150" s="188">
        <f>O150*H150</f>
        <v>0</v>
      </c>
      <c r="Q150" s="188">
        <v>1E-3</v>
      </c>
      <c r="R150" s="188">
        <f>Q150*H150</f>
        <v>9.4600000000000001E-4</v>
      </c>
      <c r="S150" s="188">
        <v>0</v>
      </c>
      <c r="T150" s="189">
        <f>S150*H150</f>
        <v>0</v>
      </c>
      <c r="AR150" s="23" t="s">
        <v>508</v>
      </c>
      <c r="AT150" s="23" t="s">
        <v>542</v>
      </c>
      <c r="AU150" s="23" t="s">
        <v>80</v>
      </c>
      <c r="AY150" s="23" t="s">
        <v>456</v>
      </c>
      <c r="BE150" s="190">
        <f>IF(N150="základní",J150,0)</f>
        <v>0</v>
      </c>
      <c r="BF150" s="190">
        <f>IF(N150="snížená",J150,0)</f>
        <v>0</v>
      </c>
      <c r="BG150" s="190">
        <f>IF(N150="zákl. přenesená",J150,0)</f>
        <v>0</v>
      </c>
      <c r="BH150" s="190">
        <f>IF(N150="sníž. přenesená",J150,0)</f>
        <v>0</v>
      </c>
      <c r="BI150" s="190">
        <f>IF(N150="nulová",J150,0)</f>
        <v>0</v>
      </c>
      <c r="BJ150" s="23" t="s">
        <v>78</v>
      </c>
      <c r="BK150" s="190">
        <f>ROUND(I150*H150,2)</f>
        <v>0</v>
      </c>
      <c r="BL150" s="23" t="s">
        <v>91</v>
      </c>
      <c r="BM150" s="23" t="s">
        <v>566</v>
      </c>
    </row>
    <row r="151" spans="2:65" s="12" customFormat="1">
      <c r="B151" s="191"/>
      <c r="D151" s="192" t="s">
        <v>464</v>
      </c>
      <c r="E151" s="193" t="s">
        <v>5</v>
      </c>
      <c r="F151" s="194" t="s">
        <v>567</v>
      </c>
      <c r="H151" s="195">
        <v>0.94599999999999995</v>
      </c>
      <c r="I151" s="196"/>
      <c r="L151" s="191"/>
      <c r="M151" s="197"/>
      <c r="N151" s="198"/>
      <c r="O151" s="198"/>
      <c r="P151" s="198"/>
      <c r="Q151" s="198"/>
      <c r="R151" s="198"/>
      <c r="S151" s="198"/>
      <c r="T151" s="199"/>
      <c r="AT151" s="193" t="s">
        <v>464</v>
      </c>
      <c r="AU151" s="193" t="s">
        <v>80</v>
      </c>
      <c r="AV151" s="12" t="s">
        <v>80</v>
      </c>
      <c r="AW151" s="12" t="s">
        <v>34</v>
      </c>
      <c r="AX151" s="12" t="s">
        <v>78</v>
      </c>
      <c r="AY151" s="193" t="s">
        <v>456</v>
      </c>
    </row>
    <row r="152" spans="2:65" s="1" customFormat="1" ht="14.45" customHeight="1">
      <c r="B152" s="178"/>
      <c r="C152" s="179" t="s">
        <v>568</v>
      </c>
      <c r="D152" s="179" t="s">
        <v>458</v>
      </c>
      <c r="E152" s="180" t="s">
        <v>569</v>
      </c>
      <c r="F152" s="181" t="s">
        <v>570</v>
      </c>
      <c r="G152" s="182" t="s">
        <v>503</v>
      </c>
      <c r="H152" s="183">
        <v>468.8</v>
      </c>
      <c r="I152" s="184"/>
      <c r="J152" s="185">
        <f>ROUND(I152*H152,2)</f>
        <v>0</v>
      </c>
      <c r="K152" s="181" t="s">
        <v>462</v>
      </c>
      <c r="L152" s="39"/>
      <c r="M152" s="186" t="s">
        <v>5</v>
      </c>
      <c r="N152" s="187" t="s">
        <v>42</v>
      </c>
      <c r="O152" s="40"/>
      <c r="P152" s="188">
        <f>O152*H152</f>
        <v>0</v>
      </c>
      <c r="Q152" s="188">
        <v>0</v>
      </c>
      <c r="R152" s="188">
        <f>Q152*H152</f>
        <v>0</v>
      </c>
      <c r="S152" s="188">
        <v>0</v>
      </c>
      <c r="T152" s="189">
        <f>S152*H152</f>
        <v>0</v>
      </c>
      <c r="AR152" s="23" t="s">
        <v>91</v>
      </c>
      <c r="AT152" s="23" t="s">
        <v>458</v>
      </c>
      <c r="AU152" s="23" t="s">
        <v>80</v>
      </c>
      <c r="AY152" s="23" t="s">
        <v>456</v>
      </c>
      <c r="BE152" s="190">
        <f>IF(N152="základní",J152,0)</f>
        <v>0</v>
      </c>
      <c r="BF152" s="190">
        <f>IF(N152="snížená",J152,0)</f>
        <v>0</v>
      </c>
      <c r="BG152" s="190">
        <f>IF(N152="zákl. přenesená",J152,0)</f>
        <v>0</v>
      </c>
      <c r="BH152" s="190">
        <f>IF(N152="sníž. přenesená",J152,0)</f>
        <v>0</v>
      </c>
      <c r="BI152" s="190">
        <f>IF(N152="nulová",J152,0)</f>
        <v>0</v>
      </c>
      <c r="BJ152" s="23" t="s">
        <v>78</v>
      </c>
      <c r="BK152" s="190">
        <f>ROUND(I152*H152,2)</f>
        <v>0</v>
      </c>
      <c r="BL152" s="23" t="s">
        <v>91</v>
      </c>
      <c r="BM152" s="23" t="s">
        <v>571</v>
      </c>
    </row>
    <row r="153" spans="2:65" s="12" customFormat="1">
      <c r="B153" s="191"/>
      <c r="D153" s="192" t="s">
        <v>464</v>
      </c>
      <c r="E153" s="193" t="s">
        <v>5</v>
      </c>
      <c r="F153" s="194" t="s">
        <v>572</v>
      </c>
      <c r="H153" s="195">
        <v>468.8</v>
      </c>
      <c r="I153" s="196"/>
      <c r="L153" s="191"/>
      <c r="M153" s="197"/>
      <c r="N153" s="198"/>
      <c r="O153" s="198"/>
      <c r="P153" s="198"/>
      <c r="Q153" s="198"/>
      <c r="R153" s="198"/>
      <c r="S153" s="198"/>
      <c r="T153" s="199"/>
      <c r="AT153" s="193" t="s">
        <v>464</v>
      </c>
      <c r="AU153" s="193" t="s">
        <v>80</v>
      </c>
      <c r="AV153" s="12" t="s">
        <v>80</v>
      </c>
      <c r="AW153" s="12" t="s">
        <v>34</v>
      </c>
      <c r="AX153" s="12" t="s">
        <v>78</v>
      </c>
      <c r="AY153" s="193" t="s">
        <v>456</v>
      </c>
    </row>
    <row r="154" spans="2:65" s="1" customFormat="1" ht="14.45" customHeight="1">
      <c r="B154" s="178"/>
      <c r="C154" s="179" t="s">
        <v>10</v>
      </c>
      <c r="D154" s="179" t="s">
        <v>458</v>
      </c>
      <c r="E154" s="180" t="s">
        <v>573</v>
      </c>
      <c r="F154" s="181" t="s">
        <v>574</v>
      </c>
      <c r="G154" s="182" t="s">
        <v>503</v>
      </c>
      <c r="H154" s="183">
        <v>261.3</v>
      </c>
      <c r="I154" s="184"/>
      <c r="J154" s="185">
        <f>ROUND(I154*H154,2)</f>
        <v>0</v>
      </c>
      <c r="K154" s="181" t="s">
        <v>462</v>
      </c>
      <c r="L154" s="39"/>
      <c r="M154" s="186" t="s">
        <v>5</v>
      </c>
      <c r="N154" s="187" t="s">
        <v>42</v>
      </c>
      <c r="O154" s="40"/>
      <c r="P154" s="188">
        <f>O154*H154</f>
        <v>0</v>
      </c>
      <c r="Q154" s="188">
        <v>0</v>
      </c>
      <c r="R154" s="188">
        <f>Q154*H154</f>
        <v>0</v>
      </c>
      <c r="S154" s="188">
        <v>0</v>
      </c>
      <c r="T154" s="189">
        <f>S154*H154</f>
        <v>0</v>
      </c>
      <c r="AR154" s="23" t="s">
        <v>91</v>
      </c>
      <c r="AT154" s="23" t="s">
        <v>458</v>
      </c>
      <c r="AU154" s="23" t="s">
        <v>80</v>
      </c>
      <c r="AY154" s="23" t="s">
        <v>456</v>
      </c>
      <c r="BE154" s="190">
        <f>IF(N154="základní",J154,0)</f>
        <v>0</v>
      </c>
      <c r="BF154" s="190">
        <f>IF(N154="snížená",J154,0)</f>
        <v>0</v>
      </c>
      <c r="BG154" s="190">
        <f>IF(N154="zákl. přenesená",J154,0)</f>
        <v>0</v>
      </c>
      <c r="BH154" s="190">
        <f>IF(N154="sníž. přenesená",J154,0)</f>
        <v>0</v>
      </c>
      <c r="BI154" s="190">
        <f>IF(N154="nulová",J154,0)</f>
        <v>0</v>
      </c>
      <c r="BJ154" s="23" t="s">
        <v>78</v>
      </c>
      <c r="BK154" s="190">
        <f>ROUND(I154*H154,2)</f>
        <v>0</v>
      </c>
      <c r="BL154" s="23" t="s">
        <v>91</v>
      </c>
      <c r="BM154" s="23" t="s">
        <v>575</v>
      </c>
    </row>
    <row r="155" spans="2:65" s="12" customFormat="1">
      <c r="B155" s="191"/>
      <c r="D155" s="192" t="s">
        <v>464</v>
      </c>
      <c r="E155" s="193" t="s">
        <v>5</v>
      </c>
      <c r="F155" s="194" t="s">
        <v>576</v>
      </c>
      <c r="H155" s="195">
        <v>261.3</v>
      </c>
      <c r="I155" s="196"/>
      <c r="L155" s="191"/>
      <c r="M155" s="197"/>
      <c r="N155" s="198"/>
      <c r="O155" s="198"/>
      <c r="P155" s="198"/>
      <c r="Q155" s="198"/>
      <c r="R155" s="198"/>
      <c r="S155" s="198"/>
      <c r="T155" s="199"/>
      <c r="AT155" s="193" t="s">
        <v>464</v>
      </c>
      <c r="AU155" s="193" t="s">
        <v>80</v>
      </c>
      <c r="AV155" s="12" t="s">
        <v>80</v>
      </c>
      <c r="AW155" s="12" t="s">
        <v>34</v>
      </c>
      <c r="AX155" s="12" t="s">
        <v>78</v>
      </c>
      <c r="AY155" s="193" t="s">
        <v>456</v>
      </c>
    </row>
    <row r="156" spans="2:65" s="11" customFormat="1" ht="29.85" customHeight="1">
      <c r="B156" s="165"/>
      <c r="D156" s="166" t="s">
        <v>70</v>
      </c>
      <c r="E156" s="176" t="s">
        <v>80</v>
      </c>
      <c r="F156" s="176" t="s">
        <v>577</v>
      </c>
      <c r="I156" s="168"/>
      <c r="J156" s="177">
        <f>BK156</f>
        <v>0</v>
      </c>
      <c r="L156" s="165"/>
      <c r="M156" s="170"/>
      <c r="N156" s="171"/>
      <c r="O156" s="171"/>
      <c r="P156" s="172">
        <f>SUM(P157:P161)</f>
        <v>0</v>
      </c>
      <c r="Q156" s="171"/>
      <c r="R156" s="172">
        <f>SUM(R157:R161)</f>
        <v>18.027780100000001</v>
      </c>
      <c r="S156" s="171"/>
      <c r="T156" s="173">
        <f>SUM(T157:T161)</f>
        <v>0</v>
      </c>
      <c r="AR156" s="166" t="s">
        <v>78</v>
      </c>
      <c r="AT156" s="174" t="s">
        <v>70</v>
      </c>
      <c r="AU156" s="174" t="s">
        <v>78</v>
      </c>
      <c r="AY156" s="166" t="s">
        <v>456</v>
      </c>
      <c r="BK156" s="175">
        <f>SUM(BK157:BK161)</f>
        <v>0</v>
      </c>
    </row>
    <row r="157" spans="2:65" s="1" customFormat="1" ht="14.45" customHeight="1">
      <c r="B157" s="178"/>
      <c r="C157" s="179" t="s">
        <v>578</v>
      </c>
      <c r="D157" s="179" t="s">
        <v>458</v>
      </c>
      <c r="E157" s="180" t="s">
        <v>579</v>
      </c>
      <c r="F157" s="181" t="s">
        <v>580</v>
      </c>
      <c r="G157" s="182" t="s">
        <v>461</v>
      </c>
      <c r="H157" s="183">
        <v>7.9550000000000001</v>
      </c>
      <c r="I157" s="184"/>
      <c r="J157" s="185">
        <f>ROUND(I157*H157,2)</f>
        <v>0</v>
      </c>
      <c r="K157" s="181" t="s">
        <v>462</v>
      </c>
      <c r="L157" s="39"/>
      <c r="M157" s="186" t="s">
        <v>5</v>
      </c>
      <c r="N157" s="187" t="s">
        <v>42</v>
      </c>
      <c r="O157" s="40"/>
      <c r="P157" s="188">
        <f>O157*H157</f>
        <v>0</v>
      </c>
      <c r="Q157" s="188">
        <v>2.2563399999999998</v>
      </c>
      <c r="R157" s="188">
        <f>Q157*H157</f>
        <v>17.9491847</v>
      </c>
      <c r="S157" s="188">
        <v>0</v>
      </c>
      <c r="T157" s="189">
        <f>S157*H157</f>
        <v>0</v>
      </c>
      <c r="AR157" s="23" t="s">
        <v>91</v>
      </c>
      <c r="AT157" s="23" t="s">
        <v>458</v>
      </c>
      <c r="AU157" s="23" t="s">
        <v>80</v>
      </c>
      <c r="AY157" s="23" t="s">
        <v>456</v>
      </c>
      <c r="BE157" s="190">
        <f>IF(N157="základní",J157,0)</f>
        <v>0</v>
      </c>
      <c r="BF157" s="190">
        <f>IF(N157="snížená",J157,0)</f>
        <v>0</v>
      </c>
      <c r="BG157" s="190">
        <f>IF(N157="zákl. přenesená",J157,0)</f>
        <v>0</v>
      </c>
      <c r="BH157" s="190">
        <f>IF(N157="sníž. přenesená",J157,0)</f>
        <v>0</v>
      </c>
      <c r="BI157" s="190">
        <f>IF(N157="nulová",J157,0)</f>
        <v>0</v>
      </c>
      <c r="BJ157" s="23" t="s">
        <v>78</v>
      </c>
      <c r="BK157" s="190">
        <f>ROUND(I157*H157,2)</f>
        <v>0</v>
      </c>
      <c r="BL157" s="23" t="s">
        <v>91</v>
      </c>
      <c r="BM157" s="23" t="s">
        <v>581</v>
      </c>
    </row>
    <row r="158" spans="2:65" s="12" customFormat="1">
      <c r="B158" s="191"/>
      <c r="D158" s="192" t="s">
        <v>464</v>
      </c>
      <c r="E158" s="193" t="s">
        <v>5</v>
      </c>
      <c r="F158" s="194" t="s">
        <v>582</v>
      </c>
      <c r="H158" s="195">
        <v>7.9550000000000001</v>
      </c>
      <c r="I158" s="196"/>
      <c r="L158" s="191"/>
      <c r="M158" s="197"/>
      <c r="N158" s="198"/>
      <c r="O158" s="198"/>
      <c r="P158" s="198"/>
      <c r="Q158" s="198"/>
      <c r="R158" s="198"/>
      <c r="S158" s="198"/>
      <c r="T158" s="199"/>
      <c r="AT158" s="193" t="s">
        <v>464</v>
      </c>
      <c r="AU158" s="193" t="s">
        <v>80</v>
      </c>
      <c r="AV158" s="12" t="s">
        <v>80</v>
      </c>
      <c r="AW158" s="12" t="s">
        <v>34</v>
      </c>
      <c r="AX158" s="12" t="s">
        <v>71</v>
      </c>
      <c r="AY158" s="193" t="s">
        <v>456</v>
      </c>
    </row>
    <row r="159" spans="2:65" s="1" customFormat="1" ht="14.45" customHeight="1">
      <c r="B159" s="178"/>
      <c r="C159" s="179" t="s">
        <v>583</v>
      </c>
      <c r="D159" s="179" t="s">
        <v>458</v>
      </c>
      <c r="E159" s="180" t="s">
        <v>584</v>
      </c>
      <c r="F159" s="181" t="s">
        <v>585</v>
      </c>
      <c r="G159" s="182" t="s">
        <v>503</v>
      </c>
      <c r="H159" s="183">
        <v>31.82</v>
      </c>
      <c r="I159" s="184"/>
      <c r="J159" s="185">
        <f>ROUND(I159*H159,2)</f>
        <v>0</v>
      </c>
      <c r="K159" s="181" t="s">
        <v>462</v>
      </c>
      <c r="L159" s="39"/>
      <c r="M159" s="186" t="s">
        <v>5</v>
      </c>
      <c r="N159" s="187" t="s">
        <v>42</v>
      </c>
      <c r="O159" s="40"/>
      <c r="P159" s="188">
        <f>O159*H159</f>
        <v>0</v>
      </c>
      <c r="Q159" s="188">
        <v>2.47E-3</v>
      </c>
      <c r="R159" s="188">
        <f>Q159*H159</f>
        <v>7.8595399999999996E-2</v>
      </c>
      <c r="S159" s="188">
        <v>0</v>
      </c>
      <c r="T159" s="189">
        <f>S159*H159</f>
        <v>0</v>
      </c>
      <c r="AR159" s="23" t="s">
        <v>91</v>
      </c>
      <c r="AT159" s="23" t="s">
        <v>458</v>
      </c>
      <c r="AU159" s="23" t="s">
        <v>80</v>
      </c>
      <c r="AY159" s="23" t="s">
        <v>456</v>
      </c>
      <c r="BE159" s="190">
        <f>IF(N159="základní",J159,0)</f>
        <v>0</v>
      </c>
      <c r="BF159" s="190">
        <f>IF(N159="snížená",J159,0)</f>
        <v>0</v>
      </c>
      <c r="BG159" s="190">
        <f>IF(N159="zákl. přenesená",J159,0)</f>
        <v>0</v>
      </c>
      <c r="BH159" s="190">
        <f>IF(N159="sníž. přenesená",J159,0)</f>
        <v>0</v>
      </c>
      <c r="BI159" s="190">
        <f>IF(N159="nulová",J159,0)</f>
        <v>0</v>
      </c>
      <c r="BJ159" s="23" t="s">
        <v>78</v>
      </c>
      <c r="BK159" s="190">
        <f>ROUND(I159*H159,2)</f>
        <v>0</v>
      </c>
      <c r="BL159" s="23" t="s">
        <v>91</v>
      </c>
      <c r="BM159" s="23" t="s">
        <v>586</v>
      </c>
    </row>
    <row r="160" spans="2:65" s="12" customFormat="1">
      <c r="B160" s="191"/>
      <c r="D160" s="192" t="s">
        <v>464</v>
      </c>
      <c r="E160" s="193" t="s">
        <v>5</v>
      </c>
      <c r="F160" s="194" t="s">
        <v>587</v>
      </c>
      <c r="H160" s="195">
        <v>31.82</v>
      </c>
      <c r="I160" s="196"/>
      <c r="L160" s="191"/>
      <c r="M160" s="197"/>
      <c r="N160" s="198"/>
      <c r="O160" s="198"/>
      <c r="P160" s="198"/>
      <c r="Q160" s="198"/>
      <c r="R160" s="198"/>
      <c r="S160" s="198"/>
      <c r="T160" s="199"/>
      <c r="AT160" s="193" t="s">
        <v>464</v>
      </c>
      <c r="AU160" s="193" t="s">
        <v>80</v>
      </c>
      <c r="AV160" s="12" t="s">
        <v>80</v>
      </c>
      <c r="AW160" s="12" t="s">
        <v>34</v>
      </c>
      <c r="AX160" s="12" t="s">
        <v>78</v>
      </c>
      <c r="AY160" s="193" t="s">
        <v>456</v>
      </c>
    </row>
    <row r="161" spans="2:65" s="1" customFormat="1" ht="14.45" customHeight="1">
      <c r="B161" s="178"/>
      <c r="C161" s="179" t="s">
        <v>588</v>
      </c>
      <c r="D161" s="179" t="s">
        <v>458</v>
      </c>
      <c r="E161" s="180" t="s">
        <v>589</v>
      </c>
      <c r="F161" s="181" t="s">
        <v>590</v>
      </c>
      <c r="G161" s="182" t="s">
        <v>503</v>
      </c>
      <c r="H161" s="183">
        <v>31.82</v>
      </c>
      <c r="I161" s="184"/>
      <c r="J161" s="185">
        <f>ROUND(I161*H161,2)</f>
        <v>0</v>
      </c>
      <c r="K161" s="181" t="s">
        <v>462</v>
      </c>
      <c r="L161" s="39"/>
      <c r="M161" s="186" t="s">
        <v>5</v>
      </c>
      <c r="N161" s="187" t="s">
        <v>42</v>
      </c>
      <c r="O161" s="40"/>
      <c r="P161" s="188">
        <f>O161*H161</f>
        <v>0</v>
      </c>
      <c r="Q161" s="188">
        <v>0</v>
      </c>
      <c r="R161" s="188">
        <f>Q161*H161</f>
        <v>0</v>
      </c>
      <c r="S161" s="188">
        <v>0</v>
      </c>
      <c r="T161" s="189">
        <f>S161*H161</f>
        <v>0</v>
      </c>
      <c r="AR161" s="23" t="s">
        <v>91</v>
      </c>
      <c r="AT161" s="23" t="s">
        <v>458</v>
      </c>
      <c r="AU161" s="23" t="s">
        <v>80</v>
      </c>
      <c r="AY161" s="23" t="s">
        <v>456</v>
      </c>
      <c r="BE161" s="190">
        <f>IF(N161="základní",J161,0)</f>
        <v>0</v>
      </c>
      <c r="BF161" s="190">
        <f>IF(N161="snížená",J161,0)</f>
        <v>0</v>
      </c>
      <c r="BG161" s="190">
        <f>IF(N161="zákl. přenesená",J161,0)</f>
        <v>0</v>
      </c>
      <c r="BH161" s="190">
        <f>IF(N161="sníž. přenesená",J161,0)</f>
        <v>0</v>
      </c>
      <c r="BI161" s="190">
        <f>IF(N161="nulová",J161,0)</f>
        <v>0</v>
      </c>
      <c r="BJ161" s="23" t="s">
        <v>78</v>
      </c>
      <c r="BK161" s="190">
        <f>ROUND(I161*H161,2)</f>
        <v>0</v>
      </c>
      <c r="BL161" s="23" t="s">
        <v>91</v>
      </c>
      <c r="BM161" s="23" t="s">
        <v>591</v>
      </c>
    </row>
    <row r="162" spans="2:65" s="11" customFormat="1" ht="29.85" customHeight="1">
      <c r="B162" s="165"/>
      <c r="D162" s="166" t="s">
        <v>70</v>
      </c>
      <c r="E162" s="176" t="s">
        <v>87</v>
      </c>
      <c r="F162" s="176" t="s">
        <v>592</v>
      </c>
      <c r="I162" s="168"/>
      <c r="J162" s="177">
        <f>BK162</f>
        <v>0</v>
      </c>
      <c r="L162" s="165"/>
      <c r="M162" s="170"/>
      <c r="N162" s="171"/>
      <c r="O162" s="171"/>
      <c r="P162" s="172">
        <f>SUM(P163:P175)</f>
        <v>0</v>
      </c>
      <c r="Q162" s="171"/>
      <c r="R162" s="172">
        <f>SUM(R163:R175)</f>
        <v>320.40649467999998</v>
      </c>
      <c r="S162" s="171"/>
      <c r="T162" s="173">
        <f>SUM(T163:T175)</f>
        <v>0</v>
      </c>
      <c r="AR162" s="166" t="s">
        <v>78</v>
      </c>
      <c r="AT162" s="174" t="s">
        <v>70</v>
      </c>
      <c r="AU162" s="174" t="s">
        <v>78</v>
      </c>
      <c r="AY162" s="166" t="s">
        <v>456</v>
      </c>
      <c r="BK162" s="175">
        <f>SUM(BK163:BK175)</f>
        <v>0</v>
      </c>
    </row>
    <row r="163" spans="2:65" s="1" customFormat="1" ht="22.9" customHeight="1">
      <c r="B163" s="178"/>
      <c r="C163" s="179" t="s">
        <v>593</v>
      </c>
      <c r="D163" s="179" t="s">
        <v>458</v>
      </c>
      <c r="E163" s="180" t="s">
        <v>594</v>
      </c>
      <c r="F163" s="181" t="s">
        <v>595</v>
      </c>
      <c r="G163" s="182" t="s">
        <v>461</v>
      </c>
      <c r="H163" s="183">
        <v>109.779</v>
      </c>
      <c r="I163" s="184"/>
      <c r="J163" s="185">
        <f>ROUND(I163*H163,2)</f>
        <v>0</v>
      </c>
      <c r="K163" s="181" t="s">
        <v>462</v>
      </c>
      <c r="L163" s="39"/>
      <c r="M163" s="186" t="s">
        <v>5</v>
      </c>
      <c r="N163" s="187" t="s">
        <v>42</v>
      </c>
      <c r="O163" s="40"/>
      <c r="P163" s="188">
        <f>O163*H163</f>
        <v>0</v>
      </c>
      <c r="Q163" s="188">
        <v>2.8089400000000002</v>
      </c>
      <c r="R163" s="188">
        <f>Q163*H163</f>
        <v>308.36262426000002</v>
      </c>
      <c r="S163" s="188">
        <v>0</v>
      </c>
      <c r="T163" s="189">
        <f>S163*H163</f>
        <v>0</v>
      </c>
      <c r="AR163" s="23" t="s">
        <v>91</v>
      </c>
      <c r="AT163" s="23" t="s">
        <v>458</v>
      </c>
      <c r="AU163" s="23" t="s">
        <v>80</v>
      </c>
      <c r="AY163" s="23" t="s">
        <v>456</v>
      </c>
      <c r="BE163" s="190">
        <f>IF(N163="základní",J163,0)</f>
        <v>0</v>
      </c>
      <c r="BF163" s="190">
        <f>IF(N163="snížená",J163,0)</f>
        <v>0</v>
      </c>
      <c r="BG163" s="190">
        <f>IF(N163="zákl. přenesená",J163,0)</f>
        <v>0</v>
      </c>
      <c r="BH163" s="190">
        <f>IF(N163="sníž. přenesená",J163,0)</f>
        <v>0</v>
      </c>
      <c r="BI163" s="190">
        <f>IF(N163="nulová",J163,0)</f>
        <v>0</v>
      </c>
      <c r="BJ163" s="23" t="s">
        <v>78</v>
      </c>
      <c r="BK163" s="190">
        <f>ROUND(I163*H163,2)</f>
        <v>0</v>
      </c>
      <c r="BL163" s="23" t="s">
        <v>91</v>
      </c>
      <c r="BM163" s="23" t="s">
        <v>596</v>
      </c>
    </row>
    <row r="164" spans="2:65" s="12" customFormat="1">
      <c r="B164" s="191"/>
      <c r="D164" s="192" t="s">
        <v>464</v>
      </c>
      <c r="E164" s="193" t="s">
        <v>5</v>
      </c>
      <c r="F164" s="194" t="s">
        <v>597</v>
      </c>
      <c r="H164" s="195">
        <v>109.779</v>
      </c>
      <c r="I164" s="196"/>
      <c r="L164" s="191"/>
      <c r="M164" s="197"/>
      <c r="N164" s="198"/>
      <c r="O164" s="198"/>
      <c r="P164" s="198"/>
      <c r="Q164" s="198"/>
      <c r="R164" s="198"/>
      <c r="S164" s="198"/>
      <c r="T164" s="199"/>
      <c r="AT164" s="193" t="s">
        <v>464</v>
      </c>
      <c r="AU164" s="193" t="s">
        <v>80</v>
      </c>
      <c r="AV164" s="12" t="s">
        <v>80</v>
      </c>
      <c r="AW164" s="12" t="s">
        <v>34</v>
      </c>
      <c r="AX164" s="12" t="s">
        <v>78</v>
      </c>
      <c r="AY164" s="193" t="s">
        <v>456</v>
      </c>
    </row>
    <row r="165" spans="2:65" s="1" customFormat="1" ht="14.45" customHeight="1">
      <c r="B165" s="178"/>
      <c r="C165" s="179" t="s">
        <v>598</v>
      </c>
      <c r="D165" s="179" t="s">
        <v>458</v>
      </c>
      <c r="E165" s="180" t="s">
        <v>599</v>
      </c>
      <c r="F165" s="181" t="s">
        <v>600</v>
      </c>
      <c r="G165" s="182" t="s">
        <v>503</v>
      </c>
      <c r="H165" s="183">
        <v>752.83</v>
      </c>
      <c r="I165" s="184"/>
      <c r="J165" s="185">
        <f>ROUND(I165*H165,2)</f>
        <v>0</v>
      </c>
      <c r="K165" s="181" t="s">
        <v>462</v>
      </c>
      <c r="L165" s="39"/>
      <c r="M165" s="186" t="s">
        <v>5</v>
      </c>
      <c r="N165" s="187" t="s">
        <v>42</v>
      </c>
      <c r="O165" s="40"/>
      <c r="P165" s="188">
        <f>O165*H165</f>
        <v>0</v>
      </c>
      <c r="Q165" s="188">
        <v>7.6499999999999997E-3</v>
      </c>
      <c r="R165" s="188">
        <f>Q165*H165</f>
        <v>5.7591495000000004</v>
      </c>
      <c r="S165" s="188">
        <v>0</v>
      </c>
      <c r="T165" s="189">
        <f>S165*H165</f>
        <v>0</v>
      </c>
      <c r="AR165" s="23" t="s">
        <v>91</v>
      </c>
      <c r="AT165" s="23" t="s">
        <v>458</v>
      </c>
      <c r="AU165" s="23" t="s">
        <v>80</v>
      </c>
      <c r="AY165" s="23" t="s">
        <v>456</v>
      </c>
      <c r="BE165" s="190">
        <f>IF(N165="základní",J165,0)</f>
        <v>0</v>
      </c>
      <c r="BF165" s="190">
        <f>IF(N165="snížená",J165,0)</f>
        <v>0</v>
      </c>
      <c r="BG165" s="190">
        <f>IF(N165="zákl. přenesená",J165,0)</f>
        <v>0</v>
      </c>
      <c r="BH165" s="190">
        <f>IF(N165="sníž. přenesená",J165,0)</f>
        <v>0</v>
      </c>
      <c r="BI165" s="190">
        <f>IF(N165="nulová",J165,0)</f>
        <v>0</v>
      </c>
      <c r="BJ165" s="23" t="s">
        <v>78</v>
      </c>
      <c r="BK165" s="190">
        <f>ROUND(I165*H165,2)</f>
        <v>0</v>
      </c>
      <c r="BL165" s="23" t="s">
        <v>91</v>
      </c>
      <c r="BM165" s="23" t="s">
        <v>601</v>
      </c>
    </row>
    <row r="166" spans="2:65" s="12" customFormat="1">
      <c r="B166" s="191"/>
      <c r="D166" s="192" t="s">
        <v>464</v>
      </c>
      <c r="E166" s="193" t="s">
        <v>5</v>
      </c>
      <c r="F166" s="194" t="s">
        <v>602</v>
      </c>
      <c r="H166" s="195">
        <v>751.87</v>
      </c>
      <c r="I166" s="196"/>
      <c r="L166" s="191"/>
      <c r="M166" s="197"/>
      <c r="N166" s="198"/>
      <c r="O166" s="198"/>
      <c r="P166" s="198"/>
      <c r="Q166" s="198"/>
      <c r="R166" s="198"/>
      <c r="S166" s="198"/>
      <c r="T166" s="199"/>
      <c r="AT166" s="193" t="s">
        <v>464</v>
      </c>
      <c r="AU166" s="193" t="s">
        <v>80</v>
      </c>
      <c r="AV166" s="12" t="s">
        <v>80</v>
      </c>
      <c r="AW166" s="12" t="s">
        <v>34</v>
      </c>
      <c r="AX166" s="12" t="s">
        <v>71</v>
      </c>
      <c r="AY166" s="193" t="s">
        <v>456</v>
      </c>
    </row>
    <row r="167" spans="2:65" s="12" customFormat="1">
      <c r="B167" s="191"/>
      <c r="D167" s="192" t="s">
        <v>464</v>
      </c>
      <c r="E167" s="193" t="s">
        <v>5</v>
      </c>
      <c r="F167" s="194" t="s">
        <v>603</v>
      </c>
      <c r="H167" s="195">
        <v>0.6</v>
      </c>
      <c r="I167" s="196"/>
      <c r="L167" s="191"/>
      <c r="M167" s="197"/>
      <c r="N167" s="198"/>
      <c r="O167" s="198"/>
      <c r="P167" s="198"/>
      <c r="Q167" s="198"/>
      <c r="R167" s="198"/>
      <c r="S167" s="198"/>
      <c r="T167" s="199"/>
      <c r="AT167" s="193" t="s">
        <v>464</v>
      </c>
      <c r="AU167" s="193" t="s">
        <v>80</v>
      </c>
      <c r="AV167" s="12" t="s">
        <v>80</v>
      </c>
      <c r="AW167" s="12" t="s">
        <v>34</v>
      </c>
      <c r="AX167" s="12" t="s">
        <v>71</v>
      </c>
      <c r="AY167" s="193" t="s">
        <v>456</v>
      </c>
    </row>
    <row r="168" spans="2:65" s="12" customFormat="1">
      <c r="B168" s="191"/>
      <c r="D168" s="192" t="s">
        <v>464</v>
      </c>
      <c r="E168" s="193" t="s">
        <v>5</v>
      </c>
      <c r="F168" s="194" t="s">
        <v>604</v>
      </c>
      <c r="H168" s="195">
        <v>0.36</v>
      </c>
      <c r="I168" s="196"/>
      <c r="L168" s="191"/>
      <c r="M168" s="197"/>
      <c r="N168" s="198"/>
      <c r="O168" s="198"/>
      <c r="P168" s="198"/>
      <c r="Q168" s="198"/>
      <c r="R168" s="198"/>
      <c r="S168" s="198"/>
      <c r="T168" s="199"/>
      <c r="AT168" s="193" t="s">
        <v>464</v>
      </c>
      <c r="AU168" s="193" t="s">
        <v>80</v>
      </c>
      <c r="AV168" s="12" t="s">
        <v>80</v>
      </c>
      <c r="AW168" s="12" t="s">
        <v>34</v>
      </c>
      <c r="AX168" s="12" t="s">
        <v>71</v>
      </c>
      <c r="AY168" s="193" t="s">
        <v>456</v>
      </c>
    </row>
    <row r="169" spans="2:65" s="1" customFormat="1" ht="14.45" customHeight="1">
      <c r="B169" s="178"/>
      <c r="C169" s="179" t="s">
        <v>605</v>
      </c>
      <c r="D169" s="179" t="s">
        <v>458</v>
      </c>
      <c r="E169" s="180" t="s">
        <v>606</v>
      </c>
      <c r="F169" s="181" t="s">
        <v>607</v>
      </c>
      <c r="G169" s="182" t="s">
        <v>503</v>
      </c>
      <c r="H169" s="183">
        <v>752.83</v>
      </c>
      <c r="I169" s="184"/>
      <c r="J169" s="185">
        <f>ROUND(I169*H169,2)</f>
        <v>0</v>
      </c>
      <c r="K169" s="181" t="s">
        <v>462</v>
      </c>
      <c r="L169" s="39"/>
      <c r="M169" s="186" t="s">
        <v>5</v>
      </c>
      <c r="N169" s="187" t="s">
        <v>42</v>
      </c>
      <c r="O169" s="40"/>
      <c r="P169" s="188">
        <f>O169*H169</f>
        <v>0</v>
      </c>
      <c r="Q169" s="188">
        <v>8.5999999999999998E-4</v>
      </c>
      <c r="R169" s="188">
        <f>Q169*H169</f>
        <v>0.64743380000000006</v>
      </c>
      <c r="S169" s="188">
        <v>0</v>
      </c>
      <c r="T169" s="189">
        <f>S169*H169</f>
        <v>0</v>
      </c>
      <c r="AR169" s="23" t="s">
        <v>91</v>
      </c>
      <c r="AT169" s="23" t="s">
        <v>458</v>
      </c>
      <c r="AU169" s="23" t="s">
        <v>80</v>
      </c>
      <c r="AY169" s="23" t="s">
        <v>456</v>
      </c>
      <c r="BE169" s="190">
        <f>IF(N169="základní",J169,0)</f>
        <v>0</v>
      </c>
      <c r="BF169" s="190">
        <f>IF(N169="snížená",J169,0)</f>
        <v>0</v>
      </c>
      <c r="BG169" s="190">
        <f>IF(N169="zákl. přenesená",J169,0)</f>
        <v>0</v>
      </c>
      <c r="BH169" s="190">
        <f>IF(N169="sníž. přenesená",J169,0)</f>
        <v>0</v>
      </c>
      <c r="BI169" s="190">
        <f>IF(N169="nulová",J169,0)</f>
        <v>0</v>
      </c>
      <c r="BJ169" s="23" t="s">
        <v>78</v>
      </c>
      <c r="BK169" s="190">
        <f>ROUND(I169*H169,2)</f>
        <v>0</v>
      </c>
      <c r="BL169" s="23" t="s">
        <v>91</v>
      </c>
      <c r="BM169" s="23" t="s">
        <v>608</v>
      </c>
    </row>
    <row r="170" spans="2:65" s="1" customFormat="1" ht="22.9" customHeight="1">
      <c r="B170" s="178"/>
      <c r="C170" s="179" t="s">
        <v>609</v>
      </c>
      <c r="D170" s="179" t="s">
        <v>458</v>
      </c>
      <c r="E170" s="180" t="s">
        <v>610</v>
      </c>
      <c r="F170" s="181" t="s">
        <v>611</v>
      </c>
      <c r="G170" s="182" t="s">
        <v>612</v>
      </c>
      <c r="H170" s="183">
        <v>3.6999999999999998E-2</v>
      </c>
      <c r="I170" s="184"/>
      <c r="J170" s="185">
        <f>ROUND(I170*H170,2)</f>
        <v>0</v>
      </c>
      <c r="K170" s="181" t="s">
        <v>462</v>
      </c>
      <c r="L170" s="39"/>
      <c r="M170" s="186" t="s">
        <v>5</v>
      </c>
      <c r="N170" s="187" t="s">
        <v>42</v>
      </c>
      <c r="O170" s="40"/>
      <c r="P170" s="188">
        <f>O170*H170</f>
        <v>0</v>
      </c>
      <c r="Q170" s="188">
        <v>1.0958000000000001</v>
      </c>
      <c r="R170" s="188">
        <f>Q170*H170</f>
        <v>4.05446E-2</v>
      </c>
      <c r="S170" s="188">
        <v>0</v>
      </c>
      <c r="T170" s="189">
        <f>S170*H170</f>
        <v>0</v>
      </c>
      <c r="AR170" s="23" t="s">
        <v>91</v>
      </c>
      <c r="AT170" s="23" t="s">
        <v>458</v>
      </c>
      <c r="AU170" s="23" t="s">
        <v>80</v>
      </c>
      <c r="AY170" s="23" t="s">
        <v>456</v>
      </c>
      <c r="BE170" s="190">
        <f>IF(N170="základní",J170,0)</f>
        <v>0</v>
      </c>
      <c r="BF170" s="190">
        <f>IF(N170="snížená",J170,0)</f>
        <v>0</v>
      </c>
      <c r="BG170" s="190">
        <f>IF(N170="zákl. přenesená",J170,0)</f>
        <v>0</v>
      </c>
      <c r="BH170" s="190">
        <f>IF(N170="sníž. přenesená",J170,0)</f>
        <v>0</v>
      </c>
      <c r="BI170" s="190">
        <f>IF(N170="nulová",J170,0)</f>
        <v>0</v>
      </c>
      <c r="BJ170" s="23" t="s">
        <v>78</v>
      </c>
      <c r="BK170" s="190">
        <f>ROUND(I170*H170,2)</f>
        <v>0</v>
      </c>
      <c r="BL170" s="23" t="s">
        <v>91</v>
      </c>
      <c r="BM170" s="23" t="s">
        <v>613</v>
      </c>
    </row>
    <row r="171" spans="2:65" s="12" customFormat="1">
      <c r="B171" s="191"/>
      <c r="D171" s="192" t="s">
        <v>464</v>
      </c>
      <c r="E171" s="193" t="s">
        <v>5</v>
      </c>
      <c r="F171" s="194" t="s">
        <v>614</v>
      </c>
      <c r="H171" s="195">
        <v>3.6999999999999998E-2</v>
      </c>
      <c r="I171" s="196"/>
      <c r="L171" s="191"/>
      <c r="M171" s="197"/>
      <c r="N171" s="198"/>
      <c r="O171" s="198"/>
      <c r="P171" s="198"/>
      <c r="Q171" s="198"/>
      <c r="R171" s="198"/>
      <c r="S171" s="198"/>
      <c r="T171" s="199"/>
      <c r="AT171" s="193" t="s">
        <v>464</v>
      </c>
      <c r="AU171" s="193" t="s">
        <v>80</v>
      </c>
      <c r="AV171" s="12" t="s">
        <v>80</v>
      </c>
      <c r="AW171" s="12" t="s">
        <v>34</v>
      </c>
      <c r="AX171" s="12" t="s">
        <v>78</v>
      </c>
      <c r="AY171" s="193" t="s">
        <v>456</v>
      </c>
    </row>
    <row r="172" spans="2:65" s="1" customFormat="1" ht="22.9" customHeight="1">
      <c r="B172" s="178"/>
      <c r="C172" s="179" t="s">
        <v>615</v>
      </c>
      <c r="D172" s="179" t="s">
        <v>458</v>
      </c>
      <c r="E172" s="180" t="s">
        <v>616</v>
      </c>
      <c r="F172" s="181" t="s">
        <v>617</v>
      </c>
      <c r="G172" s="182" t="s">
        <v>612</v>
      </c>
      <c r="H172" s="183">
        <v>5.4359999999999999</v>
      </c>
      <c r="I172" s="184"/>
      <c r="J172" s="185">
        <f>ROUND(I172*H172,2)</f>
        <v>0</v>
      </c>
      <c r="K172" s="181" t="s">
        <v>462</v>
      </c>
      <c r="L172" s="39"/>
      <c r="M172" s="186" t="s">
        <v>5</v>
      </c>
      <c r="N172" s="187" t="s">
        <v>42</v>
      </c>
      <c r="O172" s="40"/>
      <c r="P172" s="188">
        <f>O172*H172</f>
        <v>0</v>
      </c>
      <c r="Q172" s="188">
        <v>1.0295700000000001</v>
      </c>
      <c r="R172" s="188">
        <f>Q172*H172</f>
        <v>5.5967425200000003</v>
      </c>
      <c r="S172" s="188">
        <v>0</v>
      </c>
      <c r="T172" s="189">
        <f>S172*H172</f>
        <v>0</v>
      </c>
      <c r="AR172" s="23" t="s">
        <v>91</v>
      </c>
      <c r="AT172" s="23" t="s">
        <v>458</v>
      </c>
      <c r="AU172" s="23" t="s">
        <v>80</v>
      </c>
      <c r="AY172" s="23" t="s">
        <v>456</v>
      </c>
      <c r="BE172" s="190">
        <f>IF(N172="základní",J172,0)</f>
        <v>0</v>
      </c>
      <c r="BF172" s="190">
        <f>IF(N172="snížená",J172,0)</f>
        <v>0</v>
      </c>
      <c r="BG172" s="190">
        <f>IF(N172="zákl. přenesená",J172,0)</f>
        <v>0</v>
      </c>
      <c r="BH172" s="190">
        <f>IF(N172="sníž. přenesená",J172,0)</f>
        <v>0</v>
      </c>
      <c r="BI172" s="190">
        <f>IF(N172="nulová",J172,0)</f>
        <v>0</v>
      </c>
      <c r="BJ172" s="23" t="s">
        <v>78</v>
      </c>
      <c r="BK172" s="190">
        <f>ROUND(I172*H172,2)</f>
        <v>0</v>
      </c>
      <c r="BL172" s="23" t="s">
        <v>91</v>
      </c>
      <c r="BM172" s="23" t="s">
        <v>618</v>
      </c>
    </row>
    <row r="173" spans="2:65" s="12" customFormat="1">
      <c r="B173" s="191"/>
      <c r="D173" s="192" t="s">
        <v>464</v>
      </c>
      <c r="E173" s="193" t="s">
        <v>5</v>
      </c>
      <c r="F173" s="194" t="s">
        <v>619</v>
      </c>
      <c r="H173" s="195">
        <v>5.4359999999999999</v>
      </c>
      <c r="I173" s="196"/>
      <c r="L173" s="191"/>
      <c r="M173" s="197"/>
      <c r="N173" s="198"/>
      <c r="O173" s="198"/>
      <c r="P173" s="198"/>
      <c r="Q173" s="198"/>
      <c r="R173" s="198"/>
      <c r="S173" s="198"/>
      <c r="T173" s="199"/>
      <c r="AT173" s="193" t="s">
        <v>464</v>
      </c>
      <c r="AU173" s="193" t="s">
        <v>80</v>
      </c>
      <c r="AV173" s="12" t="s">
        <v>80</v>
      </c>
      <c r="AW173" s="12" t="s">
        <v>34</v>
      </c>
      <c r="AX173" s="12" t="s">
        <v>78</v>
      </c>
      <c r="AY173" s="193" t="s">
        <v>456</v>
      </c>
    </row>
    <row r="174" spans="2:65" s="1" customFormat="1" ht="14.45" customHeight="1">
      <c r="B174" s="178"/>
      <c r="C174" s="179" t="s">
        <v>620</v>
      </c>
      <c r="D174" s="179" t="s">
        <v>458</v>
      </c>
      <c r="E174" s="180" t="s">
        <v>621</v>
      </c>
      <c r="F174" s="181" t="s">
        <v>622</v>
      </c>
      <c r="G174" s="182" t="s">
        <v>474</v>
      </c>
      <c r="H174" s="183">
        <v>342.8</v>
      </c>
      <c r="I174" s="184"/>
      <c r="J174" s="185">
        <f>ROUND(I174*H174,2)</f>
        <v>0</v>
      </c>
      <c r="K174" s="181" t="s">
        <v>5</v>
      </c>
      <c r="L174" s="39"/>
      <c r="M174" s="186" t="s">
        <v>5</v>
      </c>
      <c r="N174" s="187" t="s">
        <v>42</v>
      </c>
      <c r="O174" s="40"/>
      <c r="P174" s="188">
        <f>O174*H174</f>
        <v>0</v>
      </c>
      <c r="Q174" s="188">
        <v>0</v>
      </c>
      <c r="R174" s="188">
        <f>Q174*H174</f>
        <v>0</v>
      </c>
      <c r="S174" s="188">
        <v>0</v>
      </c>
      <c r="T174" s="189">
        <f>S174*H174</f>
        <v>0</v>
      </c>
      <c r="AR174" s="23" t="s">
        <v>91</v>
      </c>
      <c r="AT174" s="23" t="s">
        <v>458</v>
      </c>
      <c r="AU174" s="23" t="s">
        <v>80</v>
      </c>
      <c r="AY174" s="23" t="s">
        <v>456</v>
      </c>
      <c r="BE174" s="190">
        <f>IF(N174="základní",J174,0)</f>
        <v>0</v>
      </c>
      <c r="BF174" s="190">
        <f>IF(N174="snížená",J174,0)</f>
        <v>0</v>
      </c>
      <c r="BG174" s="190">
        <f>IF(N174="zákl. přenesená",J174,0)</f>
        <v>0</v>
      </c>
      <c r="BH174" s="190">
        <f>IF(N174="sníž. přenesená",J174,0)</f>
        <v>0</v>
      </c>
      <c r="BI174" s="190">
        <f>IF(N174="nulová",J174,0)</f>
        <v>0</v>
      </c>
      <c r="BJ174" s="23" t="s">
        <v>78</v>
      </c>
      <c r="BK174" s="190">
        <f>ROUND(I174*H174,2)</f>
        <v>0</v>
      </c>
      <c r="BL174" s="23" t="s">
        <v>91</v>
      </c>
      <c r="BM174" s="23" t="s">
        <v>623</v>
      </c>
    </row>
    <row r="175" spans="2:65" s="12" customFormat="1">
      <c r="B175" s="191"/>
      <c r="D175" s="192" t="s">
        <v>464</v>
      </c>
      <c r="E175" s="193" t="s">
        <v>5</v>
      </c>
      <c r="F175" s="194" t="s">
        <v>624</v>
      </c>
      <c r="H175" s="195">
        <v>342.8</v>
      </c>
      <c r="I175" s="196"/>
      <c r="L175" s="191"/>
      <c r="M175" s="197"/>
      <c r="N175" s="198"/>
      <c r="O175" s="198"/>
      <c r="P175" s="198"/>
      <c r="Q175" s="198"/>
      <c r="R175" s="198"/>
      <c r="S175" s="198"/>
      <c r="T175" s="199"/>
      <c r="AT175" s="193" t="s">
        <v>464</v>
      </c>
      <c r="AU175" s="193" t="s">
        <v>80</v>
      </c>
      <c r="AV175" s="12" t="s">
        <v>80</v>
      </c>
      <c r="AW175" s="12" t="s">
        <v>34</v>
      </c>
      <c r="AX175" s="12" t="s">
        <v>78</v>
      </c>
      <c r="AY175" s="193" t="s">
        <v>456</v>
      </c>
    </row>
    <row r="176" spans="2:65" s="11" customFormat="1" ht="29.85" customHeight="1">
      <c r="B176" s="165"/>
      <c r="D176" s="166" t="s">
        <v>70</v>
      </c>
      <c r="E176" s="176" t="s">
        <v>91</v>
      </c>
      <c r="F176" s="176" t="s">
        <v>625</v>
      </c>
      <c r="I176" s="168"/>
      <c r="J176" s="177">
        <f>BK176</f>
        <v>0</v>
      </c>
      <c r="L176" s="165"/>
      <c r="M176" s="170"/>
      <c r="N176" s="171"/>
      <c r="O176" s="171"/>
      <c r="P176" s="172">
        <f>SUM(P177:P181)</f>
        <v>0</v>
      </c>
      <c r="Q176" s="171"/>
      <c r="R176" s="172">
        <f>SUM(R177:R181)</f>
        <v>363.92238399999997</v>
      </c>
      <c r="S176" s="171"/>
      <c r="T176" s="173">
        <f>SUM(T177:T181)</f>
        <v>0</v>
      </c>
      <c r="AR176" s="166" t="s">
        <v>78</v>
      </c>
      <c r="AT176" s="174" t="s">
        <v>70</v>
      </c>
      <c r="AU176" s="174" t="s">
        <v>78</v>
      </c>
      <c r="AY176" s="166" t="s">
        <v>456</v>
      </c>
      <c r="BK176" s="175">
        <f>SUM(BK177:BK181)</f>
        <v>0</v>
      </c>
    </row>
    <row r="177" spans="2:65" s="1" customFormat="1" ht="22.9" customHeight="1">
      <c r="B177" s="178"/>
      <c r="C177" s="179" t="s">
        <v>626</v>
      </c>
      <c r="D177" s="179" t="s">
        <v>458</v>
      </c>
      <c r="E177" s="180" t="s">
        <v>627</v>
      </c>
      <c r="F177" s="181" t="s">
        <v>628</v>
      </c>
      <c r="G177" s="182" t="s">
        <v>503</v>
      </c>
      <c r="H177" s="183">
        <v>33.4</v>
      </c>
      <c r="I177" s="184"/>
      <c r="J177" s="185">
        <f>ROUND(I177*H177,2)</f>
        <v>0</v>
      </c>
      <c r="K177" s="181" t="s">
        <v>462</v>
      </c>
      <c r="L177" s="39"/>
      <c r="M177" s="186" t="s">
        <v>5</v>
      </c>
      <c r="N177" s="187" t="s">
        <v>42</v>
      </c>
      <c r="O177" s="40"/>
      <c r="P177" s="188">
        <f>O177*H177</f>
        <v>0</v>
      </c>
      <c r="Q177" s="188">
        <v>0.51009000000000004</v>
      </c>
      <c r="R177" s="188">
        <f>Q177*H177</f>
        <v>17.037006000000002</v>
      </c>
      <c r="S177" s="188">
        <v>0</v>
      </c>
      <c r="T177" s="189">
        <f>S177*H177</f>
        <v>0</v>
      </c>
      <c r="AR177" s="23" t="s">
        <v>91</v>
      </c>
      <c r="AT177" s="23" t="s">
        <v>458</v>
      </c>
      <c r="AU177" s="23" t="s">
        <v>80</v>
      </c>
      <c r="AY177" s="23" t="s">
        <v>456</v>
      </c>
      <c r="BE177" s="190">
        <f>IF(N177="základní",J177,0)</f>
        <v>0</v>
      </c>
      <c r="BF177" s="190">
        <f>IF(N177="snížená",J177,0)</f>
        <v>0</v>
      </c>
      <c r="BG177" s="190">
        <f>IF(N177="zákl. přenesená",J177,0)</f>
        <v>0</v>
      </c>
      <c r="BH177" s="190">
        <f>IF(N177="sníž. přenesená",J177,0)</f>
        <v>0</v>
      </c>
      <c r="BI177" s="190">
        <f>IF(N177="nulová",J177,0)</f>
        <v>0</v>
      </c>
      <c r="BJ177" s="23" t="s">
        <v>78</v>
      </c>
      <c r="BK177" s="190">
        <f>ROUND(I177*H177,2)</f>
        <v>0</v>
      </c>
      <c r="BL177" s="23" t="s">
        <v>91</v>
      </c>
      <c r="BM177" s="23" t="s">
        <v>629</v>
      </c>
    </row>
    <row r="178" spans="2:65" s="1" customFormat="1" ht="22.9" customHeight="1">
      <c r="B178" s="178"/>
      <c r="C178" s="179" t="s">
        <v>630</v>
      </c>
      <c r="D178" s="179" t="s">
        <v>458</v>
      </c>
      <c r="E178" s="180" t="s">
        <v>631</v>
      </c>
      <c r="F178" s="181" t="s">
        <v>632</v>
      </c>
      <c r="G178" s="182" t="s">
        <v>461</v>
      </c>
      <c r="H178" s="183">
        <v>159.94999999999999</v>
      </c>
      <c r="I178" s="184"/>
      <c r="J178" s="185">
        <f>ROUND(I178*H178,2)</f>
        <v>0</v>
      </c>
      <c r="K178" s="181" t="s">
        <v>462</v>
      </c>
      <c r="L178" s="39"/>
      <c r="M178" s="186" t="s">
        <v>5</v>
      </c>
      <c r="N178" s="187" t="s">
        <v>42</v>
      </c>
      <c r="O178" s="40"/>
      <c r="P178" s="188">
        <f>O178*H178</f>
        <v>0</v>
      </c>
      <c r="Q178" s="188">
        <v>1.9967999999999999</v>
      </c>
      <c r="R178" s="188">
        <f>Q178*H178</f>
        <v>319.38815999999997</v>
      </c>
      <c r="S178" s="188">
        <v>0</v>
      </c>
      <c r="T178" s="189">
        <f>S178*H178</f>
        <v>0</v>
      </c>
      <c r="AR178" s="23" t="s">
        <v>91</v>
      </c>
      <c r="AT178" s="23" t="s">
        <v>458</v>
      </c>
      <c r="AU178" s="23" t="s">
        <v>80</v>
      </c>
      <c r="AY178" s="23" t="s">
        <v>456</v>
      </c>
      <c r="BE178" s="190">
        <f>IF(N178="základní",J178,0)</f>
        <v>0</v>
      </c>
      <c r="BF178" s="190">
        <f>IF(N178="snížená",J178,0)</f>
        <v>0</v>
      </c>
      <c r="BG178" s="190">
        <f>IF(N178="zákl. přenesená",J178,0)</f>
        <v>0</v>
      </c>
      <c r="BH178" s="190">
        <f>IF(N178="sníž. přenesená",J178,0)</f>
        <v>0</v>
      </c>
      <c r="BI178" s="190">
        <f>IF(N178="nulová",J178,0)</f>
        <v>0</v>
      </c>
      <c r="BJ178" s="23" t="s">
        <v>78</v>
      </c>
      <c r="BK178" s="190">
        <f>ROUND(I178*H178,2)</f>
        <v>0</v>
      </c>
      <c r="BL178" s="23" t="s">
        <v>91</v>
      </c>
      <c r="BM178" s="23" t="s">
        <v>633</v>
      </c>
    </row>
    <row r="179" spans="2:65" s="12" customFormat="1">
      <c r="B179" s="191"/>
      <c r="D179" s="192" t="s">
        <v>464</v>
      </c>
      <c r="E179" s="193" t="s">
        <v>5</v>
      </c>
      <c r="F179" s="194" t="s">
        <v>634</v>
      </c>
      <c r="H179" s="195">
        <v>159.94999999999999</v>
      </c>
      <c r="I179" s="196"/>
      <c r="L179" s="191"/>
      <c r="M179" s="197"/>
      <c r="N179" s="198"/>
      <c r="O179" s="198"/>
      <c r="P179" s="198"/>
      <c r="Q179" s="198"/>
      <c r="R179" s="198"/>
      <c r="S179" s="198"/>
      <c r="T179" s="199"/>
      <c r="AT179" s="193" t="s">
        <v>464</v>
      </c>
      <c r="AU179" s="193" t="s">
        <v>80</v>
      </c>
      <c r="AV179" s="12" t="s">
        <v>80</v>
      </c>
      <c r="AW179" s="12" t="s">
        <v>34</v>
      </c>
      <c r="AX179" s="12" t="s">
        <v>78</v>
      </c>
      <c r="AY179" s="193" t="s">
        <v>456</v>
      </c>
    </row>
    <row r="180" spans="2:65" s="1" customFormat="1" ht="22.9" customHeight="1">
      <c r="B180" s="178"/>
      <c r="C180" s="179" t="s">
        <v>635</v>
      </c>
      <c r="D180" s="179" t="s">
        <v>458</v>
      </c>
      <c r="E180" s="180" t="s">
        <v>636</v>
      </c>
      <c r="F180" s="181" t="s">
        <v>637</v>
      </c>
      <c r="G180" s="182" t="s">
        <v>503</v>
      </c>
      <c r="H180" s="183">
        <v>33.4</v>
      </c>
      <c r="I180" s="184"/>
      <c r="J180" s="185">
        <f>ROUND(I180*H180,2)</f>
        <v>0</v>
      </c>
      <c r="K180" s="181" t="s">
        <v>462</v>
      </c>
      <c r="L180" s="39"/>
      <c r="M180" s="186" t="s">
        <v>5</v>
      </c>
      <c r="N180" s="187" t="s">
        <v>42</v>
      </c>
      <c r="O180" s="40"/>
      <c r="P180" s="188">
        <f>O180*H180</f>
        <v>0</v>
      </c>
      <c r="Q180" s="188">
        <v>0.82326999999999995</v>
      </c>
      <c r="R180" s="188">
        <f>Q180*H180</f>
        <v>27.497217999999997</v>
      </c>
      <c r="S180" s="188">
        <v>0</v>
      </c>
      <c r="T180" s="189">
        <f>S180*H180</f>
        <v>0</v>
      </c>
      <c r="AR180" s="23" t="s">
        <v>91</v>
      </c>
      <c r="AT180" s="23" t="s">
        <v>458</v>
      </c>
      <c r="AU180" s="23" t="s">
        <v>80</v>
      </c>
      <c r="AY180" s="23" t="s">
        <v>456</v>
      </c>
      <c r="BE180" s="190">
        <f>IF(N180="základní",J180,0)</f>
        <v>0</v>
      </c>
      <c r="BF180" s="190">
        <f>IF(N180="snížená",J180,0)</f>
        <v>0</v>
      </c>
      <c r="BG180" s="190">
        <f>IF(N180="zákl. přenesená",J180,0)</f>
        <v>0</v>
      </c>
      <c r="BH180" s="190">
        <f>IF(N180="sníž. přenesená",J180,0)</f>
        <v>0</v>
      </c>
      <c r="BI180" s="190">
        <f>IF(N180="nulová",J180,0)</f>
        <v>0</v>
      </c>
      <c r="BJ180" s="23" t="s">
        <v>78</v>
      </c>
      <c r="BK180" s="190">
        <f>ROUND(I180*H180,2)</f>
        <v>0</v>
      </c>
      <c r="BL180" s="23" t="s">
        <v>91</v>
      </c>
      <c r="BM180" s="23" t="s">
        <v>638</v>
      </c>
    </row>
    <row r="181" spans="2:65" s="12" customFormat="1">
      <c r="B181" s="191"/>
      <c r="D181" s="192" t="s">
        <v>464</v>
      </c>
      <c r="E181" s="193" t="s">
        <v>5</v>
      </c>
      <c r="F181" s="194" t="s">
        <v>639</v>
      </c>
      <c r="H181" s="195">
        <v>33.4</v>
      </c>
      <c r="I181" s="196"/>
      <c r="L181" s="191"/>
      <c r="M181" s="197"/>
      <c r="N181" s="198"/>
      <c r="O181" s="198"/>
      <c r="P181" s="198"/>
      <c r="Q181" s="198"/>
      <c r="R181" s="198"/>
      <c r="S181" s="198"/>
      <c r="T181" s="199"/>
      <c r="AT181" s="193" t="s">
        <v>464</v>
      </c>
      <c r="AU181" s="193" t="s">
        <v>80</v>
      </c>
      <c r="AV181" s="12" t="s">
        <v>80</v>
      </c>
      <c r="AW181" s="12" t="s">
        <v>34</v>
      </c>
      <c r="AX181" s="12" t="s">
        <v>78</v>
      </c>
      <c r="AY181" s="193" t="s">
        <v>456</v>
      </c>
    </row>
    <row r="182" spans="2:65" s="11" customFormat="1" ht="29.85" customHeight="1">
      <c r="B182" s="165"/>
      <c r="D182" s="166" t="s">
        <v>70</v>
      </c>
      <c r="E182" s="176" t="s">
        <v>494</v>
      </c>
      <c r="F182" s="176" t="s">
        <v>640</v>
      </c>
      <c r="I182" s="168"/>
      <c r="J182" s="177">
        <f>BK182</f>
        <v>0</v>
      </c>
      <c r="L182" s="165"/>
      <c r="M182" s="170"/>
      <c r="N182" s="171"/>
      <c r="O182" s="171"/>
      <c r="P182" s="172">
        <f>SUM(P183:P184)</f>
        <v>0</v>
      </c>
      <c r="Q182" s="171"/>
      <c r="R182" s="172">
        <f>SUM(R183:R184)</f>
        <v>0</v>
      </c>
      <c r="S182" s="171"/>
      <c r="T182" s="173">
        <f>SUM(T183:T184)</f>
        <v>0</v>
      </c>
      <c r="AR182" s="166" t="s">
        <v>78</v>
      </c>
      <c r="AT182" s="174" t="s">
        <v>70</v>
      </c>
      <c r="AU182" s="174" t="s">
        <v>78</v>
      </c>
      <c r="AY182" s="166" t="s">
        <v>456</v>
      </c>
      <c r="BK182" s="175">
        <f>SUM(BK183:BK184)</f>
        <v>0</v>
      </c>
    </row>
    <row r="183" spans="2:65" s="1" customFormat="1" ht="14.45" customHeight="1">
      <c r="B183" s="178"/>
      <c r="C183" s="179" t="s">
        <v>641</v>
      </c>
      <c r="D183" s="179" t="s">
        <v>458</v>
      </c>
      <c r="E183" s="180" t="s">
        <v>642</v>
      </c>
      <c r="F183" s="181" t="s">
        <v>643</v>
      </c>
      <c r="G183" s="182" t="s">
        <v>503</v>
      </c>
      <c r="H183" s="183">
        <v>1.1499999999999999</v>
      </c>
      <c r="I183" s="184"/>
      <c r="J183" s="185">
        <f>ROUND(I183*H183,2)</f>
        <v>0</v>
      </c>
      <c r="K183" s="181" t="s">
        <v>462</v>
      </c>
      <c r="L183" s="39"/>
      <c r="M183" s="186" t="s">
        <v>5</v>
      </c>
      <c r="N183" s="187" t="s">
        <v>42</v>
      </c>
      <c r="O183" s="40"/>
      <c r="P183" s="188">
        <f>O183*H183</f>
        <v>0</v>
      </c>
      <c r="Q183" s="188">
        <v>0</v>
      </c>
      <c r="R183" s="188">
        <f>Q183*H183</f>
        <v>0</v>
      </c>
      <c r="S183" s="188">
        <v>0</v>
      </c>
      <c r="T183" s="189">
        <f>S183*H183</f>
        <v>0</v>
      </c>
      <c r="AR183" s="23" t="s">
        <v>91</v>
      </c>
      <c r="AT183" s="23" t="s">
        <v>458</v>
      </c>
      <c r="AU183" s="23" t="s">
        <v>80</v>
      </c>
      <c r="AY183" s="23" t="s">
        <v>456</v>
      </c>
      <c r="BE183" s="190">
        <f>IF(N183="základní",J183,0)</f>
        <v>0</v>
      </c>
      <c r="BF183" s="190">
        <f>IF(N183="snížená",J183,0)</f>
        <v>0</v>
      </c>
      <c r="BG183" s="190">
        <f>IF(N183="zákl. přenesená",J183,0)</f>
        <v>0</v>
      </c>
      <c r="BH183" s="190">
        <f>IF(N183="sníž. přenesená",J183,0)</f>
        <v>0</v>
      </c>
      <c r="BI183" s="190">
        <f>IF(N183="nulová",J183,0)</f>
        <v>0</v>
      </c>
      <c r="BJ183" s="23" t="s">
        <v>78</v>
      </c>
      <c r="BK183" s="190">
        <f>ROUND(I183*H183,2)</f>
        <v>0</v>
      </c>
      <c r="BL183" s="23" t="s">
        <v>91</v>
      </c>
      <c r="BM183" s="23" t="s">
        <v>644</v>
      </c>
    </row>
    <row r="184" spans="2:65" s="12" customFormat="1">
      <c r="B184" s="191"/>
      <c r="D184" s="192" t="s">
        <v>464</v>
      </c>
      <c r="E184" s="193" t="s">
        <v>5</v>
      </c>
      <c r="F184" s="194" t="s">
        <v>645</v>
      </c>
      <c r="H184" s="195">
        <v>1.1499999999999999</v>
      </c>
      <c r="I184" s="196"/>
      <c r="L184" s="191"/>
      <c r="M184" s="197"/>
      <c r="N184" s="198"/>
      <c r="O184" s="198"/>
      <c r="P184" s="198"/>
      <c r="Q184" s="198"/>
      <c r="R184" s="198"/>
      <c r="S184" s="198"/>
      <c r="T184" s="199"/>
      <c r="AT184" s="193" t="s">
        <v>464</v>
      </c>
      <c r="AU184" s="193" t="s">
        <v>80</v>
      </c>
      <c r="AV184" s="12" t="s">
        <v>80</v>
      </c>
      <c r="AW184" s="12" t="s">
        <v>34</v>
      </c>
      <c r="AX184" s="12" t="s">
        <v>78</v>
      </c>
      <c r="AY184" s="193" t="s">
        <v>456</v>
      </c>
    </row>
    <row r="185" spans="2:65" s="11" customFormat="1" ht="29.85" customHeight="1">
      <c r="B185" s="165"/>
      <c r="D185" s="166" t="s">
        <v>70</v>
      </c>
      <c r="E185" s="176" t="s">
        <v>508</v>
      </c>
      <c r="F185" s="176" t="s">
        <v>646</v>
      </c>
      <c r="I185" s="168"/>
      <c r="J185" s="177">
        <f>BK185</f>
        <v>0</v>
      </c>
      <c r="L185" s="165"/>
      <c r="M185" s="170"/>
      <c r="N185" s="171"/>
      <c r="O185" s="171"/>
      <c r="P185" s="172">
        <f>SUM(P186:P193)</f>
        <v>0</v>
      </c>
      <c r="Q185" s="171"/>
      <c r="R185" s="172">
        <f>SUM(R186:R193)</f>
        <v>0</v>
      </c>
      <c r="S185" s="171"/>
      <c r="T185" s="173">
        <f>SUM(T186:T193)</f>
        <v>0</v>
      </c>
      <c r="AR185" s="166" t="s">
        <v>78</v>
      </c>
      <c r="AT185" s="174" t="s">
        <v>70</v>
      </c>
      <c r="AU185" s="174" t="s">
        <v>78</v>
      </c>
      <c r="AY185" s="166" t="s">
        <v>456</v>
      </c>
      <c r="BK185" s="175">
        <f>SUM(BK186:BK193)</f>
        <v>0</v>
      </c>
    </row>
    <row r="186" spans="2:65" s="1" customFormat="1" ht="14.45" customHeight="1">
      <c r="B186" s="178"/>
      <c r="C186" s="179" t="s">
        <v>647</v>
      </c>
      <c r="D186" s="179" t="s">
        <v>458</v>
      </c>
      <c r="E186" s="180" t="s">
        <v>648</v>
      </c>
      <c r="F186" s="181" t="s">
        <v>649</v>
      </c>
      <c r="G186" s="182" t="s">
        <v>650</v>
      </c>
      <c r="H186" s="183">
        <v>1</v>
      </c>
      <c r="I186" s="184"/>
      <c r="J186" s="185">
        <f>ROUND(I186*H186,2)</f>
        <v>0</v>
      </c>
      <c r="K186" s="181" t="s">
        <v>5</v>
      </c>
      <c r="L186" s="39"/>
      <c r="M186" s="186" t="s">
        <v>5</v>
      </c>
      <c r="N186" s="187" t="s">
        <v>42</v>
      </c>
      <c r="O186" s="40"/>
      <c r="P186" s="188">
        <f>O186*H186</f>
        <v>0</v>
      </c>
      <c r="Q186" s="188">
        <v>0</v>
      </c>
      <c r="R186" s="188">
        <f>Q186*H186</f>
        <v>0</v>
      </c>
      <c r="S186" s="188">
        <v>0</v>
      </c>
      <c r="T186" s="189">
        <f>S186*H186</f>
        <v>0</v>
      </c>
      <c r="AR186" s="23" t="s">
        <v>91</v>
      </c>
      <c r="AT186" s="23" t="s">
        <v>458</v>
      </c>
      <c r="AU186" s="23" t="s">
        <v>80</v>
      </c>
      <c r="AY186" s="23" t="s">
        <v>456</v>
      </c>
      <c r="BE186" s="190">
        <f>IF(N186="základní",J186,0)</f>
        <v>0</v>
      </c>
      <c r="BF186" s="190">
        <f>IF(N186="snížená",J186,0)</f>
        <v>0</v>
      </c>
      <c r="BG186" s="190">
        <f>IF(N186="zákl. přenesená",J186,0)</f>
        <v>0</v>
      </c>
      <c r="BH186" s="190">
        <f>IF(N186="sníž. přenesená",J186,0)</f>
        <v>0</v>
      </c>
      <c r="BI186" s="190">
        <f>IF(N186="nulová",J186,0)</f>
        <v>0</v>
      </c>
      <c r="BJ186" s="23" t="s">
        <v>78</v>
      </c>
      <c r="BK186" s="190">
        <f>ROUND(I186*H186,2)</f>
        <v>0</v>
      </c>
      <c r="BL186" s="23" t="s">
        <v>91</v>
      </c>
      <c r="BM186" s="23" t="s">
        <v>651</v>
      </c>
    </row>
    <row r="187" spans="2:65" s="1" customFormat="1" ht="27">
      <c r="B187" s="39"/>
      <c r="D187" s="192" t="s">
        <v>652</v>
      </c>
      <c r="F187" s="217" t="s">
        <v>653</v>
      </c>
      <c r="I187" s="218"/>
      <c r="L187" s="39"/>
      <c r="M187" s="219"/>
      <c r="N187" s="40"/>
      <c r="O187" s="40"/>
      <c r="P187" s="40"/>
      <c r="Q187" s="40"/>
      <c r="R187" s="40"/>
      <c r="S187" s="40"/>
      <c r="T187" s="68"/>
      <c r="AT187" s="23" t="s">
        <v>652</v>
      </c>
      <c r="AU187" s="23" t="s">
        <v>80</v>
      </c>
    </row>
    <row r="188" spans="2:65" s="12" customFormat="1">
      <c r="B188" s="191"/>
      <c r="D188" s="192" t="s">
        <v>464</v>
      </c>
      <c r="E188" s="193" t="s">
        <v>5</v>
      </c>
      <c r="F188" s="194" t="s">
        <v>654</v>
      </c>
      <c r="H188" s="195">
        <v>1</v>
      </c>
      <c r="I188" s="196"/>
      <c r="L188" s="191"/>
      <c r="M188" s="197"/>
      <c r="N188" s="198"/>
      <c r="O188" s="198"/>
      <c r="P188" s="198"/>
      <c r="Q188" s="198"/>
      <c r="R188" s="198"/>
      <c r="S188" s="198"/>
      <c r="T188" s="199"/>
      <c r="AT188" s="193" t="s">
        <v>464</v>
      </c>
      <c r="AU188" s="193" t="s">
        <v>80</v>
      </c>
      <c r="AV188" s="12" t="s">
        <v>80</v>
      </c>
      <c r="AW188" s="12" t="s">
        <v>34</v>
      </c>
      <c r="AX188" s="12" t="s">
        <v>78</v>
      </c>
      <c r="AY188" s="193" t="s">
        <v>456</v>
      </c>
    </row>
    <row r="189" spans="2:65" s="1" customFormat="1" ht="14.45" customHeight="1">
      <c r="B189" s="178"/>
      <c r="C189" s="179" t="s">
        <v>655</v>
      </c>
      <c r="D189" s="179" t="s">
        <v>458</v>
      </c>
      <c r="E189" s="180" t="s">
        <v>656</v>
      </c>
      <c r="F189" s="181" t="s">
        <v>657</v>
      </c>
      <c r="G189" s="182" t="s">
        <v>650</v>
      </c>
      <c r="H189" s="183">
        <v>4</v>
      </c>
      <c r="I189" s="184"/>
      <c r="J189" s="185">
        <f>ROUND(I189*H189,2)</f>
        <v>0</v>
      </c>
      <c r="K189" s="181" t="s">
        <v>5</v>
      </c>
      <c r="L189" s="39"/>
      <c r="M189" s="186" t="s">
        <v>5</v>
      </c>
      <c r="N189" s="187" t="s">
        <v>42</v>
      </c>
      <c r="O189" s="40"/>
      <c r="P189" s="188">
        <f>O189*H189</f>
        <v>0</v>
      </c>
      <c r="Q189" s="188">
        <v>0</v>
      </c>
      <c r="R189" s="188">
        <f>Q189*H189</f>
        <v>0</v>
      </c>
      <c r="S189" s="188">
        <v>0</v>
      </c>
      <c r="T189" s="189">
        <f>S189*H189</f>
        <v>0</v>
      </c>
      <c r="AR189" s="23" t="s">
        <v>91</v>
      </c>
      <c r="AT189" s="23" t="s">
        <v>458</v>
      </c>
      <c r="AU189" s="23" t="s">
        <v>80</v>
      </c>
      <c r="AY189" s="23" t="s">
        <v>456</v>
      </c>
      <c r="BE189" s="190">
        <f>IF(N189="základní",J189,0)</f>
        <v>0</v>
      </c>
      <c r="BF189" s="190">
        <f>IF(N189="snížená",J189,0)</f>
        <v>0</v>
      </c>
      <c r="BG189" s="190">
        <f>IF(N189="zákl. přenesená",J189,0)</f>
        <v>0</v>
      </c>
      <c r="BH189" s="190">
        <f>IF(N189="sníž. přenesená",J189,0)</f>
        <v>0</v>
      </c>
      <c r="BI189" s="190">
        <f>IF(N189="nulová",J189,0)</f>
        <v>0</v>
      </c>
      <c r="BJ189" s="23" t="s">
        <v>78</v>
      </c>
      <c r="BK189" s="190">
        <f>ROUND(I189*H189,2)</f>
        <v>0</v>
      </c>
      <c r="BL189" s="23" t="s">
        <v>91</v>
      </c>
      <c r="BM189" s="23" t="s">
        <v>658</v>
      </c>
    </row>
    <row r="190" spans="2:65" s="1" customFormat="1" ht="27">
      <c r="B190" s="39"/>
      <c r="D190" s="192" t="s">
        <v>652</v>
      </c>
      <c r="F190" s="217" t="s">
        <v>659</v>
      </c>
      <c r="I190" s="218"/>
      <c r="L190" s="39"/>
      <c r="M190" s="219"/>
      <c r="N190" s="40"/>
      <c r="O190" s="40"/>
      <c r="P190" s="40"/>
      <c r="Q190" s="40"/>
      <c r="R190" s="40"/>
      <c r="S190" s="40"/>
      <c r="T190" s="68"/>
      <c r="AT190" s="23" t="s">
        <v>652</v>
      </c>
      <c r="AU190" s="23" t="s">
        <v>80</v>
      </c>
    </row>
    <row r="191" spans="2:65" s="12" customFormat="1">
      <c r="B191" s="191"/>
      <c r="D191" s="192" t="s">
        <v>464</v>
      </c>
      <c r="E191" s="193" t="s">
        <v>5</v>
      </c>
      <c r="F191" s="194" t="s">
        <v>660</v>
      </c>
      <c r="H191" s="195">
        <v>4</v>
      </c>
      <c r="I191" s="196"/>
      <c r="L191" s="191"/>
      <c r="M191" s="197"/>
      <c r="N191" s="198"/>
      <c r="O191" s="198"/>
      <c r="P191" s="198"/>
      <c r="Q191" s="198"/>
      <c r="R191" s="198"/>
      <c r="S191" s="198"/>
      <c r="T191" s="199"/>
      <c r="AT191" s="193" t="s">
        <v>464</v>
      </c>
      <c r="AU191" s="193" t="s">
        <v>80</v>
      </c>
      <c r="AV191" s="12" t="s">
        <v>80</v>
      </c>
      <c r="AW191" s="12" t="s">
        <v>34</v>
      </c>
      <c r="AX191" s="12" t="s">
        <v>78</v>
      </c>
      <c r="AY191" s="193" t="s">
        <v>456</v>
      </c>
    </row>
    <row r="192" spans="2:65" s="1" customFormat="1" ht="22.9" customHeight="1">
      <c r="B192" s="178"/>
      <c r="C192" s="179" t="s">
        <v>661</v>
      </c>
      <c r="D192" s="179" t="s">
        <v>458</v>
      </c>
      <c r="E192" s="180" t="s">
        <v>662</v>
      </c>
      <c r="F192" s="181" t="s">
        <v>663</v>
      </c>
      <c r="G192" s="182" t="s">
        <v>474</v>
      </c>
      <c r="H192" s="183">
        <v>0.6</v>
      </c>
      <c r="I192" s="184"/>
      <c r="J192" s="185">
        <f>ROUND(I192*H192,2)</f>
        <v>0</v>
      </c>
      <c r="K192" s="181" t="s">
        <v>5</v>
      </c>
      <c r="L192" s="39"/>
      <c r="M192" s="186" t="s">
        <v>5</v>
      </c>
      <c r="N192" s="187" t="s">
        <v>42</v>
      </c>
      <c r="O192" s="40"/>
      <c r="P192" s="188">
        <f>O192*H192</f>
        <v>0</v>
      </c>
      <c r="Q192" s="188">
        <v>0</v>
      </c>
      <c r="R192" s="188">
        <f>Q192*H192</f>
        <v>0</v>
      </c>
      <c r="S192" s="188">
        <v>0</v>
      </c>
      <c r="T192" s="189">
        <f>S192*H192</f>
        <v>0</v>
      </c>
      <c r="AR192" s="23" t="s">
        <v>91</v>
      </c>
      <c r="AT192" s="23" t="s">
        <v>458</v>
      </c>
      <c r="AU192" s="23" t="s">
        <v>80</v>
      </c>
      <c r="AY192" s="23" t="s">
        <v>456</v>
      </c>
      <c r="BE192" s="190">
        <f>IF(N192="základní",J192,0)</f>
        <v>0</v>
      </c>
      <c r="BF192" s="190">
        <f>IF(N192="snížená",J192,0)</f>
        <v>0</v>
      </c>
      <c r="BG192" s="190">
        <f>IF(N192="zákl. přenesená",J192,0)</f>
        <v>0</v>
      </c>
      <c r="BH192" s="190">
        <f>IF(N192="sníž. přenesená",J192,0)</f>
        <v>0</v>
      </c>
      <c r="BI192" s="190">
        <f>IF(N192="nulová",J192,0)</f>
        <v>0</v>
      </c>
      <c r="BJ192" s="23" t="s">
        <v>78</v>
      </c>
      <c r="BK192" s="190">
        <f>ROUND(I192*H192,2)</f>
        <v>0</v>
      </c>
      <c r="BL192" s="23" t="s">
        <v>91</v>
      </c>
      <c r="BM192" s="23" t="s">
        <v>664</v>
      </c>
    </row>
    <row r="193" spans="2:65" s="12" customFormat="1">
      <c r="B193" s="191"/>
      <c r="D193" s="192" t="s">
        <v>464</v>
      </c>
      <c r="E193" s="193" t="s">
        <v>5</v>
      </c>
      <c r="F193" s="194" t="s">
        <v>665</v>
      </c>
      <c r="H193" s="195">
        <v>0.6</v>
      </c>
      <c r="I193" s="196"/>
      <c r="L193" s="191"/>
      <c r="M193" s="197"/>
      <c r="N193" s="198"/>
      <c r="O193" s="198"/>
      <c r="P193" s="198"/>
      <c r="Q193" s="198"/>
      <c r="R193" s="198"/>
      <c r="S193" s="198"/>
      <c r="T193" s="199"/>
      <c r="AT193" s="193" t="s">
        <v>464</v>
      </c>
      <c r="AU193" s="193" t="s">
        <v>80</v>
      </c>
      <c r="AV193" s="12" t="s">
        <v>80</v>
      </c>
      <c r="AW193" s="12" t="s">
        <v>34</v>
      </c>
      <c r="AX193" s="12" t="s">
        <v>78</v>
      </c>
      <c r="AY193" s="193" t="s">
        <v>456</v>
      </c>
    </row>
    <row r="194" spans="2:65" s="11" customFormat="1" ht="29.85" customHeight="1">
      <c r="B194" s="165"/>
      <c r="D194" s="166" t="s">
        <v>70</v>
      </c>
      <c r="E194" s="176" t="s">
        <v>513</v>
      </c>
      <c r="F194" s="176" t="s">
        <v>666</v>
      </c>
      <c r="I194" s="168"/>
      <c r="J194" s="177">
        <f>BK194</f>
        <v>0</v>
      </c>
      <c r="L194" s="165"/>
      <c r="M194" s="170"/>
      <c r="N194" s="171"/>
      <c r="O194" s="171"/>
      <c r="P194" s="172">
        <f>SUM(P195:P208)</f>
        <v>0</v>
      </c>
      <c r="Q194" s="171"/>
      <c r="R194" s="172">
        <f>SUM(R195:R208)</f>
        <v>0.1975934</v>
      </c>
      <c r="S194" s="171"/>
      <c r="T194" s="173">
        <f>SUM(T195:T208)</f>
        <v>36.778410000000001</v>
      </c>
      <c r="AR194" s="166" t="s">
        <v>78</v>
      </c>
      <c r="AT194" s="174" t="s">
        <v>70</v>
      </c>
      <c r="AU194" s="174" t="s">
        <v>78</v>
      </c>
      <c r="AY194" s="166" t="s">
        <v>456</v>
      </c>
      <c r="BK194" s="175">
        <f>SUM(BK195:BK208)</f>
        <v>0</v>
      </c>
    </row>
    <row r="195" spans="2:65" s="1" customFormat="1" ht="14.45" customHeight="1">
      <c r="B195" s="178"/>
      <c r="C195" s="179" t="s">
        <v>667</v>
      </c>
      <c r="D195" s="179" t="s">
        <v>458</v>
      </c>
      <c r="E195" s="180" t="s">
        <v>668</v>
      </c>
      <c r="F195" s="181" t="s">
        <v>669</v>
      </c>
      <c r="G195" s="182" t="s">
        <v>503</v>
      </c>
      <c r="H195" s="183">
        <v>20.010000000000002</v>
      </c>
      <c r="I195" s="184"/>
      <c r="J195" s="185">
        <f>ROUND(I195*H195,2)</f>
        <v>0</v>
      </c>
      <c r="K195" s="181" t="s">
        <v>462</v>
      </c>
      <c r="L195" s="39"/>
      <c r="M195" s="186" t="s">
        <v>5</v>
      </c>
      <c r="N195" s="187" t="s">
        <v>42</v>
      </c>
      <c r="O195" s="40"/>
      <c r="P195" s="188">
        <f>O195*H195</f>
        <v>0</v>
      </c>
      <c r="Q195" s="188">
        <v>6.3000000000000003E-4</v>
      </c>
      <c r="R195" s="188">
        <f>Q195*H195</f>
        <v>1.2606300000000001E-2</v>
      </c>
      <c r="S195" s="188">
        <v>0</v>
      </c>
      <c r="T195" s="189">
        <f>S195*H195</f>
        <v>0</v>
      </c>
      <c r="AR195" s="23" t="s">
        <v>91</v>
      </c>
      <c r="AT195" s="23" t="s">
        <v>458</v>
      </c>
      <c r="AU195" s="23" t="s">
        <v>80</v>
      </c>
      <c r="AY195" s="23" t="s">
        <v>456</v>
      </c>
      <c r="BE195" s="190">
        <f>IF(N195="základní",J195,0)</f>
        <v>0</v>
      </c>
      <c r="BF195" s="190">
        <f>IF(N195="snížená",J195,0)</f>
        <v>0</v>
      </c>
      <c r="BG195" s="190">
        <f>IF(N195="zákl. přenesená",J195,0)</f>
        <v>0</v>
      </c>
      <c r="BH195" s="190">
        <f>IF(N195="sníž. přenesená",J195,0)</f>
        <v>0</v>
      </c>
      <c r="BI195" s="190">
        <f>IF(N195="nulová",J195,0)</f>
        <v>0</v>
      </c>
      <c r="BJ195" s="23" t="s">
        <v>78</v>
      </c>
      <c r="BK195" s="190">
        <f>ROUND(I195*H195,2)</f>
        <v>0</v>
      </c>
      <c r="BL195" s="23" t="s">
        <v>91</v>
      </c>
      <c r="BM195" s="23" t="s">
        <v>670</v>
      </c>
    </row>
    <row r="196" spans="2:65" s="12" customFormat="1">
      <c r="B196" s="191"/>
      <c r="D196" s="192" t="s">
        <v>464</v>
      </c>
      <c r="E196" s="193" t="s">
        <v>5</v>
      </c>
      <c r="F196" s="194" t="s">
        <v>671</v>
      </c>
      <c r="H196" s="195">
        <v>20.010000000000002</v>
      </c>
      <c r="I196" s="196"/>
      <c r="L196" s="191"/>
      <c r="M196" s="197"/>
      <c r="N196" s="198"/>
      <c r="O196" s="198"/>
      <c r="P196" s="198"/>
      <c r="Q196" s="198"/>
      <c r="R196" s="198"/>
      <c r="S196" s="198"/>
      <c r="T196" s="199"/>
      <c r="AT196" s="193" t="s">
        <v>464</v>
      </c>
      <c r="AU196" s="193" t="s">
        <v>80</v>
      </c>
      <c r="AV196" s="12" t="s">
        <v>80</v>
      </c>
      <c r="AW196" s="12" t="s">
        <v>34</v>
      </c>
      <c r="AX196" s="12" t="s">
        <v>78</v>
      </c>
      <c r="AY196" s="193" t="s">
        <v>456</v>
      </c>
    </row>
    <row r="197" spans="2:65" s="1" customFormat="1" ht="22.9" customHeight="1">
      <c r="B197" s="178"/>
      <c r="C197" s="179" t="s">
        <v>672</v>
      </c>
      <c r="D197" s="179" t="s">
        <v>458</v>
      </c>
      <c r="E197" s="180" t="s">
        <v>673</v>
      </c>
      <c r="F197" s="181" t="s">
        <v>674</v>
      </c>
      <c r="G197" s="182" t="s">
        <v>474</v>
      </c>
      <c r="H197" s="183">
        <v>66.7</v>
      </c>
      <c r="I197" s="184"/>
      <c r="J197" s="185">
        <f>ROUND(I197*H197,2)</f>
        <v>0</v>
      </c>
      <c r="K197" s="181" t="s">
        <v>462</v>
      </c>
      <c r="L197" s="39"/>
      <c r="M197" s="186" t="s">
        <v>5</v>
      </c>
      <c r="N197" s="187" t="s">
        <v>42</v>
      </c>
      <c r="O197" s="40"/>
      <c r="P197" s="188">
        <f>O197*H197</f>
        <v>0</v>
      </c>
      <c r="Q197" s="188">
        <v>2.0799999999999998E-3</v>
      </c>
      <c r="R197" s="188">
        <f>Q197*H197</f>
        <v>0.138736</v>
      </c>
      <c r="S197" s="188">
        <v>0</v>
      </c>
      <c r="T197" s="189">
        <f>S197*H197</f>
        <v>0</v>
      </c>
      <c r="AR197" s="23" t="s">
        <v>91</v>
      </c>
      <c r="AT197" s="23" t="s">
        <v>458</v>
      </c>
      <c r="AU197" s="23" t="s">
        <v>80</v>
      </c>
      <c r="AY197" s="23" t="s">
        <v>456</v>
      </c>
      <c r="BE197" s="190">
        <f>IF(N197="základní",J197,0)</f>
        <v>0</v>
      </c>
      <c r="BF197" s="190">
        <f>IF(N197="snížená",J197,0)</f>
        <v>0</v>
      </c>
      <c r="BG197" s="190">
        <f>IF(N197="zákl. přenesená",J197,0)</f>
        <v>0</v>
      </c>
      <c r="BH197" s="190">
        <f>IF(N197="sníž. přenesená",J197,0)</f>
        <v>0</v>
      </c>
      <c r="BI197" s="190">
        <f>IF(N197="nulová",J197,0)</f>
        <v>0</v>
      </c>
      <c r="BJ197" s="23" t="s">
        <v>78</v>
      </c>
      <c r="BK197" s="190">
        <f>ROUND(I197*H197,2)</f>
        <v>0</v>
      </c>
      <c r="BL197" s="23" t="s">
        <v>91</v>
      </c>
      <c r="BM197" s="23" t="s">
        <v>675</v>
      </c>
    </row>
    <row r="198" spans="2:65" s="12" customFormat="1">
      <c r="B198" s="191"/>
      <c r="D198" s="192" t="s">
        <v>464</v>
      </c>
      <c r="E198" s="193" t="s">
        <v>5</v>
      </c>
      <c r="F198" s="194" t="s">
        <v>676</v>
      </c>
      <c r="H198" s="195">
        <v>66.7</v>
      </c>
      <c r="I198" s="196"/>
      <c r="L198" s="191"/>
      <c r="M198" s="197"/>
      <c r="N198" s="198"/>
      <c r="O198" s="198"/>
      <c r="P198" s="198"/>
      <c r="Q198" s="198"/>
      <c r="R198" s="198"/>
      <c r="S198" s="198"/>
      <c r="T198" s="199"/>
      <c r="AT198" s="193" t="s">
        <v>464</v>
      </c>
      <c r="AU198" s="193" t="s">
        <v>80</v>
      </c>
      <c r="AV198" s="12" t="s">
        <v>80</v>
      </c>
      <c r="AW198" s="12" t="s">
        <v>34</v>
      </c>
      <c r="AX198" s="12" t="s">
        <v>78</v>
      </c>
      <c r="AY198" s="193" t="s">
        <v>456</v>
      </c>
    </row>
    <row r="199" spans="2:65" s="1" customFormat="1" ht="22.9" customHeight="1">
      <c r="B199" s="178"/>
      <c r="C199" s="179" t="s">
        <v>677</v>
      </c>
      <c r="D199" s="179" t="s">
        <v>458</v>
      </c>
      <c r="E199" s="180" t="s">
        <v>678</v>
      </c>
      <c r="F199" s="181" t="s">
        <v>679</v>
      </c>
      <c r="G199" s="182" t="s">
        <v>474</v>
      </c>
      <c r="H199" s="183">
        <v>142.1</v>
      </c>
      <c r="I199" s="184"/>
      <c r="J199" s="185">
        <f>ROUND(I199*H199,2)</f>
        <v>0</v>
      </c>
      <c r="K199" s="181" t="s">
        <v>462</v>
      </c>
      <c r="L199" s="39"/>
      <c r="M199" s="186" t="s">
        <v>5</v>
      </c>
      <c r="N199" s="187" t="s">
        <v>42</v>
      </c>
      <c r="O199" s="40"/>
      <c r="P199" s="188">
        <f>O199*H199</f>
        <v>0</v>
      </c>
      <c r="Q199" s="188">
        <v>1.7000000000000001E-4</v>
      </c>
      <c r="R199" s="188">
        <f>Q199*H199</f>
        <v>2.4157000000000001E-2</v>
      </c>
      <c r="S199" s="188">
        <v>0</v>
      </c>
      <c r="T199" s="189">
        <f>S199*H199</f>
        <v>0</v>
      </c>
      <c r="AR199" s="23" t="s">
        <v>91</v>
      </c>
      <c r="AT199" s="23" t="s">
        <v>458</v>
      </c>
      <c r="AU199" s="23" t="s">
        <v>80</v>
      </c>
      <c r="AY199" s="23" t="s">
        <v>456</v>
      </c>
      <c r="BE199" s="190">
        <f>IF(N199="základní",J199,0)</f>
        <v>0</v>
      </c>
      <c r="BF199" s="190">
        <f>IF(N199="snížená",J199,0)</f>
        <v>0</v>
      </c>
      <c r="BG199" s="190">
        <f>IF(N199="zákl. přenesená",J199,0)</f>
        <v>0</v>
      </c>
      <c r="BH199" s="190">
        <f>IF(N199="sníž. přenesená",J199,0)</f>
        <v>0</v>
      </c>
      <c r="BI199" s="190">
        <f>IF(N199="nulová",J199,0)</f>
        <v>0</v>
      </c>
      <c r="BJ199" s="23" t="s">
        <v>78</v>
      </c>
      <c r="BK199" s="190">
        <f>ROUND(I199*H199,2)</f>
        <v>0</v>
      </c>
      <c r="BL199" s="23" t="s">
        <v>91</v>
      </c>
      <c r="BM199" s="23" t="s">
        <v>680</v>
      </c>
    </row>
    <row r="200" spans="2:65" s="12" customFormat="1">
      <c r="B200" s="191"/>
      <c r="D200" s="192" t="s">
        <v>464</v>
      </c>
      <c r="E200" s="193" t="s">
        <v>5</v>
      </c>
      <c r="F200" s="194" t="s">
        <v>681</v>
      </c>
      <c r="H200" s="195">
        <v>142.1</v>
      </c>
      <c r="I200" s="196"/>
      <c r="L200" s="191"/>
      <c r="M200" s="197"/>
      <c r="N200" s="198"/>
      <c r="O200" s="198"/>
      <c r="P200" s="198"/>
      <c r="Q200" s="198"/>
      <c r="R200" s="198"/>
      <c r="S200" s="198"/>
      <c r="T200" s="199"/>
      <c r="AT200" s="193" t="s">
        <v>464</v>
      </c>
      <c r="AU200" s="193" t="s">
        <v>80</v>
      </c>
      <c r="AV200" s="12" t="s">
        <v>80</v>
      </c>
      <c r="AW200" s="12" t="s">
        <v>34</v>
      </c>
      <c r="AX200" s="12" t="s">
        <v>78</v>
      </c>
      <c r="AY200" s="193" t="s">
        <v>456</v>
      </c>
    </row>
    <row r="201" spans="2:65" s="1" customFormat="1" ht="22.9" customHeight="1">
      <c r="B201" s="178"/>
      <c r="C201" s="179" t="s">
        <v>682</v>
      </c>
      <c r="D201" s="179" t="s">
        <v>458</v>
      </c>
      <c r="E201" s="180" t="s">
        <v>683</v>
      </c>
      <c r="F201" s="181" t="s">
        <v>684</v>
      </c>
      <c r="G201" s="182" t="s">
        <v>474</v>
      </c>
      <c r="H201" s="183">
        <v>2.2999999999999998</v>
      </c>
      <c r="I201" s="184"/>
      <c r="J201" s="185">
        <f>ROUND(I201*H201,2)</f>
        <v>0</v>
      </c>
      <c r="K201" s="181" t="s">
        <v>5</v>
      </c>
      <c r="L201" s="39"/>
      <c r="M201" s="186" t="s">
        <v>5</v>
      </c>
      <c r="N201" s="187" t="s">
        <v>42</v>
      </c>
      <c r="O201" s="40"/>
      <c r="P201" s="188">
        <f>O201*H201</f>
        <v>0</v>
      </c>
      <c r="Q201" s="188">
        <v>0</v>
      </c>
      <c r="R201" s="188">
        <f>Q201*H201</f>
        <v>0</v>
      </c>
      <c r="S201" s="188">
        <v>0</v>
      </c>
      <c r="T201" s="189">
        <f>S201*H201</f>
        <v>0</v>
      </c>
      <c r="AR201" s="23" t="s">
        <v>91</v>
      </c>
      <c r="AT201" s="23" t="s">
        <v>458</v>
      </c>
      <c r="AU201" s="23" t="s">
        <v>80</v>
      </c>
      <c r="AY201" s="23" t="s">
        <v>456</v>
      </c>
      <c r="BE201" s="190">
        <f>IF(N201="základní",J201,0)</f>
        <v>0</v>
      </c>
      <c r="BF201" s="190">
        <f>IF(N201="snížená",J201,0)</f>
        <v>0</v>
      </c>
      <c r="BG201" s="190">
        <f>IF(N201="zákl. přenesená",J201,0)</f>
        <v>0</v>
      </c>
      <c r="BH201" s="190">
        <f>IF(N201="sníž. přenesená",J201,0)</f>
        <v>0</v>
      </c>
      <c r="BI201" s="190">
        <f>IF(N201="nulová",J201,0)</f>
        <v>0</v>
      </c>
      <c r="BJ201" s="23" t="s">
        <v>78</v>
      </c>
      <c r="BK201" s="190">
        <f>ROUND(I201*H201,2)</f>
        <v>0</v>
      </c>
      <c r="BL201" s="23" t="s">
        <v>91</v>
      </c>
      <c r="BM201" s="23" t="s">
        <v>685</v>
      </c>
    </row>
    <row r="202" spans="2:65" s="12" customFormat="1">
      <c r="B202" s="191"/>
      <c r="D202" s="192" t="s">
        <v>464</v>
      </c>
      <c r="E202" s="193" t="s">
        <v>5</v>
      </c>
      <c r="F202" s="194" t="s">
        <v>686</v>
      </c>
      <c r="H202" s="195">
        <v>2.2999999999999998</v>
      </c>
      <c r="I202" s="196"/>
      <c r="L202" s="191"/>
      <c r="M202" s="197"/>
      <c r="N202" s="198"/>
      <c r="O202" s="198"/>
      <c r="P202" s="198"/>
      <c r="Q202" s="198"/>
      <c r="R202" s="198"/>
      <c r="S202" s="198"/>
      <c r="T202" s="199"/>
      <c r="AT202" s="193" t="s">
        <v>464</v>
      </c>
      <c r="AU202" s="193" t="s">
        <v>80</v>
      </c>
      <c r="AV202" s="12" t="s">
        <v>80</v>
      </c>
      <c r="AW202" s="12" t="s">
        <v>34</v>
      </c>
      <c r="AX202" s="12" t="s">
        <v>78</v>
      </c>
      <c r="AY202" s="193" t="s">
        <v>456</v>
      </c>
    </row>
    <row r="203" spans="2:65" s="1" customFormat="1" ht="14.45" customHeight="1">
      <c r="B203" s="178"/>
      <c r="C203" s="179" t="s">
        <v>687</v>
      </c>
      <c r="D203" s="179" t="s">
        <v>458</v>
      </c>
      <c r="E203" s="180" t="s">
        <v>688</v>
      </c>
      <c r="F203" s="181" t="s">
        <v>689</v>
      </c>
      <c r="G203" s="182" t="s">
        <v>503</v>
      </c>
      <c r="H203" s="183">
        <v>2.99</v>
      </c>
      <c r="I203" s="184"/>
      <c r="J203" s="185">
        <f>ROUND(I203*H203,2)</f>
        <v>0</v>
      </c>
      <c r="K203" s="181" t="s">
        <v>462</v>
      </c>
      <c r="L203" s="39"/>
      <c r="M203" s="186" t="s">
        <v>5</v>
      </c>
      <c r="N203" s="187" t="s">
        <v>42</v>
      </c>
      <c r="O203" s="40"/>
      <c r="P203" s="188">
        <f>O203*H203</f>
        <v>0</v>
      </c>
      <c r="Q203" s="188">
        <v>0</v>
      </c>
      <c r="R203" s="188">
        <f>Q203*H203</f>
        <v>0</v>
      </c>
      <c r="S203" s="188">
        <v>0</v>
      </c>
      <c r="T203" s="189">
        <f>S203*H203</f>
        <v>0</v>
      </c>
      <c r="AR203" s="23" t="s">
        <v>91</v>
      </c>
      <c r="AT203" s="23" t="s">
        <v>458</v>
      </c>
      <c r="AU203" s="23" t="s">
        <v>80</v>
      </c>
      <c r="AY203" s="23" t="s">
        <v>456</v>
      </c>
      <c r="BE203" s="190">
        <f>IF(N203="základní",J203,0)</f>
        <v>0</v>
      </c>
      <c r="BF203" s="190">
        <f>IF(N203="snížená",J203,0)</f>
        <v>0</v>
      </c>
      <c r="BG203" s="190">
        <f>IF(N203="zákl. přenesená",J203,0)</f>
        <v>0</v>
      </c>
      <c r="BH203" s="190">
        <f>IF(N203="sníž. přenesená",J203,0)</f>
        <v>0</v>
      </c>
      <c r="BI203" s="190">
        <f>IF(N203="nulová",J203,0)</f>
        <v>0</v>
      </c>
      <c r="BJ203" s="23" t="s">
        <v>78</v>
      </c>
      <c r="BK203" s="190">
        <f>ROUND(I203*H203,2)</f>
        <v>0</v>
      </c>
      <c r="BL203" s="23" t="s">
        <v>91</v>
      </c>
      <c r="BM203" s="23" t="s">
        <v>690</v>
      </c>
    </row>
    <row r="204" spans="2:65" s="12" customFormat="1">
      <c r="B204" s="191"/>
      <c r="D204" s="192" t="s">
        <v>464</v>
      </c>
      <c r="E204" s="193" t="s">
        <v>5</v>
      </c>
      <c r="F204" s="194" t="s">
        <v>691</v>
      </c>
      <c r="H204" s="195">
        <v>2.99</v>
      </c>
      <c r="I204" s="196"/>
      <c r="L204" s="191"/>
      <c r="M204" s="197"/>
      <c r="N204" s="198"/>
      <c r="O204" s="198"/>
      <c r="P204" s="198"/>
      <c r="Q204" s="198"/>
      <c r="R204" s="198"/>
      <c r="S204" s="198"/>
      <c r="T204" s="199"/>
      <c r="AT204" s="193" t="s">
        <v>464</v>
      </c>
      <c r="AU204" s="193" t="s">
        <v>80</v>
      </c>
      <c r="AV204" s="12" t="s">
        <v>80</v>
      </c>
      <c r="AW204" s="12" t="s">
        <v>34</v>
      </c>
      <c r="AX204" s="12" t="s">
        <v>78</v>
      </c>
      <c r="AY204" s="193" t="s">
        <v>456</v>
      </c>
    </row>
    <row r="205" spans="2:65" s="1" customFormat="1" ht="14.45" customHeight="1">
      <c r="B205" s="178"/>
      <c r="C205" s="179" t="s">
        <v>692</v>
      </c>
      <c r="D205" s="179" t="s">
        <v>458</v>
      </c>
      <c r="E205" s="180" t="s">
        <v>693</v>
      </c>
      <c r="F205" s="181" t="s">
        <v>694</v>
      </c>
      <c r="G205" s="182" t="s">
        <v>503</v>
      </c>
      <c r="H205" s="183">
        <v>2.99</v>
      </c>
      <c r="I205" s="184"/>
      <c r="J205" s="185">
        <f>ROUND(I205*H205,2)</f>
        <v>0</v>
      </c>
      <c r="K205" s="181" t="s">
        <v>462</v>
      </c>
      <c r="L205" s="39"/>
      <c r="M205" s="186" t="s">
        <v>5</v>
      </c>
      <c r="N205" s="187" t="s">
        <v>42</v>
      </c>
      <c r="O205" s="40"/>
      <c r="P205" s="188">
        <f>O205*H205</f>
        <v>0</v>
      </c>
      <c r="Q205" s="188">
        <v>0</v>
      </c>
      <c r="R205" s="188">
        <f>Q205*H205</f>
        <v>0</v>
      </c>
      <c r="S205" s="188">
        <v>0</v>
      </c>
      <c r="T205" s="189">
        <f>S205*H205</f>
        <v>0</v>
      </c>
      <c r="AR205" s="23" t="s">
        <v>91</v>
      </c>
      <c r="AT205" s="23" t="s">
        <v>458</v>
      </c>
      <c r="AU205" s="23" t="s">
        <v>80</v>
      </c>
      <c r="AY205" s="23" t="s">
        <v>456</v>
      </c>
      <c r="BE205" s="190">
        <f>IF(N205="základní",J205,0)</f>
        <v>0</v>
      </c>
      <c r="BF205" s="190">
        <f>IF(N205="snížená",J205,0)</f>
        <v>0</v>
      </c>
      <c r="BG205" s="190">
        <f>IF(N205="zákl. přenesená",J205,0)</f>
        <v>0</v>
      </c>
      <c r="BH205" s="190">
        <f>IF(N205="sníž. přenesená",J205,0)</f>
        <v>0</v>
      </c>
      <c r="BI205" s="190">
        <f>IF(N205="nulová",J205,0)</f>
        <v>0</v>
      </c>
      <c r="BJ205" s="23" t="s">
        <v>78</v>
      </c>
      <c r="BK205" s="190">
        <f>ROUND(I205*H205,2)</f>
        <v>0</v>
      </c>
      <c r="BL205" s="23" t="s">
        <v>91</v>
      </c>
      <c r="BM205" s="23" t="s">
        <v>695</v>
      </c>
    </row>
    <row r="206" spans="2:65" s="12" customFormat="1">
      <c r="B206" s="191"/>
      <c r="D206" s="192" t="s">
        <v>464</v>
      </c>
      <c r="E206" s="193" t="s">
        <v>5</v>
      </c>
      <c r="F206" s="194" t="s">
        <v>691</v>
      </c>
      <c r="H206" s="195">
        <v>2.99</v>
      </c>
      <c r="I206" s="196"/>
      <c r="L206" s="191"/>
      <c r="M206" s="197"/>
      <c r="N206" s="198"/>
      <c r="O206" s="198"/>
      <c r="P206" s="198"/>
      <c r="Q206" s="198"/>
      <c r="R206" s="198"/>
      <c r="S206" s="198"/>
      <c r="T206" s="199"/>
      <c r="AT206" s="193" t="s">
        <v>464</v>
      </c>
      <c r="AU206" s="193" t="s">
        <v>80</v>
      </c>
      <c r="AV206" s="12" t="s">
        <v>80</v>
      </c>
      <c r="AW206" s="12" t="s">
        <v>34</v>
      </c>
      <c r="AX206" s="12" t="s">
        <v>78</v>
      </c>
      <c r="AY206" s="193" t="s">
        <v>456</v>
      </c>
    </row>
    <row r="207" spans="2:65" s="1" customFormat="1" ht="22.9" customHeight="1">
      <c r="B207" s="178"/>
      <c r="C207" s="179" t="s">
        <v>696</v>
      </c>
      <c r="D207" s="179" t="s">
        <v>458</v>
      </c>
      <c r="E207" s="180" t="s">
        <v>697</v>
      </c>
      <c r="F207" s="181" t="s">
        <v>698</v>
      </c>
      <c r="G207" s="182" t="s">
        <v>461</v>
      </c>
      <c r="H207" s="183">
        <v>15.03</v>
      </c>
      <c r="I207" s="184"/>
      <c r="J207" s="185">
        <f>ROUND(I207*H207,2)</f>
        <v>0</v>
      </c>
      <c r="K207" s="181" t="s">
        <v>462</v>
      </c>
      <c r="L207" s="39"/>
      <c r="M207" s="186" t="s">
        <v>5</v>
      </c>
      <c r="N207" s="187" t="s">
        <v>42</v>
      </c>
      <c r="O207" s="40"/>
      <c r="P207" s="188">
        <f>O207*H207</f>
        <v>0</v>
      </c>
      <c r="Q207" s="188">
        <v>1.47E-3</v>
      </c>
      <c r="R207" s="188">
        <f>Q207*H207</f>
        <v>2.2094099999999998E-2</v>
      </c>
      <c r="S207" s="188">
        <v>2.4470000000000001</v>
      </c>
      <c r="T207" s="189">
        <f>S207*H207</f>
        <v>36.778410000000001</v>
      </c>
      <c r="AR207" s="23" t="s">
        <v>91</v>
      </c>
      <c r="AT207" s="23" t="s">
        <v>458</v>
      </c>
      <c r="AU207" s="23" t="s">
        <v>80</v>
      </c>
      <c r="AY207" s="23" t="s">
        <v>456</v>
      </c>
      <c r="BE207" s="190">
        <f>IF(N207="základní",J207,0)</f>
        <v>0</v>
      </c>
      <c r="BF207" s="190">
        <f>IF(N207="snížená",J207,0)</f>
        <v>0</v>
      </c>
      <c r="BG207" s="190">
        <f>IF(N207="zákl. přenesená",J207,0)</f>
        <v>0</v>
      </c>
      <c r="BH207" s="190">
        <f>IF(N207="sníž. přenesená",J207,0)</f>
        <v>0</v>
      </c>
      <c r="BI207" s="190">
        <f>IF(N207="nulová",J207,0)</f>
        <v>0</v>
      </c>
      <c r="BJ207" s="23" t="s">
        <v>78</v>
      </c>
      <c r="BK207" s="190">
        <f>ROUND(I207*H207,2)</f>
        <v>0</v>
      </c>
      <c r="BL207" s="23" t="s">
        <v>91</v>
      </c>
      <c r="BM207" s="23" t="s">
        <v>699</v>
      </c>
    </row>
    <row r="208" spans="2:65" s="12" customFormat="1">
      <c r="B208" s="191"/>
      <c r="D208" s="192" t="s">
        <v>464</v>
      </c>
      <c r="E208" s="193" t="s">
        <v>5</v>
      </c>
      <c r="F208" s="194" t="s">
        <v>700</v>
      </c>
      <c r="H208" s="195">
        <v>15.03</v>
      </c>
      <c r="I208" s="196"/>
      <c r="L208" s="191"/>
      <c r="M208" s="197"/>
      <c r="N208" s="198"/>
      <c r="O208" s="198"/>
      <c r="P208" s="198"/>
      <c r="Q208" s="198"/>
      <c r="R208" s="198"/>
      <c r="S208" s="198"/>
      <c r="T208" s="199"/>
      <c r="AT208" s="193" t="s">
        <v>464</v>
      </c>
      <c r="AU208" s="193" t="s">
        <v>80</v>
      </c>
      <c r="AV208" s="12" t="s">
        <v>80</v>
      </c>
      <c r="AW208" s="12" t="s">
        <v>34</v>
      </c>
      <c r="AX208" s="12" t="s">
        <v>78</v>
      </c>
      <c r="AY208" s="193" t="s">
        <v>456</v>
      </c>
    </row>
    <row r="209" spans="2:65" s="11" customFormat="1" ht="29.85" customHeight="1">
      <c r="B209" s="165"/>
      <c r="D209" s="166" t="s">
        <v>70</v>
      </c>
      <c r="E209" s="176" t="s">
        <v>701</v>
      </c>
      <c r="F209" s="176" t="s">
        <v>702</v>
      </c>
      <c r="I209" s="168"/>
      <c r="J209" s="177">
        <f>BK209</f>
        <v>0</v>
      </c>
      <c r="L209" s="165"/>
      <c r="M209" s="170"/>
      <c r="N209" s="171"/>
      <c r="O209" s="171"/>
      <c r="P209" s="172">
        <f>SUM(P210:P212)</f>
        <v>0</v>
      </c>
      <c r="Q209" s="171"/>
      <c r="R209" s="172">
        <f>SUM(R210:R212)</f>
        <v>0</v>
      </c>
      <c r="S209" s="171"/>
      <c r="T209" s="173">
        <f>SUM(T210:T212)</f>
        <v>0</v>
      </c>
      <c r="AR209" s="166" t="s">
        <v>78</v>
      </c>
      <c r="AT209" s="174" t="s">
        <v>70</v>
      </c>
      <c r="AU209" s="174" t="s">
        <v>78</v>
      </c>
      <c r="AY209" s="166" t="s">
        <v>456</v>
      </c>
      <c r="BK209" s="175">
        <f>SUM(BK210:BK212)</f>
        <v>0</v>
      </c>
    </row>
    <row r="210" spans="2:65" s="1" customFormat="1" ht="14.45" customHeight="1">
      <c r="B210" s="178"/>
      <c r="C210" s="179" t="s">
        <v>703</v>
      </c>
      <c r="D210" s="179" t="s">
        <v>458</v>
      </c>
      <c r="E210" s="180" t="s">
        <v>704</v>
      </c>
      <c r="F210" s="181" t="s">
        <v>705</v>
      </c>
      <c r="G210" s="182" t="s">
        <v>461</v>
      </c>
      <c r="H210" s="183">
        <v>15.03</v>
      </c>
      <c r="I210" s="184"/>
      <c r="J210" s="185">
        <f>ROUND(I210*H210,2)</f>
        <v>0</v>
      </c>
      <c r="K210" s="181" t="s">
        <v>5</v>
      </c>
      <c r="L210" s="39"/>
      <c r="M210" s="186" t="s">
        <v>5</v>
      </c>
      <c r="N210" s="187" t="s">
        <v>42</v>
      </c>
      <c r="O210" s="40"/>
      <c r="P210" s="188">
        <f>O210*H210</f>
        <v>0</v>
      </c>
      <c r="Q210" s="188">
        <v>0</v>
      </c>
      <c r="R210" s="188">
        <f>Q210*H210</f>
        <v>0</v>
      </c>
      <c r="S210" s="188">
        <v>0</v>
      </c>
      <c r="T210" s="189">
        <f>S210*H210</f>
        <v>0</v>
      </c>
      <c r="AR210" s="23" t="s">
        <v>91</v>
      </c>
      <c r="AT210" s="23" t="s">
        <v>458</v>
      </c>
      <c r="AU210" s="23" t="s">
        <v>80</v>
      </c>
      <c r="AY210" s="23" t="s">
        <v>456</v>
      </c>
      <c r="BE210" s="190">
        <f>IF(N210="základní",J210,0)</f>
        <v>0</v>
      </c>
      <c r="BF210" s="190">
        <f>IF(N210="snížená",J210,0)</f>
        <v>0</v>
      </c>
      <c r="BG210" s="190">
        <f>IF(N210="zákl. přenesená",J210,0)</f>
        <v>0</v>
      </c>
      <c r="BH210" s="190">
        <f>IF(N210="sníž. přenesená",J210,0)</f>
        <v>0</v>
      </c>
      <c r="BI210" s="190">
        <f>IF(N210="nulová",J210,0)</f>
        <v>0</v>
      </c>
      <c r="BJ210" s="23" t="s">
        <v>78</v>
      </c>
      <c r="BK210" s="190">
        <f>ROUND(I210*H210,2)</f>
        <v>0</v>
      </c>
      <c r="BL210" s="23" t="s">
        <v>91</v>
      </c>
      <c r="BM210" s="23" t="s">
        <v>706</v>
      </c>
    </row>
    <row r="211" spans="2:65" s="1" customFormat="1" ht="27">
      <c r="B211" s="39"/>
      <c r="D211" s="192" t="s">
        <v>652</v>
      </c>
      <c r="F211" s="217" t="s">
        <v>707</v>
      </c>
      <c r="I211" s="218"/>
      <c r="L211" s="39"/>
      <c r="M211" s="219"/>
      <c r="N211" s="40"/>
      <c r="O211" s="40"/>
      <c r="P211" s="40"/>
      <c r="Q211" s="40"/>
      <c r="R211" s="40"/>
      <c r="S211" s="40"/>
      <c r="T211" s="68"/>
      <c r="AT211" s="23" t="s">
        <v>652</v>
      </c>
      <c r="AU211" s="23" t="s">
        <v>80</v>
      </c>
    </row>
    <row r="212" spans="2:65" s="12" customFormat="1">
      <c r="B212" s="191"/>
      <c r="D212" s="192" t="s">
        <v>464</v>
      </c>
      <c r="E212" s="193" t="s">
        <v>5</v>
      </c>
      <c r="F212" s="194" t="s">
        <v>708</v>
      </c>
      <c r="H212" s="195">
        <v>15.03</v>
      </c>
      <c r="I212" s="196"/>
      <c r="L212" s="191"/>
      <c r="M212" s="197"/>
      <c r="N212" s="198"/>
      <c r="O212" s="198"/>
      <c r="P212" s="198"/>
      <c r="Q212" s="198"/>
      <c r="R212" s="198"/>
      <c r="S212" s="198"/>
      <c r="T212" s="199"/>
      <c r="AT212" s="193" t="s">
        <v>464</v>
      </c>
      <c r="AU212" s="193" t="s">
        <v>80</v>
      </c>
      <c r="AV212" s="12" t="s">
        <v>80</v>
      </c>
      <c r="AW212" s="12" t="s">
        <v>34</v>
      </c>
      <c r="AX212" s="12" t="s">
        <v>78</v>
      </c>
      <c r="AY212" s="193" t="s">
        <v>456</v>
      </c>
    </row>
    <row r="213" spans="2:65" s="11" customFormat="1" ht="29.85" customHeight="1">
      <c r="B213" s="165"/>
      <c r="D213" s="166" t="s">
        <v>70</v>
      </c>
      <c r="E213" s="176" t="s">
        <v>709</v>
      </c>
      <c r="F213" s="176" t="s">
        <v>710</v>
      </c>
      <c r="I213" s="168"/>
      <c r="J213" s="177">
        <f>BK213</f>
        <v>0</v>
      </c>
      <c r="L213" s="165"/>
      <c r="M213" s="170"/>
      <c r="N213" s="171"/>
      <c r="O213" s="171"/>
      <c r="P213" s="172">
        <f>P214</f>
        <v>0</v>
      </c>
      <c r="Q213" s="171"/>
      <c r="R213" s="172">
        <f>R214</f>
        <v>0</v>
      </c>
      <c r="S213" s="171"/>
      <c r="T213" s="173">
        <f>T214</f>
        <v>0</v>
      </c>
      <c r="AR213" s="166" t="s">
        <v>78</v>
      </c>
      <c r="AT213" s="174" t="s">
        <v>70</v>
      </c>
      <c r="AU213" s="174" t="s">
        <v>78</v>
      </c>
      <c r="AY213" s="166" t="s">
        <v>456</v>
      </c>
      <c r="BK213" s="175">
        <f>BK214</f>
        <v>0</v>
      </c>
    </row>
    <row r="214" spans="2:65" s="1" customFormat="1" ht="14.45" customHeight="1">
      <c r="B214" s="178"/>
      <c r="C214" s="179" t="s">
        <v>711</v>
      </c>
      <c r="D214" s="179" t="s">
        <v>458</v>
      </c>
      <c r="E214" s="180" t="s">
        <v>712</v>
      </c>
      <c r="F214" s="181" t="s">
        <v>713</v>
      </c>
      <c r="G214" s="182" t="s">
        <v>612</v>
      </c>
      <c r="H214" s="183">
        <v>919.86599999999999</v>
      </c>
      <c r="I214" s="184"/>
      <c r="J214" s="185">
        <f>ROUND(I214*H214,2)</f>
        <v>0</v>
      </c>
      <c r="K214" s="181" t="s">
        <v>462</v>
      </c>
      <c r="L214" s="39"/>
      <c r="M214" s="186" t="s">
        <v>5</v>
      </c>
      <c r="N214" s="220" t="s">
        <v>42</v>
      </c>
      <c r="O214" s="221"/>
      <c r="P214" s="222">
        <f>O214*H214</f>
        <v>0</v>
      </c>
      <c r="Q214" s="222">
        <v>0</v>
      </c>
      <c r="R214" s="222">
        <f>Q214*H214</f>
        <v>0</v>
      </c>
      <c r="S214" s="222">
        <v>0</v>
      </c>
      <c r="T214" s="223">
        <f>S214*H214</f>
        <v>0</v>
      </c>
      <c r="AR214" s="23" t="s">
        <v>91</v>
      </c>
      <c r="AT214" s="23" t="s">
        <v>458</v>
      </c>
      <c r="AU214" s="23" t="s">
        <v>80</v>
      </c>
      <c r="AY214" s="23" t="s">
        <v>456</v>
      </c>
      <c r="BE214" s="190">
        <f>IF(N214="základní",J214,0)</f>
        <v>0</v>
      </c>
      <c r="BF214" s="190">
        <f>IF(N214="snížená",J214,0)</f>
        <v>0</v>
      </c>
      <c r="BG214" s="190">
        <f>IF(N214="zákl. přenesená",J214,0)</f>
        <v>0</v>
      </c>
      <c r="BH214" s="190">
        <f>IF(N214="sníž. přenesená",J214,0)</f>
        <v>0</v>
      </c>
      <c r="BI214" s="190">
        <f>IF(N214="nulová",J214,0)</f>
        <v>0</v>
      </c>
      <c r="BJ214" s="23" t="s">
        <v>78</v>
      </c>
      <c r="BK214" s="190">
        <f>ROUND(I214*H214,2)</f>
        <v>0</v>
      </c>
      <c r="BL214" s="23" t="s">
        <v>91</v>
      </c>
      <c r="BM214" s="23" t="s">
        <v>714</v>
      </c>
    </row>
    <row r="215" spans="2:65" s="1" customFormat="1" ht="6.95" customHeight="1">
      <c r="B215" s="54"/>
      <c r="C215" s="55"/>
      <c r="D215" s="55"/>
      <c r="E215" s="55"/>
      <c r="F215" s="55"/>
      <c r="G215" s="55"/>
      <c r="H215" s="55"/>
      <c r="I215" s="132"/>
      <c r="J215" s="55"/>
      <c r="K215" s="55"/>
      <c r="L215" s="39"/>
    </row>
  </sheetData>
  <autoFilter ref="C97:K214"/>
  <mergeCells count="16">
    <mergeCell ref="L2:V2"/>
    <mergeCell ref="E84:H84"/>
    <mergeCell ref="E88:H88"/>
    <mergeCell ref="E86:H86"/>
    <mergeCell ref="E90:H90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7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9"/>
  <sheetViews>
    <sheetView showGridLines="0" workbookViewId="0">
      <pane ySplit="1" topLeftCell="A51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95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421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715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716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96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ROUND(J92,2)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ROUND(SUM(BE92:BE118), 2)</f>
        <v>0</v>
      </c>
      <c r="G34" s="40"/>
      <c r="H34" s="40"/>
      <c r="I34" s="124">
        <v>0.21</v>
      </c>
      <c r="J34" s="123">
        <f>ROUND(ROUND((SUM(BE92:BE118)),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ROUND(SUM(BF92:BF118), 2)</f>
        <v>0</v>
      </c>
      <c r="G35" s="40"/>
      <c r="H35" s="40"/>
      <c r="I35" s="124">
        <v>0.15</v>
      </c>
      <c r="J35" s="123">
        <f>ROUND(ROUND((SUM(BF92:BF118)),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ROUND(SUM(BG92:BG118),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ROUND(SUM(BH92:BH118),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ROUND(SUM(BI92:BI118),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421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715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B.1.1 - Dokončení rozpracované stavby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J92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J93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J94</f>
        <v>0</v>
      </c>
      <c r="K66" s="153"/>
    </row>
    <row r="67" spans="2:12" s="9" customFormat="1" ht="19.899999999999999" customHeight="1">
      <c r="B67" s="147"/>
      <c r="C67" s="148"/>
      <c r="D67" s="149" t="s">
        <v>717</v>
      </c>
      <c r="E67" s="150"/>
      <c r="F67" s="150"/>
      <c r="G67" s="150"/>
      <c r="H67" s="150"/>
      <c r="I67" s="151"/>
      <c r="J67" s="152">
        <f>J112</f>
        <v>0</v>
      </c>
      <c r="K67" s="153"/>
    </row>
    <row r="68" spans="2:12" s="9" customFormat="1" ht="19.899999999999999" customHeight="1">
      <c r="B68" s="147"/>
      <c r="C68" s="148"/>
      <c r="D68" s="149" t="s">
        <v>439</v>
      </c>
      <c r="E68" s="150"/>
      <c r="F68" s="150"/>
      <c r="G68" s="150"/>
      <c r="H68" s="150"/>
      <c r="I68" s="151"/>
      <c r="J68" s="152">
        <f>J117</f>
        <v>0</v>
      </c>
      <c r="K68" s="153"/>
    </row>
    <row r="69" spans="2:12" s="1" customFormat="1" ht="21.75" customHeight="1">
      <c r="B69" s="39"/>
      <c r="C69" s="40"/>
      <c r="D69" s="40"/>
      <c r="E69" s="40"/>
      <c r="F69" s="40"/>
      <c r="G69" s="40"/>
      <c r="H69" s="40"/>
      <c r="I69" s="111"/>
      <c r="J69" s="40"/>
      <c r="K69" s="43"/>
    </row>
    <row r="70" spans="2:12" s="1" customFormat="1" ht="6.95" customHeight="1">
      <c r="B70" s="54"/>
      <c r="C70" s="55"/>
      <c r="D70" s="55"/>
      <c r="E70" s="55"/>
      <c r="F70" s="55"/>
      <c r="G70" s="55"/>
      <c r="H70" s="55"/>
      <c r="I70" s="132"/>
      <c r="J70" s="55"/>
      <c r="K70" s="56"/>
    </row>
    <row r="74" spans="2:12" s="1" customFormat="1" ht="6.95" customHeight="1">
      <c r="B74" s="57"/>
      <c r="C74" s="58"/>
      <c r="D74" s="58"/>
      <c r="E74" s="58"/>
      <c r="F74" s="58"/>
      <c r="G74" s="58"/>
      <c r="H74" s="58"/>
      <c r="I74" s="133"/>
      <c r="J74" s="58"/>
      <c r="K74" s="58"/>
      <c r="L74" s="39"/>
    </row>
    <row r="75" spans="2:12" s="1" customFormat="1" ht="36.950000000000003" customHeight="1">
      <c r="B75" s="39"/>
      <c r="C75" s="59" t="s">
        <v>440</v>
      </c>
      <c r="L75" s="39"/>
    </row>
    <row r="76" spans="2:12" s="1" customFormat="1" ht="6.95" customHeight="1">
      <c r="B76" s="39"/>
      <c r="L76" s="39"/>
    </row>
    <row r="77" spans="2:12" s="1" customFormat="1" ht="14.45" customHeight="1">
      <c r="B77" s="39"/>
      <c r="C77" s="61" t="s">
        <v>19</v>
      </c>
      <c r="L77" s="39"/>
    </row>
    <row r="78" spans="2:12" s="1" customFormat="1" ht="14.45" customHeight="1">
      <c r="B78" s="39"/>
      <c r="E78" s="359" t="str">
        <f>E7</f>
        <v>Divoká Orlice, Žamberk, protipovodňová ochrana</v>
      </c>
      <c r="F78" s="360"/>
      <c r="G78" s="360"/>
      <c r="H78" s="360"/>
      <c r="L78" s="39"/>
    </row>
    <row r="79" spans="2:12" ht="15">
      <c r="B79" s="27"/>
      <c r="C79" s="61" t="s">
        <v>418</v>
      </c>
      <c r="L79" s="27"/>
    </row>
    <row r="80" spans="2:12" ht="14.45" customHeight="1">
      <c r="B80" s="27"/>
      <c r="E80" s="359" t="s">
        <v>419</v>
      </c>
      <c r="F80" s="353"/>
      <c r="G80" s="353"/>
      <c r="H80" s="353"/>
      <c r="L80" s="27"/>
    </row>
    <row r="81" spans="2:65" ht="15">
      <c r="B81" s="27"/>
      <c r="C81" s="61" t="s">
        <v>420</v>
      </c>
      <c r="L81" s="27"/>
    </row>
    <row r="82" spans="2:65" s="1" customFormat="1" ht="14.45" customHeight="1">
      <c r="B82" s="39"/>
      <c r="E82" s="361" t="s">
        <v>421</v>
      </c>
      <c r="F82" s="362"/>
      <c r="G82" s="362"/>
      <c r="H82" s="362"/>
      <c r="L82" s="39"/>
    </row>
    <row r="83" spans="2:65" s="1" customFormat="1" ht="14.45" customHeight="1">
      <c r="B83" s="39"/>
      <c r="C83" s="61" t="s">
        <v>715</v>
      </c>
      <c r="L83" s="39"/>
    </row>
    <row r="84" spans="2:65" s="1" customFormat="1" ht="16.149999999999999" customHeight="1">
      <c r="B84" s="39"/>
      <c r="E84" s="329" t="str">
        <f>E13</f>
        <v>B.1.1 - Dokončení rozpracované stavby</v>
      </c>
      <c r="F84" s="362"/>
      <c r="G84" s="362"/>
      <c r="H84" s="362"/>
      <c r="L84" s="39"/>
    </row>
    <row r="85" spans="2:65" s="1" customFormat="1" ht="6.95" customHeight="1">
      <c r="B85" s="39"/>
      <c r="L85" s="39"/>
    </row>
    <row r="86" spans="2:65" s="1" customFormat="1" ht="18" customHeight="1">
      <c r="B86" s="39"/>
      <c r="C86" s="61" t="s">
        <v>23</v>
      </c>
      <c r="F86" s="154" t="str">
        <f>F16</f>
        <v xml:space="preserve"> </v>
      </c>
      <c r="I86" s="155" t="s">
        <v>25</v>
      </c>
      <c r="J86" s="65">
        <f>IF(J16="","",J16)</f>
        <v>43159</v>
      </c>
      <c r="L86" s="39"/>
    </row>
    <row r="87" spans="2:65" s="1" customFormat="1" ht="6.95" customHeight="1">
      <c r="B87" s="39"/>
      <c r="L87" s="39"/>
    </row>
    <row r="88" spans="2:65" s="1" customFormat="1" ht="15">
      <c r="B88" s="39"/>
      <c r="C88" s="61" t="s">
        <v>26</v>
      </c>
      <c r="F88" s="154" t="str">
        <f>E19</f>
        <v>Povodí Labe, státní podnik H. Králové</v>
      </c>
      <c r="I88" s="155" t="s">
        <v>32</v>
      </c>
      <c r="J88" s="154" t="str">
        <f>E25</f>
        <v>VRV, a.s. Praha 5 a Agroprojekce Litomyšl, s.r.o.</v>
      </c>
      <c r="L88" s="39"/>
    </row>
    <row r="89" spans="2:65" s="1" customFormat="1" ht="14.45" customHeight="1">
      <c r="B89" s="39"/>
      <c r="C89" s="61" t="s">
        <v>30</v>
      </c>
      <c r="F89" s="154" t="str">
        <f>IF(E22="","",E22)</f>
        <v/>
      </c>
      <c r="L89" s="39"/>
    </row>
    <row r="90" spans="2:65" s="1" customFormat="1" ht="10.35" customHeight="1">
      <c r="B90" s="39"/>
      <c r="L90" s="39"/>
    </row>
    <row r="91" spans="2:65" s="10" customFormat="1" ht="29.25" customHeight="1">
      <c r="B91" s="156"/>
      <c r="C91" s="157" t="s">
        <v>441</v>
      </c>
      <c r="D91" s="158" t="s">
        <v>56</v>
      </c>
      <c r="E91" s="158" t="s">
        <v>52</v>
      </c>
      <c r="F91" s="158" t="s">
        <v>442</v>
      </c>
      <c r="G91" s="158" t="s">
        <v>443</v>
      </c>
      <c r="H91" s="158" t="s">
        <v>444</v>
      </c>
      <c r="I91" s="159" t="s">
        <v>445</v>
      </c>
      <c r="J91" s="158" t="s">
        <v>427</v>
      </c>
      <c r="K91" s="160" t="s">
        <v>446</v>
      </c>
      <c r="L91" s="156"/>
      <c r="M91" s="71" t="s">
        <v>447</v>
      </c>
      <c r="N91" s="72" t="s">
        <v>41</v>
      </c>
      <c r="O91" s="72" t="s">
        <v>448</v>
      </c>
      <c r="P91" s="72" t="s">
        <v>449</v>
      </c>
      <c r="Q91" s="72" t="s">
        <v>450</v>
      </c>
      <c r="R91" s="72" t="s">
        <v>451</v>
      </c>
      <c r="S91" s="72" t="s">
        <v>452</v>
      </c>
      <c r="T91" s="73" t="s">
        <v>453</v>
      </c>
    </row>
    <row r="92" spans="2:65" s="1" customFormat="1" ht="29.25" customHeight="1">
      <c r="B92" s="39"/>
      <c r="C92" s="75" t="s">
        <v>428</v>
      </c>
      <c r="J92" s="161">
        <f>BK92</f>
        <v>0</v>
      </c>
      <c r="L92" s="39"/>
      <c r="M92" s="74"/>
      <c r="N92" s="66"/>
      <c r="O92" s="66"/>
      <c r="P92" s="162">
        <f>P93</f>
        <v>0</v>
      </c>
      <c r="Q92" s="66"/>
      <c r="R92" s="162">
        <f>R93</f>
        <v>210.30798999999999</v>
      </c>
      <c r="S92" s="66"/>
      <c r="T92" s="163">
        <f>T93</f>
        <v>0</v>
      </c>
      <c r="AT92" s="23" t="s">
        <v>70</v>
      </c>
      <c r="AU92" s="23" t="s">
        <v>429</v>
      </c>
      <c r="BK92" s="164">
        <f>BK93</f>
        <v>0</v>
      </c>
    </row>
    <row r="93" spans="2:65" s="11" customFormat="1" ht="37.35" customHeight="1">
      <c r="B93" s="165"/>
      <c r="D93" s="166" t="s">
        <v>70</v>
      </c>
      <c r="E93" s="167" t="s">
        <v>454</v>
      </c>
      <c r="F93" s="167" t="s">
        <v>455</v>
      </c>
      <c r="I93" s="168"/>
      <c r="J93" s="169">
        <f>BK93</f>
        <v>0</v>
      </c>
      <c r="L93" s="165"/>
      <c r="M93" s="170"/>
      <c r="N93" s="171"/>
      <c r="O93" s="171"/>
      <c r="P93" s="172">
        <f>P94+P112+P117</f>
        <v>0</v>
      </c>
      <c r="Q93" s="171"/>
      <c r="R93" s="172">
        <f>R94+R112+R117</f>
        <v>210.30798999999999</v>
      </c>
      <c r="S93" s="171"/>
      <c r="T93" s="173">
        <f>T94+T112+T117</f>
        <v>0</v>
      </c>
      <c r="AR93" s="166" t="s">
        <v>78</v>
      </c>
      <c r="AT93" s="174" t="s">
        <v>70</v>
      </c>
      <c r="AU93" s="174" t="s">
        <v>71</v>
      </c>
      <c r="AY93" s="166" t="s">
        <v>456</v>
      </c>
      <c r="BK93" s="175">
        <f>BK94+BK112+BK117</f>
        <v>0</v>
      </c>
    </row>
    <row r="94" spans="2:65" s="11" customFormat="1" ht="19.899999999999999" customHeight="1">
      <c r="B94" s="165"/>
      <c r="D94" s="166" t="s">
        <v>70</v>
      </c>
      <c r="E94" s="176" t="s">
        <v>78</v>
      </c>
      <c r="F94" s="176" t="s">
        <v>457</v>
      </c>
      <c r="I94" s="168"/>
      <c r="J94" s="177">
        <f>BK94</f>
        <v>0</v>
      </c>
      <c r="L94" s="165"/>
      <c r="M94" s="170"/>
      <c r="N94" s="171"/>
      <c r="O94" s="171"/>
      <c r="P94" s="172">
        <f>SUM(P95:P111)</f>
        <v>0</v>
      </c>
      <c r="Q94" s="171"/>
      <c r="R94" s="172">
        <f>SUM(R95:R111)</f>
        <v>9.2700000000000005E-3</v>
      </c>
      <c r="S94" s="171"/>
      <c r="T94" s="173">
        <f>SUM(T95:T111)</f>
        <v>0</v>
      </c>
      <c r="AR94" s="166" t="s">
        <v>78</v>
      </c>
      <c r="AT94" s="174" t="s">
        <v>70</v>
      </c>
      <c r="AU94" s="174" t="s">
        <v>78</v>
      </c>
      <c r="AY94" s="166" t="s">
        <v>456</v>
      </c>
      <c r="BK94" s="175">
        <f>SUM(BK95:BK111)</f>
        <v>0</v>
      </c>
    </row>
    <row r="95" spans="2:65" s="1" customFormat="1" ht="14.45" customHeight="1">
      <c r="B95" s="178"/>
      <c r="C95" s="179" t="s">
        <v>78</v>
      </c>
      <c r="D95" s="179" t="s">
        <v>458</v>
      </c>
      <c r="E95" s="180" t="s">
        <v>459</v>
      </c>
      <c r="F95" s="181" t="s">
        <v>460</v>
      </c>
      <c r="G95" s="182" t="s">
        <v>461</v>
      </c>
      <c r="H95" s="183">
        <v>76.7</v>
      </c>
      <c r="I95" s="184"/>
      <c r="J95" s="185">
        <f>ROUND(I95*H95,2)</f>
        <v>0</v>
      </c>
      <c r="K95" s="181" t="s">
        <v>462</v>
      </c>
      <c r="L95" s="39"/>
      <c r="M95" s="186" t="s">
        <v>5</v>
      </c>
      <c r="N95" s="187" t="s">
        <v>42</v>
      </c>
      <c r="O95" s="40"/>
      <c r="P95" s="188">
        <f>O95*H95</f>
        <v>0</v>
      </c>
      <c r="Q95" s="188">
        <v>0</v>
      </c>
      <c r="R95" s="188">
        <f>Q95*H95</f>
        <v>0</v>
      </c>
      <c r="S95" s="188">
        <v>0</v>
      </c>
      <c r="T95" s="189">
        <f>S95*H95</f>
        <v>0</v>
      </c>
      <c r="AR95" s="23" t="s">
        <v>91</v>
      </c>
      <c r="AT95" s="23" t="s">
        <v>458</v>
      </c>
      <c r="AU95" s="23" t="s">
        <v>80</v>
      </c>
      <c r="AY95" s="23" t="s">
        <v>456</v>
      </c>
      <c r="BE95" s="190">
        <f>IF(N95="základní",J95,0)</f>
        <v>0</v>
      </c>
      <c r="BF95" s="190">
        <f>IF(N95="snížená",J95,0)</f>
        <v>0</v>
      </c>
      <c r="BG95" s="190">
        <f>IF(N95="zákl. přenesená",J95,0)</f>
        <v>0</v>
      </c>
      <c r="BH95" s="190">
        <f>IF(N95="sníž. přenesená",J95,0)</f>
        <v>0</v>
      </c>
      <c r="BI95" s="190">
        <f>IF(N95="nulová",J95,0)</f>
        <v>0</v>
      </c>
      <c r="BJ95" s="23" t="s">
        <v>78</v>
      </c>
      <c r="BK95" s="190">
        <f>ROUND(I95*H95,2)</f>
        <v>0</v>
      </c>
      <c r="BL95" s="23" t="s">
        <v>91</v>
      </c>
      <c r="BM95" s="23" t="s">
        <v>718</v>
      </c>
    </row>
    <row r="96" spans="2:65" s="12" customFormat="1">
      <c r="B96" s="191"/>
      <c r="D96" s="192" t="s">
        <v>464</v>
      </c>
      <c r="E96" s="193" t="s">
        <v>5</v>
      </c>
      <c r="F96" s="194" t="s">
        <v>719</v>
      </c>
      <c r="H96" s="195">
        <v>76.7</v>
      </c>
      <c r="I96" s="196"/>
      <c r="L96" s="191"/>
      <c r="M96" s="197"/>
      <c r="N96" s="198"/>
      <c r="O96" s="198"/>
      <c r="P96" s="198"/>
      <c r="Q96" s="198"/>
      <c r="R96" s="198"/>
      <c r="S96" s="198"/>
      <c r="T96" s="199"/>
      <c r="AT96" s="193" t="s">
        <v>464</v>
      </c>
      <c r="AU96" s="193" t="s">
        <v>80</v>
      </c>
      <c r="AV96" s="12" t="s">
        <v>80</v>
      </c>
      <c r="AW96" s="12" t="s">
        <v>34</v>
      </c>
      <c r="AX96" s="12" t="s">
        <v>78</v>
      </c>
      <c r="AY96" s="193" t="s">
        <v>456</v>
      </c>
    </row>
    <row r="97" spans="2:65" s="1" customFormat="1" ht="22.9" customHeight="1">
      <c r="B97" s="178"/>
      <c r="C97" s="179" t="s">
        <v>80</v>
      </c>
      <c r="D97" s="179" t="s">
        <v>458</v>
      </c>
      <c r="E97" s="180" t="s">
        <v>720</v>
      </c>
      <c r="F97" s="181" t="s">
        <v>721</v>
      </c>
      <c r="G97" s="182" t="s">
        <v>461</v>
      </c>
      <c r="H97" s="183">
        <v>70.760000000000005</v>
      </c>
      <c r="I97" s="184"/>
      <c r="J97" s="185">
        <f>ROUND(I97*H97,2)</f>
        <v>0</v>
      </c>
      <c r="K97" s="181" t="s">
        <v>462</v>
      </c>
      <c r="L97" s="39"/>
      <c r="M97" s="186" t="s">
        <v>5</v>
      </c>
      <c r="N97" s="187" t="s">
        <v>42</v>
      </c>
      <c r="O97" s="40"/>
      <c r="P97" s="188">
        <f>O97*H97</f>
        <v>0</v>
      </c>
      <c r="Q97" s="188">
        <v>0</v>
      </c>
      <c r="R97" s="188">
        <f>Q97*H97</f>
        <v>0</v>
      </c>
      <c r="S97" s="188">
        <v>0</v>
      </c>
      <c r="T97" s="189">
        <f>S97*H97</f>
        <v>0</v>
      </c>
      <c r="AR97" s="23" t="s">
        <v>91</v>
      </c>
      <c r="AT97" s="23" t="s">
        <v>458</v>
      </c>
      <c r="AU97" s="23" t="s">
        <v>80</v>
      </c>
      <c r="AY97" s="23" t="s">
        <v>456</v>
      </c>
      <c r="BE97" s="190">
        <f>IF(N97="základní",J97,0)</f>
        <v>0</v>
      </c>
      <c r="BF97" s="190">
        <f>IF(N97="snížená",J97,0)</f>
        <v>0</v>
      </c>
      <c r="BG97" s="190">
        <f>IF(N97="zákl. přenesená",J97,0)</f>
        <v>0</v>
      </c>
      <c r="BH97" s="190">
        <f>IF(N97="sníž. přenesená",J97,0)</f>
        <v>0</v>
      </c>
      <c r="BI97" s="190">
        <f>IF(N97="nulová",J97,0)</f>
        <v>0</v>
      </c>
      <c r="BJ97" s="23" t="s">
        <v>78</v>
      </c>
      <c r="BK97" s="190">
        <f>ROUND(I97*H97,2)</f>
        <v>0</v>
      </c>
      <c r="BL97" s="23" t="s">
        <v>91</v>
      </c>
      <c r="BM97" s="23" t="s">
        <v>722</v>
      </c>
    </row>
    <row r="98" spans="2:65" s="12" customFormat="1">
      <c r="B98" s="191"/>
      <c r="D98" s="192" t="s">
        <v>464</v>
      </c>
      <c r="E98" s="193" t="s">
        <v>5</v>
      </c>
      <c r="F98" s="194" t="s">
        <v>723</v>
      </c>
      <c r="H98" s="195">
        <v>70.760000000000005</v>
      </c>
      <c r="I98" s="196"/>
      <c r="L98" s="191"/>
      <c r="M98" s="197"/>
      <c r="N98" s="198"/>
      <c r="O98" s="198"/>
      <c r="P98" s="198"/>
      <c r="Q98" s="198"/>
      <c r="R98" s="198"/>
      <c r="S98" s="198"/>
      <c r="T98" s="199"/>
      <c r="AT98" s="193" t="s">
        <v>464</v>
      </c>
      <c r="AU98" s="193" t="s">
        <v>80</v>
      </c>
      <c r="AV98" s="12" t="s">
        <v>80</v>
      </c>
      <c r="AW98" s="12" t="s">
        <v>34</v>
      </c>
      <c r="AX98" s="12" t="s">
        <v>78</v>
      </c>
      <c r="AY98" s="193" t="s">
        <v>456</v>
      </c>
    </row>
    <row r="99" spans="2:65" s="1" customFormat="1" ht="14.45" customHeight="1">
      <c r="B99" s="178"/>
      <c r="C99" s="179" t="s">
        <v>87</v>
      </c>
      <c r="D99" s="179" t="s">
        <v>458</v>
      </c>
      <c r="E99" s="180" t="s">
        <v>724</v>
      </c>
      <c r="F99" s="181" t="s">
        <v>725</v>
      </c>
      <c r="G99" s="182" t="s">
        <v>726</v>
      </c>
      <c r="H99" s="183">
        <v>11</v>
      </c>
      <c r="I99" s="184"/>
      <c r="J99" s="185">
        <f>ROUND(I99*H99,2)</f>
        <v>0</v>
      </c>
      <c r="K99" s="181" t="s">
        <v>462</v>
      </c>
      <c r="L99" s="39"/>
      <c r="M99" s="186" t="s">
        <v>5</v>
      </c>
      <c r="N99" s="187" t="s">
        <v>42</v>
      </c>
      <c r="O99" s="40"/>
      <c r="P99" s="188">
        <f>O99*H99</f>
        <v>0</v>
      </c>
      <c r="Q99" s="188">
        <v>0</v>
      </c>
      <c r="R99" s="188">
        <f>Q99*H99</f>
        <v>0</v>
      </c>
      <c r="S99" s="188">
        <v>0</v>
      </c>
      <c r="T99" s="189">
        <f>S99*H99</f>
        <v>0</v>
      </c>
      <c r="AR99" s="23" t="s">
        <v>91</v>
      </c>
      <c r="AT99" s="23" t="s">
        <v>458</v>
      </c>
      <c r="AU99" s="23" t="s">
        <v>80</v>
      </c>
      <c r="AY99" s="23" t="s">
        <v>456</v>
      </c>
      <c r="BE99" s="190">
        <f>IF(N99="základní",J99,0)</f>
        <v>0</v>
      </c>
      <c r="BF99" s="190">
        <f>IF(N99="snížená",J99,0)</f>
        <v>0</v>
      </c>
      <c r="BG99" s="190">
        <f>IF(N99="zákl. přenesená",J99,0)</f>
        <v>0</v>
      </c>
      <c r="BH99" s="190">
        <f>IF(N99="sníž. přenesená",J99,0)</f>
        <v>0</v>
      </c>
      <c r="BI99" s="190">
        <f>IF(N99="nulová",J99,0)</f>
        <v>0</v>
      </c>
      <c r="BJ99" s="23" t="s">
        <v>78</v>
      </c>
      <c r="BK99" s="190">
        <f>ROUND(I99*H99,2)</f>
        <v>0</v>
      </c>
      <c r="BL99" s="23" t="s">
        <v>91</v>
      </c>
      <c r="BM99" s="23" t="s">
        <v>727</v>
      </c>
    </row>
    <row r="100" spans="2:65" s="12" customFormat="1">
      <c r="B100" s="191"/>
      <c r="D100" s="192" t="s">
        <v>464</v>
      </c>
      <c r="E100" s="193" t="s">
        <v>5</v>
      </c>
      <c r="F100" s="194" t="s">
        <v>728</v>
      </c>
      <c r="H100" s="195">
        <v>11</v>
      </c>
      <c r="I100" s="196"/>
      <c r="L100" s="191"/>
      <c r="M100" s="197"/>
      <c r="N100" s="198"/>
      <c r="O100" s="198"/>
      <c r="P100" s="198"/>
      <c r="Q100" s="198"/>
      <c r="R100" s="198"/>
      <c r="S100" s="198"/>
      <c r="T100" s="199"/>
      <c r="AT100" s="193" t="s">
        <v>464</v>
      </c>
      <c r="AU100" s="193" t="s">
        <v>80</v>
      </c>
      <c r="AV100" s="12" t="s">
        <v>80</v>
      </c>
      <c r="AW100" s="12" t="s">
        <v>34</v>
      </c>
      <c r="AX100" s="12" t="s">
        <v>78</v>
      </c>
      <c r="AY100" s="193" t="s">
        <v>456</v>
      </c>
    </row>
    <row r="101" spans="2:65" s="1" customFormat="1" ht="22.9" customHeight="1">
      <c r="B101" s="178"/>
      <c r="C101" s="179" t="s">
        <v>91</v>
      </c>
      <c r="D101" s="179" t="s">
        <v>458</v>
      </c>
      <c r="E101" s="180" t="s">
        <v>533</v>
      </c>
      <c r="F101" s="181" t="s">
        <v>729</v>
      </c>
      <c r="G101" s="182" t="s">
        <v>461</v>
      </c>
      <c r="H101" s="183">
        <v>147.46</v>
      </c>
      <c r="I101" s="184"/>
      <c r="J101" s="185">
        <f>ROUND(I101*H101,2)</f>
        <v>0</v>
      </c>
      <c r="K101" s="181" t="s">
        <v>5</v>
      </c>
      <c r="L101" s="39"/>
      <c r="M101" s="186" t="s">
        <v>5</v>
      </c>
      <c r="N101" s="187" t="s">
        <v>42</v>
      </c>
      <c r="O101" s="40"/>
      <c r="P101" s="188">
        <f>O101*H101</f>
        <v>0</v>
      </c>
      <c r="Q101" s="188">
        <v>0</v>
      </c>
      <c r="R101" s="188">
        <f>Q101*H101</f>
        <v>0</v>
      </c>
      <c r="S101" s="188">
        <v>0</v>
      </c>
      <c r="T101" s="189">
        <f>S101*H101</f>
        <v>0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730</v>
      </c>
    </row>
    <row r="102" spans="2:65" s="12" customFormat="1">
      <c r="B102" s="191"/>
      <c r="D102" s="192" t="s">
        <v>464</v>
      </c>
      <c r="E102" s="193" t="s">
        <v>5</v>
      </c>
      <c r="F102" s="194" t="s">
        <v>731</v>
      </c>
      <c r="H102" s="195">
        <v>70.760000000000005</v>
      </c>
      <c r="I102" s="196"/>
      <c r="L102" s="191"/>
      <c r="M102" s="197"/>
      <c r="N102" s="198"/>
      <c r="O102" s="198"/>
      <c r="P102" s="198"/>
      <c r="Q102" s="198"/>
      <c r="R102" s="198"/>
      <c r="S102" s="198"/>
      <c r="T102" s="199"/>
      <c r="AT102" s="193" t="s">
        <v>464</v>
      </c>
      <c r="AU102" s="193" t="s">
        <v>80</v>
      </c>
      <c r="AV102" s="12" t="s">
        <v>80</v>
      </c>
      <c r="AW102" s="12" t="s">
        <v>34</v>
      </c>
      <c r="AX102" s="12" t="s">
        <v>71</v>
      </c>
      <c r="AY102" s="193" t="s">
        <v>456</v>
      </c>
    </row>
    <row r="103" spans="2:65" s="12" customFormat="1">
      <c r="B103" s="191"/>
      <c r="D103" s="192" t="s">
        <v>464</v>
      </c>
      <c r="E103" s="193" t="s">
        <v>5</v>
      </c>
      <c r="F103" s="194" t="s">
        <v>732</v>
      </c>
      <c r="H103" s="195">
        <v>76.7</v>
      </c>
      <c r="I103" s="196"/>
      <c r="L103" s="191"/>
      <c r="M103" s="197"/>
      <c r="N103" s="198"/>
      <c r="O103" s="198"/>
      <c r="P103" s="198"/>
      <c r="Q103" s="198"/>
      <c r="R103" s="198"/>
      <c r="S103" s="198"/>
      <c r="T103" s="199"/>
      <c r="AT103" s="193" t="s">
        <v>464</v>
      </c>
      <c r="AU103" s="193" t="s">
        <v>80</v>
      </c>
      <c r="AV103" s="12" t="s">
        <v>80</v>
      </c>
      <c r="AW103" s="12" t="s">
        <v>34</v>
      </c>
      <c r="AX103" s="12" t="s">
        <v>71</v>
      </c>
      <c r="AY103" s="193" t="s">
        <v>456</v>
      </c>
    </row>
    <row r="104" spans="2:65" s="1" customFormat="1" ht="22.9" customHeight="1">
      <c r="B104" s="178"/>
      <c r="C104" s="179" t="s">
        <v>483</v>
      </c>
      <c r="D104" s="179" t="s">
        <v>458</v>
      </c>
      <c r="E104" s="180" t="s">
        <v>733</v>
      </c>
      <c r="F104" s="181" t="s">
        <v>734</v>
      </c>
      <c r="G104" s="182" t="s">
        <v>503</v>
      </c>
      <c r="H104" s="183">
        <v>450</v>
      </c>
      <c r="I104" s="184"/>
      <c r="J104" s="185">
        <f>ROUND(I104*H104,2)</f>
        <v>0</v>
      </c>
      <c r="K104" s="181" t="s">
        <v>462</v>
      </c>
      <c r="L104" s="39"/>
      <c r="M104" s="186" t="s">
        <v>5</v>
      </c>
      <c r="N104" s="187" t="s">
        <v>42</v>
      </c>
      <c r="O104" s="40"/>
      <c r="P104" s="188">
        <f>O104*H104</f>
        <v>0</v>
      </c>
      <c r="Q104" s="188">
        <v>0</v>
      </c>
      <c r="R104" s="188">
        <f>Q104*H104</f>
        <v>0</v>
      </c>
      <c r="S104" s="188">
        <v>0</v>
      </c>
      <c r="T104" s="189">
        <f>S104*H104</f>
        <v>0</v>
      </c>
      <c r="AR104" s="23" t="s">
        <v>91</v>
      </c>
      <c r="AT104" s="23" t="s">
        <v>458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735</v>
      </c>
    </row>
    <row r="105" spans="2:65" s="12" customFormat="1">
      <c r="B105" s="191"/>
      <c r="D105" s="192" t="s">
        <v>464</v>
      </c>
      <c r="E105" s="193" t="s">
        <v>5</v>
      </c>
      <c r="F105" s="194" t="s">
        <v>736</v>
      </c>
      <c r="H105" s="195">
        <v>450</v>
      </c>
      <c r="I105" s="196"/>
      <c r="L105" s="191"/>
      <c r="M105" s="197"/>
      <c r="N105" s="198"/>
      <c r="O105" s="198"/>
      <c r="P105" s="198"/>
      <c r="Q105" s="198"/>
      <c r="R105" s="198"/>
      <c r="S105" s="198"/>
      <c r="T105" s="199"/>
      <c r="AT105" s="193" t="s">
        <v>464</v>
      </c>
      <c r="AU105" s="193" t="s">
        <v>80</v>
      </c>
      <c r="AV105" s="12" t="s">
        <v>80</v>
      </c>
      <c r="AW105" s="12" t="s">
        <v>34</v>
      </c>
      <c r="AX105" s="12" t="s">
        <v>78</v>
      </c>
      <c r="AY105" s="193" t="s">
        <v>456</v>
      </c>
    </row>
    <row r="106" spans="2:65" s="1" customFormat="1" ht="22.9" customHeight="1">
      <c r="B106" s="178"/>
      <c r="C106" s="179" t="s">
        <v>494</v>
      </c>
      <c r="D106" s="179" t="s">
        <v>458</v>
      </c>
      <c r="E106" s="180" t="s">
        <v>553</v>
      </c>
      <c r="F106" s="181" t="s">
        <v>554</v>
      </c>
      <c r="G106" s="182" t="s">
        <v>503</v>
      </c>
      <c r="H106" s="183">
        <v>450</v>
      </c>
      <c r="I106" s="184"/>
      <c r="J106" s="185">
        <f>ROUND(I106*H106,2)</f>
        <v>0</v>
      </c>
      <c r="K106" s="181" t="s">
        <v>462</v>
      </c>
      <c r="L106" s="39"/>
      <c r="M106" s="186" t="s">
        <v>5</v>
      </c>
      <c r="N106" s="187" t="s">
        <v>42</v>
      </c>
      <c r="O106" s="40"/>
      <c r="P106" s="188">
        <f>O106*H106</f>
        <v>0</v>
      </c>
      <c r="Q106" s="188">
        <v>0</v>
      </c>
      <c r="R106" s="188">
        <f>Q106*H106</f>
        <v>0</v>
      </c>
      <c r="S106" s="188">
        <v>0</v>
      </c>
      <c r="T106" s="189">
        <f>S106*H106</f>
        <v>0</v>
      </c>
      <c r="AR106" s="23" t="s">
        <v>91</v>
      </c>
      <c r="AT106" s="23" t="s">
        <v>458</v>
      </c>
      <c r="AU106" s="23" t="s">
        <v>80</v>
      </c>
      <c r="AY106" s="23" t="s">
        <v>456</v>
      </c>
      <c r="BE106" s="190">
        <f>IF(N106="základní",J106,0)</f>
        <v>0</v>
      </c>
      <c r="BF106" s="190">
        <f>IF(N106="snížená",J106,0)</f>
        <v>0</v>
      </c>
      <c r="BG106" s="190">
        <f>IF(N106="zákl. přenesená",J106,0)</f>
        <v>0</v>
      </c>
      <c r="BH106" s="190">
        <f>IF(N106="sníž. přenesená",J106,0)</f>
        <v>0</v>
      </c>
      <c r="BI106" s="190">
        <f>IF(N106="nulová",J106,0)</f>
        <v>0</v>
      </c>
      <c r="BJ106" s="23" t="s">
        <v>78</v>
      </c>
      <c r="BK106" s="190">
        <f>ROUND(I106*H106,2)</f>
        <v>0</v>
      </c>
      <c r="BL106" s="23" t="s">
        <v>91</v>
      </c>
      <c r="BM106" s="23" t="s">
        <v>737</v>
      </c>
    </row>
    <row r="107" spans="2:65" s="12" customFormat="1">
      <c r="B107" s="191"/>
      <c r="D107" s="192" t="s">
        <v>464</v>
      </c>
      <c r="E107" s="193" t="s">
        <v>5</v>
      </c>
      <c r="F107" s="194" t="s">
        <v>736</v>
      </c>
      <c r="H107" s="195">
        <v>450</v>
      </c>
      <c r="I107" s="196"/>
      <c r="L107" s="191"/>
      <c r="M107" s="197"/>
      <c r="N107" s="198"/>
      <c r="O107" s="198"/>
      <c r="P107" s="198"/>
      <c r="Q107" s="198"/>
      <c r="R107" s="198"/>
      <c r="S107" s="198"/>
      <c r="T107" s="199"/>
      <c r="AT107" s="193" t="s">
        <v>464</v>
      </c>
      <c r="AU107" s="193" t="s">
        <v>80</v>
      </c>
      <c r="AV107" s="12" t="s">
        <v>80</v>
      </c>
      <c r="AW107" s="12" t="s">
        <v>34</v>
      </c>
      <c r="AX107" s="12" t="s">
        <v>78</v>
      </c>
      <c r="AY107" s="193" t="s">
        <v>456</v>
      </c>
    </row>
    <row r="108" spans="2:65" s="1" customFormat="1" ht="14.45" customHeight="1">
      <c r="B108" s="178"/>
      <c r="C108" s="207" t="s">
        <v>500</v>
      </c>
      <c r="D108" s="207" t="s">
        <v>542</v>
      </c>
      <c r="E108" s="208" t="s">
        <v>563</v>
      </c>
      <c r="F108" s="209" t="s">
        <v>564</v>
      </c>
      <c r="G108" s="210" t="s">
        <v>565</v>
      </c>
      <c r="H108" s="211">
        <v>9.27</v>
      </c>
      <c r="I108" s="212"/>
      <c r="J108" s="213">
        <f>ROUND(I108*H108,2)</f>
        <v>0</v>
      </c>
      <c r="K108" s="209" t="s">
        <v>5</v>
      </c>
      <c r="L108" s="214"/>
      <c r="M108" s="215" t="s">
        <v>5</v>
      </c>
      <c r="N108" s="216" t="s">
        <v>42</v>
      </c>
      <c r="O108" s="40"/>
      <c r="P108" s="188">
        <f>O108*H108</f>
        <v>0</v>
      </c>
      <c r="Q108" s="188">
        <v>1E-3</v>
      </c>
      <c r="R108" s="188">
        <f>Q108*H108</f>
        <v>9.2700000000000005E-3</v>
      </c>
      <c r="S108" s="188">
        <v>0</v>
      </c>
      <c r="T108" s="189">
        <f>S108*H108</f>
        <v>0</v>
      </c>
      <c r="AR108" s="23" t="s">
        <v>508</v>
      </c>
      <c r="AT108" s="23" t="s">
        <v>542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738</v>
      </c>
    </row>
    <row r="109" spans="2:65" s="12" customFormat="1">
      <c r="B109" s="191"/>
      <c r="D109" s="192" t="s">
        <v>464</v>
      </c>
      <c r="E109" s="193" t="s">
        <v>5</v>
      </c>
      <c r="F109" s="194" t="s">
        <v>739</v>
      </c>
      <c r="H109" s="195">
        <v>9.27</v>
      </c>
      <c r="I109" s="196"/>
      <c r="L109" s="191"/>
      <c r="M109" s="197"/>
      <c r="N109" s="198"/>
      <c r="O109" s="198"/>
      <c r="P109" s="198"/>
      <c r="Q109" s="198"/>
      <c r="R109" s="198"/>
      <c r="S109" s="198"/>
      <c r="T109" s="199"/>
      <c r="AT109" s="193" t="s">
        <v>464</v>
      </c>
      <c r="AU109" s="193" t="s">
        <v>80</v>
      </c>
      <c r="AV109" s="12" t="s">
        <v>80</v>
      </c>
      <c r="AW109" s="12" t="s">
        <v>34</v>
      </c>
      <c r="AX109" s="12" t="s">
        <v>78</v>
      </c>
      <c r="AY109" s="193" t="s">
        <v>456</v>
      </c>
    </row>
    <row r="110" spans="2:65" s="1" customFormat="1" ht="14.45" customHeight="1">
      <c r="B110" s="178"/>
      <c r="C110" s="179" t="s">
        <v>508</v>
      </c>
      <c r="D110" s="179" t="s">
        <v>458</v>
      </c>
      <c r="E110" s="180" t="s">
        <v>569</v>
      </c>
      <c r="F110" s="181" t="s">
        <v>570</v>
      </c>
      <c r="G110" s="182" t="s">
        <v>503</v>
      </c>
      <c r="H110" s="183">
        <v>707.6</v>
      </c>
      <c r="I110" s="184"/>
      <c r="J110" s="185">
        <f>ROUND(I110*H110,2)</f>
        <v>0</v>
      </c>
      <c r="K110" s="181" t="s">
        <v>462</v>
      </c>
      <c r="L110" s="39"/>
      <c r="M110" s="186" t="s">
        <v>5</v>
      </c>
      <c r="N110" s="187" t="s">
        <v>42</v>
      </c>
      <c r="O110" s="40"/>
      <c r="P110" s="188">
        <f>O110*H110</f>
        <v>0</v>
      </c>
      <c r="Q110" s="188">
        <v>0</v>
      </c>
      <c r="R110" s="188">
        <f>Q110*H110</f>
        <v>0</v>
      </c>
      <c r="S110" s="188">
        <v>0</v>
      </c>
      <c r="T110" s="189">
        <f>S110*H110</f>
        <v>0</v>
      </c>
      <c r="AR110" s="23" t="s">
        <v>91</v>
      </c>
      <c r="AT110" s="23" t="s">
        <v>458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91</v>
      </c>
      <c r="BM110" s="23" t="s">
        <v>740</v>
      </c>
    </row>
    <row r="111" spans="2:65" s="12" customFormat="1">
      <c r="B111" s="191"/>
      <c r="D111" s="192" t="s">
        <v>464</v>
      </c>
      <c r="E111" s="193" t="s">
        <v>5</v>
      </c>
      <c r="F111" s="194" t="s">
        <v>741</v>
      </c>
      <c r="H111" s="195">
        <v>707.6</v>
      </c>
      <c r="I111" s="196"/>
      <c r="L111" s="191"/>
      <c r="M111" s="197"/>
      <c r="N111" s="198"/>
      <c r="O111" s="198"/>
      <c r="P111" s="198"/>
      <c r="Q111" s="198"/>
      <c r="R111" s="198"/>
      <c r="S111" s="198"/>
      <c r="T111" s="199"/>
      <c r="AT111" s="193" t="s">
        <v>464</v>
      </c>
      <c r="AU111" s="193" t="s">
        <v>80</v>
      </c>
      <c r="AV111" s="12" t="s">
        <v>80</v>
      </c>
      <c r="AW111" s="12" t="s">
        <v>34</v>
      </c>
      <c r="AX111" s="12" t="s">
        <v>78</v>
      </c>
      <c r="AY111" s="193" t="s">
        <v>456</v>
      </c>
    </row>
    <row r="112" spans="2:65" s="11" customFormat="1" ht="29.85" customHeight="1">
      <c r="B112" s="165"/>
      <c r="D112" s="166" t="s">
        <v>70</v>
      </c>
      <c r="E112" s="176" t="s">
        <v>483</v>
      </c>
      <c r="F112" s="176" t="s">
        <v>742</v>
      </c>
      <c r="I112" s="168"/>
      <c r="J112" s="177">
        <f>BK112</f>
        <v>0</v>
      </c>
      <c r="L112" s="165"/>
      <c r="M112" s="170"/>
      <c r="N112" s="171"/>
      <c r="O112" s="171"/>
      <c r="P112" s="172">
        <f>SUM(P113:P116)</f>
        <v>0</v>
      </c>
      <c r="Q112" s="171"/>
      <c r="R112" s="172">
        <f>SUM(R113:R116)</f>
        <v>210.29872</v>
      </c>
      <c r="S112" s="171"/>
      <c r="T112" s="173">
        <f>SUM(T113:T116)</f>
        <v>0</v>
      </c>
      <c r="AR112" s="166" t="s">
        <v>78</v>
      </c>
      <c r="AT112" s="174" t="s">
        <v>70</v>
      </c>
      <c r="AU112" s="174" t="s">
        <v>78</v>
      </c>
      <c r="AY112" s="166" t="s">
        <v>456</v>
      </c>
      <c r="BK112" s="175">
        <f>SUM(BK113:BK116)</f>
        <v>0</v>
      </c>
    </row>
    <row r="113" spans="2:65" s="1" customFormat="1" ht="22.9" customHeight="1">
      <c r="B113" s="178"/>
      <c r="C113" s="179" t="s">
        <v>513</v>
      </c>
      <c r="D113" s="179" t="s">
        <v>458</v>
      </c>
      <c r="E113" s="180" t="s">
        <v>743</v>
      </c>
      <c r="F113" s="181" t="s">
        <v>744</v>
      </c>
      <c r="G113" s="182" t="s">
        <v>503</v>
      </c>
      <c r="H113" s="183">
        <v>707.6</v>
      </c>
      <c r="I113" s="184"/>
      <c r="J113" s="185">
        <f>ROUND(I113*H113,2)</f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0.19900000000000001</v>
      </c>
      <c r="R113" s="188">
        <f>Q113*H113</f>
        <v>140.81240000000003</v>
      </c>
      <c r="S113" s="188">
        <v>0</v>
      </c>
      <c r="T113" s="189">
        <f>S113*H113</f>
        <v>0</v>
      </c>
      <c r="AR113" s="23" t="s">
        <v>91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91</v>
      </c>
      <c r="BM113" s="23" t="s">
        <v>745</v>
      </c>
    </row>
    <row r="114" spans="2:65" s="12" customFormat="1">
      <c r="B114" s="191"/>
      <c r="D114" s="192" t="s">
        <v>464</v>
      </c>
      <c r="E114" s="193" t="s">
        <v>5</v>
      </c>
      <c r="F114" s="194" t="s">
        <v>741</v>
      </c>
      <c r="H114" s="195">
        <v>707.6</v>
      </c>
      <c r="I114" s="196"/>
      <c r="L114" s="191"/>
      <c r="M114" s="197"/>
      <c r="N114" s="198"/>
      <c r="O114" s="198"/>
      <c r="P114" s="198"/>
      <c r="Q114" s="198"/>
      <c r="R114" s="198"/>
      <c r="S114" s="198"/>
      <c r="T114" s="199"/>
      <c r="AT114" s="193" t="s">
        <v>464</v>
      </c>
      <c r="AU114" s="193" t="s">
        <v>80</v>
      </c>
      <c r="AV114" s="12" t="s">
        <v>80</v>
      </c>
      <c r="AW114" s="12" t="s">
        <v>34</v>
      </c>
      <c r="AX114" s="12" t="s">
        <v>78</v>
      </c>
      <c r="AY114" s="193" t="s">
        <v>456</v>
      </c>
    </row>
    <row r="115" spans="2:65" s="1" customFormat="1" ht="14.45" customHeight="1">
      <c r="B115" s="178"/>
      <c r="C115" s="179" t="s">
        <v>518</v>
      </c>
      <c r="D115" s="179" t="s">
        <v>458</v>
      </c>
      <c r="E115" s="180" t="s">
        <v>746</v>
      </c>
      <c r="F115" s="181" t="s">
        <v>747</v>
      </c>
      <c r="G115" s="182" t="s">
        <v>503</v>
      </c>
      <c r="H115" s="183">
        <v>707.6</v>
      </c>
      <c r="I115" s="184"/>
      <c r="J115" s="185">
        <f>ROUND(I115*H115,2)</f>
        <v>0</v>
      </c>
      <c r="K115" s="181" t="s">
        <v>462</v>
      </c>
      <c r="L115" s="39"/>
      <c r="M115" s="186" t="s">
        <v>5</v>
      </c>
      <c r="N115" s="187" t="s">
        <v>42</v>
      </c>
      <c r="O115" s="40"/>
      <c r="P115" s="188">
        <f>O115*H115</f>
        <v>0</v>
      </c>
      <c r="Q115" s="188">
        <v>9.8199999999999996E-2</v>
      </c>
      <c r="R115" s="188">
        <f>Q115*H115</f>
        <v>69.486319999999992</v>
      </c>
      <c r="S115" s="188">
        <v>0</v>
      </c>
      <c r="T115" s="189">
        <f>S115*H115</f>
        <v>0</v>
      </c>
      <c r="AR115" s="23" t="s">
        <v>91</v>
      </c>
      <c r="AT115" s="23" t="s">
        <v>458</v>
      </c>
      <c r="AU115" s="23" t="s">
        <v>80</v>
      </c>
      <c r="AY115" s="23" t="s">
        <v>456</v>
      </c>
      <c r="BE115" s="190">
        <f>IF(N115="základní",J115,0)</f>
        <v>0</v>
      </c>
      <c r="BF115" s="190">
        <f>IF(N115="snížená",J115,0)</f>
        <v>0</v>
      </c>
      <c r="BG115" s="190">
        <f>IF(N115="zákl. přenesená",J115,0)</f>
        <v>0</v>
      </c>
      <c r="BH115" s="190">
        <f>IF(N115="sníž. přenesená",J115,0)</f>
        <v>0</v>
      </c>
      <c r="BI115" s="190">
        <f>IF(N115="nulová",J115,0)</f>
        <v>0</v>
      </c>
      <c r="BJ115" s="23" t="s">
        <v>78</v>
      </c>
      <c r="BK115" s="190">
        <f>ROUND(I115*H115,2)</f>
        <v>0</v>
      </c>
      <c r="BL115" s="23" t="s">
        <v>91</v>
      </c>
      <c r="BM115" s="23" t="s">
        <v>748</v>
      </c>
    </row>
    <row r="116" spans="2:65" s="1" customFormat="1" ht="27">
      <c r="B116" s="39"/>
      <c r="D116" s="192" t="s">
        <v>652</v>
      </c>
      <c r="F116" s="217" t="s">
        <v>749</v>
      </c>
      <c r="I116" s="218"/>
      <c r="L116" s="39"/>
      <c r="M116" s="219"/>
      <c r="N116" s="40"/>
      <c r="O116" s="40"/>
      <c r="P116" s="40"/>
      <c r="Q116" s="40"/>
      <c r="R116" s="40"/>
      <c r="S116" s="40"/>
      <c r="T116" s="68"/>
      <c r="AT116" s="23" t="s">
        <v>652</v>
      </c>
      <c r="AU116" s="23" t="s">
        <v>80</v>
      </c>
    </row>
    <row r="117" spans="2:65" s="11" customFormat="1" ht="29.85" customHeight="1">
      <c r="B117" s="165"/>
      <c r="D117" s="166" t="s">
        <v>70</v>
      </c>
      <c r="E117" s="176" t="s">
        <v>709</v>
      </c>
      <c r="F117" s="176" t="s">
        <v>710</v>
      </c>
      <c r="I117" s="168"/>
      <c r="J117" s="177">
        <f>BK117</f>
        <v>0</v>
      </c>
      <c r="L117" s="165"/>
      <c r="M117" s="170"/>
      <c r="N117" s="171"/>
      <c r="O117" s="171"/>
      <c r="P117" s="172">
        <f>P118</f>
        <v>0</v>
      </c>
      <c r="Q117" s="171"/>
      <c r="R117" s="172">
        <f>R118</f>
        <v>0</v>
      </c>
      <c r="S117" s="171"/>
      <c r="T117" s="173">
        <f>T118</f>
        <v>0</v>
      </c>
      <c r="AR117" s="166" t="s">
        <v>78</v>
      </c>
      <c r="AT117" s="174" t="s">
        <v>70</v>
      </c>
      <c r="AU117" s="174" t="s">
        <v>78</v>
      </c>
      <c r="AY117" s="166" t="s">
        <v>456</v>
      </c>
      <c r="BK117" s="175">
        <f>BK118</f>
        <v>0</v>
      </c>
    </row>
    <row r="118" spans="2:65" s="1" customFormat="1" ht="22.9" customHeight="1">
      <c r="B118" s="178"/>
      <c r="C118" s="179" t="s">
        <v>522</v>
      </c>
      <c r="D118" s="179" t="s">
        <v>458</v>
      </c>
      <c r="E118" s="180" t="s">
        <v>750</v>
      </c>
      <c r="F118" s="181" t="s">
        <v>751</v>
      </c>
      <c r="G118" s="182" t="s">
        <v>612</v>
      </c>
      <c r="H118" s="183">
        <v>210.30799999999999</v>
      </c>
      <c r="I118" s="184"/>
      <c r="J118" s="185">
        <f>ROUND(I118*H118,2)</f>
        <v>0</v>
      </c>
      <c r="K118" s="181" t="s">
        <v>462</v>
      </c>
      <c r="L118" s="39"/>
      <c r="M118" s="186" t="s">
        <v>5</v>
      </c>
      <c r="N118" s="220" t="s">
        <v>42</v>
      </c>
      <c r="O118" s="221"/>
      <c r="P118" s="222">
        <f>O118*H118</f>
        <v>0</v>
      </c>
      <c r="Q118" s="222">
        <v>0</v>
      </c>
      <c r="R118" s="222">
        <f>Q118*H118</f>
        <v>0</v>
      </c>
      <c r="S118" s="222">
        <v>0</v>
      </c>
      <c r="T118" s="223">
        <f>S118*H118</f>
        <v>0</v>
      </c>
      <c r="AR118" s="23" t="s">
        <v>91</v>
      </c>
      <c r="AT118" s="23" t="s">
        <v>458</v>
      </c>
      <c r="AU118" s="23" t="s">
        <v>80</v>
      </c>
      <c r="AY118" s="23" t="s">
        <v>456</v>
      </c>
      <c r="BE118" s="190">
        <f>IF(N118="základní",J118,0)</f>
        <v>0</v>
      </c>
      <c r="BF118" s="190">
        <f>IF(N118="snížená",J118,0)</f>
        <v>0</v>
      </c>
      <c r="BG118" s="190">
        <f>IF(N118="zákl. přenesená",J118,0)</f>
        <v>0</v>
      </c>
      <c r="BH118" s="190">
        <f>IF(N118="sníž. přenesená",J118,0)</f>
        <v>0</v>
      </c>
      <c r="BI118" s="190">
        <f>IF(N118="nulová",J118,0)</f>
        <v>0</v>
      </c>
      <c r="BJ118" s="23" t="s">
        <v>78</v>
      </c>
      <c r="BK118" s="190">
        <f>ROUND(I118*H118,2)</f>
        <v>0</v>
      </c>
      <c r="BL118" s="23" t="s">
        <v>91</v>
      </c>
      <c r="BM118" s="23" t="s">
        <v>752</v>
      </c>
    </row>
    <row r="119" spans="2:65" s="1" customFormat="1" ht="6.95" customHeight="1">
      <c r="B119" s="54"/>
      <c r="C119" s="55"/>
      <c r="D119" s="55"/>
      <c r="E119" s="55"/>
      <c r="F119" s="55"/>
      <c r="G119" s="55"/>
      <c r="H119" s="55"/>
      <c r="I119" s="132"/>
      <c r="J119" s="55"/>
      <c r="K119" s="55"/>
      <c r="L119" s="39"/>
    </row>
  </sheetData>
  <autoFilter ref="C91:K118"/>
  <mergeCells count="16">
    <mergeCell ref="L2:V2"/>
    <mergeCell ref="E78:H78"/>
    <mergeCell ref="E82:H82"/>
    <mergeCell ref="E80:H80"/>
    <mergeCell ref="E84:H84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28"/>
  <sheetViews>
    <sheetView showGridLines="0" workbookViewId="0">
      <pane ySplit="1" topLeftCell="A39" activePane="bottomLeft" state="frozen"/>
      <selection pane="bottomLeft" activeCell="H64" sqref="H64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99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421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753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100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ROUND(J97,2)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ROUND(SUM(BE97:BE127), 2)</f>
        <v>0</v>
      </c>
      <c r="G34" s="40"/>
      <c r="H34" s="40"/>
      <c r="I34" s="124">
        <v>0.21</v>
      </c>
      <c r="J34" s="123">
        <f>ROUND(ROUND((SUM(BE97:BE127)),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ROUND(SUM(BF97:BF127), 2)</f>
        <v>0</v>
      </c>
      <c r="G35" s="40"/>
      <c r="H35" s="40"/>
      <c r="I35" s="124">
        <v>0.15</v>
      </c>
      <c r="J35" s="123">
        <f>ROUND(ROUND((SUM(BF97:BF127)),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ROUND(SUM(BG97:BG127),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ROUND(SUM(BH97:BH127),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ROUND(SUM(BI97:BI127),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421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P1 - Propustek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J97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J98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J99</f>
        <v>0</v>
      </c>
      <c r="K66" s="153"/>
    </row>
    <row r="67" spans="2:12" s="9" customFormat="1" ht="19.899999999999999" customHeight="1">
      <c r="B67" s="147"/>
      <c r="C67" s="148"/>
      <c r="D67" s="149" t="s">
        <v>433</v>
      </c>
      <c r="E67" s="150"/>
      <c r="F67" s="150"/>
      <c r="G67" s="150"/>
      <c r="H67" s="150"/>
      <c r="I67" s="151"/>
      <c r="J67" s="152">
        <f>J105</f>
        <v>0</v>
      </c>
      <c r="K67" s="153"/>
    </row>
    <row r="68" spans="2:12" s="9" customFormat="1" ht="19.899999999999999" customHeight="1">
      <c r="B68" s="147"/>
      <c r="C68" s="148"/>
      <c r="D68" s="149" t="s">
        <v>434</v>
      </c>
      <c r="E68" s="150"/>
      <c r="F68" s="150"/>
      <c r="G68" s="150"/>
      <c r="H68" s="150"/>
      <c r="I68" s="151"/>
      <c r="J68" s="152">
        <f>J106</f>
        <v>0</v>
      </c>
      <c r="K68" s="153"/>
    </row>
    <row r="69" spans="2:12" s="9" customFormat="1" ht="19.899999999999999" customHeight="1">
      <c r="B69" s="147"/>
      <c r="C69" s="148"/>
      <c r="D69" s="149" t="s">
        <v>717</v>
      </c>
      <c r="E69" s="150"/>
      <c r="F69" s="150"/>
      <c r="G69" s="150"/>
      <c r="H69" s="150"/>
      <c r="I69" s="151"/>
      <c r="J69" s="152">
        <f>J112</f>
        <v>0</v>
      </c>
      <c r="K69" s="153"/>
    </row>
    <row r="70" spans="2:12" s="9" customFormat="1" ht="19.899999999999999" customHeight="1">
      <c r="B70" s="147"/>
      <c r="C70" s="148"/>
      <c r="D70" s="149" t="s">
        <v>437</v>
      </c>
      <c r="E70" s="150"/>
      <c r="F70" s="150"/>
      <c r="G70" s="150"/>
      <c r="H70" s="150"/>
      <c r="I70" s="151"/>
      <c r="J70" s="152">
        <f>J116</f>
        <v>0</v>
      </c>
      <c r="K70" s="153"/>
    </row>
    <row r="71" spans="2:12" s="9" customFormat="1" ht="19.899999999999999" customHeight="1">
      <c r="B71" s="147"/>
      <c r="C71" s="148"/>
      <c r="D71" s="149" t="s">
        <v>439</v>
      </c>
      <c r="E71" s="150"/>
      <c r="F71" s="150"/>
      <c r="G71" s="150"/>
      <c r="H71" s="150"/>
      <c r="I71" s="151"/>
      <c r="J71" s="152">
        <f>J117</f>
        <v>0</v>
      </c>
      <c r="K71" s="153"/>
    </row>
    <row r="72" spans="2:12" s="8" customFormat="1" ht="24.95" customHeight="1">
      <c r="B72" s="140"/>
      <c r="C72" s="141"/>
      <c r="D72" s="142" t="s">
        <v>754</v>
      </c>
      <c r="E72" s="143"/>
      <c r="F72" s="143"/>
      <c r="G72" s="143"/>
      <c r="H72" s="143"/>
      <c r="I72" s="144"/>
      <c r="J72" s="145">
        <f>J120</f>
        <v>0</v>
      </c>
      <c r="K72" s="146"/>
    </row>
    <row r="73" spans="2:12" s="9" customFormat="1" ht="19.899999999999999" customHeight="1">
      <c r="B73" s="147"/>
      <c r="C73" s="148"/>
      <c r="D73" s="149" t="s">
        <v>755</v>
      </c>
      <c r="E73" s="150"/>
      <c r="F73" s="150"/>
      <c r="G73" s="150"/>
      <c r="H73" s="150"/>
      <c r="I73" s="151"/>
      <c r="J73" s="152">
        <f>J121</f>
        <v>0</v>
      </c>
      <c r="K73" s="153"/>
    </row>
    <row r="74" spans="2:12" s="1" customFormat="1" ht="21.75" customHeight="1">
      <c r="B74" s="39"/>
      <c r="C74" s="40"/>
      <c r="D74" s="40"/>
      <c r="E74" s="40"/>
      <c r="F74" s="40"/>
      <c r="G74" s="40"/>
      <c r="H74" s="40"/>
      <c r="I74" s="111"/>
      <c r="J74" s="40"/>
      <c r="K74" s="43"/>
    </row>
    <row r="75" spans="2:12" s="1" customFormat="1" ht="6.95" customHeight="1">
      <c r="B75" s="54"/>
      <c r="C75" s="55"/>
      <c r="D75" s="55"/>
      <c r="E75" s="55"/>
      <c r="F75" s="55"/>
      <c r="G75" s="55"/>
      <c r="H75" s="55"/>
      <c r="I75" s="132"/>
      <c r="J75" s="55"/>
      <c r="K75" s="56"/>
    </row>
    <row r="79" spans="2:12" s="1" customFormat="1" ht="6.95" customHeight="1">
      <c r="B79" s="57"/>
      <c r="C79" s="58"/>
      <c r="D79" s="58"/>
      <c r="E79" s="58"/>
      <c r="F79" s="58"/>
      <c r="G79" s="58"/>
      <c r="H79" s="58"/>
      <c r="I79" s="133"/>
      <c r="J79" s="58"/>
      <c r="K79" s="58"/>
      <c r="L79" s="39"/>
    </row>
    <row r="80" spans="2:12" s="1" customFormat="1" ht="36.950000000000003" customHeight="1">
      <c r="B80" s="39"/>
      <c r="C80" s="59" t="s">
        <v>440</v>
      </c>
      <c r="L80" s="39"/>
    </row>
    <row r="81" spans="2:20" s="1" customFormat="1" ht="6.95" customHeight="1">
      <c r="B81" s="39"/>
      <c r="L81" s="39"/>
    </row>
    <row r="82" spans="2:20" s="1" customFormat="1" ht="14.45" customHeight="1">
      <c r="B82" s="39"/>
      <c r="C82" s="61" t="s">
        <v>19</v>
      </c>
      <c r="L82" s="39"/>
    </row>
    <row r="83" spans="2:20" s="1" customFormat="1" ht="14.45" customHeight="1">
      <c r="B83" s="39"/>
      <c r="E83" s="359" t="str">
        <f>E7</f>
        <v>Divoká Orlice, Žamberk, protipovodňová ochrana</v>
      </c>
      <c r="F83" s="360"/>
      <c r="G83" s="360"/>
      <c r="H83" s="360"/>
      <c r="L83" s="39"/>
    </row>
    <row r="84" spans="2:20" ht="15">
      <c r="B84" s="27"/>
      <c r="C84" s="61" t="s">
        <v>418</v>
      </c>
      <c r="L84" s="27"/>
    </row>
    <row r="85" spans="2:20" ht="14.45" customHeight="1">
      <c r="B85" s="27"/>
      <c r="E85" s="359" t="s">
        <v>419</v>
      </c>
      <c r="F85" s="353"/>
      <c r="G85" s="353"/>
      <c r="H85" s="353"/>
      <c r="L85" s="27"/>
    </row>
    <row r="86" spans="2:20" ht="15">
      <c r="B86" s="27"/>
      <c r="C86" s="61" t="s">
        <v>420</v>
      </c>
      <c r="L86" s="27"/>
    </row>
    <row r="87" spans="2:20" s="1" customFormat="1" ht="14.45" customHeight="1">
      <c r="B87" s="39"/>
      <c r="E87" s="361" t="s">
        <v>421</v>
      </c>
      <c r="F87" s="362"/>
      <c r="G87" s="362"/>
      <c r="H87" s="362"/>
      <c r="L87" s="39"/>
    </row>
    <row r="88" spans="2:20" s="1" customFormat="1" ht="14.45" customHeight="1">
      <c r="B88" s="39"/>
      <c r="C88" s="61" t="s">
        <v>422</v>
      </c>
      <c r="L88" s="39"/>
    </row>
    <row r="89" spans="2:20" s="1" customFormat="1" ht="16.149999999999999" customHeight="1">
      <c r="B89" s="39"/>
      <c r="E89" s="329" t="str">
        <f>E13</f>
        <v>P1 - Propustek</v>
      </c>
      <c r="F89" s="362"/>
      <c r="G89" s="362"/>
      <c r="H89" s="362"/>
      <c r="L89" s="39"/>
    </row>
    <row r="90" spans="2:20" s="1" customFormat="1" ht="6.95" customHeight="1">
      <c r="B90" s="39"/>
      <c r="L90" s="39"/>
    </row>
    <row r="91" spans="2:20" s="1" customFormat="1" ht="18" customHeight="1">
      <c r="B91" s="39"/>
      <c r="C91" s="61" t="s">
        <v>23</v>
      </c>
      <c r="F91" s="154" t="str">
        <f>F16</f>
        <v xml:space="preserve"> </v>
      </c>
      <c r="I91" s="155" t="s">
        <v>25</v>
      </c>
      <c r="J91" s="65">
        <f>IF(J16="","",J16)</f>
        <v>43159</v>
      </c>
      <c r="L91" s="39"/>
    </row>
    <row r="92" spans="2:20" s="1" customFormat="1" ht="6.95" customHeight="1">
      <c r="B92" s="39"/>
      <c r="L92" s="39"/>
    </row>
    <row r="93" spans="2:20" s="1" customFormat="1" ht="15">
      <c r="B93" s="39"/>
      <c r="C93" s="61" t="s">
        <v>26</v>
      </c>
      <c r="F93" s="154" t="str">
        <f>E19</f>
        <v>Povodí Labe, státní podnik H. Králové</v>
      </c>
      <c r="I93" s="155" t="s">
        <v>32</v>
      </c>
      <c r="J93" s="154" t="str">
        <f>E25</f>
        <v>VRV, a.s. Praha 5 a Agroprojekce Litomyšl, s.r.o.</v>
      </c>
      <c r="L93" s="39"/>
    </row>
    <row r="94" spans="2:20" s="1" customFormat="1" ht="14.45" customHeight="1">
      <c r="B94" s="39"/>
      <c r="C94" s="61" t="s">
        <v>30</v>
      </c>
      <c r="F94" s="154" t="str">
        <f>IF(E22="","",E22)</f>
        <v/>
      </c>
      <c r="L94" s="39"/>
    </row>
    <row r="95" spans="2:20" s="1" customFormat="1" ht="10.35" customHeight="1">
      <c r="B95" s="39"/>
      <c r="L95" s="39"/>
    </row>
    <row r="96" spans="2:20" s="10" customFormat="1" ht="29.25" customHeight="1">
      <c r="B96" s="156"/>
      <c r="C96" s="157" t="s">
        <v>441</v>
      </c>
      <c r="D96" s="158" t="s">
        <v>56</v>
      </c>
      <c r="E96" s="158" t="s">
        <v>52</v>
      </c>
      <c r="F96" s="158" t="s">
        <v>442</v>
      </c>
      <c r="G96" s="158" t="s">
        <v>443</v>
      </c>
      <c r="H96" s="158" t="s">
        <v>444</v>
      </c>
      <c r="I96" s="159" t="s">
        <v>445</v>
      </c>
      <c r="J96" s="158" t="s">
        <v>427</v>
      </c>
      <c r="K96" s="160" t="s">
        <v>446</v>
      </c>
      <c r="L96" s="156"/>
      <c r="M96" s="71" t="s">
        <v>447</v>
      </c>
      <c r="N96" s="72" t="s">
        <v>41</v>
      </c>
      <c r="O96" s="72" t="s">
        <v>448</v>
      </c>
      <c r="P96" s="72" t="s">
        <v>449</v>
      </c>
      <c r="Q96" s="72" t="s">
        <v>450</v>
      </c>
      <c r="R96" s="72" t="s">
        <v>451</v>
      </c>
      <c r="S96" s="72" t="s">
        <v>452</v>
      </c>
      <c r="T96" s="73" t="s">
        <v>453</v>
      </c>
    </row>
    <row r="97" spans="2:65" s="1" customFormat="1" ht="29.25" customHeight="1">
      <c r="B97" s="39"/>
      <c r="C97" s="75" t="s">
        <v>428</v>
      </c>
      <c r="J97" s="161">
        <f>BK97</f>
        <v>0</v>
      </c>
      <c r="L97" s="39"/>
      <c r="M97" s="74"/>
      <c r="N97" s="66"/>
      <c r="O97" s="66"/>
      <c r="P97" s="162">
        <f>P98+P120</f>
        <v>0</v>
      </c>
      <c r="Q97" s="66"/>
      <c r="R97" s="162">
        <f>R98+R120</f>
        <v>59.248553780000002</v>
      </c>
      <c r="S97" s="66"/>
      <c r="T97" s="163">
        <f>T98+T120</f>
        <v>0</v>
      </c>
      <c r="AT97" s="23" t="s">
        <v>70</v>
      </c>
      <c r="AU97" s="23" t="s">
        <v>429</v>
      </c>
      <c r="BK97" s="164">
        <f>BK98+BK120</f>
        <v>0</v>
      </c>
    </row>
    <row r="98" spans="2:65" s="11" customFormat="1" ht="37.35" customHeight="1">
      <c r="B98" s="165"/>
      <c r="D98" s="166" t="s">
        <v>70</v>
      </c>
      <c r="E98" s="167" t="s">
        <v>454</v>
      </c>
      <c r="F98" s="167" t="s">
        <v>455</v>
      </c>
      <c r="I98" s="168"/>
      <c r="J98" s="169">
        <f>BK98</f>
        <v>0</v>
      </c>
      <c r="L98" s="165"/>
      <c r="M98" s="170"/>
      <c r="N98" s="171"/>
      <c r="O98" s="171"/>
      <c r="P98" s="172">
        <f>P99+P105+P106+P112+P116+P117</f>
        <v>0</v>
      </c>
      <c r="Q98" s="171"/>
      <c r="R98" s="172">
        <f>R99+R105+R106+R112+R116+R117</f>
        <v>58.992508780000001</v>
      </c>
      <c r="S98" s="171"/>
      <c r="T98" s="173">
        <f>T99+T105+T106+T112+T116+T117</f>
        <v>0</v>
      </c>
      <c r="AR98" s="166" t="s">
        <v>78</v>
      </c>
      <c r="AT98" s="174" t="s">
        <v>70</v>
      </c>
      <c r="AU98" s="174" t="s">
        <v>71</v>
      </c>
      <c r="AY98" s="166" t="s">
        <v>456</v>
      </c>
      <c r="BK98" s="175">
        <f>BK99+BK105+BK106+BK112+BK116+BK117</f>
        <v>0</v>
      </c>
    </row>
    <row r="99" spans="2:65" s="11" customFormat="1" ht="19.899999999999999" customHeight="1">
      <c r="B99" s="165"/>
      <c r="D99" s="166" t="s">
        <v>70</v>
      </c>
      <c r="E99" s="176" t="s">
        <v>78</v>
      </c>
      <c r="F99" s="176" t="s">
        <v>457</v>
      </c>
      <c r="I99" s="168"/>
      <c r="J99" s="177">
        <f>BK99</f>
        <v>0</v>
      </c>
      <c r="L99" s="165"/>
      <c r="M99" s="170"/>
      <c r="N99" s="171"/>
      <c r="O99" s="171"/>
      <c r="P99" s="172">
        <f>SUM(P100:P104)</f>
        <v>0</v>
      </c>
      <c r="Q99" s="171"/>
      <c r="R99" s="172">
        <f>SUM(R100:R104)</f>
        <v>0</v>
      </c>
      <c r="S99" s="171"/>
      <c r="T99" s="173">
        <f>SUM(T100:T104)</f>
        <v>0</v>
      </c>
      <c r="AR99" s="166" t="s">
        <v>78</v>
      </c>
      <c r="AT99" s="174" t="s">
        <v>70</v>
      </c>
      <c r="AU99" s="174" t="s">
        <v>78</v>
      </c>
      <c r="AY99" s="166" t="s">
        <v>456</v>
      </c>
      <c r="BK99" s="175">
        <f>SUM(BK100:BK104)</f>
        <v>0</v>
      </c>
    </row>
    <row r="100" spans="2:65" s="1" customFormat="1" ht="14.45" customHeight="1">
      <c r="B100" s="178"/>
      <c r="C100" s="179" t="s">
        <v>78</v>
      </c>
      <c r="D100" s="179" t="s">
        <v>458</v>
      </c>
      <c r="E100" s="180" t="s">
        <v>756</v>
      </c>
      <c r="F100" s="181" t="s">
        <v>757</v>
      </c>
      <c r="G100" s="182" t="s">
        <v>461</v>
      </c>
      <c r="H100" s="183">
        <v>2.2999999999999998</v>
      </c>
      <c r="I100" s="184"/>
      <c r="J100" s="185">
        <f>ROUND(I100*H100,2)</f>
        <v>0</v>
      </c>
      <c r="K100" s="181" t="s">
        <v>462</v>
      </c>
      <c r="L100" s="39"/>
      <c r="M100" s="186" t="s">
        <v>5</v>
      </c>
      <c r="N100" s="187" t="s">
        <v>42</v>
      </c>
      <c r="O100" s="40"/>
      <c r="P100" s="188">
        <f>O100*H100</f>
        <v>0</v>
      </c>
      <c r="Q100" s="188">
        <v>0</v>
      </c>
      <c r="R100" s="188">
        <f>Q100*H100</f>
        <v>0</v>
      </c>
      <c r="S100" s="188">
        <v>0</v>
      </c>
      <c r="T100" s="189">
        <f>S100*H100</f>
        <v>0</v>
      </c>
      <c r="AR100" s="23" t="s">
        <v>91</v>
      </c>
      <c r="AT100" s="23" t="s">
        <v>458</v>
      </c>
      <c r="AU100" s="23" t="s">
        <v>80</v>
      </c>
      <c r="AY100" s="23" t="s">
        <v>456</v>
      </c>
      <c r="BE100" s="190">
        <f>IF(N100="základní",J100,0)</f>
        <v>0</v>
      </c>
      <c r="BF100" s="190">
        <f>IF(N100="snížená",J100,0)</f>
        <v>0</v>
      </c>
      <c r="BG100" s="190">
        <f>IF(N100="zákl. přenesená",J100,0)</f>
        <v>0</v>
      </c>
      <c r="BH100" s="190">
        <f>IF(N100="sníž. přenesená",J100,0)</f>
        <v>0</v>
      </c>
      <c r="BI100" s="190">
        <f>IF(N100="nulová",J100,0)</f>
        <v>0</v>
      </c>
      <c r="BJ100" s="23" t="s">
        <v>78</v>
      </c>
      <c r="BK100" s="190">
        <f>ROUND(I100*H100,2)</f>
        <v>0</v>
      </c>
      <c r="BL100" s="23" t="s">
        <v>91</v>
      </c>
      <c r="BM100" s="23" t="s">
        <v>758</v>
      </c>
    </row>
    <row r="101" spans="2:65" s="12" customFormat="1">
      <c r="B101" s="191"/>
      <c r="D101" s="192" t="s">
        <v>464</v>
      </c>
      <c r="E101" s="193" t="s">
        <v>5</v>
      </c>
      <c r="F101" s="194" t="s">
        <v>759</v>
      </c>
      <c r="H101" s="195">
        <v>2.2999999999999998</v>
      </c>
      <c r="I101" s="196"/>
      <c r="L101" s="191"/>
      <c r="M101" s="197"/>
      <c r="N101" s="198"/>
      <c r="O101" s="198"/>
      <c r="P101" s="198"/>
      <c r="Q101" s="198"/>
      <c r="R101" s="198"/>
      <c r="S101" s="198"/>
      <c r="T101" s="199"/>
      <c r="AT101" s="193" t="s">
        <v>464</v>
      </c>
      <c r="AU101" s="193" t="s">
        <v>80</v>
      </c>
      <c r="AV101" s="12" t="s">
        <v>80</v>
      </c>
      <c r="AW101" s="12" t="s">
        <v>34</v>
      </c>
      <c r="AX101" s="12" t="s">
        <v>78</v>
      </c>
      <c r="AY101" s="193" t="s">
        <v>456</v>
      </c>
    </row>
    <row r="102" spans="2:65" s="1" customFormat="1" ht="14.45" customHeight="1">
      <c r="B102" s="178"/>
      <c r="C102" s="179" t="s">
        <v>80</v>
      </c>
      <c r="D102" s="179" t="s">
        <v>458</v>
      </c>
      <c r="E102" s="180" t="s">
        <v>760</v>
      </c>
      <c r="F102" s="181" t="s">
        <v>761</v>
      </c>
      <c r="G102" s="182" t="s">
        <v>762</v>
      </c>
      <c r="H102" s="183">
        <v>1</v>
      </c>
      <c r="I102" s="184"/>
      <c r="J102" s="185">
        <f>ROUND(I102*H102,2)</f>
        <v>0</v>
      </c>
      <c r="K102" s="181" t="s">
        <v>5</v>
      </c>
      <c r="L102" s="39"/>
      <c r="M102" s="186" t="s">
        <v>5</v>
      </c>
      <c r="N102" s="187" t="s">
        <v>42</v>
      </c>
      <c r="O102" s="40"/>
      <c r="P102" s="188">
        <f>O102*H102</f>
        <v>0</v>
      </c>
      <c r="Q102" s="188">
        <v>0</v>
      </c>
      <c r="R102" s="188">
        <f>Q102*H102</f>
        <v>0</v>
      </c>
      <c r="S102" s="188">
        <v>0</v>
      </c>
      <c r="T102" s="189">
        <f>S102*H102</f>
        <v>0</v>
      </c>
      <c r="AR102" s="23" t="s">
        <v>91</v>
      </c>
      <c r="AT102" s="23" t="s">
        <v>458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763</v>
      </c>
    </row>
    <row r="103" spans="2:65" s="1" customFormat="1" ht="22.9" customHeight="1">
      <c r="B103" s="178"/>
      <c r="C103" s="179" t="s">
        <v>87</v>
      </c>
      <c r="D103" s="179" t="s">
        <v>458</v>
      </c>
      <c r="E103" s="180" t="s">
        <v>533</v>
      </c>
      <c r="F103" s="181" t="s">
        <v>534</v>
      </c>
      <c r="G103" s="182" t="s">
        <v>461</v>
      </c>
      <c r="H103" s="183">
        <v>2.2999999999999998</v>
      </c>
      <c r="I103" s="184"/>
      <c r="J103" s="185">
        <f>ROUND(I103*H103,2)</f>
        <v>0</v>
      </c>
      <c r="K103" s="181" t="s">
        <v>5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0</v>
      </c>
      <c r="R103" s="188">
        <f>Q103*H103</f>
        <v>0</v>
      </c>
      <c r="S103" s="188">
        <v>0</v>
      </c>
      <c r="T103" s="189">
        <f>S103*H103</f>
        <v>0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764</v>
      </c>
    </row>
    <row r="104" spans="2:65" s="12" customFormat="1">
      <c r="B104" s="191"/>
      <c r="D104" s="192" t="s">
        <v>464</v>
      </c>
      <c r="E104" s="193" t="s">
        <v>5</v>
      </c>
      <c r="F104" s="194" t="s">
        <v>765</v>
      </c>
      <c r="H104" s="195">
        <v>2.2999999999999998</v>
      </c>
      <c r="I104" s="196"/>
      <c r="L104" s="191"/>
      <c r="M104" s="197"/>
      <c r="N104" s="198"/>
      <c r="O104" s="198"/>
      <c r="P104" s="198"/>
      <c r="Q104" s="198"/>
      <c r="R104" s="198"/>
      <c r="S104" s="198"/>
      <c r="T104" s="199"/>
      <c r="AT104" s="193" t="s">
        <v>464</v>
      </c>
      <c r="AU104" s="193" t="s">
        <v>80</v>
      </c>
      <c r="AV104" s="12" t="s">
        <v>80</v>
      </c>
      <c r="AW104" s="12" t="s">
        <v>34</v>
      </c>
      <c r="AX104" s="12" t="s">
        <v>78</v>
      </c>
      <c r="AY104" s="193" t="s">
        <v>456</v>
      </c>
    </row>
    <row r="105" spans="2:65" s="11" customFormat="1" ht="29.85" customHeight="1">
      <c r="B105" s="165"/>
      <c r="D105" s="166" t="s">
        <v>70</v>
      </c>
      <c r="E105" s="176" t="s">
        <v>87</v>
      </c>
      <c r="F105" s="176" t="s">
        <v>592</v>
      </c>
      <c r="I105" s="168"/>
      <c r="J105" s="177">
        <f>BK105</f>
        <v>0</v>
      </c>
      <c r="L105" s="165"/>
      <c r="M105" s="170"/>
      <c r="N105" s="171"/>
      <c r="O105" s="171"/>
      <c r="P105" s="172">
        <v>0</v>
      </c>
      <c r="Q105" s="171"/>
      <c r="R105" s="172">
        <v>0</v>
      </c>
      <c r="S105" s="171"/>
      <c r="T105" s="173">
        <v>0</v>
      </c>
      <c r="AR105" s="166" t="s">
        <v>78</v>
      </c>
      <c r="AT105" s="174" t="s">
        <v>70</v>
      </c>
      <c r="AU105" s="174" t="s">
        <v>78</v>
      </c>
      <c r="AY105" s="166" t="s">
        <v>456</v>
      </c>
      <c r="BK105" s="175">
        <v>0</v>
      </c>
    </row>
    <row r="106" spans="2:65" s="11" customFormat="1" ht="19.899999999999999" customHeight="1">
      <c r="B106" s="165"/>
      <c r="D106" s="166" t="s">
        <v>70</v>
      </c>
      <c r="E106" s="176" t="s">
        <v>91</v>
      </c>
      <c r="F106" s="176" t="s">
        <v>625</v>
      </c>
      <c r="I106" s="168"/>
      <c r="J106" s="177">
        <f>BK106</f>
        <v>0</v>
      </c>
      <c r="L106" s="165"/>
      <c r="M106" s="170"/>
      <c r="N106" s="171"/>
      <c r="O106" s="171"/>
      <c r="P106" s="172">
        <f>SUM(P107:P111)</f>
        <v>0</v>
      </c>
      <c r="Q106" s="171"/>
      <c r="R106" s="172">
        <f>SUM(R107:R111)</f>
        <v>49.847708799999999</v>
      </c>
      <c r="S106" s="171"/>
      <c r="T106" s="173">
        <f>SUM(T107:T111)</f>
        <v>0</v>
      </c>
      <c r="AR106" s="166" t="s">
        <v>78</v>
      </c>
      <c r="AT106" s="174" t="s">
        <v>70</v>
      </c>
      <c r="AU106" s="174" t="s">
        <v>78</v>
      </c>
      <c r="AY106" s="166" t="s">
        <v>456</v>
      </c>
      <c r="BK106" s="175">
        <f>SUM(BK107:BK111)</f>
        <v>0</v>
      </c>
    </row>
    <row r="107" spans="2:65" s="1" customFormat="1" ht="22.9" customHeight="1">
      <c r="B107" s="178"/>
      <c r="C107" s="179" t="s">
        <v>91</v>
      </c>
      <c r="D107" s="179" t="s">
        <v>458</v>
      </c>
      <c r="E107" s="180" t="s">
        <v>627</v>
      </c>
      <c r="F107" s="181" t="s">
        <v>628</v>
      </c>
      <c r="G107" s="182" t="s">
        <v>503</v>
      </c>
      <c r="H107" s="183">
        <v>8.44</v>
      </c>
      <c r="I107" s="184"/>
      <c r="J107" s="185">
        <f>ROUND(I107*H107,2)</f>
        <v>0</v>
      </c>
      <c r="K107" s="181" t="s">
        <v>462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0.51009000000000004</v>
      </c>
      <c r="R107" s="188">
        <f>Q107*H107</f>
        <v>4.3051596000000005</v>
      </c>
      <c r="S107" s="188">
        <v>0</v>
      </c>
      <c r="T107" s="189">
        <f>S107*H107</f>
        <v>0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766</v>
      </c>
    </row>
    <row r="108" spans="2:65" s="1" customFormat="1" ht="22.9" customHeight="1">
      <c r="B108" s="178"/>
      <c r="C108" s="179" t="s">
        <v>483</v>
      </c>
      <c r="D108" s="179" t="s">
        <v>458</v>
      </c>
      <c r="E108" s="180" t="s">
        <v>631</v>
      </c>
      <c r="F108" s="181" t="s">
        <v>632</v>
      </c>
      <c r="G108" s="182" t="s">
        <v>461</v>
      </c>
      <c r="H108" s="183">
        <v>19.327999999999999</v>
      </c>
      <c r="I108" s="184"/>
      <c r="J108" s="185">
        <f>ROUND(I108*H108,2)</f>
        <v>0</v>
      </c>
      <c r="K108" s="181" t="s">
        <v>462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1.9967999999999999</v>
      </c>
      <c r="R108" s="188">
        <f>Q108*H108</f>
        <v>38.594150399999997</v>
      </c>
      <c r="S108" s="188">
        <v>0</v>
      </c>
      <c r="T108" s="189">
        <f>S108*H108</f>
        <v>0</v>
      </c>
      <c r="AR108" s="23" t="s">
        <v>91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767</v>
      </c>
    </row>
    <row r="109" spans="2:65" s="12" customFormat="1">
      <c r="B109" s="191"/>
      <c r="D109" s="192" t="s">
        <v>464</v>
      </c>
      <c r="E109" s="193" t="s">
        <v>5</v>
      </c>
      <c r="F109" s="194" t="s">
        <v>768</v>
      </c>
      <c r="H109" s="195">
        <v>19.327999999999999</v>
      </c>
      <c r="I109" s="196"/>
      <c r="L109" s="191"/>
      <c r="M109" s="197"/>
      <c r="N109" s="198"/>
      <c r="O109" s="198"/>
      <c r="P109" s="198"/>
      <c r="Q109" s="198"/>
      <c r="R109" s="198"/>
      <c r="S109" s="198"/>
      <c r="T109" s="199"/>
      <c r="AT109" s="193" t="s">
        <v>464</v>
      </c>
      <c r="AU109" s="193" t="s">
        <v>80</v>
      </c>
      <c r="AV109" s="12" t="s">
        <v>80</v>
      </c>
      <c r="AW109" s="12" t="s">
        <v>34</v>
      </c>
      <c r="AX109" s="12" t="s">
        <v>78</v>
      </c>
      <c r="AY109" s="193" t="s">
        <v>456</v>
      </c>
    </row>
    <row r="110" spans="2:65" s="1" customFormat="1" ht="22.9" customHeight="1">
      <c r="B110" s="178"/>
      <c r="C110" s="179" t="s">
        <v>494</v>
      </c>
      <c r="D110" s="179" t="s">
        <v>458</v>
      </c>
      <c r="E110" s="180" t="s">
        <v>636</v>
      </c>
      <c r="F110" s="181" t="s">
        <v>637</v>
      </c>
      <c r="G110" s="182" t="s">
        <v>503</v>
      </c>
      <c r="H110" s="183">
        <v>8.44</v>
      </c>
      <c r="I110" s="184"/>
      <c r="J110" s="185">
        <f>ROUND(I110*H110,2)</f>
        <v>0</v>
      </c>
      <c r="K110" s="181" t="s">
        <v>462</v>
      </c>
      <c r="L110" s="39"/>
      <c r="M110" s="186" t="s">
        <v>5</v>
      </c>
      <c r="N110" s="187" t="s">
        <v>42</v>
      </c>
      <c r="O110" s="40"/>
      <c r="P110" s="188">
        <f>O110*H110</f>
        <v>0</v>
      </c>
      <c r="Q110" s="188">
        <v>0.82326999999999995</v>
      </c>
      <c r="R110" s="188">
        <f>Q110*H110</f>
        <v>6.9483987999999988</v>
      </c>
      <c r="S110" s="188">
        <v>0</v>
      </c>
      <c r="T110" s="189">
        <f>S110*H110</f>
        <v>0</v>
      </c>
      <c r="AR110" s="23" t="s">
        <v>91</v>
      </c>
      <c r="AT110" s="23" t="s">
        <v>458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91</v>
      </c>
      <c r="BM110" s="23" t="s">
        <v>769</v>
      </c>
    </row>
    <row r="111" spans="2:65" s="12" customFormat="1">
      <c r="B111" s="191"/>
      <c r="D111" s="192" t="s">
        <v>464</v>
      </c>
      <c r="E111" s="193" t="s">
        <v>5</v>
      </c>
      <c r="F111" s="194" t="s">
        <v>770</v>
      </c>
      <c r="H111" s="195">
        <v>8.44</v>
      </c>
      <c r="I111" s="196"/>
      <c r="L111" s="191"/>
      <c r="M111" s="197"/>
      <c r="N111" s="198"/>
      <c r="O111" s="198"/>
      <c r="P111" s="198"/>
      <c r="Q111" s="198"/>
      <c r="R111" s="198"/>
      <c r="S111" s="198"/>
      <c r="T111" s="199"/>
      <c r="AT111" s="193" t="s">
        <v>464</v>
      </c>
      <c r="AU111" s="193" t="s">
        <v>80</v>
      </c>
      <c r="AV111" s="12" t="s">
        <v>80</v>
      </c>
      <c r="AW111" s="12" t="s">
        <v>34</v>
      </c>
      <c r="AX111" s="12" t="s">
        <v>78</v>
      </c>
      <c r="AY111" s="193" t="s">
        <v>456</v>
      </c>
    </row>
    <row r="112" spans="2:65" s="11" customFormat="1" ht="29.85" customHeight="1">
      <c r="B112" s="165"/>
      <c r="D112" s="166" t="s">
        <v>70</v>
      </c>
      <c r="E112" s="176" t="s">
        <v>483</v>
      </c>
      <c r="F112" s="176" t="s">
        <v>742</v>
      </c>
      <c r="I112" s="168"/>
      <c r="J112" s="177">
        <f>BK112</f>
        <v>0</v>
      </c>
      <c r="L112" s="165"/>
      <c r="M112" s="170"/>
      <c r="N112" s="171"/>
      <c r="O112" s="171"/>
      <c r="P112" s="172">
        <f>SUM(P113:P115)</f>
        <v>0</v>
      </c>
      <c r="Q112" s="171"/>
      <c r="R112" s="172">
        <f>SUM(R113:R115)</f>
        <v>9.1447999800000019</v>
      </c>
      <c r="S112" s="171"/>
      <c r="T112" s="173">
        <f>SUM(T113:T115)</f>
        <v>0</v>
      </c>
      <c r="AR112" s="166" t="s">
        <v>78</v>
      </c>
      <c r="AT112" s="174" t="s">
        <v>70</v>
      </c>
      <c r="AU112" s="174" t="s">
        <v>78</v>
      </c>
      <c r="AY112" s="166" t="s">
        <v>456</v>
      </c>
      <c r="BK112" s="175">
        <f>SUM(BK113:BK115)</f>
        <v>0</v>
      </c>
    </row>
    <row r="113" spans="2:65" s="1" customFormat="1" ht="14.45" customHeight="1">
      <c r="B113" s="178"/>
      <c r="C113" s="179" t="s">
        <v>500</v>
      </c>
      <c r="D113" s="179" t="s">
        <v>458</v>
      </c>
      <c r="E113" s="180" t="s">
        <v>771</v>
      </c>
      <c r="F113" s="181" t="s">
        <v>772</v>
      </c>
      <c r="G113" s="182" t="s">
        <v>503</v>
      </c>
      <c r="H113" s="183">
        <v>32.667000000000002</v>
      </c>
      <c r="I113" s="184"/>
      <c r="J113" s="185">
        <f>ROUND(I113*H113,2)</f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0.27994000000000002</v>
      </c>
      <c r="R113" s="188">
        <f>Q113*H113</f>
        <v>9.1447999800000019</v>
      </c>
      <c r="S113" s="188">
        <v>0</v>
      </c>
      <c r="T113" s="189">
        <f>S113*H113</f>
        <v>0</v>
      </c>
      <c r="AR113" s="23" t="s">
        <v>91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91</v>
      </c>
      <c r="BM113" s="23" t="s">
        <v>773</v>
      </c>
    </row>
    <row r="114" spans="2:65" s="1" customFormat="1" ht="27">
      <c r="B114" s="39"/>
      <c r="D114" s="192" t="s">
        <v>652</v>
      </c>
      <c r="F114" s="217" t="s">
        <v>774</v>
      </c>
      <c r="I114" s="218"/>
      <c r="L114" s="39"/>
      <c r="M114" s="219"/>
      <c r="N114" s="40"/>
      <c r="O114" s="40"/>
      <c r="P114" s="40"/>
      <c r="Q114" s="40"/>
      <c r="R114" s="40"/>
      <c r="S114" s="40"/>
      <c r="T114" s="68"/>
      <c r="AT114" s="23" t="s">
        <v>652</v>
      </c>
      <c r="AU114" s="23" t="s">
        <v>80</v>
      </c>
    </row>
    <row r="115" spans="2:65" s="12" customFormat="1">
      <c r="B115" s="191"/>
      <c r="D115" s="192" t="s">
        <v>464</v>
      </c>
      <c r="E115" s="193" t="s">
        <v>5</v>
      </c>
      <c r="F115" s="194" t="s">
        <v>775</v>
      </c>
      <c r="H115" s="195">
        <v>32.667000000000002</v>
      </c>
      <c r="I115" s="196"/>
      <c r="L115" s="191"/>
      <c r="M115" s="197"/>
      <c r="N115" s="198"/>
      <c r="O115" s="198"/>
      <c r="P115" s="198"/>
      <c r="Q115" s="198"/>
      <c r="R115" s="198"/>
      <c r="S115" s="198"/>
      <c r="T115" s="199"/>
      <c r="AT115" s="193" t="s">
        <v>464</v>
      </c>
      <c r="AU115" s="193" t="s">
        <v>80</v>
      </c>
      <c r="AV115" s="12" t="s">
        <v>80</v>
      </c>
      <c r="AW115" s="12" t="s">
        <v>34</v>
      </c>
      <c r="AX115" s="12" t="s">
        <v>78</v>
      </c>
      <c r="AY115" s="193" t="s">
        <v>456</v>
      </c>
    </row>
    <row r="116" spans="2:65" s="11" customFormat="1" ht="29.85" customHeight="1">
      <c r="B116" s="165"/>
      <c r="D116" s="166" t="s">
        <v>70</v>
      </c>
      <c r="E116" s="176" t="s">
        <v>513</v>
      </c>
      <c r="F116" s="176" t="s">
        <v>666</v>
      </c>
      <c r="I116" s="168"/>
      <c r="J116" s="177">
        <f>BK116</f>
        <v>0</v>
      </c>
      <c r="L116" s="165"/>
      <c r="M116" s="170"/>
      <c r="N116" s="171"/>
      <c r="O116" s="171"/>
      <c r="P116" s="172">
        <v>0</v>
      </c>
      <c r="Q116" s="171"/>
      <c r="R116" s="172">
        <v>0</v>
      </c>
      <c r="S116" s="171"/>
      <c r="T116" s="173">
        <v>0</v>
      </c>
      <c r="AR116" s="166" t="s">
        <v>78</v>
      </c>
      <c r="AT116" s="174" t="s">
        <v>70</v>
      </c>
      <c r="AU116" s="174" t="s">
        <v>78</v>
      </c>
      <c r="AY116" s="166" t="s">
        <v>456</v>
      </c>
      <c r="BK116" s="175">
        <v>0</v>
      </c>
    </row>
    <row r="117" spans="2:65" s="11" customFormat="1" ht="19.899999999999999" customHeight="1">
      <c r="B117" s="165"/>
      <c r="D117" s="166" t="s">
        <v>70</v>
      </c>
      <c r="E117" s="176" t="s">
        <v>709</v>
      </c>
      <c r="F117" s="176" t="s">
        <v>710</v>
      </c>
      <c r="I117" s="168"/>
      <c r="J117" s="177">
        <f>BK117</f>
        <v>0</v>
      </c>
      <c r="L117" s="165"/>
      <c r="M117" s="170"/>
      <c r="N117" s="171"/>
      <c r="O117" s="171"/>
      <c r="P117" s="172">
        <f>SUM(P118:P119)</f>
        <v>0</v>
      </c>
      <c r="Q117" s="171"/>
      <c r="R117" s="172">
        <f>SUM(R118:R119)</f>
        <v>0</v>
      </c>
      <c r="S117" s="171"/>
      <c r="T117" s="173">
        <f>SUM(T118:T119)</f>
        <v>0</v>
      </c>
      <c r="AR117" s="166" t="s">
        <v>78</v>
      </c>
      <c r="AT117" s="174" t="s">
        <v>70</v>
      </c>
      <c r="AU117" s="174" t="s">
        <v>78</v>
      </c>
      <c r="AY117" s="166" t="s">
        <v>456</v>
      </c>
      <c r="BK117" s="175">
        <f>SUM(BK118:BK119)</f>
        <v>0</v>
      </c>
    </row>
    <row r="118" spans="2:65" s="1" customFormat="1" ht="22.9" customHeight="1">
      <c r="B118" s="178"/>
      <c r="C118" s="179" t="s">
        <v>508</v>
      </c>
      <c r="D118" s="179" t="s">
        <v>458</v>
      </c>
      <c r="E118" s="180" t="s">
        <v>750</v>
      </c>
      <c r="F118" s="181" t="s">
        <v>751</v>
      </c>
      <c r="G118" s="182" t="s">
        <v>612</v>
      </c>
      <c r="H118" s="183">
        <v>9.1449999999999996</v>
      </c>
      <c r="I118" s="184"/>
      <c r="J118" s="185">
        <f>ROUND(I118*H118,2)</f>
        <v>0</v>
      </c>
      <c r="K118" s="181" t="s">
        <v>462</v>
      </c>
      <c r="L118" s="39"/>
      <c r="M118" s="186" t="s">
        <v>5</v>
      </c>
      <c r="N118" s="187" t="s">
        <v>42</v>
      </c>
      <c r="O118" s="40"/>
      <c r="P118" s="188">
        <f>O118*H118</f>
        <v>0</v>
      </c>
      <c r="Q118" s="188">
        <v>0</v>
      </c>
      <c r="R118" s="188">
        <f>Q118*H118</f>
        <v>0</v>
      </c>
      <c r="S118" s="188">
        <v>0</v>
      </c>
      <c r="T118" s="189">
        <f>S118*H118</f>
        <v>0</v>
      </c>
      <c r="AR118" s="23" t="s">
        <v>91</v>
      </c>
      <c r="AT118" s="23" t="s">
        <v>458</v>
      </c>
      <c r="AU118" s="23" t="s">
        <v>80</v>
      </c>
      <c r="AY118" s="23" t="s">
        <v>456</v>
      </c>
      <c r="BE118" s="190">
        <f>IF(N118="základní",J118,0)</f>
        <v>0</v>
      </c>
      <c r="BF118" s="190">
        <f>IF(N118="snížená",J118,0)</f>
        <v>0</v>
      </c>
      <c r="BG118" s="190">
        <f>IF(N118="zákl. přenesená",J118,0)</f>
        <v>0</v>
      </c>
      <c r="BH118" s="190">
        <f>IF(N118="sníž. přenesená",J118,0)</f>
        <v>0</v>
      </c>
      <c r="BI118" s="190">
        <f>IF(N118="nulová",J118,0)</f>
        <v>0</v>
      </c>
      <c r="BJ118" s="23" t="s">
        <v>78</v>
      </c>
      <c r="BK118" s="190">
        <f>ROUND(I118*H118,2)</f>
        <v>0</v>
      </c>
      <c r="BL118" s="23" t="s">
        <v>91</v>
      </c>
      <c r="BM118" s="23" t="s">
        <v>776</v>
      </c>
    </row>
    <row r="119" spans="2:65" s="1" customFormat="1" ht="14.45" customHeight="1">
      <c r="B119" s="178"/>
      <c r="C119" s="179" t="s">
        <v>513</v>
      </c>
      <c r="D119" s="179" t="s">
        <v>458</v>
      </c>
      <c r="E119" s="180" t="s">
        <v>712</v>
      </c>
      <c r="F119" s="181" t="s">
        <v>713</v>
      </c>
      <c r="G119" s="182" t="s">
        <v>612</v>
      </c>
      <c r="H119" s="183">
        <v>49.847999999999999</v>
      </c>
      <c r="I119" s="184"/>
      <c r="J119" s="185">
        <f>ROUND(I119*H119,2)</f>
        <v>0</v>
      </c>
      <c r="K119" s="181" t="s">
        <v>462</v>
      </c>
      <c r="L119" s="39"/>
      <c r="M119" s="186" t="s">
        <v>5</v>
      </c>
      <c r="N119" s="187" t="s">
        <v>42</v>
      </c>
      <c r="O119" s="40"/>
      <c r="P119" s="188">
        <f>O119*H119</f>
        <v>0</v>
      </c>
      <c r="Q119" s="188">
        <v>0</v>
      </c>
      <c r="R119" s="188">
        <f>Q119*H119</f>
        <v>0</v>
      </c>
      <c r="S119" s="188">
        <v>0</v>
      </c>
      <c r="T119" s="189">
        <f>S119*H119</f>
        <v>0</v>
      </c>
      <c r="AR119" s="23" t="s">
        <v>91</v>
      </c>
      <c r="AT119" s="23" t="s">
        <v>458</v>
      </c>
      <c r="AU119" s="23" t="s">
        <v>80</v>
      </c>
      <c r="AY119" s="23" t="s">
        <v>456</v>
      </c>
      <c r="BE119" s="190">
        <f>IF(N119="základní",J119,0)</f>
        <v>0</v>
      </c>
      <c r="BF119" s="190">
        <f>IF(N119="snížená",J119,0)</f>
        <v>0</v>
      </c>
      <c r="BG119" s="190">
        <f>IF(N119="zákl. přenesená",J119,0)</f>
        <v>0</v>
      </c>
      <c r="BH119" s="190">
        <f>IF(N119="sníž. přenesená",J119,0)</f>
        <v>0</v>
      </c>
      <c r="BI119" s="190">
        <f>IF(N119="nulová",J119,0)</f>
        <v>0</v>
      </c>
      <c r="BJ119" s="23" t="s">
        <v>78</v>
      </c>
      <c r="BK119" s="190">
        <f>ROUND(I119*H119,2)</f>
        <v>0</v>
      </c>
      <c r="BL119" s="23" t="s">
        <v>91</v>
      </c>
      <c r="BM119" s="23" t="s">
        <v>777</v>
      </c>
    </row>
    <row r="120" spans="2:65" s="11" customFormat="1" ht="37.35" customHeight="1">
      <c r="B120" s="165"/>
      <c r="D120" s="166" t="s">
        <v>70</v>
      </c>
      <c r="E120" s="167" t="s">
        <v>778</v>
      </c>
      <c r="F120" s="167" t="s">
        <v>779</v>
      </c>
      <c r="I120" s="168"/>
      <c r="J120" s="169">
        <f>BK120</f>
        <v>0</v>
      </c>
      <c r="L120" s="165"/>
      <c r="M120" s="170"/>
      <c r="N120" s="171"/>
      <c r="O120" s="171"/>
      <c r="P120" s="172">
        <f>P121</f>
        <v>0</v>
      </c>
      <c r="Q120" s="171"/>
      <c r="R120" s="172">
        <f>R121</f>
        <v>0.25604500000000002</v>
      </c>
      <c r="S120" s="171"/>
      <c r="T120" s="173">
        <f>T121</f>
        <v>0</v>
      </c>
      <c r="AR120" s="166" t="s">
        <v>80</v>
      </c>
      <c r="AT120" s="174" t="s">
        <v>70</v>
      </c>
      <c r="AU120" s="174" t="s">
        <v>71</v>
      </c>
      <c r="AY120" s="166" t="s">
        <v>456</v>
      </c>
      <c r="BK120" s="175">
        <f>BK121</f>
        <v>0</v>
      </c>
    </row>
    <row r="121" spans="2:65" s="11" customFormat="1" ht="19.899999999999999" customHeight="1">
      <c r="B121" s="165"/>
      <c r="D121" s="166" t="s">
        <v>70</v>
      </c>
      <c r="E121" s="176" t="s">
        <v>780</v>
      </c>
      <c r="F121" s="176" t="s">
        <v>781</v>
      </c>
      <c r="I121" s="168"/>
      <c r="J121" s="177">
        <f>BK121</f>
        <v>0</v>
      </c>
      <c r="L121" s="165"/>
      <c r="M121" s="170"/>
      <c r="N121" s="171"/>
      <c r="O121" s="171"/>
      <c r="P121" s="172">
        <f>SUM(P122:P127)</f>
        <v>0</v>
      </c>
      <c r="Q121" s="171"/>
      <c r="R121" s="172">
        <f>SUM(R122:R127)</f>
        <v>0.25604500000000002</v>
      </c>
      <c r="S121" s="171"/>
      <c r="T121" s="173">
        <f>SUM(T122:T127)</f>
        <v>0</v>
      </c>
      <c r="AR121" s="166" t="s">
        <v>80</v>
      </c>
      <c r="AT121" s="174" t="s">
        <v>70</v>
      </c>
      <c r="AU121" s="174" t="s">
        <v>78</v>
      </c>
      <c r="AY121" s="166" t="s">
        <v>456</v>
      </c>
      <c r="BK121" s="175">
        <f>SUM(BK122:BK127)</f>
        <v>0</v>
      </c>
    </row>
    <row r="122" spans="2:65" s="1" customFormat="1" ht="14.45" customHeight="1">
      <c r="B122" s="178"/>
      <c r="C122" s="179" t="s">
        <v>518</v>
      </c>
      <c r="D122" s="179" t="s">
        <v>458</v>
      </c>
      <c r="E122" s="180" t="s">
        <v>782</v>
      </c>
      <c r="F122" s="181" t="s">
        <v>783</v>
      </c>
      <c r="G122" s="182" t="s">
        <v>565</v>
      </c>
      <c r="H122" s="183">
        <v>211.2</v>
      </c>
      <c r="I122" s="184"/>
      <c r="J122" s="185">
        <f>ROUND(I122*H122,2)</f>
        <v>0</v>
      </c>
      <c r="K122" s="181" t="s">
        <v>462</v>
      </c>
      <c r="L122" s="39"/>
      <c r="M122" s="186" t="s">
        <v>5</v>
      </c>
      <c r="N122" s="187" t="s">
        <v>42</v>
      </c>
      <c r="O122" s="40"/>
      <c r="P122" s="188">
        <f>O122*H122</f>
        <v>0</v>
      </c>
      <c r="Q122" s="188">
        <v>5.0000000000000002E-5</v>
      </c>
      <c r="R122" s="188">
        <f>Q122*H122</f>
        <v>1.056E-2</v>
      </c>
      <c r="S122" s="188">
        <v>0</v>
      </c>
      <c r="T122" s="189">
        <f>S122*H122</f>
        <v>0</v>
      </c>
      <c r="AR122" s="23" t="s">
        <v>547</v>
      </c>
      <c r="AT122" s="23" t="s">
        <v>458</v>
      </c>
      <c r="AU122" s="23" t="s">
        <v>80</v>
      </c>
      <c r="AY122" s="23" t="s">
        <v>456</v>
      </c>
      <c r="BE122" s="190">
        <f>IF(N122="základní",J122,0)</f>
        <v>0</v>
      </c>
      <c r="BF122" s="190">
        <f>IF(N122="snížená",J122,0)</f>
        <v>0</v>
      </c>
      <c r="BG122" s="190">
        <f>IF(N122="zákl. přenesená",J122,0)</f>
        <v>0</v>
      </c>
      <c r="BH122" s="190">
        <f>IF(N122="sníž. přenesená",J122,0)</f>
        <v>0</v>
      </c>
      <c r="BI122" s="190">
        <f>IF(N122="nulová",J122,0)</f>
        <v>0</v>
      </c>
      <c r="BJ122" s="23" t="s">
        <v>78</v>
      </c>
      <c r="BK122" s="190">
        <f>ROUND(I122*H122,2)</f>
        <v>0</v>
      </c>
      <c r="BL122" s="23" t="s">
        <v>547</v>
      </c>
      <c r="BM122" s="23" t="s">
        <v>784</v>
      </c>
    </row>
    <row r="123" spans="2:65" s="12" customFormat="1">
      <c r="B123" s="191"/>
      <c r="D123" s="192" t="s">
        <v>464</v>
      </c>
      <c r="E123" s="193" t="s">
        <v>5</v>
      </c>
      <c r="F123" s="194" t="s">
        <v>785</v>
      </c>
      <c r="H123" s="195">
        <v>211.2</v>
      </c>
      <c r="I123" s="196"/>
      <c r="L123" s="191"/>
      <c r="M123" s="197"/>
      <c r="N123" s="198"/>
      <c r="O123" s="198"/>
      <c r="P123" s="198"/>
      <c r="Q123" s="198"/>
      <c r="R123" s="198"/>
      <c r="S123" s="198"/>
      <c r="T123" s="199"/>
      <c r="AT123" s="193" t="s">
        <v>464</v>
      </c>
      <c r="AU123" s="193" t="s">
        <v>80</v>
      </c>
      <c r="AV123" s="12" t="s">
        <v>80</v>
      </c>
      <c r="AW123" s="12" t="s">
        <v>34</v>
      </c>
      <c r="AX123" s="12" t="s">
        <v>78</v>
      </c>
      <c r="AY123" s="193" t="s">
        <v>456</v>
      </c>
    </row>
    <row r="124" spans="2:65" s="1" customFormat="1" ht="22.9" customHeight="1">
      <c r="B124" s="178"/>
      <c r="C124" s="207" t="s">
        <v>522</v>
      </c>
      <c r="D124" s="207" t="s">
        <v>542</v>
      </c>
      <c r="E124" s="208" t="s">
        <v>786</v>
      </c>
      <c r="F124" s="209" t="s">
        <v>787</v>
      </c>
      <c r="G124" s="210" t="s">
        <v>474</v>
      </c>
      <c r="H124" s="211">
        <v>14.5</v>
      </c>
      <c r="I124" s="212"/>
      <c r="J124" s="213">
        <f>ROUND(I124*H124,2)</f>
        <v>0</v>
      </c>
      <c r="K124" s="209" t="s">
        <v>5</v>
      </c>
      <c r="L124" s="214"/>
      <c r="M124" s="215" t="s">
        <v>5</v>
      </c>
      <c r="N124" s="216" t="s">
        <v>42</v>
      </c>
      <c r="O124" s="40"/>
      <c r="P124" s="188">
        <f>O124*H124</f>
        <v>0</v>
      </c>
      <c r="Q124" s="188">
        <v>1.6930000000000001E-2</v>
      </c>
      <c r="R124" s="188">
        <f>Q124*H124</f>
        <v>0.24548500000000001</v>
      </c>
      <c r="S124" s="188">
        <v>0</v>
      </c>
      <c r="T124" s="189">
        <f>S124*H124</f>
        <v>0</v>
      </c>
      <c r="AR124" s="23" t="s">
        <v>630</v>
      </c>
      <c r="AT124" s="23" t="s">
        <v>542</v>
      </c>
      <c r="AU124" s="23" t="s">
        <v>80</v>
      </c>
      <c r="AY124" s="23" t="s">
        <v>456</v>
      </c>
      <c r="BE124" s="190">
        <f>IF(N124="základní",J124,0)</f>
        <v>0</v>
      </c>
      <c r="BF124" s="190">
        <f>IF(N124="snížená",J124,0)</f>
        <v>0</v>
      </c>
      <c r="BG124" s="190">
        <f>IF(N124="zákl. přenesená",J124,0)</f>
        <v>0</v>
      </c>
      <c r="BH124" s="190">
        <f>IF(N124="sníž. přenesená",J124,0)</f>
        <v>0</v>
      </c>
      <c r="BI124" s="190">
        <f>IF(N124="nulová",J124,0)</f>
        <v>0</v>
      </c>
      <c r="BJ124" s="23" t="s">
        <v>78</v>
      </c>
      <c r="BK124" s="190">
        <f>ROUND(I124*H124,2)</f>
        <v>0</v>
      </c>
      <c r="BL124" s="23" t="s">
        <v>547</v>
      </c>
      <c r="BM124" s="23" t="s">
        <v>788</v>
      </c>
    </row>
    <row r="125" spans="2:65" s="1" customFormat="1" ht="27">
      <c r="B125" s="39"/>
      <c r="D125" s="192" t="s">
        <v>652</v>
      </c>
      <c r="F125" s="217" t="s">
        <v>789</v>
      </c>
      <c r="I125" s="218"/>
      <c r="L125" s="39"/>
      <c r="M125" s="219"/>
      <c r="N125" s="40"/>
      <c r="O125" s="40"/>
      <c r="P125" s="40"/>
      <c r="Q125" s="40"/>
      <c r="R125" s="40"/>
      <c r="S125" s="40"/>
      <c r="T125" s="68"/>
      <c r="AT125" s="23" t="s">
        <v>652</v>
      </c>
      <c r="AU125" s="23" t="s">
        <v>80</v>
      </c>
    </row>
    <row r="126" spans="2:65" s="12" customFormat="1">
      <c r="B126" s="191"/>
      <c r="D126" s="192" t="s">
        <v>464</v>
      </c>
      <c r="E126" s="193" t="s">
        <v>5</v>
      </c>
      <c r="F126" s="194" t="s">
        <v>790</v>
      </c>
      <c r="H126" s="195">
        <v>14.5</v>
      </c>
      <c r="I126" s="196"/>
      <c r="L126" s="191"/>
      <c r="M126" s="197"/>
      <c r="N126" s="198"/>
      <c r="O126" s="198"/>
      <c r="P126" s="198"/>
      <c r="Q126" s="198"/>
      <c r="R126" s="198"/>
      <c r="S126" s="198"/>
      <c r="T126" s="199"/>
      <c r="AT126" s="193" t="s">
        <v>464</v>
      </c>
      <c r="AU126" s="193" t="s">
        <v>80</v>
      </c>
      <c r="AV126" s="12" t="s">
        <v>80</v>
      </c>
      <c r="AW126" s="12" t="s">
        <v>34</v>
      </c>
      <c r="AX126" s="12" t="s">
        <v>78</v>
      </c>
      <c r="AY126" s="193" t="s">
        <v>456</v>
      </c>
    </row>
    <row r="127" spans="2:65" s="1" customFormat="1" ht="22.9" customHeight="1">
      <c r="B127" s="178"/>
      <c r="C127" s="179" t="s">
        <v>527</v>
      </c>
      <c r="D127" s="179" t="s">
        <v>458</v>
      </c>
      <c r="E127" s="180" t="s">
        <v>791</v>
      </c>
      <c r="F127" s="181" t="s">
        <v>792</v>
      </c>
      <c r="G127" s="182" t="s">
        <v>612</v>
      </c>
      <c r="H127" s="183">
        <v>0.25600000000000001</v>
      </c>
      <c r="I127" s="184"/>
      <c r="J127" s="185">
        <f>ROUND(I127*H127,2)</f>
        <v>0</v>
      </c>
      <c r="K127" s="181" t="s">
        <v>462</v>
      </c>
      <c r="L127" s="39"/>
      <c r="M127" s="186" t="s">
        <v>5</v>
      </c>
      <c r="N127" s="220" t="s">
        <v>42</v>
      </c>
      <c r="O127" s="221"/>
      <c r="P127" s="222">
        <f>O127*H127</f>
        <v>0</v>
      </c>
      <c r="Q127" s="222">
        <v>0</v>
      </c>
      <c r="R127" s="222">
        <f>Q127*H127</f>
        <v>0</v>
      </c>
      <c r="S127" s="222">
        <v>0</v>
      </c>
      <c r="T127" s="223">
        <f>S127*H127</f>
        <v>0</v>
      </c>
      <c r="AR127" s="23" t="s">
        <v>547</v>
      </c>
      <c r="AT127" s="23" t="s">
        <v>458</v>
      </c>
      <c r="AU127" s="23" t="s">
        <v>80</v>
      </c>
      <c r="AY127" s="23" t="s">
        <v>456</v>
      </c>
      <c r="BE127" s="190">
        <f>IF(N127="základní",J127,0)</f>
        <v>0</v>
      </c>
      <c r="BF127" s="190">
        <f>IF(N127="snížená",J127,0)</f>
        <v>0</v>
      </c>
      <c r="BG127" s="190">
        <f>IF(N127="zákl. přenesená",J127,0)</f>
        <v>0</v>
      </c>
      <c r="BH127" s="190">
        <f>IF(N127="sníž. přenesená",J127,0)</f>
        <v>0</v>
      </c>
      <c r="BI127" s="190">
        <f>IF(N127="nulová",J127,0)</f>
        <v>0</v>
      </c>
      <c r="BJ127" s="23" t="s">
        <v>78</v>
      </c>
      <c r="BK127" s="190">
        <f>ROUND(I127*H127,2)</f>
        <v>0</v>
      </c>
      <c r="BL127" s="23" t="s">
        <v>547</v>
      </c>
      <c r="BM127" s="23" t="s">
        <v>793</v>
      </c>
    </row>
    <row r="128" spans="2:65" s="1" customFormat="1" ht="6.95" customHeight="1">
      <c r="B128" s="54"/>
      <c r="C128" s="55"/>
      <c r="D128" s="55"/>
      <c r="E128" s="55"/>
      <c r="F128" s="55"/>
      <c r="G128" s="55"/>
      <c r="H128" s="55"/>
      <c r="I128" s="132"/>
      <c r="J128" s="55"/>
      <c r="K128" s="55"/>
      <c r="L128" s="39"/>
    </row>
  </sheetData>
  <autoFilter ref="C96:K127"/>
  <mergeCells count="16">
    <mergeCell ref="L2:V2"/>
    <mergeCell ref="E83:H83"/>
    <mergeCell ref="E87:H87"/>
    <mergeCell ref="E85:H85"/>
    <mergeCell ref="E89:H89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02"/>
  <sheetViews>
    <sheetView showGridLines="0" workbookViewId="0">
      <pane ySplit="1" topLeftCell="A87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102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421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715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794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100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ROUND(J91,2)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ROUND(SUM(BE91:BE101), 2)</f>
        <v>0</v>
      </c>
      <c r="G34" s="40"/>
      <c r="H34" s="40"/>
      <c r="I34" s="124">
        <v>0.21</v>
      </c>
      <c r="J34" s="123">
        <f>ROUND(ROUND((SUM(BE91:BE101)),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ROUND(SUM(BF91:BF101), 2)</f>
        <v>0</v>
      </c>
      <c r="G35" s="40"/>
      <c r="H35" s="40"/>
      <c r="I35" s="124">
        <v>0.15</v>
      </c>
      <c r="J35" s="123">
        <f>ROUND(ROUND((SUM(BF91:BF101)),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ROUND(SUM(BG91:BG101),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ROUND(SUM(BH91:BH101),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ROUND(SUM(BI91:BI101),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421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715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P1.1. - Dokončení rozpracované stavby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J91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J92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J93</f>
        <v>0</v>
      </c>
      <c r="K66" s="153"/>
    </row>
    <row r="67" spans="2:12" s="9" customFormat="1" ht="19.899999999999999" customHeight="1">
      <c r="B67" s="147"/>
      <c r="C67" s="148"/>
      <c r="D67" s="149" t="s">
        <v>437</v>
      </c>
      <c r="E67" s="150"/>
      <c r="F67" s="150"/>
      <c r="G67" s="150"/>
      <c r="H67" s="150"/>
      <c r="I67" s="151"/>
      <c r="J67" s="152">
        <f>J98</f>
        <v>0</v>
      </c>
      <c r="K67" s="153"/>
    </row>
    <row r="68" spans="2:12" s="1" customFormat="1" ht="21.75" customHeight="1">
      <c r="B68" s="39"/>
      <c r="C68" s="40"/>
      <c r="D68" s="40"/>
      <c r="E68" s="40"/>
      <c r="F68" s="40"/>
      <c r="G68" s="40"/>
      <c r="H68" s="40"/>
      <c r="I68" s="111"/>
      <c r="J68" s="40"/>
      <c r="K68" s="43"/>
    </row>
    <row r="69" spans="2:12" s="1" customFormat="1" ht="6.95" customHeight="1">
      <c r="B69" s="54"/>
      <c r="C69" s="55"/>
      <c r="D69" s="55"/>
      <c r="E69" s="55"/>
      <c r="F69" s="55"/>
      <c r="G69" s="55"/>
      <c r="H69" s="55"/>
      <c r="I69" s="132"/>
      <c r="J69" s="55"/>
      <c r="K69" s="56"/>
    </row>
    <row r="73" spans="2:12" s="1" customFormat="1" ht="6.95" customHeight="1">
      <c r="B73" s="57"/>
      <c r="C73" s="58"/>
      <c r="D73" s="58"/>
      <c r="E73" s="58"/>
      <c r="F73" s="58"/>
      <c r="G73" s="58"/>
      <c r="H73" s="58"/>
      <c r="I73" s="133"/>
      <c r="J73" s="58"/>
      <c r="K73" s="58"/>
      <c r="L73" s="39"/>
    </row>
    <row r="74" spans="2:12" s="1" customFormat="1" ht="36.950000000000003" customHeight="1">
      <c r="B74" s="39"/>
      <c r="C74" s="59" t="s">
        <v>440</v>
      </c>
      <c r="L74" s="39"/>
    </row>
    <row r="75" spans="2:12" s="1" customFormat="1" ht="6.95" customHeight="1">
      <c r="B75" s="39"/>
      <c r="L75" s="39"/>
    </row>
    <row r="76" spans="2:12" s="1" customFormat="1" ht="14.45" customHeight="1">
      <c r="B76" s="39"/>
      <c r="C76" s="61" t="s">
        <v>19</v>
      </c>
      <c r="L76" s="39"/>
    </row>
    <row r="77" spans="2:12" s="1" customFormat="1" ht="14.45" customHeight="1">
      <c r="B77" s="39"/>
      <c r="E77" s="359" t="str">
        <f>E7</f>
        <v>Divoká Orlice, Žamberk, protipovodňová ochrana</v>
      </c>
      <c r="F77" s="360"/>
      <c r="G77" s="360"/>
      <c r="H77" s="360"/>
      <c r="L77" s="39"/>
    </row>
    <row r="78" spans="2:12" ht="15">
      <c r="B78" s="27"/>
      <c r="C78" s="61" t="s">
        <v>418</v>
      </c>
      <c r="L78" s="27"/>
    </row>
    <row r="79" spans="2:12" ht="14.45" customHeight="1">
      <c r="B79" s="27"/>
      <c r="E79" s="359" t="s">
        <v>419</v>
      </c>
      <c r="F79" s="353"/>
      <c r="G79" s="353"/>
      <c r="H79" s="353"/>
      <c r="L79" s="27"/>
    </row>
    <row r="80" spans="2:12" ht="15">
      <c r="B80" s="27"/>
      <c r="C80" s="61" t="s">
        <v>420</v>
      </c>
      <c r="L80" s="27"/>
    </row>
    <row r="81" spans="2:65" s="1" customFormat="1" ht="14.45" customHeight="1">
      <c r="B81" s="39"/>
      <c r="E81" s="361" t="s">
        <v>421</v>
      </c>
      <c r="F81" s="362"/>
      <c r="G81" s="362"/>
      <c r="H81" s="362"/>
      <c r="L81" s="39"/>
    </row>
    <row r="82" spans="2:65" s="1" customFormat="1" ht="14.45" customHeight="1">
      <c r="B82" s="39"/>
      <c r="C82" s="61" t="s">
        <v>715</v>
      </c>
      <c r="L82" s="39"/>
    </row>
    <row r="83" spans="2:65" s="1" customFormat="1" ht="16.149999999999999" customHeight="1">
      <c r="B83" s="39"/>
      <c r="E83" s="329" t="str">
        <f>E13</f>
        <v>P1.1. - Dokončení rozpracované stavby</v>
      </c>
      <c r="F83" s="362"/>
      <c r="G83" s="362"/>
      <c r="H83" s="362"/>
      <c r="L83" s="39"/>
    </row>
    <row r="84" spans="2:65" s="1" customFormat="1" ht="6.95" customHeight="1">
      <c r="B84" s="39"/>
      <c r="L84" s="39"/>
    </row>
    <row r="85" spans="2:65" s="1" customFormat="1" ht="18" customHeight="1">
      <c r="B85" s="39"/>
      <c r="C85" s="61" t="s">
        <v>23</v>
      </c>
      <c r="F85" s="154" t="str">
        <f>F16</f>
        <v xml:space="preserve"> </v>
      </c>
      <c r="I85" s="155" t="s">
        <v>25</v>
      </c>
      <c r="J85" s="65">
        <f>IF(J16="","",J16)</f>
        <v>43159</v>
      </c>
      <c r="L85" s="39"/>
    </row>
    <row r="86" spans="2:65" s="1" customFormat="1" ht="6.95" customHeight="1">
      <c r="B86" s="39"/>
      <c r="L86" s="39"/>
    </row>
    <row r="87" spans="2:65" s="1" customFormat="1" ht="15">
      <c r="B87" s="39"/>
      <c r="C87" s="61" t="s">
        <v>26</v>
      </c>
      <c r="F87" s="154" t="str">
        <f>E19</f>
        <v>Povodí Labe, státní podnik H. Králové</v>
      </c>
      <c r="I87" s="155" t="s">
        <v>32</v>
      </c>
      <c r="J87" s="154" t="str">
        <f>E25</f>
        <v>VRV, a.s. Praha 5 a Agroprojekce Litomyšl, s.r.o.</v>
      </c>
      <c r="L87" s="39"/>
    </row>
    <row r="88" spans="2:65" s="1" customFormat="1" ht="14.45" customHeight="1">
      <c r="B88" s="39"/>
      <c r="C88" s="61" t="s">
        <v>30</v>
      </c>
      <c r="F88" s="154" t="str">
        <f>IF(E22="","",E22)</f>
        <v/>
      </c>
      <c r="L88" s="39"/>
    </row>
    <row r="89" spans="2:65" s="1" customFormat="1" ht="10.35" customHeight="1">
      <c r="B89" s="39"/>
      <c r="L89" s="39"/>
    </row>
    <row r="90" spans="2:65" s="10" customFormat="1" ht="29.25" customHeight="1">
      <c r="B90" s="156"/>
      <c r="C90" s="157" t="s">
        <v>441</v>
      </c>
      <c r="D90" s="158" t="s">
        <v>56</v>
      </c>
      <c r="E90" s="158" t="s">
        <v>52</v>
      </c>
      <c r="F90" s="158" t="s">
        <v>442</v>
      </c>
      <c r="G90" s="158" t="s">
        <v>443</v>
      </c>
      <c r="H90" s="158" t="s">
        <v>444</v>
      </c>
      <c r="I90" s="159" t="s">
        <v>445</v>
      </c>
      <c r="J90" s="158" t="s">
        <v>427</v>
      </c>
      <c r="K90" s="160" t="s">
        <v>446</v>
      </c>
      <c r="L90" s="156"/>
      <c r="M90" s="71" t="s">
        <v>447</v>
      </c>
      <c r="N90" s="72" t="s">
        <v>41</v>
      </c>
      <c r="O90" s="72" t="s">
        <v>448</v>
      </c>
      <c r="P90" s="72" t="s">
        <v>449</v>
      </c>
      <c r="Q90" s="72" t="s">
        <v>450</v>
      </c>
      <c r="R90" s="72" t="s">
        <v>451</v>
      </c>
      <c r="S90" s="72" t="s">
        <v>452</v>
      </c>
      <c r="T90" s="73" t="s">
        <v>453</v>
      </c>
    </row>
    <row r="91" spans="2:65" s="1" customFormat="1" ht="29.25" customHeight="1">
      <c r="B91" s="39"/>
      <c r="C91" s="75" t="s">
        <v>428</v>
      </c>
      <c r="J91" s="161">
        <f>BK91</f>
        <v>0</v>
      </c>
      <c r="L91" s="39"/>
      <c r="M91" s="74"/>
      <c r="N91" s="66"/>
      <c r="O91" s="66"/>
      <c r="P91" s="162">
        <f>P92</f>
        <v>0</v>
      </c>
      <c r="Q91" s="66"/>
      <c r="R91" s="162">
        <f>R92</f>
        <v>0</v>
      </c>
      <c r="S91" s="66"/>
      <c r="T91" s="163">
        <f>T92</f>
        <v>0</v>
      </c>
      <c r="AT91" s="23" t="s">
        <v>70</v>
      </c>
      <c r="AU91" s="23" t="s">
        <v>429</v>
      </c>
      <c r="BK91" s="164">
        <f>BK92</f>
        <v>0</v>
      </c>
    </row>
    <row r="92" spans="2:65" s="11" customFormat="1" ht="37.35" customHeight="1">
      <c r="B92" s="165"/>
      <c r="D92" s="166" t="s">
        <v>70</v>
      </c>
      <c r="E92" s="167" t="s">
        <v>454</v>
      </c>
      <c r="F92" s="167" t="s">
        <v>455</v>
      </c>
      <c r="I92" s="168"/>
      <c r="J92" s="169">
        <f>BK92</f>
        <v>0</v>
      </c>
      <c r="L92" s="165"/>
      <c r="M92" s="170"/>
      <c r="N92" s="171"/>
      <c r="O92" s="171"/>
      <c r="P92" s="172">
        <f>P93+P98</f>
        <v>0</v>
      </c>
      <c r="Q92" s="171"/>
      <c r="R92" s="172">
        <f>R93+R98</f>
        <v>0</v>
      </c>
      <c r="S92" s="171"/>
      <c r="T92" s="173">
        <f>T93+T98</f>
        <v>0</v>
      </c>
      <c r="AR92" s="166" t="s">
        <v>78</v>
      </c>
      <c r="AT92" s="174" t="s">
        <v>70</v>
      </c>
      <c r="AU92" s="174" t="s">
        <v>71</v>
      </c>
      <c r="AY92" s="166" t="s">
        <v>456</v>
      </c>
      <c r="BK92" s="175">
        <f>BK93+BK98</f>
        <v>0</v>
      </c>
    </row>
    <row r="93" spans="2:65" s="11" customFormat="1" ht="19.899999999999999" customHeight="1">
      <c r="B93" s="165"/>
      <c r="D93" s="166" t="s">
        <v>70</v>
      </c>
      <c r="E93" s="176" t="s">
        <v>78</v>
      </c>
      <c r="F93" s="176" t="s">
        <v>457</v>
      </c>
      <c r="I93" s="168"/>
      <c r="J93" s="177">
        <f>BK93</f>
        <v>0</v>
      </c>
      <c r="L93" s="165"/>
      <c r="M93" s="170"/>
      <c r="N93" s="171"/>
      <c r="O93" s="171"/>
      <c r="P93" s="172">
        <f>SUM(P94:P97)</f>
        <v>0</v>
      </c>
      <c r="Q93" s="171"/>
      <c r="R93" s="172">
        <f>SUM(R94:R97)</f>
        <v>0</v>
      </c>
      <c r="S93" s="171"/>
      <c r="T93" s="173">
        <f>SUM(T94:T97)</f>
        <v>0</v>
      </c>
      <c r="AR93" s="166" t="s">
        <v>78</v>
      </c>
      <c r="AT93" s="174" t="s">
        <v>70</v>
      </c>
      <c r="AU93" s="174" t="s">
        <v>78</v>
      </c>
      <c r="AY93" s="166" t="s">
        <v>456</v>
      </c>
      <c r="BK93" s="175">
        <f>SUM(BK94:BK97)</f>
        <v>0</v>
      </c>
    </row>
    <row r="94" spans="2:65" s="1" customFormat="1" ht="14.45" customHeight="1">
      <c r="B94" s="178"/>
      <c r="C94" s="179" t="s">
        <v>78</v>
      </c>
      <c r="D94" s="179" t="s">
        <v>458</v>
      </c>
      <c r="E94" s="180" t="s">
        <v>459</v>
      </c>
      <c r="F94" s="181" t="s">
        <v>460</v>
      </c>
      <c r="G94" s="182" t="s">
        <v>461</v>
      </c>
      <c r="H94" s="183">
        <v>19.327999999999999</v>
      </c>
      <c r="I94" s="184"/>
      <c r="J94" s="185">
        <f>ROUND(I94*H94,2)</f>
        <v>0</v>
      </c>
      <c r="K94" s="181" t="s">
        <v>462</v>
      </c>
      <c r="L94" s="39"/>
      <c r="M94" s="186" t="s">
        <v>5</v>
      </c>
      <c r="N94" s="187" t="s">
        <v>42</v>
      </c>
      <c r="O94" s="40"/>
      <c r="P94" s="188">
        <f>O94*H94</f>
        <v>0</v>
      </c>
      <c r="Q94" s="188">
        <v>0</v>
      </c>
      <c r="R94" s="188">
        <f>Q94*H94</f>
        <v>0</v>
      </c>
      <c r="S94" s="188">
        <v>0</v>
      </c>
      <c r="T94" s="189">
        <f>S94*H94</f>
        <v>0</v>
      </c>
      <c r="AR94" s="23" t="s">
        <v>91</v>
      </c>
      <c r="AT94" s="23" t="s">
        <v>458</v>
      </c>
      <c r="AU94" s="23" t="s">
        <v>80</v>
      </c>
      <c r="AY94" s="23" t="s">
        <v>456</v>
      </c>
      <c r="BE94" s="190">
        <f>IF(N94="základní",J94,0)</f>
        <v>0</v>
      </c>
      <c r="BF94" s="190">
        <f>IF(N94="snížená",J94,0)</f>
        <v>0</v>
      </c>
      <c r="BG94" s="190">
        <f>IF(N94="zákl. přenesená",J94,0)</f>
        <v>0</v>
      </c>
      <c r="BH94" s="190">
        <f>IF(N94="sníž. přenesená",J94,0)</f>
        <v>0</v>
      </c>
      <c r="BI94" s="190">
        <f>IF(N94="nulová",J94,0)</f>
        <v>0</v>
      </c>
      <c r="BJ94" s="23" t="s">
        <v>78</v>
      </c>
      <c r="BK94" s="190">
        <f>ROUND(I94*H94,2)</f>
        <v>0</v>
      </c>
      <c r="BL94" s="23" t="s">
        <v>91</v>
      </c>
      <c r="BM94" s="23" t="s">
        <v>795</v>
      </c>
    </row>
    <row r="95" spans="2:65" s="12" customFormat="1">
      <c r="B95" s="191"/>
      <c r="D95" s="192" t="s">
        <v>464</v>
      </c>
      <c r="E95" s="193" t="s">
        <v>5</v>
      </c>
      <c r="F95" s="194" t="s">
        <v>796</v>
      </c>
      <c r="H95" s="195">
        <v>19.327999999999999</v>
      </c>
      <c r="I95" s="196"/>
      <c r="L95" s="191"/>
      <c r="M95" s="197"/>
      <c r="N95" s="198"/>
      <c r="O95" s="198"/>
      <c r="P95" s="198"/>
      <c r="Q95" s="198"/>
      <c r="R95" s="198"/>
      <c r="S95" s="198"/>
      <c r="T95" s="199"/>
      <c r="AT95" s="193" t="s">
        <v>464</v>
      </c>
      <c r="AU95" s="193" t="s">
        <v>80</v>
      </c>
      <c r="AV95" s="12" t="s">
        <v>80</v>
      </c>
      <c r="AW95" s="12" t="s">
        <v>34</v>
      </c>
      <c r="AX95" s="12" t="s">
        <v>78</v>
      </c>
      <c r="AY95" s="193" t="s">
        <v>456</v>
      </c>
    </row>
    <row r="96" spans="2:65" s="1" customFormat="1" ht="22.9" customHeight="1">
      <c r="B96" s="178"/>
      <c r="C96" s="179" t="s">
        <v>80</v>
      </c>
      <c r="D96" s="179" t="s">
        <v>458</v>
      </c>
      <c r="E96" s="180" t="s">
        <v>533</v>
      </c>
      <c r="F96" s="181" t="s">
        <v>729</v>
      </c>
      <c r="G96" s="182" t="s">
        <v>461</v>
      </c>
      <c r="H96" s="183">
        <v>19.3</v>
      </c>
      <c r="I96" s="184"/>
      <c r="J96" s="185">
        <f>ROUND(I96*H96,2)</f>
        <v>0</v>
      </c>
      <c r="K96" s="181" t="s">
        <v>5</v>
      </c>
      <c r="L96" s="39"/>
      <c r="M96" s="186" t="s">
        <v>5</v>
      </c>
      <c r="N96" s="187" t="s">
        <v>42</v>
      </c>
      <c r="O96" s="40"/>
      <c r="P96" s="188">
        <f>O96*H96</f>
        <v>0</v>
      </c>
      <c r="Q96" s="188">
        <v>0</v>
      </c>
      <c r="R96" s="188">
        <f>Q96*H96</f>
        <v>0</v>
      </c>
      <c r="S96" s="188">
        <v>0</v>
      </c>
      <c r="T96" s="189">
        <f>S96*H96</f>
        <v>0</v>
      </c>
      <c r="AR96" s="23" t="s">
        <v>91</v>
      </c>
      <c r="AT96" s="23" t="s">
        <v>458</v>
      </c>
      <c r="AU96" s="23" t="s">
        <v>80</v>
      </c>
      <c r="AY96" s="23" t="s">
        <v>456</v>
      </c>
      <c r="BE96" s="190">
        <f>IF(N96="základní",J96,0)</f>
        <v>0</v>
      </c>
      <c r="BF96" s="190">
        <f>IF(N96="snížená",J96,0)</f>
        <v>0</v>
      </c>
      <c r="BG96" s="190">
        <f>IF(N96="zákl. přenesená",J96,0)</f>
        <v>0</v>
      </c>
      <c r="BH96" s="190">
        <f>IF(N96="sníž. přenesená",J96,0)</f>
        <v>0</v>
      </c>
      <c r="BI96" s="190">
        <f>IF(N96="nulová",J96,0)</f>
        <v>0</v>
      </c>
      <c r="BJ96" s="23" t="s">
        <v>78</v>
      </c>
      <c r="BK96" s="190">
        <f>ROUND(I96*H96,2)</f>
        <v>0</v>
      </c>
      <c r="BL96" s="23" t="s">
        <v>91</v>
      </c>
      <c r="BM96" s="23" t="s">
        <v>797</v>
      </c>
    </row>
    <row r="97" spans="2:65" s="12" customFormat="1">
      <c r="B97" s="191"/>
      <c r="D97" s="192" t="s">
        <v>464</v>
      </c>
      <c r="E97" s="193" t="s">
        <v>5</v>
      </c>
      <c r="F97" s="194" t="s">
        <v>798</v>
      </c>
      <c r="H97" s="195">
        <v>19.3</v>
      </c>
      <c r="I97" s="196"/>
      <c r="L97" s="191"/>
      <c r="M97" s="197"/>
      <c r="N97" s="198"/>
      <c r="O97" s="198"/>
      <c r="P97" s="198"/>
      <c r="Q97" s="198"/>
      <c r="R97" s="198"/>
      <c r="S97" s="198"/>
      <c r="T97" s="199"/>
      <c r="AT97" s="193" t="s">
        <v>464</v>
      </c>
      <c r="AU97" s="193" t="s">
        <v>80</v>
      </c>
      <c r="AV97" s="12" t="s">
        <v>80</v>
      </c>
      <c r="AW97" s="12" t="s">
        <v>34</v>
      </c>
      <c r="AX97" s="12" t="s">
        <v>71</v>
      </c>
      <c r="AY97" s="193" t="s">
        <v>456</v>
      </c>
    </row>
    <row r="98" spans="2:65" s="11" customFormat="1" ht="29.85" customHeight="1">
      <c r="B98" s="165"/>
      <c r="D98" s="166" t="s">
        <v>70</v>
      </c>
      <c r="E98" s="176" t="s">
        <v>513</v>
      </c>
      <c r="F98" s="176" t="s">
        <v>666</v>
      </c>
      <c r="I98" s="168"/>
      <c r="J98" s="177">
        <f>BK98</f>
        <v>0</v>
      </c>
      <c r="L98" s="165"/>
      <c r="M98" s="170"/>
      <c r="N98" s="171"/>
      <c r="O98" s="171"/>
      <c r="P98" s="172">
        <f>SUM(P99:P101)</f>
        <v>0</v>
      </c>
      <c r="Q98" s="171"/>
      <c r="R98" s="172">
        <f>SUM(R99:R101)</f>
        <v>0</v>
      </c>
      <c r="S98" s="171"/>
      <c r="T98" s="173">
        <f>SUM(T99:T101)</f>
        <v>0</v>
      </c>
      <c r="AR98" s="166" t="s">
        <v>78</v>
      </c>
      <c r="AT98" s="174" t="s">
        <v>70</v>
      </c>
      <c r="AU98" s="174" t="s">
        <v>78</v>
      </c>
      <c r="AY98" s="166" t="s">
        <v>456</v>
      </c>
      <c r="BK98" s="175">
        <f>SUM(BK99:BK101)</f>
        <v>0</v>
      </c>
    </row>
    <row r="99" spans="2:65" s="1" customFormat="1" ht="14.45" customHeight="1">
      <c r="B99" s="178"/>
      <c r="C99" s="179" t="s">
        <v>87</v>
      </c>
      <c r="D99" s="179" t="s">
        <v>458</v>
      </c>
      <c r="E99" s="180" t="s">
        <v>799</v>
      </c>
      <c r="F99" s="181" t="s">
        <v>800</v>
      </c>
      <c r="G99" s="182" t="s">
        <v>474</v>
      </c>
      <c r="H99" s="183">
        <v>16</v>
      </c>
      <c r="I99" s="184"/>
      <c r="J99" s="185">
        <f>ROUND(I99*H99,2)</f>
        <v>0</v>
      </c>
      <c r="K99" s="181" t="s">
        <v>5</v>
      </c>
      <c r="L99" s="39"/>
      <c r="M99" s="186" t="s">
        <v>5</v>
      </c>
      <c r="N99" s="187" t="s">
        <v>42</v>
      </c>
      <c r="O99" s="40"/>
      <c r="P99" s="188">
        <f>O99*H99</f>
        <v>0</v>
      </c>
      <c r="Q99" s="188">
        <v>0</v>
      </c>
      <c r="R99" s="188">
        <f>Q99*H99</f>
        <v>0</v>
      </c>
      <c r="S99" s="188">
        <v>0</v>
      </c>
      <c r="T99" s="189">
        <f>S99*H99</f>
        <v>0</v>
      </c>
      <c r="AR99" s="23" t="s">
        <v>91</v>
      </c>
      <c r="AT99" s="23" t="s">
        <v>458</v>
      </c>
      <c r="AU99" s="23" t="s">
        <v>80</v>
      </c>
      <c r="AY99" s="23" t="s">
        <v>456</v>
      </c>
      <c r="BE99" s="190">
        <f>IF(N99="základní",J99,0)</f>
        <v>0</v>
      </c>
      <c r="BF99" s="190">
        <f>IF(N99="snížená",J99,0)</f>
        <v>0</v>
      </c>
      <c r="BG99" s="190">
        <f>IF(N99="zákl. přenesená",J99,0)</f>
        <v>0</v>
      </c>
      <c r="BH99" s="190">
        <f>IF(N99="sníž. přenesená",J99,0)</f>
        <v>0</v>
      </c>
      <c r="BI99" s="190">
        <f>IF(N99="nulová",J99,0)</f>
        <v>0</v>
      </c>
      <c r="BJ99" s="23" t="s">
        <v>78</v>
      </c>
      <c r="BK99" s="190">
        <f>ROUND(I99*H99,2)</f>
        <v>0</v>
      </c>
      <c r="BL99" s="23" t="s">
        <v>91</v>
      </c>
      <c r="BM99" s="23" t="s">
        <v>801</v>
      </c>
    </row>
    <row r="100" spans="2:65" s="12" customFormat="1">
      <c r="B100" s="191"/>
      <c r="D100" s="192" t="s">
        <v>464</v>
      </c>
      <c r="E100" s="193" t="s">
        <v>5</v>
      </c>
      <c r="F100" s="194" t="s">
        <v>802</v>
      </c>
      <c r="H100" s="195">
        <v>16</v>
      </c>
      <c r="I100" s="196"/>
      <c r="L100" s="191"/>
      <c r="M100" s="197"/>
      <c r="N100" s="198"/>
      <c r="O100" s="198"/>
      <c r="P100" s="198"/>
      <c r="Q100" s="198"/>
      <c r="R100" s="198"/>
      <c r="S100" s="198"/>
      <c r="T100" s="199"/>
      <c r="AT100" s="193" t="s">
        <v>464</v>
      </c>
      <c r="AU100" s="193" t="s">
        <v>80</v>
      </c>
      <c r="AV100" s="12" t="s">
        <v>80</v>
      </c>
      <c r="AW100" s="12" t="s">
        <v>34</v>
      </c>
      <c r="AX100" s="12" t="s">
        <v>78</v>
      </c>
      <c r="AY100" s="193" t="s">
        <v>456</v>
      </c>
    </row>
    <row r="101" spans="2:65" s="1" customFormat="1" ht="14.45" customHeight="1">
      <c r="B101" s="178"/>
      <c r="C101" s="179" t="s">
        <v>91</v>
      </c>
      <c r="D101" s="179" t="s">
        <v>458</v>
      </c>
      <c r="E101" s="180" t="s">
        <v>803</v>
      </c>
      <c r="F101" s="181" t="s">
        <v>804</v>
      </c>
      <c r="G101" s="182" t="s">
        <v>650</v>
      </c>
      <c r="H101" s="183">
        <v>1</v>
      </c>
      <c r="I101" s="184"/>
      <c r="J101" s="185">
        <f>ROUND(I101*H101,2)</f>
        <v>0</v>
      </c>
      <c r="K101" s="181" t="s">
        <v>5</v>
      </c>
      <c r="L101" s="39"/>
      <c r="M101" s="186" t="s">
        <v>5</v>
      </c>
      <c r="N101" s="220" t="s">
        <v>42</v>
      </c>
      <c r="O101" s="221"/>
      <c r="P101" s="222">
        <f>O101*H101</f>
        <v>0</v>
      </c>
      <c r="Q101" s="222">
        <v>0</v>
      </c>
      <c r="R101" s="222">
        <f>Q101*H101</f>
        <v>0</v>
      </c>
      <c r="S101" s="222">
        <v>0</v>
      </c>
      <c r="T101" s="223">
        <f>S101*H101</f>
        <v>0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805</v>
      </c>
    </row>
    <row r="102" spans="2:65" s="1" customFormat="1" ht="6.95" customHeight="1">
      <c r="B102" s="54"/>
      <c r="C102" s="55"/>
      <c r="D102" s="55"/>
      <c r="E102" s="55"/>
      <c r="F102" s="55"/>
      <c r="G102" s="55"/>
      <c r="H102" s="55"/>
      <c r="I102" s="132"/>
      <c r="J102" s="55"/>
      <c r="K102" s="55"/>
      <c r="L102" s="39"/>
    </row>
  </sheetData>
  <autoFilter ref="C90:K101"/>
  <mergeCells count="16">
    <mergeCell ref="L2:V2"/>
    <mergeCell ref="E77:H77"/>
    <mergeCell ref="E81:H81"/>
    <mergeCell ref="E79:H79"/>
    <mergeCell ref="E83:H83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03"/>
  <sheetViews>
    <sheetView showGridLines="0" workbookViewId="0">
      <pane ySplit="1" topLeftCell="A35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105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421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806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106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ROUND(J92,2)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ROUND(SUM(BE92:BE102), 2)</f>
        <v>0</v>
      </c>
      <c r="G34" s="40"/>
      <c r="H34" s="40"/>
      <c r="I34" s="124">
        <v>0.21</v>
      </c>
      <c r="J34" s="123">
        <f>ROUND(ROUND((SUM(BE92:BE102)),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ROUND(SUM(BF92:BF102), 2)</f>
        <v>0</v>
      </c>
      <c r="G35" s="40"/>
      <c r="H35" s="40"/>
      <c r="I35" s="124">
        <v>0.15</v>
      </c>
      <c r="J35" s="123">
        <f>ROUND(ROUND((SUM(BF92:BF102)),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ROUND(SUM(BG92:BG102),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ROUND(SUM(BH92:BH102),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ROUND(SUM(BI92:BI102),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421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O1 - Odvodňovací prostupy, dešťové svody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J92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J93</f>
        <v>0</v>
      </c>
      <c r="K65" s="146"/>
    </row>
    <row r="66" spans="2:12" s="9" customFormat="1" ht="19.899999999999999" customHeight="1">
      <c r="B66" s="147"/>
      <c r="C66" s="148"/>
      <c r="D66" s="149" t="s">
        <v>434</v>
      </c>
      <c r="E66" s="150"/>
      <c r="F66" s="150"/>
      <c r="G66" s="150"/>
      <c r="H66" s="150"/>
      <c r="I66" s="151"/>
      <c r="J66" s="152">
        <f>J94</f>
        <v>0</v>
      </c>
      <c r="K66" s="153"/>
    </row>
    <row r="67" spans="2:12" s="9" customFormat="1" ht="19.899999999999999" customHeight="1">
      <c r="B67" s="147"/>
      <c r="C67" s="148"/>
      <c r="D67" s="149" t="s">
        <v>436</v>
      </c>
      <c r="E67" s="150"/>
      <c r="F67" s="150"/>
      <c r="G67" s="150"/>
      <c r="H67" s="150"/>
      <c r="I67" s="151"/>
      <c r="J67" s="152">
        <f>J97</f>
        <v>0</v>
      </c>
      <c r="K67" s="153"/>
    </row>
    <row r="68" spans="2:12" s="9" customFormat="1" ht="19.899999999999999" customHeight="1">
      <c r="B68" s="147"/>
      <c r="C68" s="148"/>
      <c r="D68" s="149" t="s">
        <v>439</v>
      </c>
      <c r="E68" s="150"/>
      <c r="F68" s="150"/>
      <c r="G68" s="150"/>
      <c r="H68" s="150"/>
      <c r="I68" s="151"/>
      <c r="J68" s="152">
        <f>J101</f>
        <v>0</v>
      </c>
      <c r="K68" s="153"/>
    </row>
    <row r="69" spans="2:12" s="1" customFormat="1" ht="21.75" customHeight="1">
      <c r="B69" s="39"/>
      <c r="C69" s="40"/>
      <c r="D69" s="40"/>
      <c r="E69" s="40"/>
      <c r="F69" s="40"/>
      <c r="G69" s="40"/>
      <c r="H69" s="40"/>
      <c r="I69" s="111"/>
      <c r="J69" s="40"/>
      <c r="K69" s="43"/>
    </row>
    <row r="70" spans="2:12" s="1" customFormat="1" ht="6.95" customHeight="1">
      <c r="B70" s="54"/>
      <c r="C70" s="55"/>
      <c r="D70" s="55"/>
      <c r="E70" s="55"/>
      <c r="F70" s="55"/>
      <c r="G70" s="55"/>
      <c r="H70" s="55"/>
      <c r="I70" s="132"/>
      <c r="J70" s="55"/>
      <c r="K70" s="56"/>
    </row>
    <row r="74" spans="2:12" s="1" customFormat="1" ht="6.95" customHeight="1">
      <c r="B74" s="57"/>
      <c r="C74" s="58"/>
      <c r="D74" s="58"/>
      <c r="E74" s="58"/>
      <c r="F74" s="58"/>
      <c r="G74" s="58"/>
      <c r="H74" s="58"/>
      <c r="I74" s="133"/>
      <c r="J74" s="58"/>
      <c r="K74" s="58"/>
      <c r="L74" s="39"/>
    </row>
    <row r="75" spans="2:12" s="1" customFormat="1" ht="36.950000000000003" customHeight="1">
      <c r="B75" s="39"/>
      <c r="C75" s="59" t="s">
        <v>440</v>
      </c>
      <c r="L75" s="39"/>
    </row>
    <row r="76" spans="2:12" s="1" customFormat="1" ht="6.95" customHeight="1">
      <c r="B76" s="39"/>
      <c r="L76" s="39"/>
    </row>
    <row r="77" spans="2:12" s="1" customFormat="1" ht="14.45" customHeight="1">
      <c r="B77" s="39"/>
      <c r="C77" s="61" t="s">
        <v>19</v>
      </c>
      <c r="L77" s="39"/>
    </row>
    <row r="78" spans="2:12" s="1" customFormat="1" ht="14.45" customHeight="1">
      <c r="B78" s="39"/>
      <c r="E78" s="359" t="str">
        <f>E7</f>
        <v>Divoká Orlice, Žamberk, protipovodňová ochrana</v>
      </c>
      <c r="F78" s="360"/>
      <c r="G78" s="360"/>
      <c r="H78" s="360"/>
      <c r="L78" s="39"/>
    </row>
    <row r="79" spans="2:12" ht="15">
      <c r="B79" s="27"/>
      <c r="C79" s="61" t="s">
        <v>418</v>
      </c>
      <c r="L79" s="27"/>
    </row>
    <row r="80" spans="2:12" ht="14.45" customHeight="1">
      <c r="B80" s="27"/>
      <c r="E80" s="359" t="s">
        <v>419</v>
      </c>
      <c r="F80" s="353"/>
      <c r="G80" s="353"/>
      <c r="H80" s="353"/>
      <c r="L80" s="27"/>
    </row>
    <row r="81" spans="2:65" ht="15">
      <c r="B81" s="27"/>
      <c r="C81" s="61" t="s">
        <v>420</v>
      </c>
      <c r="L81" s="27"/>
    </row>
    <row r="82" spans="2:65" s="1" customFormat="1" ht="14.45" customHeight="1">
      <c r="B82" s="39"/>
      <c r="E82" s="361" t="s">
        <v>421</v>
      </c>
      <c r="F82" s="362"/>
      <c r="G82" s="362"/>
      <c r="H82" s="362"/>
      <c r="L82" s="39"/>
    </row>
    <row r="83" spans="2:65" s="1" customFormat="1" ht="14.45" customHeight="1">
      <c r="B83" s="39"/>
      <c r="C83" s="61" t="s">
        <v>422</v>
      </c>
      <c r="L83" s="39"/>
    </row>
    <row r="84" spans="2:65" s="1" customFormat="1" ht="16.149999999999999" customHeight="1">
      <c r="B84" s="39"/>
      <c r="E84" s="329" t="str">
        <f>E13</f>
        <v>O1 - Odvodňovací prostupy, dešťové svody</v>
      </c>
      <c r="F84" s="362"/>
      <c r="G84" s="362"/>
      <c r="H84" s="362"/>
      <c r="L84" s="39"/>
    </row>
    <row r="85" spans="2:65" s="1" customFormat="1" ht="6.95" customHeight="1">
      <c r="B85" s="39"/>
      <c r="L85" s="39"/>
    </row>
    <row r="86" spans="2:65" s="1" customFormat="1" ht="18" customHeight="1">
      <c r="B86" s="39"/>
      <c r="C86" s="61" t="s">
        <v>23</v>
      </c>
      <c r="F86" s="154" t="str">
        <f>F16</f>
        <v xml:space="preserve"> </v>
      </c>
      <c r="I86" s="155" t="s">
        <v>25</v>
      </c>
      <c r="J86" s="65">
        <f>IF(J16="","",J16)</f>
        <v>43159</v>
      </c>
      <c r="L86" s="39"/>
    </row>
    <row r="87" spans="2:65" s="1" customFormat="1" ht="6.95" customHeight="1">
      <c r="B87" s="39"/>
      <c r="L87" s="39"/>
    </row>
    <row r="88" spans="2:65" s="1" customFormat="1" ht="15">
      <c r="B88" s="39"/>
      <c r="C88" s="61" t="s">
        <v>26</v>
      </c>
      <c r="F88" s="154" t="str">
        <f>E19</f>
        <v>Povodí Labe, státní podnik H. Králové</v>
      </c>
      <c r="I88" s="155" t="s">
        <v>32</v>
      </c>
      <c r="J88" s="154" t="str">
        <f>E25</f>
        <v>VRV, a.s. Praha 5 a Agroprojekce Litomyšl, s.r.o.</v>
      </c>
      <c r="L88" s="39"/>
    </row>
    <row r="89" spans="2:65" s="1" customFormat="1" ht="14.45" customHeight="1">
      <c r="B89" s="39"/>
      <c r="C89" s="61" t="s">
        <v>30</v>
      </c>
      <c r="F89" s="154" t="str">
        <f>IF(E22="","",E22)</f>
        <v/>
      </c>
      <c r="L89" s="39"/>
    </row>
    <row r="90" spans="2:65" s="1" customFormat="1" ht="10.35" customHeight="1">
      <c r="B90" s="39"/>
      <c r="L90" s="39"/>
    </row>
    <row r="91" spans="2:65" s="10" customFormat="1" ht="29.25" customHeight="1">
      <c r="B91" s="156"/>
      <c r="C91" s="157" t="s">
        <v>441</v>
      </c>
      <c r="D91" s="158" t="s">
        <v>56</v>
      </c>
      <c r="E91" s="158" t="s">
        <v>52</v>
      </c>
      <c r="F91" s="158" t="s">
        <v>442</v>
      </c>
      <c r="G91" s="158" t="s">
        <v>443</v>
      </c>
      <c r="H91" s="158" t="s">
        <v>444</v>
      </c>
      <c r="I91" s="159" t="s">
        <v>445</v>
      </c>
      <c r="J91" s="158" t="s">
        <v>427</v>
      </c>
      <c r="K91" s="160" t="s">
        <v>446</v>
      </c>
      <c r="L91" s="156"/>
      <c r="M91" s="71" t="s">
        <v>447</v>
      </c>
      <c r="N91" s="72" t="s">
        <v>41</v>
      </c>
      <c r="O91" s="72" t="s">
        <v>448</v>
      </c>
      <c r="P91" s="72" t="s">
        <v>449</v>
      </c>
      <c r="Q91" s="72" t="s">
        <v>450</v>
      </c>
      <c r="R91" s="72" t="s">
        <v>451</v>
      </c>
      <c r="S91" s="72" t="s">
        <v>452</v>
      </c>
      <c r="T91" s="73" t="s">
        <v>453</v>
      </c>
    </row>
    <row r="92" spans="2:65" s="1" customFormat="1" ht="29.25" customHeight="1">
      <c r="B92" s="39"/>
      <c r="C92" s="75" t="s">
        <v>428</v>
      </c>
      <c r="J92" s="161">
        <f>BK92</f>
        <v>0</v>
      </c>
      <c r="L92" s="39"/>
      <c r="M92" s="74"/>
      <c r="N92" s="66"/>
      <c r="O92" s="66"/>
      <c r="P92" s="162">
        <f>P93</f>
        <v>0</v>
      </c>
      <c r="Q92" s="66"/>
      <c r="R92" s="162">
        <f>R93</f>
        <v>1.3821599999999998</v>
      </c>
      <c r="S92" s="66"/>
      <c r="T92" s="163">
        <f>T93</f>
        <v>0</v>
      </c>
      <c r="AT92" s="23" t="s">
        <v>70</v>
      </c>
      <c r="AU92" s="23" t="s">
        <v>429</v>
      </c>
      <c r="BK92" s="164">
        <f>BK93</f>
        <v>0</v>
      </c>
    </row>
    <row r="93" spans="2:65" s="11" customFormat="1" ht="37.35" customHeight="1">
      <c r="B93" s="165"/>
      <c r="D93" s="166" t="s">
        <v>70</v>
      </c>
      <c r="E93" s="167" t="s">
        <v>454</v>
      </c>
      <c r="F93" s="167" t="s">
        <v>455</v>
      </c>
      <c r="I93" s="168"/>
      <c r="J93" s="169">
        <f>BK93</f>
        <v>0</v>
      </c>
      <c r="L93" s="165"/>
      <c r="M93" s="170"/>
      <c r="N93" s="171"/>
      <c r="O93" s="171"/>
      <c r="P93" s="172">
        <f>P94+P97+P101</f>
        <v>0</v>
      </c>
      <c r="Q93" s="171"/>
      <c r="R93" s="172">
        <f>R94+R97+R101</f>
        <v>1.3821599999999998</v>
      </c>
      <c r="S93" s="171"/>
      <c r="T93" s="173">
        <f>T94+T97+T101</f>
        <v>0</v>
      </c>
      <c r="AR93" s="166" t="s">
        <v>78</v>
      </c>
      <c r="AT93" s="174" t="s">
        <v>70</v>
      </c>
      <c r="AU93" s="174" t="s">
        <v>71</v>
      </c>
      <c r="AY93" s="166" t="s">
        <v>456</v>
      </c>
      <c r="BK93" s="175">
        <f>BK94+BK97+BK101</f>
        <v>0</v>
      </c>
    </row>
    <row r="94" spans="2:65" s="11" customFormat="1" ht="19.899999999999999" customHeight="1">
      <c r="B94" s="165"/>
      <c r="D94" s="166" t="s">
        <v>70</v>
      </c>
      <c r="E94" s="176" t="s">
        <v>91</v>
      </c>
      <c r="F94" s="176" t="s">
        <v>625</v>
      </c>
      <c r="I94" s="168"/>
      <c r="J94" s="177">
        <f>BK94</f>
        <v>0</v>
      </c>
      <c r="L94" s="165"/>
      <c r="M94" s="170"/>
      <c r="N94" s="171"/>
      <c r="O94" s="171"/>
      <c r="P94" s="172">
        <f>SUM(P95:P96)</f>
        <v>0</v>
      </c>
      <c r="Q94" s="171"/>
      <c r="R94" s="172">
        <f>SUM(R95:R96)</f>
        <v>0.80784</v>
      </c>
      <c r="S94" s="171"/>
      <c r="T94" s="173">
        <f>SUM(T95:T96)</f>
        <v>0</v>
      </c>
      <c r="AR94" s="166" t="s">
        <v>78</v>
      </c>
      <c r="AT94" s="174" t="s">
        <v>70</v>
      </c>
      <c r="AU94" s="174" t="s">
        <v>78</v>
      </c>
      <c r="AY94" s="166" t="s">
        <v>456</v>
      </c>
      <c r="BK94" s="175">
        <f>SUM(BK95:BK96)</f>
        <v>0</v>
      </c>
    </row>
    <row r="95" spans="2:65" s="1" customFormat="1" ht="22.9" customHeight="1">
      <c r="B95" s="178"/>
      <c r="C95" s="179" t="s">
        <v>78</v>
      </c>
      <c r="D95" s="179" t="s">
        <v>458</v>
      </c>
      <c r="E95" s="180" t="s">
        <v>807</v>
      </c>
      <c r="F95" s="181" t="s">
        <v>808</v>
      </c>
      <c r="G95" s="182" t="s">
        <v>461</v>
      </c>
      <c r="H95" s="183">
        <v>0.374</v>
      </c>
      <c r="I95" s="184"/>
      <c r="J95" s="185">
        <f>ROUND(I95*H95,2)</f>
        <v>0</v>
      </c>
      <c r="K95" s="181" t="s">
        <v>462</v>
      </c>
      <c r="L95" s="39"/>
      <c r="M95" s="186" t="s">
        <v>5</v>
      </c>
      <c r="N95" s="187" t="s">
        <v>42</v>
      </c>
      <c r="O95" s="40"/>
      <c r="P95" s="188">
        <f>O95*H95</f>
        <v>0</v>
      </c>
      <c r="Q95" s="188">
        <v>2.16</v>
      </c>
      <c r="R95" s="188">
        <f>Q95*H95</f>
        <v>0.80784</v>
      </c>
      <c r="S95" s="188">
        <v>0</v>
      </c>
      <c r="T95" s="189">
        <f>S95*H95</f>
        <v>0</v>
      </c>
      <c r="AR95" s="23" t="s">
        <v>91</v>
      </c>
      <c r="AT95" s="23" t="s">
        <v>458</v>
      </c>
      <c r="AU95" s="23" t="s">
        <v>80</v>
      </c>
      <c r="AY95" s="23" t="s">
        <v>456</v>
      </c>
      <c r="BE95" s="190">
        <f>IF(N95="základní",J95,0)</f>
        <v>0</v>
      </c>
      <c r="BF95" s="190">
        <f>IF(N95="snížená",J95,0)</f>
        <v>0</v>
      </c>
      <c r="BG95" s="190">
        <f>IF(N95="zákl. přenesená",J95,0)</f>
        <v>0</v>
      </c>
      <c r="BH95" s="190">
        <f>IF(N95="sníž. přenesená",J95,0)</f>
        <v>0</v>
      </c>
      <c r="BI95" s="190">
        <f>IF(N95="nulová",J95,0)</f>
        <v>0</v>
      </c>
      <c r="BJ95" s="23" t="s">
        <v>78</v>
      </c>
      <c r="BK95" s="190">
        <f>ROUND(I95*H95,2)</f>
        <v>0</v>
      </c>
      <c r="BL95" s="23" t="s">
        <v>91</v>
      </c>
      <c r="BM95" s="23" t="s">
        <v>809</v>
      </c>
    </row>
    <row r="96" spans="2:65" s="12" customFormat="1">
      <c r="B96" s="191"/>
      <c r="D96" s="192" t="s">
        <v>464</v>
      </c>
      <c r="E96" s="193" t="s">
        <v>5</v>
      </c>
      <c r="F96" s="194" t="s">
        <v>810</v>
      </c>
      <c r="H96" s="195">
        <v>0.374</v>
      </c>
      <c r="I96" s="196"/>
      <c r="L96" s="191"/>
      <c r="M96" s="197"/>
      <c r="N96" s="198"/>
      <c r="O96" s="198"/>
      <c r="P96" s="198"/>
      <c r="Q96" s="198"/>
      <c r="R96" s="198"/>
      <c r="S96" s="198"/>
      <c r="T96" s="199"/>
      <c r="AT96" s="193" t="s">
        <v>464</v>
      </c>
      <c r="AU96" s="193" t="s">
        <v>80</v>
      </c>
      <c r="AV96" s="12" t="s">
        <v>80</v>
      </c>
      <c r="AW96" s="12" t="s">
        <v>34</v>
      </c>
      <c r="AX96" s="12" t="s">
        <v>78</v>
      </c>
      <c r="AY96" s="193" t="s">
        <v>456</v>
      </c>
    </row>
    <row r="97" spans="2:65" s="11" customFormat="1" ht="29.85" customHeight="1">
      <c r="B97" s="165"/>
      <c r="D97" s="166" t="s">
        <v>70</v>
      </c>
      <c r="E97" s="176" t="s">
        <v>508</v>
      </c>
      <c r="F97" s="176" t="s">
        <v>646</v>
      </c>
      <c r="I97" s="168"/>
      <c r="J97" s="177">
        <f>BK97</f>
        <v>0</v>
      </c>
      <c r="L97" s="165"/>
      <c r="M97" s="170"/>
      <c r="N97" s="171"/>
      <c r="O97" s="171"/>
      <c r="P97" s="172">
        <f>SUM(P98:P100)</f>
        <v>0</v>
      </c>
      <c r="Q97" s="171"/>
      <c r="R97" s="172">
        <f>SUM(R98:R100)</f>
        <v>0.57431999999999994</v>
      </c>
      <c r="S97" s="171"/>
      <c r="T97" s="173">
        <f>SUM(T98:T100)</f>
        <v>0</v>
      </c>
      <c r="AR97" s="166" t="s">
        <v>78</v>
      </c>
      <c r="AT97" s="174" t="s">
        <v>70</v>
      </c>
      <c r="AU97" s="174" t="s">
        <v>78</v>
      </c>
      <c r="AY97" s="166" t="s">
        <v>456</v>
      </c>
      <c r="BK97" s="175">
        <f>SUM(BK98:BK100)</f>
        <v>0</v>
      </c>
    </row>
    <row r="98" spans="2:65" s="1" customFormat="1" ht="14.45" customHeight="1">
      <c r="B98" s="178"/>
      <c r="C98" s="179" t="s">
        <v>80</v>
      </c>
      <c r="D98" s="179" t="s">
        <v>458</v>
      </c>
      <c r="E98" s="180" t="s">
        <v>811</v>
      </c>
      <c r="F98" s="181" t="s">
        <v>812</v>
      </c>
      <c r="G98" s="182" t="s">
        <v>726</v>
      </c>
      <c r="H98" s="183">
        <v>4</v>
      </c>
      <c r="I98" s="184"/>
      <c r="J98" s="185">
        <f>ROUND(I98*H98,2)</f>
        <v>0</v>
      </c>
      <c r="K98" s="181" t="s">
        <v>462</v>
      </c>
      <c r="L98" s="39"/>
      <c r="M98" s="186" t="s">
        <v>5</v>
      </c>
      <c r="N98" s="187" t="s">
        <v>42</v>
      </c>
      <c r="O98" s="40"/>
      <c r="P98" s="188">
        <f>O98*H98</f>
        <v>0</v>
      </c>
      <c r="Q98" s="188">
        <v>0.12758</v>
      </c>
      <c r="R98" s="188">
        <f>Q98*H98</f>
        <v>0.51032</v>
      </c>
      <c r="S98" s="188">
        <v>0</v>
      </c>
      <c r="T98" s="189">
        <f>S98*H98</f>
        <v>0</v>
      </c>
      <c r="AR98" s="23" t="s">
        <v>91</v>
      </c>
      <c r="AT98" s="23" t="s">
        <v>458</v>
      </c>
      <c r="AU98" s="23" t="s">
        <v>80</v>
      </c>
      <c r="AY98" s="23" t="s">
        <v>456</v>
      </c>
      <c r="BE98" s="190">
        <f>IF(N98="základní",J98,0)</f>
        <v>0</v>
      </c>
      <c r="BF98" s="190">
        <f>IF(N98="snížená",J98,0)</f>
        <v>0</v>
      </c>
      <c r="BG98" s="190">
        <f>IF(N98="zákl. přenesená",J98,0)</f>
        <v>0</v>
      </c>
      <c r="BH98" s="190">
        <f>IF(N98="sníž. přenesená",J98,0)</f>
        <v>0</v>
      </c>
      <c r="BI98" s="190">
        <f>IF(N98="nulová",J98,0)</f>
        <v>0</v>
      </c>
      <c r="BJ98" s="23" t="s">
        <v>78</v>
      </c>
      <c r="BK98" s="190">
        <f>ROUND(I98*H98,2)</f>
        <v>0</v>
      </c>
      <c r="BL98" s="23" t="s">
        <v>91</v>
      </c>
      <c r="BM98" s="23" t="s">
        <v>813</v>
      </c>
    </row>
    <row r="99" spans="2:65" s="12" customFormat="1">
      <c r="B99" s="191"/>
      <c r="D99" s="192" t="s">
        <v>464</v>
      </c>
      <c r="E99" s="193" t="s">
        <v>5</v>
      </c>
      <c r="F99" s="194" t="s">
        <v>814</v>
      </c>
      <c r="H99" s="195">
        <v>4</v>
      </c>
      <c r="I99" s="196"/>
      <c r="L99" s="191"/>
      <c r="M99" s="197"/>
      <c r="N99" s="198"/>
      <c r="O99" s="198"/>
      <c r="P99" s="198"/>
      <c r="Q99" s="198"/>
      <c r="R99" s="198"/>
      <c r="S99" s="198"/>
      <c r="T99" s="199"/>
      <c r="AT99" s="193" t="s">
        <v>464</v>
      </c>
      <c r="AU99" s="193" t="s">
        <v>80</v>
      </c>
      <c r="AV99" s="12" t="s">
        <v>80</v>
      </c>
      <c r="AW99" s="12" t="s">
        <v>34</v>
      </c>
      <c r="AX99" s="12" t="s">
        <v>78</v>
      </c>
      <c r="AY99" s="193" t="s">
        <v>456</v>
      </c>
    </row>
    <row r="100" spans="2:65" s="1" customFormat="1" ht="22.9" customHeight="1">
      <c r="B100" s="178"/>
      <c r="C100" s="207" t="s">
        <v>87</v>
      </c>
      <c r="D100" s="207" t="s">
        <v>542</v>
      </c>
      <c r="E100" s="208" t="s">
        <v>815</v>
      </c>
      <c r="F100" s="209" t="s">
        <v>816</v>
      </c>
      <c r="G100" s="210" t="s">
        <v>726</v>
      </c>
      <c r="H100" s="211">
        <v>4</v>
      </c>
      <c r="I100" s="212"/>
      <c r="J100" s="213">
        <f>ROUND(I100*H100,2)</f>
        <v>0</v>
      </c>
      <c r="K100" s="209" t="s">
        <v>5</v>
      </c>
      <c r="L100" s="214"/>
      <c r="M100" s="215" t="s">
        <v>5</v>
      </c>
      <c r="N100" s="216" t="s">
        <v>42</v>
      </c>
      <c r="O100" s="40"/>
      <c r="P100" s="188">
        <f>O100*H100</f>
        <v>0</v>
      </c>
      <c r="Q100" s="188">
        <v>1.6E-2</v>
      </c>
      <c r="R100" s="188">
        <f>Q100*H100</f>
        <v>6.4000000000000001E-2</v>
      </c>
      <c r="S100" s="188">
        <v>0</v>
      </c>
      <c r="T100" s="189">
        <f>S100*H100</f>
        <v>0</v>
      </c>
      <c r="AR100" s="23" t="s">
        <v>508</v>
      </c>
      <c r="AT100" s="23" t="s">
        <v>542</v>
      </c>
      <c r="AU100" s="23" t="s">
        <v>80</v>
      </c>
      <c r="AY100" s="23" t="s">
        <v>456</v>
      </c>
      <c r="BE100" s="190">
        <f>IF(N100="základní",J100,0)</f>
        <v>0</v>
      </c>
      <c r="BF100" s="190">
        <f>IF(N100="snížená",J100,0)</f>
        <v>0</v>
      </c>
      <c r="BG100" s="190">
        <f>IF(N100="zákl. přenesená",J100,0)</f>
        <v>0</v>
      </c>
      <c r="BH100" s="190">
        <f>IF(N100="sníž. přenesená",J100,0)</f>
        <v>0</v>
      </c>
      <c r="BI100" s="190">
        <f>IF(N100="nulová",J100,0)</f>
        <v>0</v>
      </c>
      <c r="BJ100" s="23" t="s">
        <v>78</v>
      </c>
      <c r="BK100" s="190">
        <f>ROUND(I100*H100,2)</f>
        <v>0</v>
      </c>
      <c r="BL100" s="23" t="s">
        <v>91</v>
      </c>
      <c r="BM100" s="23" t="s">
        <v>817</v>
      </c>
    </row>
    <row r="101" spans="2:65" s="11" customFormat="1" ht="29.85" customHeight="1">
      <c r="B101" s="165"/>
      <c r="D101" s="166" t="s">
        <v>70</v>
      </c>
      <c r="E101" s="176" t="s">
        <v>709</v>
      </c>
      <c r="F101" s="176" t="s">
        <v>710</v>
      </c>
      <c r="I101" s="168"/>
      <c r="J101" s="177">
        <f>BK101</f>
        <v>0</v>
      </c>
      <c r="L101" s="165"/>
      <c r="M101" s="170"/>
      <c r="N101" s="171"/>
      <c r="O101" s="171"/>
      <c r="P101" s="172">
        <f>P102</f>
        <v>0</v>
      </c>
      <c r="Q101" s="171"/>
      <c r="R101" s="172">
        <f>R102</f>
        <v>0</v>
      </c>
      <c r="S101" s="171"/>
      <c r="T101" s="173">
        <f>T102</f>
        <v>0</v>
      </c>
      <c r="AR101" s="166" t="s">
        <v>78</v>
      </c>
      <c r="AT101" s="174" t="s">
        <v>70</v>
      </c>
      <c r="AU101" s="174" t="s">
        <v>78</v>
      </c>
      <c r="AY101" s="166" t="s">
        <v>456</v>
      </c>
      <c r="BK101" s="175">
        <f>BK102</f>
        <v>0</v>
      </c>
    </row>
    <row r="102" spans="2:65" s="1" customFormat="1" ht="14.45" customHeight="1">
      <c r="B102" s="178"/>
      <c r="C102" s="179" t="s">
        <v>91</v>
      </c>
      <c r="D102" s="179" t="s">
        <v>458</v>
      </c>
      <c r="E102" s="180" t="s">
        <v>712</v>
      </c>
      <c r="F102" s="181" t="s">
        <v>713</v>
      </c>
      <c r="G102" s="182" t="s">
        <v>612</v>
      </c>
      <c r="H102" s="183">
        <v>1.3819999999999999</v>
      </c>
      <c r="I102" s="184"/>
      <c r="J102" s="185">
        <f>ROUND(I102*H102,2)</f>
        <v>0</v>
      </c>
      <c r="K102" s="181" t="s">
        <v>462</v>
      </c>
      <c r="L102" s="39"/>
      <c r="M102" s="186" t="s">
        <v>5</v>
      </c>
      <c r="N102" s="220" t="s">
        <v>42</v>
      </c>
      <c r="O102" s="221"/>
      <c r="P102" s="222">
        <f>O102*H102</f>
        <v>0</v>
      </c>
      <c r="Q102" s="222">
        <v>0</v>
      </c>
      <c r="R102" s="222">
        <f>Q102*H102</f>
        <v>0</v>
      </c>
      <c r="S102" s="222">
        <v>0</v>
      </c>
      <c r="T102" s="223">
        <f>S102*H102</f>
        <v>0</v>
      </c>
      <c r="AR102" s="23" t="s">
        <v>91</v>
      </c>
      <c r="AT102" s="23" t="s">
        <v>458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818</v>
      </c>
    </row>
    <row r="103" spans="2:65" s="1" customFormat="1" ht="6.95" customHeight="1">
      <c r="B103" s="54"/>
      <c r="C103" s="55"/>
      <c r="D103" s="55"/>
      <c r="E103" s="55"/>
      <c r="F103" s="55"/>
      <c r="G103" s="55"/>
      <c r="H103" s="55"/>
      <c r="I103" s="132"/>
      <c r="J103" s="55"/>
      <c r="K103" s="55"/>
      <c r="L103" s="39"/>
    </row>
  </sheetData>
  <autoFilter ref="C91:K102"/>
  <mergeCells count="16">
    <mergeCell ref="L2:V2"/>
    <mergeCell ref="E78:H78"/>
    <mergeCell ref="E82:H82"/>
    <mergeCell ref="E80:H80"/>
    <mergeCell ref="E84:H84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68"/>
  <sheetViews>
    <sheetView showGridLines="0" workbookViewId="0">
      <pane ySplit="1" topLeftCell="A90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109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421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819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ROUND(J98,2)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ROUND(SUM(BE98:BE167), 2)</f>
        <v>0</v>
      </c>
      <c r="G34" s="40"/>
      <c r="H34" s="40"/>
      <c r="I34" s="124">
        <v>0.21</v>
      </c>
      <c r="J34" s="123">
        <f>ROUND(ROUND((SUM(BE98:BE167)),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ROUND(SUM(BF98:BF167), 2)</f>
        <v>0</v>
      </c>
      <c r="G35" s="40"/>
      <c r="H35" s="40"/>
      <c r="I35" s="124">
        <v>0.15</v>
      </c>
      <c r="J35" s="123">
        <f>ROUND(ROUND((SUM(BF98:BF167)),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ROUND(SUM(BG98:BG167),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ROUND(SUM(BH98:BH167),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ROUND(SUM(BI98:BI167),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421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M1 - Mobilní hrazení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J98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J99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J100</f>
        <v>0</v>
      </c>
      <c r="K66" s="153"/>
    </row>
    <row r="67" spans="2:12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J110</f>
        <v>0</v>
      </c>
      <c r="K67" s="153"/>
    </row>
    <row r="68" spans="2:12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J116</f>
        <v>0</v>
      </c>
      <c r="K68" s="153"/>
    </row>
    <row r="69" spans="2:12" s="9" customFormat="1" ht="19.899999999999999" customHeight="1">
      <c r="B69" s="147"/>
      <c r="C69" s="148"/>
      <c r="D69" s="149" t="s">
        <v>434</v>
      </c>
      <c r="E69" s="150"/>
      <c r="F69" s="150"/>
      <c r="G69" s="150"/>
      <c r="H69" s="150"/>
      <c r="I69" s="151"/>
      <c r="J69" s="152">
        <f>J129</f>
        <v>0</v>
      </c>
      <c r="K69" s="153"/>
    </row>
    <row r="70" spans="2:12" s="9" customFormat="1" ht="19.899999999999999" customHeight="1">
      <c r="B70" s="147"/>
      <c r="C70" s="148"/>
      <c r="D70" s="149" t="s">
        <v>717</v>
      </c>
      <c r="E70" s="150"/>
      <c r="F70" s="150"/>
      <c r="G70" s="150"/>
      <c r="H70" s="150"/>
      <c r="I70" s="151"/>
      <c r="J70" s="152">
        <f>J133</f>
        <v>0</v>
      </c>
      <c r="K70" s="153"/>
    </row>
    <row r="71" spans="2:12" s="9" customFormat="1" ht="19.899999999999999" customHeight="1">
      <c r="B71" s="147"/>
      <c r="C71" s="148"/>
      <c r="D71" s="149" t="s">
        <v>436</v>
      </c>
      <c r="E71" s="150"/>
      <c r="F71" s="150"/>
      <c r="G71" s="150"/>
      <c r="H71" s="150"/>
      <c r="I71" s="151"/>
      <c r="J71" s="152">
        <f>J140</f>
        <v>0</v>
      </c>
      <c r="K71" s="153"/>
    </row>
    <row r="72" spans="2:12" s="9" customFormat="1" ht="19.899999999999999" customHeight="1">
      <c r="B72" s="147"/>
      <c r="C72" s="148"/>
      <c r="D72" s="149" t="s">
        <v>437</v>
      </c>
      <c r="E72" s="150"/>
      <c r="F72" s="150"/>
      <c r="G72" s="150"/>
      <c r="H72" s="150"/>
      <c r="I72" s="151"/>
      <c r="J72" s="152">
        <f>J149</f>
        <v>0</v>
      </c>
      <c r="K72" s="153"/>
    </row>
    <row r="73" spans="2:12" s="9" customFormat="1" ht="19.899999999999999" customHeight="1">
      <c r="B73" s="147"/>
      <c r="C73" s="148"/>
      <c r="D73" s="149" t="s">
        <v>438</v>
      </c>
      <c r="E73" s="150"/>
      <c r="F73" s="150"/>
      <c r="G73" s="150"/>
      <c r="H73" s="150"/>
      <c r="I73" s="151"/>
      <c r="J73" s="152">
        <f>J159</f>
        <v>0</v>
      </c>
      <c r="K73" s="153"/>
    </row>
    <row r="74" spans="2:12" s="9" customFormat="1" ht="19.899999999999999" customHeight="1">
      <c r="B74" s="147"/>
      <c r="C74" s="148"/>
      <c r="D74" s="149" t="s">
        <v>439</v>
      </c>
      <c r="E74" s="150"/>
      <c r="F74" s="150"/>
      <c r="G74" s="150"/>
      <c r="H74" s="150"/>
      <c r="I74" s="151"/>
      <c r="J74" s="152">
        <f>J165</f>
        <v>0</v>
      </c>
      <c r="K74" s="153"/>
    </row>
    <row r="75" spans="2:12" s="1" customFormat="1" ht="21.75" customHeight="1">
      <c r="B75" s="39"/>
      <c r="C75" s="40"/>
      <c r="D75" s="40"/>
      <c r="E75" s="40"/>
      <c r="F75" s="40"/>
      <c r="G75" s="40"/>
      <c r="H75" s="40"/>
      <c r="I75" s="111"/>
      <c r="J75" s="40"/>
      <c r="K75" s="43"/>
    </row>
    <row r="76" spans="2:12" s="1" customFormat="1" ht="6.95" customHeight="1">
      <c r="B76" s="54"/>
      <c r="C76" s="55"/>
      <c r="D76" s="55"/>
      <c r="E76" s="55"/>
      <c r="F76" s="55"/>
      <c r="G76" s="55"/>
      <c r="H76" s="55"/>
      <c r="I76" s="132"/>
      <c r="J76" s="55"/>
      <c r="K76" s="56"/>
    </row>
    <row r="80" spans="2:12" s="1" customFormat="1" ht="6.95" customHeight="1">
      <c r="B80" s="57"/>
      <c r="C80" s="58"/>
      <c r="D80" s="58"/>
      <c r="E80" s="58"/>
      <c r="F80" s="58"/>
      <c r="G80" s="58"/>
      <c r="H80" s="58"/>
      <c r="I80" s="133"/>
      <c r="J80" s="58"/>
      <c r="K80" s="58"/>
      <c r="L80" s="39"/>
    </row>
    <row r="81" spans="2:12" s="1" customFormat="1" ht="36.950000000000003" customHeight="1">
      <c r="B81" s="39"/>
      <c r="C81" s="59" t="s">
        <v>440</v>
      </c>
      <c r="L81" s="39"/>
    </row>
    <row r="82" spans="2:12" s="1" customFormat="1" ht="6.95" customHeight="1">
      <c r="B82" s="39"/>
      <c r="L82" s="39"/>
    </row>
    <row r="83" spans="2:12" s="1" customFormat="1" ht="14.45" customHeight="1">
      <c r="B83" s="39"/>
      <c r="C83" s="61" t="s">
        <v>19</v>
      </c>
      <c r="L83" s="39"/>
    </row>
    <row r="84" spans="2:12" s="1" customFormat="1" ht="14.45" customHeight="1">
      <c r="B84" s="39"/>
      <c r="E84" s="359" t="str">
        <f>E7</f>
        <v>Divoká Orlice, Žamberk, protipovodňová ochrana</v>
      </c>
      <c r="F84" s="360"/>
      <c r="G84" s="360"/>
      <c r="H84" s="360"/>
      <c r="L84" s="39"/>
    </row>
    <row r="85" spans="2:12" ht="15">
      <c r="B85" s="27"/>
      <c r="C85" s="61" t="s">
        <v>418</v>
      </c>
      <c r="L85" s="27"/>
    </row>
    <row r="86" spans="2:12" ht="14.45" customHeight="1">
      <c r="B86" s="27"/>
      <c r="E86" s="359" t="s">
        <v>419</v>
      </c>
      <c r="F86" s="353"/>
      <c r="G86" s="353"/>
      <c r="H86" s="353"/>
      <c r="L86" s="27"/>
    </row>
    <row r="87" spans="2:12" ht="15">
      <c r="B87" s="27"/>
      <c r="C87" s="61" t="s">
        <v>420</v>
      </c>
      <c r="L87" s="27"/>
    </row>
    <row r="88" spans="2:12" s="1" customFormat="1" ht="14.45" customHeight="1">
      <c r="B88" s="39"/>
      <c r="E88" s="361" t="s">
        <v>421</v>
      </c>
      <c r="F88" s="362"/>
      <c r="G88" s="362"/>
      <c r="H88" s="362"/>
      <c r="L88" s="39"/>
    </row>
    <row r="89" spans="2:12" s="1" customFormat="1" ht="14.45" customHeight="1">
      <c r="B89" s="39"/>
      <c r="C89" s="61" t="s">
        <v>422</v>
      </c>
      <c r="L89" s="39"/>
    </row>
    <row r="90" spans="2:12" s="1" customFormat="1" ht="16.149999999999999" customHeight="1">
      <c r="B90" s="39"/>
      <c r="E90" s="329" t="str">
        <f>E13</f>
        <v>M1 - Mobilní hrazení</v>
      </c>
      <c r="F90" s="362"/>
      <c r="G90" s="362"/>
      <c r="H90" s="362"/>
      <c r="L90" s="39"/>
    </row>
    <row r="91" spans="2:12" s="1" customFormat="1" ht="6.95" customHeight="1">
      <c r="B91" s="39"/>
      <c r="L91" s="39"/>
    </row>
    <row r="92" spans="2:12" s="1" customFormat="1" ht="18" customHeight="1">
      <c r="B92" s="39"/>
      <c r="C92" s="61" t="s">
        <v>23</v>
      </c>
      <c r="F92" s="154" t="str">
        <f>F16</f>
        <v xml:space="preserve"> </v>
      </c>
      <c r="I92" s="155" t="s">
        <v>25</v>
      </c>
      <c r="J92" s="65">
        <f>IF(J16="","",J16)</f>
        <v>43159</v>
      </c>
      <c r="L92" s="39"/>
    </row>
    <row r="93" spans="2:12" s="1" customFormat="1" ht="6.95" customHeight="1">
      <c r="B93" s="39"/>
      <c r="L93" s="39"/>
    </row>
    <row r="94" spans="2:12" s="1" customFormat="1" ht="15">
      <c r="B94" s="39"/>
      <c r="C94" s="61" t="s">
        <v>26</v>
      </c>
      <c r="F94" s="154" t="str">
        <f>E19</f>
        <v>Povodí Labe, státní podnik H. Králové</v>
      </c>
      <c r="I94" s="155" t="s">
        <v>32</v>
      </c>
      <c r="J94" s="154" t="str">
        <f>E25</f>
        <v>VRV, a.s. Praha 5 a Agroprojekce Litomyšl, s.r.o.</v>
      </c>
      <c r="L94" s="39"/>
    </row>
    <row r="95" spans="2:12" s="1" customFormat="1" ht="14.45" customHeight="1">
      <c r="B95" s="39"/>
      <c r="C95" s="61" t="s">
        <v>30</v>
      </c>
      <c r="F95" s="154" t="str">
        <f>IF(E22="","",E22)</f>
        <v/>
      </c>
      <c r="L95" s="39"/>
    </row>
    <row r="96" spans="2:12" s="1" customFormat="1" ht="10.35" customHeight="1">
      <c r="B96" s="39"/>
      <c r="L96" s="39"/>
    </row>
    <row r="97" spans="2:65" s="10" customFormat="1" ht="29.25" customHeight="1">
      <c r="B97" s="156"/>
      <c r="C97" s="157" t="s">
        <v>441</v>
      </c>
      <c r="D97" s="158" t="s">
        <v>56</v>
      </c>
      <c r="E97" s="158" t="s">
        <v>52</v>
      </c>
      <c r="F97" s="158" t="s">
        <v>442</v>
      </c>
      <c r="G97" s="158" t="s">
        <v>443</v>
      </c>
      <c r="H97" s="158" t="s">
        <v>444</v>
      </c>
      <c r="I97" s="159" t="s">
        <v>445</v>
      </c>
      <c r="J97" s="158" t="s">
        <v>427</v>
      </c>
      <c r="K97" s="160" t="s">
        <v>446</v>
      </c>
      <c r="L97" s="156"/>
      <c r="M97" s="71" t="s">
        <v>447</v>
      </c>
      <c r="N97" s="72" t="s">
        <v>41</v>
      </c>
      <c r="O97" s="72" t="s">
        <v>448</v>
      </c>
      <c r="P97" s="72" t="s">
        <v>449</v>
      </c>
      <c r="Q97" s="72" t="s">
        <v>450</v>
      </c>
      <c r="R97" s="72" t="s">
        <v>451</v>
      </c>
      <c r="S97" s="72" t="s">
        <v>452</v>
      </c>
      <c r="T97" s="73" t="s">
        <v>453</v>
      </c>
    </row>
    <row r="98" spans="2:65" s="1" customFormat="1" ht="29.25" customHeight="1">
      <c r="B98" s="39"/>
      <c r="C98" s="75" t="s">
        <v>428</v>
      </c>
      <c r="J98" s="161">
        <f>BK98</f>
        <v>0</v>
      </c>
      <c r="L98" s="39"/>
      <c r="M98" s="74"/>
      <c r="N98" s="66"/>
      <c r="O98" s="66"/>
      <c r="P98" s="162">
        <f>P99</f>
        <v>0</v>
      </c>
      <c r="Q98" s="66"/>
      <c r="R98" s="162">
        <f>R99</f>
        <v>82.036477740000009</v>
      </c>
      <c r="S98" s="66"/>
      <c r="T98" s="163">
        <f>T99</f>
        <v>30.568665000000003</v>
      </c>
      <c r="AT98" s="23" t="s">
        <v>70</v>
      </c>
      <c r="AU98" s="23" t="s">
        <v>429</v>
      </c>
      <c r="BK98" s="164">
        <f>BK99</f>
        <v>0</v>
      </c>
    </row>
    <row r="99" spans="2:65" s="11" customFormat="1" ht="37.35" customHeight="1">
      <c r="B99" s="165"/>
      <c r="D99" s="166" t="s">
        <v>70</v>
      </c>
      <c r="E99" s="167" t="s">
        <v>454</v>
      </c>
      <c r="F99" s="167" t="s">
        <v>455</v>
      </c>
      <c r="I99" s="168"/>
      <c r="J99" s="169">
        <f>BK99</f>
        <v>0</v>
      </c>
      <c r="L99" s="165"/>
      <c r="M99" s="170"/>
      <c r="N99" s="171"/>
      <c r="O99" s="171"/>
      <c r="P99" s="172">
        <f>P100+P110+P116+P129+P133+P140+P149+P159+P165</f>
        <v>0</v>
      </c>
      <c r="Q99" s="171"/>
      <c r="R99" s="172">
        <f>R100+R110+R116+R129+R133+R140+R149+R159+R165</f>
        <v>82.036477740000009</v>
      </c>
      <c r="S99" s="171"/>
      <c r="T99" s="173">
        <f>T100+T110+T116+T129+T133+T140+T149+T159+T165</f>
        <v>30.568665000000003</v>
      </c>
      <c r="AR99" s="166" t="s">
        <v>78</v>
      </c>
      <c r="AT99" s="174" t="s">
        <v>70</v>
      </c>
      <c r="AU99" s="174" t="s">
        <v>71</v>
      </c>
      <c r="AY99" s="166" t="s">
        <v>456</v>
      </c>
      <c r="BK99" s="175">
        <f>BK100+BK110+BK116+BK129+BK133+BK140+BK149+BK159+BK165</f>
        <v>0</v>
      </c>
    </row>
    <row r="100" spans="2:65" s="11" customFormat="1" ht="19.899999999999999" customHeight="1">
      <c r="B100" s="165"/>
      <c r="D100" s="166" t="s">
        <v>70</v>
      </c>
      <c r="E100" s="176" t="s">
        <v>78</v>
      </c>
      <c r="F100" s="176" t="s">
        <v>457</v>
      </c>
      <c r="I100" s="168"/>
      <c r="J100" s="177">
        <f>BK100</f>
        <v>0</v>
      </c>
      <c r="L100" s="165"/>
      <c r="M100" s="170"/>
      <c r="N100" s="171"/>
      <c r="O100" s="171"/>
      <c r="P100" s="172">
        <f>SUM(P101:P109)</f>
        <v>0</v>
      </c>
      <c r="Q100" s="171"/>
      <c r="R100" s="172">
        <f>SUM(R101:R109)</f>
        <v>5.7615E-2</v>
      </c>
      <c r="S100" s="171"/>
      <c r="T100" s="173">
        <f>SUM(T101:T109)</f>
        <v>11.738999999999999</v>
      </c>
      <c r="AR100" s="166" t="s">
        <v>78</v>
      </c>
      <c r="AT100" s="174" t="s">
        <v>70</v>
      </c>
      <c r="AU100" s="174" t="s">
        <v>78</v>
      </c>
      <c r="AY100" s="166" t="s">
        <v>456</v>
      </c>
      <c r="BK100" s="175">
        <f>SUM(BK101:BK109)</f>
        <v>0</v>
      </c>
    </row>
    <row r="101" spans="2:65" s="1" customFormat="1" ht="22.9" customHeight="1">
      <c r="B101" s="178"/>
      <c r="C101" s="179" t="s">
        <v>78</v>
      </c>
      <c r="D101" s="179" t="s">
        <v>458</v>
      </c>
      <c r="E101" s="180" t="s">
        <v>820</v>
      </c>
      <c r="F101" s="181" t="s">
        <v>821</v>
      </c>
      <c r="G101" s="182" t="s">
        <v>503</v>
      </c>
      <c r="H101" s="183">
        <v>13</v>
      </c>
      <c r="I101" s="184"/>
      <c r="J101" s="185">
        <f>ROUND(I101*H101,2)</f>
        <v>0</v>
      </c>
      <c r="K101" s="181" t="s">
        <v>462</v>
      </c>
      <c r="L101" s="39"/>
      <c r="M101" s="186" t="s">
        <v>5</v>
      </c>
      <c r="N101" s="187" t="s">
        <v>42</v>
      </c>
      <c r="O101" s="40"/>
      <c r="P101" s="188">
        <f>O101*H101</f>
        <v>0</v>
      </c>
      <c r="Q101" s="188">
        <v>0</v>
      </c>
      <c r="R101" s="188">
        <f>Q101*H101</f>
        <v>0</v>
      </c>
      <c r="S101" s="188">
        <v>0.57999999999999996</v>
      </c>
      <c r="T101" s="189">
        <f>S101*H101</f>
        <v>7.5399999999999991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822</v>
      </c>
    </row>
    <row r="102" spans="2:65" s="12" customFormat="1">
      <c r="B102" s="191"/>
      <c r="D102" s="192" t="s">
        <v>464</v>
      </c>
      <c r="E102" s="193" t="s">
        <v>5</v>
      </c>
      <c r="F102" s="194" t="s">
        <v>823</v>
      </c>
      <c r="H102" s="195">
        <v>13</v>
      </c>
      <c r="I102" s="196"/>
      <c r="L102" s="191"/>
      <c r="M102" s="197"/>
      <c r="N102" s="198"/>
      <c r="O102" s="198"/>
      <c r="P102" s="198"/>
      <c r="Q102" s="198"/>
      <c r="R102" s="198"/>
      <c r="S102" s="198"/>
      <c r="T102" s="199"/>
      <c r="AT102" s="193" t="s">
        <v>464</v>
      </c>
      <c r="AU102" s="193" t="s">
        <v>80</v>
      </c>
      <c r="AV102" s="12" t="s">
        <v>80</v>
      </c>
      <c r="AW102" s="12" t="s">
        <v>34</v>
      </c>
      <c r="AX102" s="12" t="s">
        <v>78</v>
      </c>
      <c r="AY102" s="193" t="s">
        <v>456</v>
      </c>
    </row>
    <row r="103" spans="2:65" s="1" customFormat="1" ht="22.9" customHeight="1">
      <c r="B103" s="178"/>
      <c r="C103" s="179" t="s">
        <v>80</v>
      </c>
      <c r="D103" s="179" t="s">
        <v>458</v>
      </c>
      <c r="E103" s="180" t="s">
        <v>824</v>
      </c>
      <c r="F103" s="181" t="s">
        <v>825</v>
      </c>
      <c r="G103" s="182" t="s">
        <v>503</v>
      </c>
      <c r="H103" s="183">
        <v>13</v>
      </c>
      <c r="I103" s="184"/>
      <c r="J103" s="185">
        <f>ROUND(I103*H103,2)</f>
        <v>0</v>
      </c>
      <c r="K103" s="181" t="s">
        <v>462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0</v>
      </c>
      <c r="R103" s="188">
        <f>Q103*H103</f>
        <v>0</v>
      </c>
      <c r="S103" s="188">
        <v>0.22</v>
      </c>
      <c r="T103" s="189">
        <f>S103*H103</f>
        <v>2.86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826</v>
      </c>
    </row>
    <row r="104" spans="2:65" s="1" customFormat="1" ht="22.9" customHeight="1">
      <c r="B104" s="178"/>
      <c r="C104" s="179" t="s">
        <v>87</v>
      </c>
      <c r="D104" s="179" t="s">
        <v>458</v>
      </c>
      <c r="E104" s="180" t="s">
        <v>827</v>
      </c>
      <c r="F104" s="181" t="s">
        <v>828</v>
      </c>
      <c r="G104" s="182" t="s">
        <v>503</v>
      </c>
      <c r="H104" s="183">
        <v>13</v>
      </c>
      <c r="I104" s="184"/>
      <c r="J104" s="185">
        <f>ROUND(I104*H104,2)</f>
        <v>0</v>
      </c>
      <c r="K104" s="181" t="s">
        <v>462</v>
      </c>
      <c r="L104" s="39"/>
      <c r="M104" s="186" t="s">
        <v>5</v>
      </c>
      <c r="N104" s="187" t="s">
        <v>42</v>
      </c>
      <c r="O104" s="40"/>
      <c r="P104" s="188">
        <f>O104*H104</f>
        <v>0</v>
      </c>
      <c r="Q104" s="188">
        <v>4.0000000000000003E-5</v>
      </c>
      <c r="R104" s="188">
        <f>Q104*H104</f>
        <v>5.2000000000000006E-4</v>
      </c>
      <c r="S104" s="188">
        <v>0.10299999999999999</v>
      </c>
      <c r="T104" s="189">
        <f>S104*H104</f>
        <v>1.339</v>
      </c>
      <c r="AR104" s="23" t="s">
        <v>91</v>
      </c>
      <c r="AT104" s="23" t="s">
        <v>458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829</v>
      </c>
    </row>
    <row r="105" spans="2:65" s="1" customFormat="1" ht="14.45" customHeight="1">
      <c r="B105" s="178"/>
      <c r="C105" s="179" t="s">
        <v>91</v>
      </c>
      <c r="D105" s="179" t="s">
        <v>458</v>
      </c>
      <c r="E105" s="180" t="s">
        <v>472</v>
      </c>
      <c r="F105" s="181" t="s">
        <v>473</v>
      </c>
      <c r="G105" s="182" t="s">
        <v>474</v>
      </c>
      <c r="H105" s="183">
        <v>3.8</v>
      </c>
      <c r="I105" s="184"/>
      <c r="J105" s="185">
        <f>ROUND(I105*H105,2)</f>
        <v>0</v>
      </c>
      <c r="K105" s="181" t="s">
        <v>462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8.6800000000000002E-3</v>
      </c>
      <c r="R105" s="188">
        <f>Q105*H105</f>
        <v>3.2983999999999999E-2</v>
      </c>
      <c r="S105" s="188">
        <v>0</v>
      </c>
      <c r="T105" s="189">
        <f>S105*H105</f>
        <v>0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475</v>
      </c>
    </row>
    <row r="106" spans="2:65" s="12" customFormat="1">
      <c r="B106" s="191"/>
      <c r="D106" s="192" t="s">
        <v>464</v>
      </c>
      <c r="E106" s="193" t="s">
        <v>5</v>
      </c>
      <c r="F106" s="194" t="s">
        <v>830</v>
      </c>
      <c r="H106" s="195">
        <v>1.9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71</v>
      </c>
      <c r="AY106" s="193" t="s">
        <v>456</v>
      </c>
    </row>
    <row r="107" spans="2:65" s="12" customFormat="1">
      <c r="B107" s="191"/>
      <c r="D107" s="192" t="s">
        <v>464</v>
      </c>
      <c r="E107" s="193" t="s">
        <v>5</v>
      </c>
      <c r="F107" s="194" t="s">
        <v>831</v>
      </c>
      <c r="H107" s="195">
        <v>1.9</v>
      </c>
      <c r="I107" s="196"/>
      <c r="L107" s="191"/>
      <c r="M107" s="197"/>
      <c r="N107" s="198"/>
      <c r="O107" s="198"/>
      <c r="P107" s="198"/>
      <c r="Q107" s="198"/>
      <c r="R107" s="198"/>
      <c r="S107" s="198"/>
      <c r="T107" s="199"/>
      <c r="AT107" s="193" t="s">
        <v>464</v>
      </c>
      <c r="AU107" s="193" t="s">
        <v>80</v>
      </c>
      <c r="AV107" s="12" t="s">
        <v>80</v>
      </c>
      <c r="AW107" s="12" t="s">
        <v>34</v>
      </c>
      <c r="AX107" s="12" t="s">
        <v>71</v>
      </c>
      <c r="AY107" s="193" t="s">
        <v>456</v>
      </c>
    </row>
    <row r="108" spans="2:65" s="1" customFormat="1" ht="22.9" customHeight="1">
      <c r="B108" s="178"/>
      <c r="C108" s="179" t="s">
        <v>483</v>
      </c>
      <c r="D108" s="179" t="s">
        <v>458</v>
      </c>
      <c r="E108" s="180" t="s">
        <v>832</v>
      </c>
      <c r="F108" s="181" t="s">
        <v>833</v>
      </c>
      <c r="G108" s="182" t="s">
        <v>474</v>
      </c>
      <c r="H108" s="183">
        <v>1.9</v>
      </c>
      <c r="I108" s="184"/>
      <c r="J108" s="185">
        <f>ROUND(I108*H108,2)</f>
        <v>0</v>
      </c>
      <c r="K108" s="181" t="s">
        <v>5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1.269E-2</v>
      </c>
      <c r="R108" s="188">
        <f>Q108*H108</f>
        <v>2.4110999999999997E-2</v>
      </c>
      <c r="S108" s="188">
        <v>0</v>
      </c>
      <c r="T108" s="189">
        <f>S108*H108</f>
        <v>0</v>
      </c>
      <c r="AR108" s="23" t="s">
        <v>91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834</v>
      </c>
    </row>
    <row r="109" spans="2:65" s="12" customFormat="1">
      <c r="B109" s="191"/>
      <c r="D109" s="192" t="s">
        <v>464</v>
      </c>
      <c r="E109" s="193" t="s">
        <v>5</v>
      </c>
      <c r="F109" s="194" t="s">
        <v>835</v>
      </c>
      <c r="H109" s="195">
        <v>1.9</v>
      </c>
      <c r="I109" s="196"/>
      <c r="L109" s="191"/>
      <c r="M109" s="197"/>
      <c r="N109" s="198"/>
      <c r="O109" s="198"/>
      <c r="P109" s="198"/>
      <c r="Q109" s="198"/>
      <c r="R109" s="198"/>
      <c r="S109" s="198"/>
      <c r="T109" s="199"/>
      <c r="AT109" s="193" t="s">
        <v>464</v>
      </c>
      <c r="AU109" s="193" t="s">
        <v>80</v>
      </c>
      <c r="AV109" s="12" t="s">
        <v>80</v>
      </c>
      <c r="AW109" s="12" t="s">
        <v>34</v>
      </c>
      <c r="AX109" s="12" t="s">
        <v>78</v>
      </c>
      <c r="AY109" s="193" t="s">
        <v>456</v>
      </c>
    </row>
    <row r="110" spans="2:65" s="11" customFormat="1" ht="29.85" customHeight="1">
      <c r="B110" s="165"/>
      <c r="D110" s="166" t="s">
        <v>70</v>
      </c>
      <c r="E110" s="176" t="s">
        <v>80</v>
      </c>
      <c r="F110" s="176" t="s">
        <v>577</v>
      </c>
      <c r="I110" s="168"/>
      <c r="J110" s="177">
        <f>BK110</f>
        <v>0</v>
      </c>
      <c r="L110" s="165"/>
      <c r="M110" s="170"/>
      <c r="N110" s="171"/>
      <c r="O110" s="171"/>
      <c r="P110" s="172">
        <f>SUM(P111:P115)</f>
        <v>0</v>
      </c>
      <c r="Q110" s="171"/>
      <c r="R110" s="172">
        <f>SUM(R111:R115)</f>
        <v>2.85089982</v>
      </c>
      <c r="S110" s="171"/>
      <c r="T110" s="173">
        <f>SUM(T111:T115)</f>
        <v>0</v>
      </c>
      <c r="AR110" s="166" t="s">
        <v>78</v>
      </c>
      <c r="AT110" s="174" t="s">
        <v>70</v>
      </c>
      <c r="AU110" s="174" t="s">
        <v>78</v>
      </c>
      <c r="AY110" s="166" t="s">
        <v>456</v>
      </c>
      <c r="BK110" s="175">
        <f>SUM(BK111:BK115)</f>
        <v>0</v>
      </c>
    </row>
    <row r="111" spans="2:65" s="1" customFormat="1" ht="14.45" customHeight="1">
      <c r="B111" s="178"/>
      <c r="C111" s="179" t="s">
        <v>494</v>
      </c>
      <c r="D111" s="179" t="s">
        <v>458</v>
      </c>
      <c r="E111" s="180" t="s">
        <v>579</v>
      </c>
      <c r="F111" s="181" t="s">
        <v>580</v>
      </c>
      <c r="G111" s="182" t="s">
        <v>461</v>
      </c>
      <c r="H111" s="183">
        <v>1.258</v>
      </c>
      <c r="I111" s="184"/>
      <c r="J111" s="185">
        <f>ROUND(I111*H111,2)</f>
        <v>0</v>
      </c>
      <c r="K111" s="181" t="s">
        <v>462</v>
      </c>
      <c r="L111" s="39"/>
      <c r="M111" s="186" t="s">
        <v>5</v>
      </c>
      <c r="N111" s="187" t="s">
        <v>42</v>
      </c>
      <c r="O111" s="40"/>
      <c r="P111" s="188">
        <f>O111*H111</f>
        <v>0</v>
      </c>
      <c r="Q111" s="188">
        <v>2.2563399999999998</v>
      </c>
      <c r="R111" s="188">
        <f>Q111*H111</f>
        <v>2.8384757199999999</v>
      </c>
      <c r="S111" s="188">
        <v>0</v>
      </c>
      <c r="T111" s="189">
        <f>S111*H111</f>
        <v>0</v>
      </c>
      <c r="AR111" s="23" t="s">
        <v>91</v>
      </c>
      <c r="AT111" s="23" t="s">
        <v>458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581</v>
      </c>
    </row>
    <row r="112" spans="2:65" s="12" customFormat="1">
      <c r="B112" s="191"/>
      <c r="D112" s="192" t="s">
        <v>464</v>
      </c>
      <c r="E112" s="193" t="s">
        <v>5</v>
      </c>
      <c r="F112" s="194" t="s">
        <v>836</v>
      </c>
      <c r="H112" s="195">
        <v>1.258</v>
      </c>
      <c r="I112" s="196"/>
      <c r="L112" s="191"/>
      <c r="M112" s="197"/>
      <c r="N112" s="198"/>
      <c r="O112" s="198"/>
      <c r="P112" s="198"/>
      <c r="Q112" s="198"/>
      <c r="R112" s="198"/>
      <c r="S112" s="198"/>
      <c r="T112" s="199"/>
      <c r="AT112" s="193" t="s">
        <v>464</v>
      </c>
      <c r="AU112" s="193" t="s">
        <v>80</v>
      </c>
      <c r="AV112" s="12" t="s">
        <v>80</v>
      </c>
      <c r="AW112" s="12" t="s">
        <v>34</v>
      </c>
      <c r="AX112" s="12" t="s">
        <v>71</v>
      </c>
      <c r="AY112" s="193" t="s">
        <v>456</v>
      </c>
    </row>
    <row r="113" spans="2:65" s="1" customFormat="1" ht="14.45" customHeight="1">
      <c r="B113" s="178"/>
      <c r="C113" s="179" t="s">
        <v>500</v>
      </c>
      <c r="D113" s="179" t="s">
        <v>458</v>
      </c>
      <c r="E113" s="180" t="s">
        <v>584</v>
      </c>
      <c r="F113" s="181" t="s">
        <v>585</v>
      </c>
      <c r="G113" s="182" t="s">
        <v>503</v>
      </c>
      <c r="H113" s="183">
        <v>5.03</v>
      </c>
      <c r="I113" s="184"/>
      <c r="J113" s="185">
        <f>ROUND(I113*H113,2)</f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2.47E-3</v>
      </c>
      <c r="R113" s="188">
        <f>Q113*H113</f>
        <v>1.24241E-2</v>
      </c>
      <c r="S113" s="188">
        <v>0</v>
      </c>
      <c r="T113" s="189">
        <f>S113*H113</f>
        <v>0</v>
      </c>
      <c r="AR113" s="23" t="s">
        <v>91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91</v>
      </c>
      <c r="BM113" s="23" t="s">
        <v>837</v>
      </c>
    </row>
    <row r="114" spans="2:65" s="12" customFormat="1">
      <c r="B114" s="191"/>
      <c r="D114" s="192" t="s">
        <v>464</v>
      </c>
      <c r="E114" s="193" t="s">
        <v>5</v>
      </c>
      <c r="F114" s="194" t="s">
        <v>838</v>
      </c>
      <c r="H114" s="195">
        <v>5.03</v>
      </c>
      <c r="I114" s="196"/>
      <c r="L114" s="191"/>
      <c r="M114" s="197"/>
      <c r="N114" s="198"/>
      <c r="O114" s="198"/>
      <c r="P114" s="198"/>
      <c r="Q114" s="198"/>
      <c r="R114" s="198"/>
      <c r="S114" s="198"/>
      <c r="T114" s="199"/>
      <c r="AT114" s="193" t="s">
        <v>464</v>
      </c>
      <c r="AU114" s="193" t="s">
        <v>80</v>
      </c>
      <c r="AV114" s="12" t="s">
        <v>80</v>
      </c>
      <c r="AW114" s="12" t="s">
        <v>34</v>
      </c>
      <c r="AX114" s="12" t="s">
        <v>78</v>
      </c>
      <c r="AY114" s="193" t="s">
        <v>456</v>
      </c>
    </row>
    <row r="115" spans="2:65" s="1" customFormat="1" ht="14.45" customHeight="1">
      <c r="B115" s="178"/>
      <c r="C115" s="179" t="s">
        <v>508</v>
      </c>
      <c r="D115" s="179" t="s">
        <v>458</v>
      </c>
      <c r="E115" s="180" t="s">
        <v>589</v>
      </c>
      <c r="F115" s="181" t="s">
        <v>590</v>
      </c>
      <c r="G115" s="182" t="s">
        <v>503</v>
      </c>
      <c r="H115" s="183">
        <v>5.03</v>
      </c>
      <c r="I115" s="184"/>
      <c r="J115" s="185">
        <f>ROUND(I115*H115,2)</f>
        <v>0</v>
      </c>
      <c r="K115" s="181" t="s">
        <v>462</v>
      </c>
      <c r="L115" s="39"/>
      <c r="M115" s="186" t="s">
        <v>5</v>
      </c>
      <c r="N115" s="187" t="s">
        <v>42</v>
      </c>
      <c r="O115" s="40"/>
      <c r="P115" s="188">
        <f>O115*H115</f>
        <v>0</v>
      </c>
      <c r="Q115" s="188">
        <v>0</v>
      </c>
      <c r="R115" s="188">
        <f>Q115*H115</f>
        <v>0</v>
      </c>
      <c r="S115" s="188">
        <v>0</v>
      </c>
      <c r="T115" s="189">
        <f>S115*H115</f>
        <v>0</v>
      </c>
      <c r="AR115" s="23" t="s">
        <v>91</v>
      </c>
      <c r="AT115" s="23" t="s">
        <v>458</v>
      </c>
      <c r="AU115" s="23" t="s">
        <v>80</v>
      </c>
      <c r="AY115" s="23" t="s">
        <v>456</v>
      </c>
      <c r="BE115" s="190">
        <f>IF(N115="základní",J115,0)</f>
        <v>0</v>
      </c>
      <c r="BF115" s="190">
        <f>IF(N115="snížená",J115,0)</f>
        <v>0</v>
      </c>
      <c r="BG115" s="190">
        <f>IF(N115="zákl. přenesená",J115,0)</f>
        <v>0</v>
      </c>
      <c r="BH115" s="190">
        <f>IF(N115="sníž. přenesená",J115,0)</f>
        <v>0</v>
      </c>
      <c r="BI115" s="190">
        <f>IF(N115="nulová",J115,0)</f>
        <v>0</v>
      </c>
      <c r="BJ115" s="23" t="s">
        <v>78</v>
      </c>
      <c r="BK115" s="190">
        <f>ROUND(I115*H115,2)</f>
        <v>0</v>
      </c>
      <c r="BL115" s="23" t="s">
        <v>91</v>
      </c>
      <c r="BM115" s="23" t="s">
        <v>839</v>
      </c>
    </row>
    <row r="116" spans="2:65" s="11" customFormat="1" ht="29.85" customHeight="1">
      <c r="B116" s="165"/>
      <c r="D116" s="166" t="s">
        <v>70</v>
      </c>
      <c r="E116" s="176" t="s">
        <v>87</v>
      </c>
      <c r="F116" s="176" t="s">
        <v>592</v>
      </c>
      <c r="I116" s="168"/>
      <c r="J116" s="177">
        <f>BK116</f>
        <v>0</v>
      </c>
      <c r="L116" s="165"/>
      <c r="M116" s="170"/>
      <c r="N116" s="171"/>
      <c r="O116" s="171"/>
      <c r="P116" s="172">
        <f>SUM(P117:P128)</f>
        <v>0</v>
      </c>
      <c r="Q116" s="171"/>
      <c r="R116" s="172">
        <f>SUM(R117:R128)</f>
        <v>44.732044130000006</v>
      </c>
      <c r="S116" s="171"/>
      <c r="T116" s="173">
        <f>SUM(T117:T128)</f>
        <v>0</v>
      </c>
      <c r="AR116" s="166" t="s">
        <v>78</v>
      </c>
      <c r="AT116" s="174" t="s">
        <v>70</v>
      </c>
      <c r="AU116" s="174" t="s">
        <v>78</v>
      </c>
      <c r="AY116" s="166" t="s">
        <v>456</v>
      </c>
      <c r="BK116" s="175">
        <f>SUM(BK117:BK128)</f>
        <v>0</v>
      </c>
    </row>
    <row r="117" spans="2:65" s="1" customFormat="1" ht="22.9" customHeight="1">
      <c r="B117" s="178"/>
      <c r="C117" s="179" t="s">
        <v>513</v>
      </c>
      <c r="D117" s="179" t="s">
        <v>458</v>
      </c>
      <c r="E117" s="180" t="s">
        <v>594</v>
      </c>
      <c r="F117" s="181" t="s">
        <v>595</v>
      </c>
      <c r="G117" s="182" t="s">
        <v>461</v>
      </c>
      <c r="H117" s="183">
        <v>15.297000000000001</v>
      </c>
      <c r="I117" s="184"/>
      <c r="J117" s="185">
        <f>ROUND(I117*H117,2)</f>
        <v>0</v>
      </c>
      <c r="K117" s="181" t="s">
        <v>462</v>
      </c>
      <c r="L117" s="39"/>
      <c r="M117" s="186" t="s">
        <v>5</v>
      </c>
      <c r="N117" s="187" t="s">
        <v>42</v>
      </c>
      <c r="O117" s="40"/>
      <c r="P117" s="188">
        <f>O117*H117</f>
        <v>0</v>
      </c>
      <c r="Q117" s="188">
        <v>2.8089400000000002</v>
      </c>
      <c r="R117" s="188">
        <f>Q117*H117</f>
        <v>42.968355180000003</v>
      </c>
      <c r="S117" s="188">
        <v>0</v>
      </c>
      <c r="T117" s="189">
        <f>S117*H117</f>
        <v>0</v>
      </c>
      <c r="AR117" s="23" t="s">
        <v>91</v>
      </c>
      <c r="AT117" s="23" t="s">
        <v>458</v>
      </c>
      <c r="AU117" s="23" t="s">
        <v>80</v>
      </c>
      <c r="AY117" s="23" t="s">
        <v>456</v>
      </c>
      <c r="BE117" s="190">
        <f>IF(N117="základní",J117,0)</f>
        <v>0</v>
      </c>
      <c r="BF117" s="190">
        <f>IF(N117="snížená",J117,0)</f>
        <v>0</v>
      </c>
      <c r="BG117" s="190">
        <f>IF(N117="zákl. přenesená",J117,0)</f>
        <v>0</v>
      </c>
      <c r="BH117" s="190">
        <f>IF(N117="sníž. přenesená",J117,0)</f>
        <v>0</v>
      </c>
      <c r="BI117" s="190">
        <f>IF(N117="nulová",J117,0)</f>
        <v>0</v>
      </c>
      <c r="BJ117" s="23" t="s">
        <v>78</v>
      </c>
      <c r="BK117" s="190">
        <f>ROUND(I117*H117,2)</f>
        <v>0</v>
      </c>
      <c r="BL117" s="23" t="s">
        <v>91</v>
      </c>
      <c r="BM117" s="23" t="s">
        <v>596</v>
      </c>
    </row>
    <row r="118" spans="2:65" s="12" customFormat="1">
      <c r="B118" s="191"/>
      <c r="D118" s="192" t="s">
        <v>464</v>
      </c>
      <c r="E118" s="193" t="s">
        <v>5</v>
      </c>
      <c r="F118" s="194" t="s">
        <v>840</v>
      </c>
      <c r="H118" s="195">
        <v>15.297000000000001</v>
      </c>
      <c r="I118" s="196"/>
      <c r="L118" s="191"/>
      <c r="M118" s="197"/>
      <c r="N118" s="198"/>
      <c r="O118" s="198"/>
      <c r="P118" s="198"/>
      <c r="Q118" s="198"/>
      <c r="R118" s="198"/>
      <c r="S118" s="198"/>
      <c r="T118" s="199"/>
      <c r="AT118" s="193" t="s">
        <v>464</v>
      </c>
      <c r="AU118" s="193" t="s">
        <v>80</v>
      </c>
      <c r="AV118" s="12" t="s">
        <v>80</v>
      </c>
      <c r="AW118" s="12" t="s">
        <v>34</v>
      </c>
      <c r="AX118" s="12" t="s">
        <v>78</v>
      </c>
      <c r="AY118" s="193" t="s">
        <v>456</v>
      </c>
    </row>
    <row r="119" spans="2:65" s="1" customFormat="1" ht="14.45" customHeight="1">
      <c r="B119" s="178"/>
      <c r="C119" s="179" t="s">
        <v>518</v>
      </c>
      <c r="D119" s="179" t="s">
        <v>458</v>
      </c>
      <c r="E119" s="180" t="s">
        <v>599</v>
      </c>
      <c r="F119" s="181" t="s">
        <v>600</v>
      </c>
      <c r="G119" s="182" t="s">
        <v>503</v>
      </c>
      <c r="H119" s="183">
        <v>104.858</v>
      </c>
      <c r="I119" s="184"/>
      <c r="J119" s="185">
        <f>ROUND(I119*H119,2)</f>
        <v>0</v>
      </c>
      <c r="K119" s="181" t="s">
        <v>462</v>
      </c>
      <c r="L119" s="39"/>
      <c r="M119" s="186" t="s">
        <v>5</v>
      </c>
      <c r="N119" s="187" t="s">
        <v>42</v>
      </c>
      <c r="O119" s="40"/>
      <c r="P119" s="188">
        <f>O119*H119</f>
        <v>0</v>
      </c>
      <c r="Q119" s="188">
        <v>7.6499999999999997E-3</v>
      </c>
      <c r="R119" s="188">
        <f>Q119*H119</f>
        <v>0.80216370000000004</v>
      </c>
      <c r="S119" s="188">
        <v>0</v>
      </c>
      <c r="T119" s="189">
        <f>S119*H119</f>
        <v>0</v>
      </c>
      <c r="AR119" s="23" t="s">
        <v>91</v>
      </c>
      <c r="AT119" s="23" t="s">
        <v>458</v>
      </c>
      <c r="AU119" s="23" t="s">
        <v>80</v>
      </c>
      <c r="AY119" s="23" t="s">
        <v>456</v>
      </c>
      <c r="BE119" s="190">
        <f>IF(N119="základní",J119,0)</f>
        <v>0</v>
      </c>
      <c r="BF119" s="190">
        <f>IF(N119="snížená",J119,0)</f>
        <v>0</v>
      </c>
      <c r="BG119" s="190">
        <f>IF(N119="zákl. přenesená",J119,0)</f>
        <v>0</v>
      </c>
      <c r="BH119" s="190">
        <f>IF(N119="sníž. přenesená",J119,0)</f>
        <v>0</v>
      </c>
      <c r="BI119" s="190">
        <f>IF(N119="nulová",J119,0)</f>
        <v>0</v>
      </c>
      <c r="BJ119" s="23" t="s">
        <v>78</v>
      </c>
      <c r="BK119" s="190">
        <f>ROUND(I119*H119,2)</f>
        <v>0</v>
      </c>
      <c r="BL119" s="23" t="s">
        <v>91</v>
      </c>
      <c r="BM119" s="23" t="s">
        <v>601</v>
      </c>
    </row>
    <row r="120" spans="2:65" s="12" customFormat="1" ht="40.5">
      <c r="B120" s="191"/>
      <c r="D120" s="192" t="s">
        <v>464</v>
      </c>
      <c r="E120" s="193" t="s">
        <v>5</v>
      </c>
      <c r="F120" s="194" t="s">
        <v>841</v>
      </c>
      <c r="H120" s="195">
        <v>104.13800000000001</v>
      </c>
      <c r="I120" s="196"/>
      <c r="L120" s="191"/>
      <c r="M120" s="197"/>
      <c r="N120" s="198"/>
      <c r="O120" s="198"/>
      <c r="P120" s="198"/>
      <c r="Q120" s="198"/>
      <c r="R120" s="198"/>
      <c r="S120" s="198"/>
      <c r="T120" s="199"/>
      <c r="AT120" s="193" t="s">
        <v>464</v>
      </c>
      <c r="AU120" s="193" t="s">
        <v>80</v>
      </c>
      <c r="AV120" s="12" t="s">
        <v>80</v>
      </c>
      <c r="AW120" s="12" t="s">
        <v>34</v>
      </c>
      <c r="AX120" s="12" t="s">
        <v>71</v>
      </c>
      <c r="AY120" s="193" t="s">
        <v>456</v>
      </c>
    </row>
    <row r="121" spans="2:65" s="12" customFormat="1">
      <c r="B121" s="191"/>
      <c r="D121" s="192" t="s">
        <v>464</v>
      </c>
      <c r="E121" s="193" t="s">
        <v>5</v>
      </c>
      <c r="F121" s="194" t="s">
        <v>842</v>
      </c>
      <c r="H121" s="195">
        <v>0.72</v>
      </c>
      <c r="I121" s="196"/>
      <c r="L121" s="191"/>
      <c r="M121" s="197"/>
      <c r="N121" s="198"/>
      <c r="O121" s="198"/>
      <c r="P121" s="198"/>
      <c r="Q121" s="198"/>
      <c r="R121" s="198"/>
      <c r="S121" s="198"/>
      <c r="T121" s="199"/>
      <c r="AT121" s="193" t="s">
        <v>464</v>
      </c>
      <c r="AU121" s="193" t="s">
        <v>80</v>
      </c>
      <c r="AV121" s="12" t="s">
        <v>80</v>
      </c>
      <c r="AW121" s="12" t="s">
        <v>34</v>
      </c>
      <c r="AX121" s="12" t="s">
        <v>71</v>
      </c>
      <c r="AY121" s="193" t="s">
        <v>456</v>
      </c>
    </row>
    <row r="122" spans="2:65" s="1" customFormat="1" ht="14.45" customHeight="1">
      <c r="B122" s="178"/>
      <c r="C122" s="179" t="s">
        <v>522</v>
      </c>
      <c r="D122" s="179" t="s">
        <v>458</v>
      </c>
      <c r="E122" s="180" t="s">
        <v>606</v>
      </c>
      <c r="F122" s="181" t="s">
        <v>607</v>
      </c>
      <c r="G122" s="182" t="s">
        <v>503</v>
      </c>
      <c r="H122" s="183">
        <v>104.858</v>
      </c>
      <c r="I122" s="184"/>
      <c r="J122" s="185">
        <f>ROUND(I122*H122,2)</f>
        <v>0</v>
      </c>
      <c r="K122" s="181" t="s">
        <v>462</v>
      </c>
      <c r="L122" s="39"/>
      <c r="M122" s="186" t="s">
        <v>5</v>
      </c>
      <c r="N122" s="187" t="s">
        <v>42</v>
      </c>
      <c r="O122" s="40"/>
      <c r="P122" s="188">
        <f>O122*H122</f>
        <v>0</v>
      </c>
      <c r="Q122" s="188">
        <v>8.5999999999999998E-4</v>
      </c>
      <c r="R122" s="188">
        <f>Q122*H122</f>
        <v>9.0177880000000002E-2</v>
      </c>
      <c r="S122" s="188">
        <v>0</v>
      </c>
      <c r="T122" s="189">
        <f>S122*H122</f>
        <v>0</v>
      </c>
      <c r="AR122" s="23" t="s">
        <v>91</v>
      </c>
      <c r="AT122" s="23" t="s">
        <v>458</v>
      </c>
      <c r="AU122" s="23" t="s">
        <v>80</v>
      </c>
      <c r="AY122" s="23" t="s">
        <v>456</v>
      </c>
      <c r="BE122" s="190">
        <f>IF(N122="základní",J122,0)</f>
        <v>0</v>
      </c>
      <c r="BF122" s="190">
        <f>IF(N122="snížená",J122,0)</f>
        <v>0</v>
      </c>
      <c r="BG122" s="190">
        <f>IF(N122="zákl. přenesená",J122,0)</f>
        <v>0</v>
      </c>
      <c r="BH122" s="190">
        <f>IF(N122="sníž. přenesená",J122,0)</f>
        <v>0</v>
      </c>
      <c r="BI122" s="190">
        <f>IF(N122="nulová",J122,0)</f>
        <v>0</v>
      </c>
      <c r="BJ122" s="23" t="s">
        <v>78</v>
      </c>
      <c r="BK122" s="190">
        <f>ROUND(I122*H122,2)</f>
        <v>0</v>
      </c>
      <c r="BL122" s="23" t="s">
        <v>91</v>
      </c>
      <c r="BM122" s="23" t="s">
        <v>608</v>
      </c>
    </row>
    <row r="123" spans="2:65" s="1" customFormat="1" ht="22.9" customHeight="1">
      <c r="B123" s="178"/>
      <c r="C123" s="179" t="s">
        <v>527</v>
      </c>
      <c r="D123" s="179" t="s">
        <v>458</v>
      </c>
      <c r="E123" s="180" t="s">
        <v>610</v>
      </c>
      <c r="F123" s="181" t="s">
        <v>611</v>
      </c>
      <c r="G123" s="182" t="s">
        <v>612</v>
      </c>
      <c r="H123" s="183">
        <v>5.0000000000000001E-3</v>
      </c>
      <c r="I123" s="184"/>
      <c r="J123" s="185">
        <f>ROUND(I123*H123,2)</f>
        <v>0</v>
      </c>
      <c r="K123" s="181" t="s">
        <v>462</v>
      </c>
      <c r="L123" s="39"/>
      <c r="M123" s="186" t="s">
        <v>5</v>
      </c>
      <c r="N123" s="187" t="s">
        <v>42</v>
      </c>
      <c r="O123" s="40"/>
      <c r="P123" s="188">
        <f>O123*H123</f>
        <v>0</v>
      </c>
      <c r="Q123" s="188">
        <v>1.0958000000000001</v>
      </c>
      <c r="R123" s="188">
        <f>Q123*H123</f>
        <v>5.4790000000000004E-3</v>
      </c>
      <c r="S123" s="188">
        <v>0</v>
      </c>
      <c r="T123" s="189">
        <f>S123*H123</f>
        <v>0</v>
      </c>
      <c r="AR123" s="23" t="s">
        <v>91</v>
      </c>
      <c r="AT123" s="23" t="s">
        <v>458</v>
      </c>
      <c r="AU123" s="23" t="s">
        <v>80</v>
      </c>
      <c r="AY123" s="23" t="s">
        <v>456</v>
      </c>
      <c r="BE123" s="190">
        <f>IF(N123="základní",J123,0)</f>
        <v>0</v>
      </c>
      <c r="BF123" s="190">
        <f>IF(N123="snížená",J123,0)</f>
        <v>0</v>
      </c>
      <c r="BG123" s="190">
        <f>IF(N123="zákl. přenesená",J123,0)</f>
        <v>0</v>
      </c>
      <c r="BH123" s="190">
        <f>IF(N123="sníž. přenesená",J123,0)</f>
        <v>0</v>
      </c>
      <c r="BI123" s="190">
        <f>IF(N123="nulová",J123,0)</f>
        <v>0</v>
      </c>
      <c r="BJ123" s="23" t="s">
        <v>78</v>
      </c>
      <c r="BK123" s="190">
        <f>ROUND(I123*H123,2)</f>
        <v>0</v>
      </c>
      <c r="BL123" s="23" t="s">
        <v>91</v>
      </c>
      <c r="BM123" s="23" t="s">
        <v>613</v>
      </c>
    </row>
    <row r="124" spans="2:65" s="12" customFormat="1">
      <c r="B124" s="191"/>
      <c r="D124" s="192" t="s">
        <v>464</v>
      </c>
      <c r="E124" s="193" t="s">
        <v>5</v>
      </c>
      <c r="F124" s="194" t="s">
        <v>843</v>
      </c>
      <c r="H124" s="195">
        <v>5.0000000000000001E-3</v>
      </c>
      <c r="I124" s="196"/>
      <c r="L124" s="191"/>
      <c r="M124" s="197"/>
      <c r="N124" s="198"/>
      <c r="O124" s="198"/>
      <c r="P124" s="198"/>
      <c r="Q124" s="198"/>
      <c r="R124" s="198"/>
      <c r="S124" s="198"/>
      <c r="T124" s="199"/>
      <c r="AT124" s="193" t="s">
        <v>464</v>
      </c>
      <c r="AU124" s="193" t="s">
        <v>80</v>
      </c>
      <c r="AV124" s="12" t="s">
        <v>80</v>
      </c>
      <c r="AW124" s="12" t="s">
        <v>34</v>
      </c>
      <c r="AX124" s="12" t="s">
        <v>78</v>
      </c>
      <c r="AY124" s="193" t="s">
        <v>456</v>
      </c>
    </row>
    <row r="125" spans="2:65" s="1" customFormat="1" ht="22.9" customHeight="1">
      <c r="B125" s="178"/>
      <c r="C125" s="179" t="s">
        <v>532</v>
      </c>
      <c r="D125" s="179" t="s">
        <v>458</v>
      </c>
      <c r="E125" s="180" t="s">
        <v>616</v>
      </c>
      <c r="F125" s="181" t="s">
        <v>617</v>
      </c>
      <c r="G125" s="182" t="s">
        <v>612</v>
      </c>
      <c r="H125" s="183">
        <v>0.84099999999999997</v>
      </c>
      <c r="I125" s="184"/>
      <c r="J125" s="185">
        <f>ROUND(I125*H125,2)</f>
        <v>0</v>
      </c>
      <c r="K125" s="181" t="s">
        <v>462</v>
      </c>
      <c r="L125" s="39"/>
      <c r="M125" s="186" t="s">
        <v>5</v>
      </c>
      <c r="N125" s="187" t="s">
        <v>42</v>
      </c>
      <c r="O125" s="40"/>
      <c r="P125" s="188">
        <f>O125*H125</f>
        <v>0</v>
      </c>
      <c r="Q125" s="188">
        <v>1.0295700000000001</v>
      </c>
      <c r="R125" s="188">
        <f>Q125*H125</f>
        <v>0.86586837000000005</v>
      </c>
      <c r="S125" s="188">
        <v>0</v>
      </c>
      <c r="T125" s="189">
        <f>S125*H125</f>
        <v>0</v>
      </c>
      <c r="AR125" s="23" t="s">
        <v>91</v>
      </c>
      <c r="AT125" s="23" t="s">
        <v>458</v>
      </c>
      <c r="AU125" s="23" t="s">
        <v>80</v>
      </c>
      <c r="AY125" s="23" t="s">
        <v>456</v>
      </c>
      <c r="BE125" s="190">
        <f>IF(N125="základní",J125,0)</f>
        <v>0</v>
      </c>
      <c r="BF125" s="190">
        <f>IF(N125="snížená",J125,0)</f>
        <v>0</v>
      </c>
      <c r="BG125" s="190">
        <f>IF(N125="zákl. přenesená",J125,0)</f>
        <v>0</v>
      </c>
      <c r="BH125" s="190">
        <f>IF(N125="sníž. přenesená",J125,0)</f>
        <v>0</v>
      </c>
      <c r="BI125" s="190">
        <f>IF(N125="nulová",J125,0)</f>
        <v>0</v>
      </c>
      <c r="BJ125" s="23" t="s">
        <v>78</v>
      </c>
      <c r="BK125" s="190">
        <f>ROUND(I125*H125,2)</f>
        <v>0</v>
      </c>
      <c r="BL125" s="23" t="s">
        <v>91</v>
      </c>
      <c r="BM125" s="23" t="s">
        <v>618</v>
      </c>
    </row>
    <row r="126" spans="2:65" s="12" customFormat="1">
      <c r="B126" s="191"/>
      <c r="D126" s="192" t="s">
        <v>464</v>
      </c>
      <c r="E126" s="193" t="s">
        <v>5</v>
      </c>
      <c r="F126" s="194" t="s">
        <v>844</v>
      </c>
      <c r="H126" s="195">
        <v>0.84099999999999997</v>
      </c>
      <c r="I126" s="196"/>
      <c r="L126" s="191"/>
      <c r="M126" s="197"/>
      <c r="N126" s="198"/>
      <c r="O126" s="198"/>
      <c r="P126" s="198"/>
      <c r="Q126" s="198"/>
      <c r="R126" s="198"/>
      <c r="S126" s="198"/>
      <c r="T126" s="199"/>
      <c r="AT126" s="193" t="s">
        <v>464</v>
      </c>
      <c r="AU126" s="193" t="s">
        <v>80</v>
      </c>
      <c r="AV126" s="12" t="s">
        <v>80</v>
      </c>
      <c r="AW126" s="12" t="s">
        <v>34</v>
      </c>
      <c r="AX126" s="12" t="s">
        <v>78</v>
      </c>
      <c r="AY126" s="193" t="s">
        <v>456</v>
      </c>
    </row>
    <row r="127" spans="2:65" s="1" customFormat="1" ht="14.45" customHeight="1">
      <c r="B127" s="178"/>
      <c r="C127" s="179" t="s">
        <v>538</v>
      </c>
      <c r="D127" s="179" t="s">
        <v>458</v>
      </c>
      <c r="E127" s="180" t="s">
        <v>621</v>
      </c>
      <c r="F127" s="181" t="s">
        <v>622</v>
      </c>
      <c r="G127" s="182" t="s">
        <v>474</v>
      </c>
      <c r="H127" s="183">
        <v>27.1</v>
      </c>
      <c r="I127" s="184"/>
      <c r="J127" s="185">
        <f>ROUND(I127*H127,2)</f>
        <v>0</v>
      </c>
      <c r="K127" s="181" t="s">
        <v>5</v>
      </c>
      <c r="L127" s="39"/>
      <c r="M127" s="186" t="s">
        <v>5</v>
      </c>
      <c r="N127" s="187" t="s">
        <v>42</v>
      </c>
      <c r="O127" s="40"/>
      <c r="P127" s="188">
        <f>O127*H127</f>
        <v>0</v>
      </c>
      <c r="Q127" s="188">
        <v>0</v>
      </c>
      <c r="R127" s="188">
        <f>Q127*H127</f>
        <v>0</v>
      </c>
      <c r="S127" s="188">
        <v>0</v>
      </c>
      <c r="T127" s="189">
        <f>S127*H127</f>
        <v>0</v>
      </c>
      <c r="AR127" s="23" t="s">
        <v>91</v>
      </c>
      <c r="AT127" s="23" t="s">
        <v>458</v>
      </c>
      <c r="AU127" s="23" t="s">
        <v>80</v>
      </c>
      <c r="AY127" s="23" t="s">
        <v>456</v>
      </c>
      <c r="BE127" s="190">
        <f>IF(N127="základní",J127,0)</f>
        <v>0</v>
      </c>
      <c r="BF127" s="190">
        <f>IF(N127="snížená",J127,0)</f>
        <v>0</v>
      </c>
      <c r="BG127" s="190">
        <f>IF(N127="zákl. přenesená",J127,0)</f>
        <v>0</v>
      </c>
      <c r="BH127" s="190">
        <f>IF(N127="sníž. přenesená",J127,0)</f>
        <v>0</v>
      </c>
      <c r="BI127" s="190">
        <f>IF(N127="nulová",J127,0)</f>
        <v>0</v>
      </c>
      <c r="BJ127" s="23" t="s">
        <v>78</v>
      </c>
      <c r="BK127" s="190">
        <f>ROUND(I127*H127,2)</f>
        <v>0</v>
      </c>
      <c r="BL127" s="23" t="s">
        <v>91</v>
      </c>
      <c r="BM127" s="23" t="s">
        <v>623</v>
      </c>
    </row>
    <row r="128" spans="2:65" s="12" customFormat="1">
      <c r="B128" s="191"/>
      <c r="D128" s="192" t="s">
        <v>464</v>
      </c>
      <c r="E128" s="193" t="s">
        <v>5</v>
      </c>
      <c r="F128" s="194" t="s">
        <v>845</v>
      </c>
      <c r="H128" s="195">
        <v>27.1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78</v>
      </c>
      <c r="AY128" s="193" t="s">
        <v>456</v>
      </c>
    </row>
    <row r="129" spans="2:65" s="11" customFormat="1" ht="29.85" customHeight="1">
      <c r="B129" s="165"/>
      <c r="D129" s="166" t="s">
        <v>70</v>
      </c>
      <c r="E129" s="176" t="s">
        <v>91</v>
      </c>
      <c r="F129" s="176" t="s">
        <v>625</v>
      </c>
      <c r="I129" s="168"/>
      <c r="J129" s="177">
        <f>BK129</f>
        <v>0</v>
      </c>
      <c r="L129" s="165"/>
      <c r="M129" s="170"/>
      <c r="N129" s="171"/>
      <c r="O129" s="171"/>
      <c r="P129" s="172">
        <f>SUM(P130:P132)</f>
        <v>0</v>
      </c>
      <c r="Q129" s="171"/>
      <c r="R129" s="172">
        <f>SUM(R130:R132)</f>
        <v>20.267071999999999</v>
      </c>
      <c r="S129" s="171"/>
      <c r="T129" s="173">
        <f>SUM(T130:T132)</f>
        <v>0</v>
      </c>
      <c r="AR129" s="166" t="s">
        <v>78</v>
      </c>
      <c r="AT129" s="174" t="s">
        <v>70</v>
      </c>
      <c r="AU129" s="174" t="s">
        <v>78</v>
      </c>
      <c r="AY129" s="166" t="s">
        <v>456</v>
      </c>
      <c r="BK129" s="175">
        <f>SUM(BK130:BK132)</f>
        <v>0</v>
      </c>
    </row>
    <row r="130" spans="2:65" s="1" customFormat="1" ht="22.9" customHeight="1">
      <c r="B130" s="178"/>
      <c r="C130" s="179" t="s">
        <v>11</v>
      </c>
      <c r="D130" s="179" t="s">
        <v>458</v>
      </c>
      <c r="E130" s="180" t="s">
        <v>627</v>
      </c>
      <c r="F130" s="181" t="s">
        <v>628</v>
      </c>
      <c r="G130" s="182" t="s">
        <v>503</v>
      </c>
      <c r="H130" s="183">
        <v>15.2</v>
      </c>
      <c r="I130" s="184"/>
      <c r="J130" s="185">
        <f>ROUND(I130*H130,2)</f>
        <v>0</v>
      </c>
      <c r="K130" s="181" t="s">
        <v>462</v>
      </c>
      <c r="L130" s="39"/>
      <c r="M130" s="186" t="s">
        <v>5</v>
      </c>
      <c r="N130" s="187" t="s">
        <v>42</v>
      </c>
      <c r="O130" s="40"/>
      <c r="P130" s="188">
        <f>O130*H130</f>
        <v>0</v>
      </c>
      <c r="Q130" s="188">
        <v>0.51009000000000004</v>
      </c>
      <c r="R130" s="188">
        <f>Q130*H130</f>
        <v>7.753368</v>
      </c>
      <c r="S130" s="188">
        <v>0</v>
      </c>
      <c r="T130" s="189">
        <f>S130*H130</f>
        <v>0</v>
      </c>
      <c r="AR130" s="23" t="s">
        <v>91</v>
      </c>
      <c r="AT130" s="23" t="s">
        <v>458</v>
      </c>
      <c r="AU130" s="23" t="s">
        <v>80</v>
      </c>
      <c r="AY130" s="23" t="s">
        <v>456</v>
      </c>
      <c r="BE130" s="190">
        <f>IF(N130="základní",J130,0)</f>
        <v>0</v>
      </c>
      <c r="BF130" s="190">
        <f>IF(N130="snížená",J130,0)</f>
        <v>0</v>
      </c>
      <c r="BG130" s="190">
        <f>IF(N130="zákl. přenesená",J130,0)</f>
        <v>0</v>
      </c>
      <c r="BH130" s="190">
        <f>IF(N130="sníž. přenesená",J130,0)</f>
        <v>0</v>
      </c>
      <c r="BI130" s="190">
        <f>IF(N130="nulová",J130,0)</f>
        <v>0</v>
      </c>
      <c r="BJ130" s="23" t="s">
        <v>78</v>
      </c>
      <c r="BK130" s="190">
        <f>ROUND(I130*H130,2)</f>
        <v>0</v>
      </c>
      <c r="BL130" s="23" t="s">
        <v>91</v>
      </c>
      <c r="BM130" s="23" t="s">
        <v>846</v>
      </c>
    </row>
    <row r="131" spans="2:65" s="1" customFormat="1" ht="22.9" customHeight="1">
      <c r="B131" s="178"/>
      <c r="C131" s="179" t="s">
        <v>547</v>
      </c>
      <c r="D131" s="179" t="s">
        <v>458</v>
      </c>
      <c r="E131" s="180" t="s">
        <v>636</v>
      </c>
      <c r="F131" s="181" t="s">
        <v>637</v>
      </c>
      <c r="G131" s="182" t="s">
        <v>503</v>
      </c>
      <c r="H131" s="183">
        <v>15.2</v>
      </c>
      <c r="I131" s="184"/>
      <c r="J131" s="185">
        <f>ROUND(I131*H131,2)</f>
        <v>0</v>
      </c>
      <c r="K131" s="181" t="s">
        <v>462</v>
      </c>
      <c r="L131" s="39"/>
      <c r="M131" s="186" t="s">
        <v>5</v>
      </c>
      <c r="N131" s="187" t="s">
        <v>42</v>
      </c>
      <c r="O131" s="40"/>
      <c r="P131" s="188">
        <f>O131*H131</f>
        <v>0</v>
      </c>
      <c r="Q131" s="188">
        <v>0.82326999999999995</v>
      </c>
      <c r="R131" s="188">
        <f>Q131*H131</f>
        <v>12.513703999999999</v>
      </c>
      <c r="S131" s="188">
        <v>0</v>
      </c>
      <c r="T131" s="189">
        <f>S131*H131</f>
        <v>0</v>
      </c>
      <c r="AR131" s="23" t="s">
        <v>91</v>
      </c>
      <c r="AT131" s="23" t="s">
        <v>458</v>
      </c>
      <c r="AU131" s="23" t="s">
        <v>80</v>
      </c>
      <c r="AY131" s="23" t="s">
        <v>456</v>
      </c>
      <c r="BE131" s="190">
        <f>IF(N131="základní",J131,0)</f>
        <v>0</v>
      </c>
      <c r="BF131" s="190">
        <f>IF(N131="snížená",J131,0)</f>
        <v>0</v>
      </c>
      <c r="BG131" s="190">
        <f>IF(N131="zákl. přenesená",J131,0)</f>
        <v>0</v>
      </c>
      <c r="BH131" s="190">
        <f>IF(N131="sníž. přenesená",J131,0)</f>
        <v>0</v>
      </c>
      <c r="BI131" s="190">
        <f>IF(N131="nulová",J131,0)</f>
        <v>0</v>
      </c>
      <c r="BJ131" s="23" t="s">
        <v>78</v>
      </c>
      <c r="BK131" s="190">
        <f>ROUND(I131*H131,2)</f>
        <v>0</v>
      </c>
      <c r="BL131" s="23" t="s">
        <v>91</v>
      </c>
      <c r="BM131" s="23" t="s">
        <v>847</v>
      </c>
    </row>
    <row r="132" spans="2:65" s="12" customFormat="1">
      <c r="B132" s="191"/>
      <c r="D132" s="192" t="s">
        <v>464</v>
      </c>
      <c r="E132" s="193" t="s">
        <v>5</v>
      </c>
      <c r="F132" s="194" t="s">
        <v>848</v>
      </c>
      <c r="H132" s="195">
        <v>15.2</v>
      </c>
      <c r="I132" s="196"/>
      <c r="L132" s="191"/>
      <c r="M132" s="197"/>
      <c r="N132" s="198"/>
      <c r="O132" s="198"/>
      <c r="P132" s="198"/>
      <c r="Q132" s="198"/>
      <c r="R132" s="198"/>
      <c r="S132" s="198"/>
      <c r="T132" s="199"/>
      <c r="AT132" s="193" t="s">
        <v>464</v>
      </c>
      <c r="AU132" s="193" t="s">
        <v>80</v>
      </c>
      <c r="AV132" s="12" t="s">
        <v>80</v>
      </c>
      <c r="AW132" s="12" t="s">
        <v>34</v>
      </c>
      <c r="AX132" s="12" t="s">
        <v>78</v>
      </c>
      <c r="AY132" s="193" t="s">
        <v>456</v>
      </c>
    </row>
    <row r="133" spans="2:65" s="11" customFormat="1" ht="29.85" customHeight="1">
      <c r="B133" s="165"/>
      <c r="D133" s="166" t="s">
        <v>70</v>
      </c>
      <c r="E133" s="176" t="s">
        <v>483</v>
      </c>
      <c r="F133" s="176" t="s">
        <v>742</v>
      </c>
      <c r="I133" s="168"/>
      <c r="J133" s="177">
        <f>BK133</f>
        <v>0</v>
      </c>
      <c r="L133" s="165"/>
      <c r="M133" s="170"/>
      <c r="N133" s="171"/>
      <c r="O133" s="171"/>
      <c r="P133" s="172">
        <f>SUM(P134:P139)</f>
        <v>0</v>
      </c>
      <c r="Q133" s="171"/>
      <c r="R133" s="172">
        <f>SUM(R134:R139)</f>
        <v>14.097868</v>
      </c>
      <c r="S133" s="171"/>
      <c r="T133" s="173">
        <f>SUM(T134:T139)</f>
        <v>0</v>
      </c>
      <c r="AR133" s="166" t="s">
        <v>78</v>
      </c>
      <c r="AT133" s="174" t="s">
        <v>70</v>
      </c>
      <c r="AU133" s="174" t="s">
        <v>78</v>
      </c>
      <c r="AY133" s="166" t="s">
        <v>456</v>
      </c>
      <c r="BK133" s="175">
        <f>SUM(BK134:BK139)</f>
        <v>0</v>
      </c>
    </row>
    <row r="134" spans="2:65" s="1" customFormat="1" ht="14.45" customHeight="1">
      <c r="B134" s="178"/>
      <c r="C134" s="179" t="s">
        <v>552</v>
      </c>
      <c r="D134" s="179" t="s">
        <v>458</v>
      </c>
      <c r="E134" s="180" t="s">
        <v>849</v>
      </c>
      <c r="F134" s="181" t="s">
        <v>850</v>
      </c>
      <c r="G134" s="182" t="s">
        <v>503</v>
      </c>
      <c r="H134" s="183">
        <v>13</v>
      </c>
      <c r="I134" s="184"/>
      <c r="J134" s="185">
        <f>ROUND(I134*H134,2)</f>
        <v>0</v>
      </c>
      <c r="K134" s="181" t="s">
        <v>462</v>
      </c>
      <c r="L134" s="39"/>
      <c r="M134" s="186" t="s">
        <v>5</v>
      </c>
      <c r="N134" s="187" t="s">
        <v>42</v>
      </c>
      <c r="O134" s="40"/>
      <c r="P134" s="188">
        <f>O134*H134</f>
        <v>0</v>
      </c>
      <c r="Q134" s="188">
        <v>0.4153</v>
      </c>
      <c r="R134" s="188">
        <f>Q134*H134</f>
        <v>5.3989000000000003</v>
      </c>
      <c r="S134" s="188">
        <v>0</v>
      </c>
      <c r="T134" s="189">
        <f>S134*H134</f>
        <v>0</v>
      </c>
      <c r="AR134" s="23" t="s">
        <v>91</v>
      </c>
      <c r="AT134" s="23" t="s">
        <v>458</v>
      </c>
      <c r="AU134" s="23" t="s">
        <v>80</v>
      </c>
      <c r="AY134" s="23" t="s">
        <v>456</v>
      </c>
      <c r="BE134" s="190">
        <f>IF(N134="základní",J134,0)</f>
        <v>0</v>
      </c>
      <c r="BF134" s="190">
        <f>IF(N134="snížená",J134,0)</f>
        <v>0</v>
      </c>
      <c r="BG134" s="190">
        <f>IF(N134="zákl. přenesená",J134,0)</f>
        <v>0</v>
      </c>
      <c r="BH134" s="190">
        <f>IF(N134="sníž. přenesená",J134,0)</f>
        <v>0</v>
      </c>
      <c r="BI134" s="190">
        <f>IF(N134="nulová",J134,0)</f>
        <v>0</v>
      </c>
      <c r="BJ134" s="23" t="s">
        <v>78</v>
      </c>
      <c r="BK134" s="190">
        <f>ROUND(I134*H134,2)</f>
        <v>0</v>
      </c>
      <c r="BL134" s="23" t="s">
        <v>91</v>
      </c>
      <c r="BM134" s="23" t="s">
        <v>851</v>
      </c>
    </row>
    <row r="135" spans="2:65" s="12" customFormat="1">
      <c r="B135" s="191"/>
      <c r="D135" s="192" t="s">
        <v>464</v>
      </c>
      <c r="E135" s="193" t="s">
        <v>5</v>
      </c>
      <c r="F135" s="194" t="s">
        <v>823</v>
      </c>
      <c r="H135" s="195">
        <v>13</v>
      </c>
      <c r="I135" s="196"/>
      <c r="L135" s="191"/>
      <c r="M135" s="197"/>
      <c r="N135" s="198"/>
      <c r="O135" s="198"/>
      <c r="P135" s="198"/>
      <c r="Q135" s="198"/>
      <c r="R135" s="198"/>
      <c r="S135" s="198"/>
      <c r="T135" s="199"/>
      <c r="AT135" s="193" t="s">
        <v>464</v>
      </c>
      <c r="AU135" s="193" t="s">
        <v>80</v>
      </c>
      <c r="AV135" s="12" t="s">
        <v>80</v>
      </c>
      <c r="AW135" s="12" t="s">
        <v>34</v>
      </c>
      <c r="AX135" s="12" t="s">
        <v>78</v>
      </c>
      <c r="AY135" s="193" t="s">
        <v>456</v>
      </c>
    </row>
    <row r="136" spans="2:65" s="1" customFormat="1" ht="14.45" customHeight="1">
      <c r="B136" s="178"/>
      <c r="C136" s="179" t="s">
        <v>557</v>
      </c>
      <c r="D136" s="179" t="s">
        <v>458</v>
      </c>
      <c r="E136" s="180" t="s">
        <v>852</v>
      </c>
      <c r="F136" s="181" t="s">
        <v>853</v>
      </c>
      <c r="G136" s="182" t="s">
        <v>503</v>
      </c>
      <c r="H136" s="183">
        <v>13</v>
      </c>
      <c r="I136" s="184"/>
      <c r="J136" s="185">
        <f>ROUND(I136*H136,2)</f>
        <v>0</v>
      </c>
      <c r="K136" s="181" t="s">
        <v>462</v>
      </c>
      <c r="L136" s="39"/>
      <c r="M136" s="186" t="s">
        <v>5</v>
      </c>
      <c r="N136" s="187" t="s">
        <v>42</v>
      </c>
      <c r="O136" s="40"/>
      <c r="P136" s="188">
        <f>O136*H136</f>
        <v>0</v>
      </c>
      <c r="Q136" s="188">
        <v>0.378</v>
      </c>
      <c r="R136" s="188">
        <f>Q136*H136</f>
        <v>4.9139999999999997</v>
      </c>
      <c r="S136" s="188">
        <v>0</v>
      </c>
      <c r="T136" s="189">
        <f>S136*H136</f>
        <v>0</v>
      </c>
      <c r="AR136" s="23" t="s">
        <v>91</v>
      </c>
      <c r="AT136" s="23" t="s">
        <v>458</v>
      </c>
      <c r="AU136" s="23" t="s">
        <v>80</v>
      </c>
      <c r="AY136" s="23" t="s">
        <v>456</v>
      </c>
      <c r="BE136" s="190">
        <f>IF(N136="základní",J136,0)</f>
        <v>0</v>
      </c>
      <c r="BF136" s="190">
        <f>IF(N136="snížená",J136,0)</f>
        <v>0</v>
      </c>
      <c r="BG136" s="190">
        <f>IF(N136="zákl. přenesená",J136,0)</f>
        <v>0</v>
      </c>
      <c r="BH136" s="190">
        <f>IF(N136="sníž. přenesená",J136,0)</f>
        <v>0</v>
      </c>
      <c r="BI136" s="190">
        <f>IF(N136="nulová",J136,0)</f>
        <v>0</v>
      </c>
      <c r="BJ136" s="23" t="s">
        <v>78</v>
      </c>
      <c r="BK136" s="190">
        <f>ROUND(I136*H136,2)</f>
        <v>0</v>
      </c>
      <c r="BL136" s="23" t="s">
        <v>91</v>
      </c>
      <c r="BM136" s="23" t="s">
        <v>854</v>
      </c>
    </row>
    <row r="137" spans="2:65" s="1" customFormat="1" ht="22.9" customHeight="1">
      <c r="B137" s="178"/>
      <c r="C137" s="179" t="s">
        <v>562</v>
      </c>
      <c r="D137" s="179" t="s">
        <v>458</v>
      </c>
      <c r="E137" s="180" t="s">
        <v>855</v>
      </c>
      <c r="F137" s="181" t="s">
        <v>856</v>
      </c>
      <c r="G137" s="182" t="s">
        <v>503</v>
      </c>
      <c r="H137" s="183">
        <v>13</v>
      </c>
      <c r="I137" s="184"/>
      <c r="J137" s="185">
        <f>ROUND(I137*H137,2)</f>
        <v>0</v>
      </c>
      <c r="K137" s="181" t="s">
        <v>462</v>
      </c>
      <c r="L137" s="39"/>
      <c r="M137" s="186" t="s">
        <v>5</v>
      </c>
      <c r="N137" s="187" t="s">
        <v>42</v>
      </c>
      <c r="O137" s="40"/>
      <c r="P137" s="188">
        <f>O137*H137</f>
        <v>0</v>
      </c>
      <c r="Q137" s="188">
        <v>0.18462999999999999</v>
      </c>
      <c r="R137" s="188">
        <f>Q137*H137</f>
        <v>2.4001899999999998</v>
      </c>
      <c r="S137" s="188">
        <v>0</v>
      </c>
      <c r="T137" s="189">
        <f>S137*H137</f>
        <v>0</v>
      </c>
      <c r="AR137" s="23" t="s">
        <v>91</v>
      </c>
      <c r="AT137" s="23" t="s">
        <v>458</v>
      </c>
      <c r="AU137" s="23" t="s">
        <v>80</v>
      </c>
      <c r="AY137" s="23" t="s">
        <v>456</v>
      </c>
      <c r="BE137" s="190">
        <f>IF(N137="základní",J137,0)</f>
        <v>0</v>
      </c>
      <c r="BF137" s="190">
        <f>IF(N137="snížená",J137,0)</f>
        <v>0</v>
      </c>
      <c r="BG137" s="190">
        <f>IF(N137="zákl. přenesená",J137,0)</f>
        <v>0</v>
      </c>
      <c r="BH137" s="190">
        <f>IF(N137="sníž. přenesená",J137,0)</f>
        <v>0</v>
      </c>
      <c r="BI137" s="190">
        <f>IF(N137="nulová",J137,0)</f>
        <v>0</v>
      </c>
      <c r="BJ137" s="23" t="s">
        <v>78</v>
      </c>
      <c r="BK137" s="190">
        <f>ROUND(I137*H137,2)</f>
        <v>0</v>
      </c>
      <c r="BL137" s="23" t="s">
        <v>91</v>
      </c>
      <c r="BM137" s="23" t="s">
        <v>857</v>
      </c>
    </row>
    <row r="138" spans="2:65" s="1" customFormat="1" ht="22.9" customHeight="1">
      <c r="B138" s="178"/>
      <c r="C138" s="179" t="s">
        <v>568</v>
      </c>
      <c r="D138" s="179" t="s">
        <v>458</v>
      </c>
      <c r="E138" s="180" t="s">
        <v>858</v>
      </c>
      <c r="F138" s="181" t="s">
        <v>859</v>
      </c>
      <c r="G138" s="182" t="s">
        <v>503</v>
      </c>
      <c r="H138" s="183">
        <v>13</v>
      </c>
      <c r="I138" s="184"/>
      <c r="J138" s="185">
        <f>ROUND(I138*H138,2)</f>
        <v>0</v>
      </c>
      <c r="K138" s="181" t="s">
        <v>462</v>
      </c>
      <c r="L138" s="39"/>
      <c r="M138" s="186" t="s">
        <v>5</v>
      </c>
      <c r="N138" s="187" t="s">
        <v>42</v>
      </c>
      <c r="O138" s="40"/>
      <c r="P138" s="188">
        <f>O138*H138</f>
        <v>0</v>
      </c>
      <c r="Q138" s="188">
        <v>0.10373</v>
      </c>
      <c r="R138" s="188">
        <f>Q138*H138</f>
        <v>1.34849</v>
      </c>
      <c r="S138" s="188">
        <v>0</v>
      </c>
      <c r="T138" s="189">
        <f>S138*H138</f>
        <v>0</v>
      </c>
      <c r="AR138" s="23" t="s">
        <v>91</v>
      </c>
      <c r="AT138" s="23" t="s">
        <v>458</v>
      </c>
      <c r="AU138" s="23" t="s">
        <v>80</v>
      </c>
      <c r="AY138" s="23" t="s">
        <v>456</v>
      </c>
      <c r="BE138" s="190">
        <f>IF(N138="základní",J138,0)</f>
        <v>0</v>
      </c>
      <c r="BF138" s="190">
        <f>IF(N138="snížená",J138,0)</f>
        <v>0</v>
      </c>
      <c r="BG138" s="190">
        <f>IF(N138="zákl. přenesená",J138,0)</f>
        <v>0</v>
      </c>
      <c r="BH138" s="190">
        <f>IF(N138="sníž. přenesená",J138,0)</f>
        <v>0</v>
      </c>
      <c r="BI138" s="190">
        <f>IF(N138="nulová",J138,0)</f>
        <v>0</v>
      </c>
      <c r="BJ138" s="23" t="s">
        <v>78</v>
      </c>
      <c r="BK138" s="190">
        <f>ROUND(I138*H138,2)</f>
        <v>0</v>
      </c>
      <c r="BL138" s="23" t="s">
        <v>91</v>
      </c>
      <c r="BM138" s="23" t="s">
        <v>860</v>
      </c>
    </row>
    <row r="139" spans="2:65" s="1" customFormat="1" ht="22.9" customHeight="1">
      <c r="B139" s="178"/>
      <c r="C139" s="179" t="s">
        <v>10</v>
      </c>
      <c r="D139" s="179" t="s">
        <v>458</v>
      </c>
      <c r="E139" s="180" t="s">
        <v>861</v>
      </c>
      <c r="F139" s="181" t="s">
        <v>862</v>
      </c>
      <c r="G139" s="182" t="s">
        <v>474</v>
      </c>
      <c r="H139" s="183">
        <v>16.2</v>
      </c>
      <c r="I139" s="184"/>
      <c r="J139" s="185">
        <f>ROUND(I139*H139,2)</f>
        <v>0</v>
      </c>
      <c r="K139" s="181" t="s">
        <v>462</v>
      </c>
      <c r="L139" s="39"/>
      <c r="M139" s="186" t="s">
        <v>5</v>
      </c>
      <c r="N139" s="187" t="s">
        <v>42</v>
      </c>
      <c r="O139" s="40"/>
      <c r="P139" s="188">
        <f>O139*H139</f>
        <v>0</v>
      </c>
      <c r="Q139" s="188">
        <v>2.2399999999999998E-3</v>
      </c>
      <c r="R139" s="188">
        <f>Q139*H139</f>
        <v>3.6287999999999994E-2</v>
      </c>
      <c r="S139" s="188">
        <v>0</v>
      </c>
      <c r="T139" s="189">
        <f>S139*H139</f>
        <v>0</v>
      </c>
      <c r="AR139" s="23" t="s">
        <v>91</v>
      </c>
      <c r="AT139" s="23" t="s">
        <v>458</v>
      </c>
      <c r="AU139" s="23" t="s">
        <v>80</v>
      </c>
      <c r="AY139" s="23" t="s">
        <v>456</v>
      </c>
      <c r="BE139" s="190">
        <f>IF(N139="základní",J139,0)</f>
        <v>0</v>
      </c>
      <c r="BF139" s="190">
        <f>IF(N139="snížená",J139,0)</f>
        <v>0</v>
      </c>
      <c r="BG139" s="190">
        <f>IF(N139="zákl. přenesená",J139,0)</f>
        <v>0</v>
      </c>
      <c r="BH139" s="190">
        <f>IF(N139="sníž. přenesená",J139,0)</f>
        <v>0</v>
      </c>
      <c r="BI139" s="190">
        <f>IF(N139="nulová",J139,0)</f>
        <v>0</v>
      </c>
      <c r="BJ139" s="23" t="s">
        <v>78</v>
      </c>
      <c r="BK139" s="190">
        <f>ROUND(I139*H139,2)</f>
        <v>0</v>
      </c>
      <c r="BL139" s="23" t="s">
        <v>91</v>
      </c>
      <c r="BM139" s="23" t="s">
        <v>863</v>
      </c>
    </row>
    <row r="140" spans="2:65" s="11" customFormat="1" ht="29.85" customHeight="1">
      <c r="B140" s="165"/>
      <c r="D140" s="166" t="s">
        <v>70</v>
      </c>
      <c r="E140" s="176" t="s">
        <v>508</v>
      </c>
      <c r="F140" s="176" t="s">
        <v>646</v>
      </c>
      <c r="I140" s="168"/>
      <c r="J140" s="177">
        <f>BK140</f>
        <v>0</v>
      </c>
      <c r="L140" s="165"/>
      <c r="M140" s="170"/>
      <c r="N140" s="171"/>
      <c r="O140" s="171"/>
      <c r="P140" s="172">
        <f>SUM(P141:P148)</f>
        <v>0</v>
      </c>
      <c r="Q140" s="171"/>
      <c r="R140" s="172">
        <f>SUM(R141:R148)</f>
        <v>0</v>
      </c>
      <c r="S140" s="171"/>
      <c r="T140" s="173">
        <f>SUM(T141:T148)</f>
        <v>0</v>
      </c>
      <c r="AR140" s="166" t="s">
        <v>78</v>
      </c>
      <c r="AT140" s="174" t="s">
        <v>70</v>
      </c>
      <c r="AU140" s="174" t="s">
        <v>78</v>
      </c>
      <c r="AY140" s="166" t="s">
        <v>456</v>
      </c>
      <c r="BK140" s="175">
        <f>SUM(BK141:BK148)</f>
        <v>0</v>
      </c>
    </row>
    <row r="141" spans="2:65" s="1" customFormat="1" ht="14.45" customHeight="1">
      <c r="B141" s="178"/>
      <c r="C141" s="179" t="s">
        <v>578</v>
      </c>
      <c r="D141" s="179" t="s">
        <v>458</v>
      </c>
      <c r="E141" s="180" t="s">
        <v>648</v>
      </c>
      <c r="F141" s="181" t="s">
        <v>649</v>
      </c>
      <c r="G141" s="182" t="s">
        <v>650</v>
      </c>
      <c r="H141" s="183">
        <v>2</v>
      </c>
      <c r="I141" s="184"/>
      <c r="J141" s="185">
        <f>ROUND(I141*H141,2)</f>
        <v>0</v>
      </c>
      <c r="K141" s="181" t="s">
        <v>5</v>
      </c>
      <c r="L141" s="39"/>
      <c r="M141" s="186" t="s">
        <v>5</v>
      </c>
      <c r="N141" s="187" t="s">
        <v>42</v>
      </c>
      <c r="O141" s="40"/>
      <c r="P141" s="188">
        <f>O141*H141</f>
        <v>0</v>
      </c>
      <c r="Q141" s="188">
        <v>0</v>
      </c>
      <c r="R141" s="188">
        <f>Q141*H141</f>
        <v>0</v>
      </c>
      <c r="S141" s="188">
        <v>0</v>
      </c>
      <c r="T141" s="189">
        <f>S141*H141</f>
        <v>0</v>
      </c>
      <c r="AR141" s="23" t="s">
        <v>91</v>
      </c>
      <c r="AT141" s="23" t="s">
        <v>458</v>
      </c>
      <c r="AU141" s="23" t="s">
        <v>80</v>
      </c>
      <c r="AY141" s="23" t="s">
        <v>456</v>
      </c>
      <c r="BE141" s="190">
        <f>IF(N141="základní",J141,0)</f>
        <v>0</v>
      </c>
      <c r="BF141" s="190">
        <f>IF(N141="snížená",J141,0)</f>
        <v>0</v>
      </c>
      <c r="BG141" s="190">
        <f>IF(N141="zákl. přenesená",J141,0)</f>
        <v>0</v>
      </c>
      <c r="BH141" s="190">
        <f>IF(N141="sníž. přenesená",J141,0)</f>
        <v>0</v>
      </c>
      <c r="BI141" s="190">
        <f>IF(N141="nulová",J141,0)</f>
        <v>0</v>
      </c>
      <c r="BJ141" s="23" t="s">
        <v>78</v>
      </c>
      <c r="BK141" s="190">
        <f>ROUND(I141*H141,2)</f>
        <v>0</v>
      </c>
      <c r="BL141" s="23" t="s">
        <v>91</v>
      </c>
      <c r="BM141" s="23" t="s">
        <v>651</v>
      </c>
    </row>
    <row r="142" spans="2:65" s="1" customFormat="1" ht="27">
      <c r="B142" s="39"/>
      <c r="D142" s="192" t="s">
        <v>652</v>
      </c>
      <c r="F142" s="217" t="s">
        <v>653</v>
      </c>
      <c r="I142" s="218"/>
      <c r="L142" s="39"/>
      <c r="M142" s="219"/>
      <c r="N142" s="40"/>
      <c r="O142" s="40"/>
      <c r="P142" s="40"/>
      <c r="Q142" s="40"/>
      <c r="R142" s="40"/>
      <c r="S142" s="40"/>
      <c r="T142" s="68"/>
      <c r="AT142" s="23" t="s">
        <v>652</v>
      </c>
      <c r="AU142" s="23" t="s">
        <v>80</v>
      </c>
    </row>
    <row r="143" spans="2:65" s="12" customFormat="1">
      <c r="B143" s="191"/>
      <c r="D143" s="192" t="s">
        <v>464</v>
      </c>
      <c r="E143" s="193" t="s">
        <v>5</v>
      </c>
      <c r="F143" s="194" t="s">
        <v>864</v>
      </c>
      <c r="H143" s="195">
        <v>2</v>
      </c>
      <c r="I143" s="196"/>
      <c r="L143" s="191"/>
      <c r="M143" s="197"/>
      <c r="N143" s="198"/>
      <c r="O143" s="198"/>
      <c r="P143" s="198"/>
      <c r="Q143" s="198"/>
      <c r="R143" s="198"/>
      <c r="S143" s="198"/>
      <c r="T143" s="199"/>
      <c r="AT143" s="193" t="s">
        <v>464</v>
      </c>
      <c r="AU143" s="193" t="s">
        <v>80</v>
      </c>
      <c r="AV143" s="12" t="s">
        <v>80</v>
      </c>
      <c r="AW143" s="12" t="s">
        <v>34</v>
      </c>
      <c r="AX143" s="12" t="s">
        <v>78</v>
      </c>
      <c r="AY143" s="193" t="s">
        <v>456</v>
      </c>
    </row>
    <row r="144" spans="2:65" s="1" customFormat="1" ht="14.45" customHeight="1">
      <c r="B144" s="178"/>
      <c r="C144" s="179" t="s">
        <v>583</v>
      </c>
      <c r="D144" s="179" t="s">
        <v>458</v>
      </c>
      <c r="E144" s="180" t="s">
        <v>656</v>
      </c>
      <c r="F144" s="181" t="s">
        <v>865</v>
      </c>
      <c r="G144" s="182" t="s">
        <v>650</v>
      </c>
      <c r="H144" s="183">
        <v>1</v>
      </c>
      <c r="I144" s="184"/>
      <c r="J144" s="185">
        <f>ROUND(I144*H144,2)</f>
        <v>0</v>
      </c>
      <c r="K144" s="181" t="s">
        <v>5</v>
      </c>
      <c r="L144" s="39"/>
      <c r="M144" s="186" t="s">
        <v>5</v>
      </c>
      <c r="N144" s="187" t="s">
        <v>42</v>
      </c>
      <c r="O144" s="40"/>
      <c r="P144" s="188">
        <f>O144*H144</f>
        <v>0</v>
      </c>
      <c r="Q144" s="188">
        <v>0</v>
      </c>
      <c r="R144" s="188">
        <f>Q144*H144</f>
        <v>0</v>
      </c>
      <c r="S144" s="188">
        <v>0</v>
      </c>
      <c r="T144" s="189">
        <f>S144*H144</f>
        <v>0</v>
      </c>
      <c r="AR144" s="23" t="s">
        <v>91</v>
      </c>
      <c r="AT144" s="23" t="s">
        <v>458</v>
      </c>
      <c r="AU144" s="23" t="s">
        <v>80</v>
      </c>
      <c r="AY144" s="23" t="s">
        <v>456</v>
      </c>
      <c r="BE144" s="190">
        <f>IF(N144="základní",J144,0)</f>
        <v>0</v>
      </c>
      <c r="BF144" s="190">
        <f>IF(N144="snížená",J144,0)</f>
        <v>0</v>
      </c>
      <c r="BG144" s="190">
        <f>IF(N144="zákl. přenesená",J144,0)</f>
        <v>0</v>
      </c>
      <c r="BH144" s="190">
        <f>IF(N144="sníž. přenesená",J144,0)</f>
        <v>0</v>
      </c>
      <c r="BI144" s="190">
        <f>IF(N144="nulová",J144,0)</f>
        <v>0</v>
      </c>
      <c r="BJ144" s="23" t="s">
        <v>78</v>
      </c>
      <c r="BK144" s="190">
        <f>ROUND(I144*H144,2)</f>
        <v>0</v>
      </c>
      <c r="BL144" s="23" t="s">
        <v>91</v>
      </c>
      <c r="BM144" s="23" t="s">
        <v>658</v>
      </c>
    </row>
    <row r="145" spans="2:65" s="1" customFormat="1" ht="27">
      <c r="B145" s="39"/>
      <c r="D145" s="192" t="s">
        <v>652</v>
      </c>
      <c r="F145" s="217" t="s">
        <v>659</v>
      </c>
      <c r="I145" s="218"/>
      <c r="L145" s="39"/>
      <c r="M145" s="219"/>
      <c r="N145" s="40"/>
      <c r="O145" s="40"/>
      <c r="P145" s="40"/>
      <c r="Q145" s="40"/>
      <c r="R145" s="40"/>
      <c r="S145" s="40"/>
      <c r="T145" s="68"/>
      <c r="AT145" s="23" t="s">
        <v>652</v>
      </c>
      <c r="AU145" s="23" t="s">
        <v>80</v>
      </c>
    </row>
    <row r="146" spans="2:65" s="1" customFormat="1" ht="22.9" customHeight="1">
      <c r="B146" s="178"/>
      <c r="C146" s="179" t="s">
        <v>588</v>
      </c>
      <c r="D146" s="179" t="s">
        <v>458</v>
      </c>
      <c r="E146" s="180" t="s">
        <v>866</v>
      </c>
      <c r="F146" s="181" t="s">
        <v>867</v>
      </c>
      <c r="G146" s="182" t="s">
        <v>474</v>
      </c>
      <c r="H146" s="183">
        <v>1.2</v>
      </c>
      <c r="I146" s="184"/>
      <c r="J146" s="185">
        <f>ROUND(I146*H146,2)</f>
        <v>0</v>
      </c>
      <c r="K146" s="181" t="s">
        <v>5</v>
      </c>
      <c r="L146" s="39"/>
      <c r="M146" s="186" t="s">
        <v>5</v>
      </c>
      <c r="N146" s="187" t="s">
        <v>42</v>
      </c>
      <c r="O146" s="40"/>
      <c r="P146" s="188">
        <f>O146*H146</f>
        <v>0</v>
      </c>
      <c r="Q146" s="188">
        <v>0</v>
      </c>
      <c r="R146" s="188">
        <f>Q146*H146</f>
        <v>0</v>
      </c>
      <c r="S146" s="188">
        <v>0</v>
      </c>
      <c r="T146" s="189">
        <f>S146*H146</f>
        <v>0</v>
      </c>
      <c r="AR146" s="23" t="s">
        <v>91</v>
      </c>
      <c r="AT146" s="23" t="s">
        <v>458</v>
      </c>
      <c r="AU146" s="23" t="s">
        <v>80</v>
      </c>
      <c r="AY146" s="23" t="s">
        <v>456</v>
      </c>
      <c r="BE146" s="190">
        <f>IF(N146="základní",J146,0)</f>
        <v>0</v>
      </c>
      <c r="BF146" s="190">
        <f>IF(N146="snížená",J146,0)</f>
        <v>0</v>
      </c>
      <c r="BG146" s="190">
        <f>IF(N146="zákl. přenesená",J146,0)</f>
        <v>0</v>
      </c>
      <c r="BH146" s="190">
        <f>IF(N146="sníž. přenesená",J146,0)</f>
        <v>0</v>
      </c>
      <c r="BI146" s="190">
        <f>IF(N146="nulová",J146,0)</f>
        <v>0</v>
      </c>
      <c r="BJ146" s="23" t="s">
        <v>78</v>
      </c>
      <c r="BK146" s="190">
        <f>ROUND(I146*H146,2)</f>
        <v>0</v>
      </c>
      <c r="BL146" s="23" t="s">
        <v>91</v>
      </c>
      <c r="BM146" s="23" t="s">
        <v>868</v>
      </c>
    </row>
    <row r="147" spans="2:65" s="12" customFormat="1">
      <c r="B147" s="191"/>
      <c r="D147" s="192" t="s">
        <v>464</v>
      </c>
      <c r="E147" s="193" t="s">
        <v>5</v>
      </c>
      <c r="F147" s="194" t="s">
        <v>869</v>
      </c>
      <c r="H147" s="195">
        <v>0.6</v>
      </c>
      <c r="I147" s="196"/>
      <c r="L147" s="191"/>
      <c r="M147" s="197"/>
      <c r="N147" s="198"/>
      <c r="O147" s="198"/>
      <c r="P147" s="198"/>
      <c r="Q147" s="198"/>
      <c r="R147" s="198"/>
      <c r="S147" s="198"/>
      <c r="T147" s="199"/>
      <c r="AT147" s="193" t="s">
        <v>464</v>
      </c>
      <c r="AU147" s="193" t="s">
        <v>80</v>
      </c>
      <c r="AV147" s="12" t="s">
        <v>80</v>
      </c>
      <c r="AW147" s="12" t="s">
        <v>34</v>
      </c>
      <c r="AX147" s="12" t="s">
        <v>71</v>
      </c>
      <c r="AY147" s="193" t="s">
        <v>456</v>
      </c>
    </row>
    <row r="148" spans="2:65" s="12" customFormat="1">
      <c r="B148" s="191"/>
      <c r="D148" s="192" t="s">
        <v>464</v>
      </c>
      <c r="E148" s="193" t="s">
        <v>5</v>
      </c>
      <c r="F148" s="194" t="s">
        <v>870</v>
      </c>
      <c r="H148" s="195">
        <v>0.6</v>
      </c>
      <c r="I148" s="196"/>
      <c r="L148" s="191"/>
      <c r="M148" s="197"/>
      <c r="N148" s="198"/>
      <c r="O148" s="198"/>
      <c r="P148" s="198"/>
      <c r="Q148" s="198"/>
      <c r="R148" s="198"/>
      <c r="S148" s="198"/>
      <c r="T148" s="199"/>
      <c r="AT148" s="193" t="s">
        <v>464</v>
      </c>
      <c r="AU148" s="193" t="s">
        <v>80</v>
      </c>
      <c r="AV148" s="12" t="s">
        <v>80</v>
      </c>
      <c r="AW148" s="12" t="s">
        <v>34</v>
      </c>
      <c r="AX148" s="12" t="s">
        <v>71</v>
      </c>
      <c r="AY148" s="193" t="s">
        <v>456</v>
      </c>
    </row>
    <row r="149" spans="2:65" s="11" customFormat="1" ht="29.85" customHeight="1">
      <c r="B149" s="165"/>
      <c r="D149" s="166" t="s">
        <v>70</v>
      </c>
      <c r="E149" s="176" t="s">
        <v>513</v>
      </c>
      <c r="F149" s="176" t="s">
        <v>666</v>
      </c>
      <c r="I149" s="168"/>
      <c r="J149" s="177">
        <f>BK149</f>
        <v>0</v>
      </c>
      <c r="L149" s="165"/>
      <c r="M149" s="170"/>
      <c r="N149" s="171"/>
      <c r="O149" s="171"/>
      <c r="P149" s="172">
        <f>SUM(P150:P158)</f>
        <v>0</v>
      </c>
      <c r="Q149" s="171"/>
      <c r="R149" s="172">
        <f>SUM(R150:R158)</f>
        <v>3.0978789999999999E-2</v>
      </c>
      <c r="S149" s="171"/>
      <c r="T149" s="173">
        <f>SUM(T150:T158)</f>
        <v>18.829665000000002</v>
      </c>
      <c r="AR149" s="166" t="s">
        <v>78</v>
      </c>
      <c r="AT149" s="174" t="s">
        <v>70</v>
      </c>
      <c r="AU149" s="174" t="s">
        <v>78</v>
      </c>
      <c r="AY149" s="166" t="s">
        <v>456</v>
      </c>
      <c r="BK149" s="175">
        <f>SUM(BK150:BK158)</f>
        <v>0</v>
      </c>
    </row>
    <row r="150" spans="2:65" s="1" customFormat="1" ht="14.45" customHeight="1">
      <c r="B150" s="178"/>
      <c r="C150" s="179" t="s">
        <v>593</v>
      </c>
      <c r="D150" s="179" t="s">
        <v>458</v>
      </c>
      <c r="E150" s="180" t="s">
        <v>871</v>
      </c>
      <c r="F150" s="181" t="s">
        <v>872</v>
      </c>
      <c r="G150" s="182" t="s">
        <v>474</v>
      </c>
      <c r="H150" s="183">
        <v>16.2</v>
      </c>
      <c r="I150" s="184"/>
      <c r="J150" s="185">
        <f>ROUND(I150*H150,2)</f>
        <v>0</v>
      </c>
      <c r="K150" s="181" t="s">
        <v>462</v>
      </c>
      <c r="L150" s="39"/>
      <c r="M150" s="186" t="s">
        <v>5</v>
      </c>
      <c r="N150" s="187" t="s">
        <v>42</v>
      </c>
      <c r="O150" s="40"/>
      <c r="P150" s="188">
        <f>O150*H150</f>
        <v>0</v>
      </c>
      <c r="Q150" s="188">
        <v>0</v>
      </c>
      <c r="R150" s="188">
        <f>Q150*H150</f>
        <v>0</v>
      </c>
      <c r="S150" s="188">
        <v>0</v>
      </c>
      <c r="T150" s="189">
        <f>S150*H150</f>
        <v>0</v>
      </c>
      <c r="AR150" s="23" t="s">
        <v>91</v>
      </c>
      <c r="AT150" s="23" t="s">
        <v>458</v>
      </c>
      <c r="AU150" s="23" t="s">
        <v>80</v>
      </c>
      <c r="AY150" s="23" t="s">
        <v>456</v>
      </c>
      <c r="BE150" s="190">
        <f>IF(N150="základní",J150,0)</f>
        <v>0</v>
      </c>
      <c r="BF150" s="190">
        <f>IF(N150="snížená",J150,0)</f>
        <v>0</v>
      </c>
      <c r="BG150" s="190">
        <f>IF(N150="zákl. přenesená",J150,0)</f>
        <v>0</v>
      </c>
      <c r="BH150" s="190">
        <f>IF(N150="sníž. přenesená",J150,0)</f>
        <v>0</v>
      </c>
      <c r="BI150" s="190">
        <f>IF(N150="nulová",J150,0)</f>
        <v>0</v>
      </c>
      <c r="BJ150" s="23" t="s">
        <v>78</v>
      </c>
      <c r="BK150" s="190">
        <f>ROUND(I150*H150,2)</f>
        <v>0</v>
      </c>
      <c r="BL150" s="23" t="s">
        <v>91</v>
      </c>
      <c r="BM150" s="23" t="s">
        <v>873</v>
      </c>
    </row>
    <row r="151" spans="2:65" s="1" customFormat="1" ht="14.45" customHeight="1">
      <c r="B151" s="178"/>
      <c r="C151" s="179" t="s">
        <v>598</v>
      </c>
      <c r="D151" s="179" t="s">
        <v>458</v>
      </c>
      <c r="E151" s="180" t="s">
        <v>668</v>
      </c>
      <c r="F151" s="181" t="s">
        <v>669</v>
      </c>
      <c r="G151" s="182" t="s">
        <v>503</v>
      </c>
      <c r="H151" s="183">
        <v>2.238</v>
      </c>
      <c r="I151" s="184"/>
      <c r="J151" s="185">
        <f>ROUND(I151*H151,2)</f>
        <v>0</v>
      </c>
      <c r="K151" s="181" t="s">
        <v>462</v>
      </c>
      <c r="L151" s="39"/>
      <c r="M151" s="186" t="s">
        <v>5</v>
      </c>
      <c r="N151" s="187" t="s">
        <v>42</v>
      </c>
      <c r="O151" s="40"/>
      <c r="P151" s="188">
        <f>O151*H151</f>
        <v>0</v>
      </c>
      <c r="Q151" s="188">
        <v>6.3000000000000003E-4</v>
      </c>
      <c r="R151" s="188">
        <f>Q151*H151</f>
        <v>1.4099400000000002E-3</v>
      </c>
      <c r="S151" s="188">
        <v>0</v>
      </c>
      <c r="T151" s="189">
        <f>S151*H151</f>
        <v>0</v>
      </c>
      <c r="AR151" s="23" t="s">
        <v>91</v>
      </c>
      <c r="AT151" s="23" t="s">
        <v>458</v>
      </c>
      <c r="AU151" s="23" t="s">
        <v>80</v>
      </c>
      <c r="AY151" s="23" t="s">
        <v>456</v>
      </c>
      <c r="BE151" s="190">
        <f>IF(N151="základní",J151,0)</f>
        <v>0</v>
      </c>
      <c r="BF151" s="190">
        <f>IF(N151="snížená",J151,0)</f>
        <v>0</v>
      </c>
      <c r="BG151" s="190">
        <f>IF(N151="zákl. přenesená",J151,0)</f>
        <v>0</v>
      </c>
      <c r="BH151" s="190">
        <f>IF(N151="sníž. přenesená",J151,0)</f>
        <v>0</v>
      </c>
      <c r="BI151" s="190">
        <f>IF(N151="nulová",J151,0)</f>
        <v>0</v>
      </c>
      <c r="BJ151" s="23" t="s">
        <v>78</v>
      </c>
      <c r="BK151" s="190">
        <f>ROUND(I151*H151,2)</f>
        <v>0</v>
      </c>
      <c r="BL151" s="23" t="s">
        <v>91</v>
      </c>
      <c r="BM151" s="23" t="s">
        <v>670</v>
      </c>
    </row>
    <row r="152" spans="2:65" s="12" customFormat="1">
      <c r="B152" s="191"/>
      <c r="D152" s="192" t="s">
        <v>464</v>
      </c>
      <c r="E152" s="193" t="s">
        <v>5</v>
      </c>
      <c r="F152" s="194" t="s">
        <v>874</v>
      </c>
      <c r="H152" s="195">
        <v>2.238</v>
      </c>
      <c r="I152" s="196"/>
      <c r="L152" s="191"/>
      <c r="M152" s="197"/>
      <c r="N152" s="198"/>
      <c r="O152" s="198"/>
      <c r="P152" s="198"/>
      <c r="Q152" s="198"/>
      <c r="R152" s="198"/>
      <c r="S152" s="198"/>
      <c r="T152" s="199"/>
      <c r="AT152" s="193" t="s">
        <v>464</v>
      </c>
      <c r="AU152" s="193" t="s">
        <v>80</v>
      </c>
      <c r="AV152" s="12" t="s">
        <v>80</v>
      </c>
      <c r="AW152" s="12" t="s">
        <v>34</v>
      </c>
      <c r="AX152" s="12" t="s">
        <v>78</v>
      </c>
      <c r="AY152" s="193" t="s">
        <v>456</v>
      </c>
    </row>
    <row r="153" spans="2:65" s="1" customFormat="1" ht="22.9" customHeight="1">
      <c r="B153" s="178"/>
      <c r="C153" s="179" t="s">
        <v>605</v>
      </c>
      <c r="D153" s="179" t="s">
        <v>458</v>
      </c>
      <c r="E153" s="180" t="s">
        <v>673</v>
      </c>
      <c r="F153" s="181" t="s">
        <v>674</v>
      </c>
      <c r="G153" s="182" t="s">
        <v>474</v>
      </c>
      <c r="H153" s="183">
        <v>7.46</v>
      </c>
      <c r="I153" s="184"/>
      <c r="J153" s="185">
        <f>ROUND(I153*H153,2)</f>
        <v>0</v>
      </c>
      <c r="K153" s="181" t="s">
        <v>462</v>
      </c>
      <c r="L153" s="39"/>
      <c r="M153" s="186" t="s">
        <v>5</v>
      </c>
      <c r="N153" s="187" t="s">
        <v>42</v>
      </c>
      <c r="O153" s="40"/>
      <c r="P153" s="188">
        <f>O153*H153</f>
        <v>0</v>
      </c>
      <c r="Q153" s="188">
        <v>2.0799999999999998E-3</v>
      </c>
      <c r="R153" s="188">
        <f>Q153*H153</f>
        <v>1.5516799999999999E-2</v>
      </c>
      <c r="S153" s="188">
        <v>0</v>
      </c>
      <c r="T153" s="189">
        <f>S153*H153</f>
        <v>0</v>
      </c>
      <c r="AR153" s="23" t="s">
        <v>91</v>
      </c>
      <c r="AT153" s="23" t="s">
        <v>458</v>
      </c>
      <c r="AU153" s="23" t="s">
        <v>80</v>
      </c>
      <c r="AY153" s="23" t="s">
        <v>456</v>
      </c>
      <c r="BE153" s="190">
        <f>IF(N153="základní",J153,0)</f>
        <v>0</v>
      </c>
      <c r="BF153" s="190">
        <f>IF(N153="snížená",J153,0)</f>
        <v>0</v>
      </c>
      <c r="BG153" s="190">
        <f>IF(N153="zákl. přenesená",J153,0)</f>
        <v>0</v>
      </c>
      <c r="BH153" s="190">
        <f>IF(N153="sníž. přenesená",J153,0)</f>
        <v>0</v>
      </c>
      <c r="BI153" s="190">
        <f>IF(N153="nulová",J153,0)</f>
        <v>0</v>
      </c>
      <c r="BJ153" s="23" t="s">
        <v>78</v>
      </c>
      <c r="BK153" s="190">
        <f>ROUND(I153*H153,2)</f>
        <v>0</v>
      </c>
      <c r="BL153" s="23" t="s">
        <v>91</v>
      </c>
      <c r="BM153" s="23" t="s">
        <v>675</v>
      </c>
    </row>
    <row r="154" spans="2:65" s="12" customFormat="1">
      <c r="B154" s="191"/>
      <c r="D154" s="192" t="s">
        <v>464</v>
      </c>
      <c r="E154" s="193" t="s">
        <v>5</v>
      </c>
      <c r="F154" s="194" t="s">
        <v>875</v>
      </c>
      <c r="H154" s="195">
        <v>7.46</v>
      </c>
      <c r="I154" s="196"/>
      <c r="L154" s="191"/>
      <c r="M154" s="197"/>
      <c r="N154" s="198"/>
      <c r="O154" s="198"/>
      <c r="P154" s="198"/>
      <c r="Q154" s="198"/>
      <c r="R154" s="198"/>
      <c r="S154" s="198"/>
      <c r="T154" s="199"/>
      <c r="AT154" s="193" t="s">
        <v>464</v>
      </c>
      <c r="AU154" s="193" t="s">
        <v>80</v>
      </c>
      <c r="AV154" s="12" t="s">
        <v>80</v>
      </c>
      <c r="AW154" s="12" t="s">
        <v>34</v>
      </c>
      <c r="AX154" s="12" t="s">
        <v>78</v>
      </c>
      <c r="AY154" s="193" t="s">
        <v>456</v>
      </c>
    </row>
    <row r="155" spans="2:65" s="1" customFormat="1" ht="22.9" customHeight="1">
      <c r="B155" s="178"/>
      <c r="C155" s="179" t="s">
        <v>609</v>
      </c>
      <c r="D155" s="179" t="s">
        <v>458</v>
      </c>
      <c r="E155" s="180" t="s">
        <v>678</v>
      </c>
      <c r="F155" s="181" t="s">
        <v>679</v>
      </c>
      <c r="G155" s="182" t="s">
        <v>474</v>
      </c>
      <c r="H155" s="183">
        <v>16.12</v>
      </c>
      <c r="I155" s="184"/>
      <c r="J155" s="185">
        <f>ROUND(I155*H155,2)</f>
        <v>0</v>
      </c>
      <c r="K155" s="181" t="s">
        <v>462</v>
      </c>
      <c r="L155" s="39"/>
      <c r="M155" s="186" t="s">
        <v>5</v>
      </c>
      <c r="N155" s="187" t="s">
        <v>42</v>
      </c>
      <c r="O155" s="40"/>
      <c r="P155" s="188">
        <f>O155*H155</f>
        <v>0</v>
      </c>
      <c r="Q155" s="188">
        <v>1.7000000000000001E-4</v>
      </c>
      <c r="R155" s="188">
        <f>Q155*H155</f>
        <v>2.7404000000000005E-3</v>
      </c>
      <c r="S155" s="188">
        <v>0</v>
      </c>
      <c r="T155" s="189">
        <f>S155*H155</f>
        <v>0</v>
      </c>
      <c r="AR155" s="23" t="s">
        <v>91</v>
      </c>
      <c r="AT155" s="23" t="s">
        <v>458</v>
      </c>
      <c r="AU155" s="23" t="s">
        <v>80</v>
      </c>
      <c r="AY155" s="23" t="s">
        <v>456</v>
      </c>
      <c r="BE155" s="190">
        <f>IF(N155="základní",J155,0)</f>
        <v>0</v>
      </c>
      <c r="BF155" s="190">
        <f>IF(N155="snížená",J155,0)</f>
        <v>0</v>
      </c>
      <c r="BG155" s="190">
        <f>IF(N155="zákl. přenesená",J155,0)</f>
        <v>0</v>
      </c>
      <c r="BH155" s="190">
        <f>IF(N155="sníž. přenesená",J155,0)</f>
        <v>0</v>
      </c>
      <c r="BI155" s="190">
        <f>IF(N155="nulová",J155,0)</f>
        <v>0</v>
      </c>
      <c r="BJ155" s="23" t="s">
        <v>78</v>
      </c>
      <c r="BK155" s="190">
        <f>ROUND(I155*H155,2)</f>
        <v>0</v>
      </c>
      <c r="BL155" s="23" t="s">
        <v>91</v>
      </c>
      <c r="BM155" s="23" t="s">
        <v>680</v>
      </c>
    </row>
    <row r="156" spans="2:65" s="12" customFormat="1">
      <c r="B156" s="191"/>
      <c r="D156" s="192" t="s">
        <v>464</v>
      </c>
      <c r="E156" s="193" t="s">
        <v>5</v>
      </c>
      <c r="F156" s="194" t="s">
        <v>876</v>
      </c>
      <c r="H156" s="195">
        <v>16.12</v>
      </c>
      <c r="I156" s="196"/>
      <c r="L156" s="191"/>
      <c r="M156" s="197"/>
      <c r="N156" s="198"/>
      <c r="O156" s="198"/>
      <c r="P156" s="198"/>
      <c r="Q156" s="198"/>
      <c r="R156" s="198"/>
      <c r="S156" s="198"/>
      <c r="T156" s="199"/>
      <c r="AT156" s="193" t="s">
        <v>464</v>
      </c>
      <c r="AU156" s="193" t="s">
        <v>80</v>
      </c>
      <c r="AV156" s="12" t="s">
        <v>80</v>
      </c>
      <c r="AW156" s="12" t="s">
        <v>34</v>
      </c>
      <c r="AX156" s="12" t="s">
        <v>78</v>
      </c>
      <c r="AY156" s="193" t="s">
        <v>456</v>
      </c>
    </row>
    <row r="157" spans="2:65" s="1" customFormat="1" ht="22.9" customHeight="1">
      <c r="B157" s="178"/>
      <c r="C157" s="179" t="s">
        <v>615</v>
      </c>
      <c r="D157" s="179" t="s">
        <v>458</v>
      </c>
      <c r="E157" s="180" t="s">
        <v>697</v>
      </c>
      <c r="F157" s="181" t="s">
        <v>698</v>
      </c>
      <c r="G157" s="182" t="s">
        <v>461</v>
      </c>
      <c r="H157" s="183">
        <v>7.6950000000000003</v>
      </c>
      <c r="I157" s="184"/>
      <c r="J157" s="185">
        <f>ROUND(I157*H157,2)</f>
        <v>0</v>
      </c>
      <c r="K157" s="181" t="s">
        <v>462</v>
      </c>
      <c r="L157" s="39"/>
      <c r="M157" s="186" t="s">
        <v>5</v>
      </c>
      <c r="N157" s="187" t="s">
        <v>42</v>
      </c>
      <c r="O157" s="40"/>
      <c r="P157" s="188">
        <f>O157*H157</f>
        <v>0</v>
      </c>
      <c r="Q157" s="188">
        <v>1.47E-3</v>
      </c>
      <c r="R157" s="188">
        <f>Q157*H157</f>
        <v>1.1311649999999999E-2</v>
      </c>
      <c r="S157" s="188">
        <v>2.4470000000000001</v>
      </c>
      <c r="T157" s="189">
        <f>S157*H157</f>
        <v>18.829665000000002</v>
      </c>
      <c r="AR157" s="23" t="s">
        <v>91</v>
      </c>
      <c r="AT157" s="23" t="s">
        <v>458</v>
      </c>
      <c r="AU157" s="23" t="s">
        <v>80</v>
      </c>
      <c r="AY157" s="23" t="s">
        <v>456</v>
      </c>
      <c r="BE157" s="190">
        <f>IF(N157="základní",J157,0)</f>
        <v>0</v>
      </c>
      <c r="BF157" s="190">
        <f>IF(N157="snížená",J157,0)</f>
        <v>0</v>
      </c>
      <c r="BG157" s="190">
        <f>IF(N157="zákl. přenesená",J157,0)</f>
        <v>0</v>
      </c>
      <c r="BH157" s="190">
        <f>IF(N157="sníž. přenesená",J157,0)</f>
        <v>0</v>
      </c>
      <c r="BI157" s="190">
        <f>IF(N157="nulová",J157,0)</f>
        <v>0</v>
      </c>
      <c r="BJ157" s="23" t="s">
        <v>78</v>
      </c>
      <c r="BK157" s="190">
        <f>ROUND(I157*H157,2)</f>
        <v>0</v>
      </c>
      <c r="BL157" s="23" t="s">
        <v>91</v>
      </c>
      <c r="BM157" s="23" t="s">
        <v>877</v>
      </c>
    </row>
    <row r="158" spans="2:65" s="12" customFormat="1">
      <c r="B158" s="191"/>
      <c r="D158" s="192" t="s">
        <v>464</v>
      </c>
      <c r="E158" s="193" t="s">
        <v>5</v>
      </c>
      <c r="F158" s="194" t="s">
        <v>878</v>
      </c>
      <c r="H158" s="195">
        <v>7.6950000000000003</v>
      </c>
      <c r="I158" s="196"/>
      <c r="L158" s="191"/>
      <c r="M158" s="197"/>
      <c r="N158" s="198"/>
      <c r="O158" s="198"/>
      <c r="P158" s="198"/>
      <c r="Q158" s="198"/>
      <c r="R158" s="198"/>
      <c r="S158" s="198"/>
      <c r="T158" s="199"/>
      <c r="AT158" s="193" t="s">
        <v>464</v>
      </c>
      <c r="AU158" s="193" t="s">
        <v>80</v>
      </c>
      <c r="AV158" s="12" t="s">
        <v>80</v>
      </c>
      <c r="AW158" s="12" t="s">
        <v>34</v>
      </c>
      <c r="AX158" s="12" t="s">
        <v>78</v>
      </c>
      <c r="AY158" s="193" t="s">
        <v>456</v>
      </c>
    </row>
    <row r="159" spans="2:65" s="11" customFormat="1" ht="29.85" customHeight="1">
      <c r="B159" s="165"/>
      <c r="D159" s="166" t="s">
        <v>70</v>
      </c>
      <c r="E159" s="176" t="s">
        <v>701</v>
      </c>
      <c r="F159" s="176" t="s">
        <v>702</v>
      </c>
      <c r="I159" s="168"/>
      <c r="J159" s="177">
        <f>BK159</f>
        <v>0</v>
      </c>
      <c r="L159" s="165"/>
      <c r="M159" s="170"/>
      <c r="N159" s="171"/>
      <c r="O159" s="171"/>
      <c r="P159" s="172">
        <f>SUM(P160:P164)</f>
        <v>0</v>
      </c>
      <c r="Q159" s="171"/>
      <c r="R159" s="172">
        <f>SUM(R160:R164)</f>
        <v>0</v>
      </c>
      <c r="S159" s="171"/>
      <c r="T159" s="173">
        <f>SUM(T160:T164)</f>
        <v>0</v>
      </c>
      <c r="AR159" s="166" t="s">
        <v>78</v>
      </c>
      <c r="AT159" s="174" t="s">
        <v>70</v>
      </c>
      <c r="AU159" s="174" t="s">
        <v>78</v>
      </c>
      <c r="AY159" s="166" t="s">
        <v>456</v>
      </c>
      <c r="BK159" s="175">
        <f>SUM(BK160:BK164)</f>
        <v>0</v>
      </c>
    </row>
    <row r="160" spans="2:65" s="1" customFormat="1" ht="14.45" customHeight="1">
      <c r="B160" s="178"/>
      <c r="C160" s="179" t="s">
        <v>620</v>
      </c>
      <c r="D160" s="179" t="s">
        <v>458</v>
      </c>
      <c r="E160" s="180" t="s">
        <v>704</v>
      </c>
      <c r="F160" s="181" t="s">
        <v>705</v>
      </c>
      <c r="G160" s="182" t="s">
        <v>461</v>
      </c>
      <c r="H160" s="183">
        <v>13.94</v>
      </c>
      <c r="I160" s="184"/>
      <c r="J160" s="185">
        <f>ROUND(I160*H160,2)</f>
        <v>0</v>
      </c>
      <c r="K160" s="181" t="s">
        <v>5</v>
      </c>
      <c r="L160" s="39"/>
      <c r="M160" s="186" t="s">
        <v>5</v>
      </c>
      <c r="N160" s="187" t="s">
        <v>42</v>
      </c>
      <c r="O160" s="40"/>
      <c r="P160" s="188">
        <f>O160*H160</f>
        <v>0</v>
      </c>
      <c r="Q160" s="188">
        <v>0</v>
      </c>
      <c r="R160" s="188">
        <f>Q160*H160</f>
        <v>0</v>
      </c>
      <c r="S160" s="188">
        <v>0</v>
      </c>
      <c r="T160" s="189">
        <f>S160*H160</f>
        <v>0</v>
      </c>
      <c r="AR160" s="23" t="s">
        <v>91</v>
      </c>
      <c r="AT160" s="23" t="s">
        <v>458</v>
      </c>
      <c r="AU160" s="23" t="s">
        <v>80</v>
      </c>
      <c r="AY160" s="23" t="s">
        <v>456</v>
      </c>
      <c r="BE160" s="190">
        <f>IF(N160="základní",J160,0)</f>
        <v>0</v>
      </c>
      <c r="BF160" s="190">
        <f>IF(N160="snížená",J160,0)</f>
        <v>0</v>
      </c>
      <c r="BG160" s="190">
        <f>IF(N160="zákl. přenesená",J160,0)</f>
        <v>0</v>
      </c>
      <c r="BH160" s="190">
        <f>IF(N160="sníž. přenesená",J160,0)</f>
        <v>0</v>
      </c>
      <c r="BI160" s="190">
        <f>IF(N160="nulová",J160,0)</f>
        <v>0</v>
      </c>
      <c r="BJ160" s="23" t="s">
        <v>78</v>
      </c>
      <c r="BK160" s="190">
        <f>ROUND(I160*H160,2)</f>
        <v>0</v>
      </c>
      <c r="BL160" s="23" t="s">
        <v>91</v>
      </c>
      <c r="BM160" s="23" t="s">
        <v>879</v>
      </c>
    </row>
    <row r="161" spans="2:65" s="1" customFormat="1" ht="27">
      <c r="B161" s="39"/>
      <c r="D161" s="192" t="s">
        <v>652</v>
      </c>
      <c r="F161" s="217" t="s">
        <v>707</v>
      </c>
      <c r="I161" s="218"/>
      <c r="L161" s="39"/>
      <c r="M161" s="219"/>
      <c r="N161" s="40"/>
      <c r="O161" s="40"/>
      <c r="P161" s="40"/>
      <c r="Q161" s="40"/>
      <c r="R161" s="40"/>
      <c r="S161" s="40"/>
      <c r="T161" s="68"/>
      <c r="AT161" s="23" t="s">
        <v>652</v>
      </c>
      <c r="AU161" s="23" t="s">
        <v>80</v>
      </c>
    </row>
    <row r="162" spans="2:65" s="12" customFormat="1">
      <c r="B162" s="191"/>
      <c r="D162" s="192" t="s">
        <v>464</v>
      </c>
      <c r="E162" s="193" t="s">
        <v>5</v>
      </c>
      <c r="F162" s="194" t="s">
        <v>880</v>
      </c>
      <c r="H162" s="195">
        <v>7.7</v>
      </c>
      <c r="I162" s="196"/>
      <c r="L162" s="191"/>
      <c r="M162" s="197"/>
      <c r="N162" s="198"/>
      <c r="O162" s="198"/>
      <c r="P162" s="198"/>
      <c r="Q162" s="198"/>
      <c r="R162" s="198"/>
      <c r="S162" s="198"/>
      <c r="T162" s="199"/>
      <c r="AT162" s="193" t="s">
        <v>464</v>
      </c>
      <c r="AU162" s="193" t="s">
        <v>80</v>
      </c>
      <c r="AV162" s="12" t="s">
        <v>80</v>
      </c>
      <c r="AW162" s="12" t="s">
        <v>34</v>
      </c>
      <c r="AX162" s="12" t="s">
        <v>71</v>
      </c>
      <c r="AY162" s="193" t="s">
        <v>456</v>
      </c>
    </row>
    <row r="163" spans="2:65" s="12" customFormat="1">
      <c r="B163" s="191"/>
      <c r="D163" s="192" t="s">
        <v>464</v>
      </c>
      <c r="E163" s="193" t="s">
        <v>5</v>
      </c>
      <c r="F163" s="194" t="s">
        <v>881</v>
      </c>
      <c r="H163" s="195">
        <v>4.8099999999999996</v>
      </c>
      <c r="I163" s="196"/>
      <c r="L163" s="191"/>
      <c r="M163" s="197"/>
      <c r="N163" s="198"/>
      <c r="O163" s="198"/>
      <c r="P163" s="198"/>
      <c r="Q163" s="198"/>
      <c r="R163" s="198"/>
      <c r="S163" s="198"/>
      <c r="T163" s="199"/>
      <c r="AT163" s="193" t="s">
        <v>464</v>
      </c>
      <c r="AU163" s="193" t="s">
        <v>80</v>
      </c>
      <c r="AV163" s="12" t="s">
        <v>80</v>
      </c>
      <c r="AW163" s="12" t="s">
        <v>34</v>
      </c>
      <c r="AX163" s="12" t="s">
        <v>71</v>
      </c>
      <c r="AY163" s="193" t="s">
        <v>456</v>
      </c>
    </row>
    <row r="164" spans="2:65" s="12" customFormat="1">
      <c r="B164" s="191"/>
      <c r="D164" s="192" t="s">
        <v>464</v>
      </c>
      <c r="E164" s="193" t="s">
        <v>5</v>
      </c>
      <c r="F164" s="194" t="s">
        <v>882</v>
      </c>
      <c r="H164" s="195">
        <v>1.43</v>
      </c>
      <c r="I164" s="196"/>
      <c r="L164" s="191"/>
      <c r="M164" s="197"/>
      <c r="N164" s="198"/>
      <c r="O164" s="198"/>
      <c r="P164" s="198"/>
      <c r="Q164" s="198"/>
      <c r="R164" s="198"/>
      <c r="S164" s="198"/>
      <c r="T164" s="199"/>
      <c r="AT164" s="193" t="s">
        <v>464</v>
      </c>
      <c r="AU164" s="193" t="s">
        <v>80</v>
      </c>
      <c r="AV164" s="12" t="s">
        <v>80</v>
      </c>
      <c r="AW164" s="12" t="s">
        <v>34</v>
      </c>
      <c r="AX164" s="12" t="s">
        <v>71</v>
      </c>
      <c r="AY164" s="193" t="s">
        <v>456</v>
      </c>
    </row>
    <row r="165" spans="2:65" s="11" customFormat="1" ht="29.85" customHeight="1">
      <c r="B165" s="165"/>
      <c r="D165" s="166" t="s">
        <v>70</v>
      </c>
      <c r="E165" s="176" t="s">
        <v>709</v>
      </c>
      <c r="F165" s="176" t="s">
        <v>710</v>
      </c>
      <c r="I165" s="168"/>
      <c r="J165" s="177">
        <f>BK165</f>
        <v>0</v>
      </c>
      <c r="L165" s="165"/>
      <c r="M165" s="170"/>
      <c r="N165" s="171"/>
      <c r="O165" s="171"/>
      <c r="P165" s="172">
        <f>SUM(P166:P167)</f>
        <v>0</v>
      </c>
      <c r="Q165" s="171"/>
      <c r="R165" s="172">
        <f>SUM(R166:R167)</f>
        <v>0</v>
      </c>
      <c r="S165" s="171"/>
      <c r="T165" s="173">
        <f>SUM(T166:T167)</f>
        <v>0</v>
      </c>
      <c r="AR165" s="166" t="s">
        <v>78</v>
      </c>
      <c r="AT165" s="174" t="s">
        <v>70</v>
      </c>
      <c r="AU165" s="174" t="s">
        <v>78</v>
      </c>
      <c r="AY165" s="166" t="s">
        <v>456</v>
      </c>
      <c r="BK165" s="175">
        <f>SUM(BK166:BK167)</f>
        <v>0</v>
      </c>
    </row>
    <row r="166" spans="2:65" s="1" customFormat="1" ht="22.9" customHeight="1">
      <c r="B166" s="178"/>
      <c r="C166" s="179" t="s">
        <v>626</v>
      </c>
      <c r="D166" s="179" t="s">
        <v>458</v>
      </c>
      <c r="E166" s="180" t="s">
        <v>750</v>
      </c>
      <c r="F166" s="181" t="s">
        <v>751</v>
      </c>
      <c r="G166" s="182" t="s">
        <v>612</v>
      </c>
      <c r="H166" s="183">
        <v>14.098000000000001</v>
      </c>
      <c r="I166" s="184"/>
      <c r="J166" s="185">
        <f>ROUND(I166*H166,2)</f>
        <v>0</v>
      </c>
      <c r="K166" s="181" t="s">
        <v>462</v>
      </c>
      <c r="L166" s="39"/>
      <c r="M166" s="186" t="s">
        <v>5</v>
      </c>
      <c r="N166" s="187" t="s">
        <v>42</v>
      </c>
      <c r="O166" s="40"/>
      <c r="P166" s="188">
        <f>O166*H166</f>
        <v>0</v>
      </c>
      <c r="Q166" s="188">
        <v>0</v>
      </c>
      <c r="R166" s="188">
        <f>Q166*H166</f>
        <v>0</v>
      </c>
      <c r="S166" s="188">
        <v>0</v>
      </c>
      <c r="T166" s="189">
        <f>S166*H166</f>
        <v>0</v>
      </c>
      <c r="AR166" s="23" t="s">
        <v>91</v>
      </c>
      <c r="AT166" s="23" t="s">
        <v>458</v>
      </c>
      <c r="AU166" s="23" t="s">
        <v>80</v>
      </c>
      <c r="AY166" s="23" t="s">
        <v>456</v>
      </c>
      <c r="BE166" s="190">
        <f>IF(N166="základní",J166,0)</f>
        <v>0</v>
      </c>
      <c r="BF166" s="190">
        <f>IF(N166="snížená",J166,0)</f>
        <v>0</v>
      </c>
      <c r="BG166" s="190">
        <f>IF(N166="zákl. přenesená",J166,0)</f>
        <v>0</v>
      </c>
      <c r="BH166" s="190">
        <f>IF(N166="sníž. přenesená",J166,0)</f>
        <v>0</v>
      </c>
      <c r="BI166" s="190">
        <f>IF(N166="nulová",J166,0)</f>
        <v>0</v>
      </c>
      <c r="BJ166" s="23" t="s">
        <v>78</v>
      </c>
      <c r="BK166" s="190">
        <f>ROUND(I166*H166,2)</f>
        <v>0</v>
      </c>
      <c r="BL166" s="23" t="s">
        <v>91</v>
      </c>
      <c r="BM166" s="23" t="s">
        <v>883</v>
      </c>
    </row>
    <row r="167" spans="2:65" s="1" customFormat="1" ht="14.45" customHeight="1">
      <c r="B167" s="178"/>
      <c r="C167" s="179" t="s">
        <v>630</v>
      </c>
      <c r="D167" s="179" t="s">
        <v>458</v>
      </c>
      <c r="E167" s="180" t="s">
        <v>712</v>
      </c>
      <c r="F167" s="181" t="s">
        <v>713</v>
      </c>
      <c r="G167" s="182" t="s">
        <v>612</v>
      </c>
      <c r="H167" s="183">
        <v>67.938000000000002</v>
      </c>
      <c r="I167" s="184"/>
      <c r="J167" s="185">
        <f>ROUND(I167*H167,2)</f>
        <v>0</v>
      </c>
      <c r="K167" s="181" t="s">
        <v>462</v>
      </c>
      <c r="L167" s="39"/>
      <c r="M167" s="186" t="s">
        <v>5</v>
      </c>
      <c r="N167" s="220" t="s">
        <v>42</v>
      </c>
      <c r="O167" s="221"/>
      <c r="P167" s="222">
        <f>O167*H167</f>
        <v>0</v>
      </c>
      <c r="Q167" s="222">
        <v>0</v>
      </c>
      <c r="R167" s="222">
        <f>Q167*H167</f>
        <v>0</v>
      </c>
      <c r="S167" s="222">
        <v>0</v>
      </c>
      <c r="T167" s="223">
        <f>S167*H167</f>
        <v>0</v>
      </c>
      <c r="AR167" s="23" t="s">
        <v>91</v>
      </c>
      <c r="AT167" s="23" t="s">
        <v>458</v>
      </c>
      <c r="AU167" s="23" t="s">
        <v>80</v>
      </c>
      <c r="AY167" s="23" t="s">
        <v>456</v>
      </c>
      <c r="BE167" s="190">
        <f>IF(N167="základní",J167,0)</f>
        <v>0</v>
      </c>
      <c r="BF167" s="190">
        <f>IF(N167="snížená",J167,0)</f>
        <v>0</v>
      </c>
      <c r="BG167" s="190">
        <f>IF(N167="zákl. přenesená",J167,0)</f>
        <v>0</v>
      </c>
      <c r="BH167" s="190">
        <f>IF(N167="sníž. přenesená",J167,0)</f>
        <v>0</v>
      </c>
      <c r="BI167" s="190">
        <f>IF(N167="nulová",J167,0)</f>
        <v>0</v>
      </c>
      <c r="BJ167" s="23" t="s">
        <v>78</v>
      </c>
      <c r="BK167" s="190">
        <f>ROUND(I167*H167,2)</f>
        <v>0</v>
      </c>
      <c r="BL167" s="23" t="s">
        <v>91</v>
      </c>
      <c r="BM167" s="23" t="s">
        <v>714</v>
      </c>
    </row>
    <row r="168" spans="2:65" s="1" customFormat="1" ht="6.95" customHeight="1">
      <c r="B168" s="54"/>
      <c r="C168" s="55"/>
      <c r="D168" s="55"/>
      <c r="E168" s="55"/>
      <c r="F168" s="55"/>
      <c r="G168" s="55"/>
      <c r="H168" s="55"/>
      <c r="I168" s="132"/>
      <c r="J168" s="55"/>
      <c r="K168" s="55"/>
      <c r="L168" s="39"/>
    </row>
  </sheetData>
  <autoFilter ref="C97:K167"/>
  <mergeCells count="16">
    <mergeCell ref="L2:V2"/>
    <mergeCell ref="E84:H84"/>
    <mergeCell ref="E88:H88"/>
    <mergeCell ref="E86:H86"/>
    <mergeCell ref="E90:H90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7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02"/>
  <sheetViews>
    <sheetView showGridLines="0" workbookViewId="0">
      <pane ySplit="1" topLeftCell="A45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112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421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884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106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ROUND(J91,2)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ROUND(SUM(BE91:BE101), 2)</f>
        <v>0</v>
      </c>
      <c r="G34" s="40"/>
      <c r="H34" s="40"/>
      <c r="I34" s="124">
        <v>0.21</v>
      </c>
      <c r="J34" s="123">
        <f>ROUND(ROUND((SUM(BE91:BE101)),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ROUND(SUM(BF91:BF101), 2)</f>
        <v>0</v>
      </c>
      <c r="G35" s="40"/>
      <c r="H35" s="40"/>
      <c r="I35" s="124">
        <v>0.15</v>
      </c>
      <c r="J35" s="123">
        <f>ROUND(ROUND((SUM(BF91:BF101)),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ROUND(SUM(BG91:BG101),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ROUND(SUM(BH91:BH101),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ROUND(SUM(BI91:BI101),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421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D1 - Odvedení srážkových vod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J91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J92</f>
        <v>0</v>
      </c>
      <c r="K65" s="146"/>
    </row>
    <row r="66" spans="2:12" s="9" customFormat="1" ht="19.899999999999999" customHeight="1">
      <c r="B66" s="147"/>
      <c r="C66" s="148"/>
      <c r="D66" s="149" t="s">
        <v>436</v>
      </c>
      <c r="E66" s="150"/>
      <c r="F66" s="150"/>
      <c r="G66" s="150"/>
      <c r="H66" s="150"/>
      <c r="I66" s="151"/>
      <c r="J66" s="152">
        <f>J93</f>
        <v>0</v>
      </c>
      <c r="K66" s="153"/>
    </row>
    <row r="67" spans="2:12" s="9" customFormat="1" ht="19.899999999999999" customHeight="1">
      <c r="B67" s="147"/>
      <c r="C67" s="148"/>
      <c r="D67" s="149" t="s">
        <v>439</v>
      </c>
      <c r="E67" s="150"/>
      <c r="F67" s="150"/>
      <c r="G67" s="150"/>
      <c r="H67" s="150"/>
      <c r="I67" s="151"/>
      <c r="J67" s="152">
        <f>J100</f>
        <v>0</v>
      </c>
      <c r="K67" s="153"/>
    </row>
    <row r="68" spans="2:12" s="1" customFormat="1" ht="21.75" customHeight="1">
      <c r="B68" s="39"/>
      <c r="C68" s="40"/>
      <c r="D68" s="40"/>
      <c r="E68" s="40"/>
      <c r="F68" s="40"/>
      <c r="G68" s="40"/>
      <c r="H68" s="40"/>
      <c r="I68" s="111"/>
      <c r="J68" s="40"/>
      <c r="K68" s="43"/>
    </row>
    <row r="69" spans="2:12" s="1" customFormat="1" ht="6.95" customHeight="1">
      <c r="B69" s="54"/>
      <c r="C69" s="55"/>
      <c r="D69" s="55"/>
      <c r="E69" s="55"/>
      <c r="F69" s="55"/>
      <c r="G69" s="55"/>
      <c r="H69" s="55"/>
      <c r="I69" s="132"/>
      <c r="J69" s="55"/>
      <c r="K69" s="56"/>
    </row>
    <row r="73" spans="2:12" s="1" customFormat="1" ht="6.95" customHeight="1">
      <c r="B73" s="57"/>
      <c r="C73" s="58"/>
      <c r="D73" s="58"/>
      <c r="E73" s="58"/>
      <c r="F73" s="58"/>
      <c r="G73" s="58"/>
      <c r="H73" s="58"/>
      <c r="I73" s="133"/>
      <c r="J73" s="58"/>
      <c r="K73" s="58"/>
      <c r="L73" s="39"/>
    </row>
    <row r="74" spans="2:12" s="1" customFormat="1" ht="36.950000000000003" customHeight="1">
      <c r="B74" s="39"/>
      <c r="C74" s="59" t="s">
        <v>440</v>
      </c>
      <c r="L74" s="39"/>
    </row>
    <row r="75" spans="2:12" s="1" customFormat="1" ht="6.95" customHeight="1">
      <c r="B75" s="39"/>
      <c r="L75" s="39"/>
    </row>
    <row r="76" spans="2:12" s="1" customFormat="1" ht="14.45" customHeight="1">
      <c r="B76" s="39"/>
      <c r="C76" s="61" t="s">
        <v>19</v>
      </c>
      <c r="L76" s="39"/>
    </row>
    <row r="77" spans="2:12" s="1" customFormat="1" ht="14.45" customHeight="1">
      <c r="B77" s="39"/>
      <c r="E77" s="359" t="str">
        <f>E7</f>
        <v>Divoká Orlice, Žamberk, protipovodňová ochrana</v>
      </c>
      <c r="F77" s="360"/>
      <c r="G77" s="360"/>
      <c r="H77" s="360"/>
      <c r="L77" s="39"/>
    </row>
    <row r="78" spans="2:12" ht="15">
      <c r="B78" s="27"/>
      <c r="C78" s="61" t="s">
        <v>418</v>
      </c>
      <c r="L78" s="27"/>
    </row>
    <row r="79" spans="2:12" ht="14.45" customHeight="1">
      <c r="B79" s="27"/>
      <c r="E79" s="359" t="s">
        <v>419</v>
      </c>
      <c r="F79" s="353"/>
      <c r="G79" s="353"/>
      <c r="H79" s="353"/>
      <c r="L79" s="27"/>
    </row>
    <row r="80" spans="2:12" ht="15">
      <c r="B80" s="27"/>
      <c r="C80" s="61" t="s">
        <v>420</v>
      </c>
      <c r="L80" s="27"/>
    </row>
    <row r="81" spans="2:65" s="1" customFormat="1" ht="14.45" customHeight="1">
      <c r="B81" s="39"/>
      <c r="E81" s="361" t="s">
        <v>421</v>
      </c>
      <c r="F81" s="362"/>
      <c r="G81" s="362"/>
      <c r="H81" s="362"/>
      <c r="L81" s="39"/>
    </row>
    <row r="82" spans="2:65" s="1" customFormat="1" ht="14.45" customHeight="1">
      <c r="B82" s="39"/>
      <c r="C82" s="61" t="s">
        <v>422</v>
      </c>
      <c r="L82" s="39"/>
    </row>
    <row r="83" spans="2:65" s="1" customFormat="1" ht="16.149999999999999" customHeight="1">
      <c r="B83" s="39"/>
      <c r="E83" s="329" t="str">
        <f>E13</f>
        <v>D1 - Odvedení srážkových vod</v>
      </c>
      <c r="F83" s="362"/>
      <c r="G83" s="362"/>
      <c r="H83" s="362"/>
      <c r="L83" s="39"/>
    </row>
    <row r="84" spans="2:65" s="1" customFormat="1" ht="6.95" customHeight="1">
      <c r="B84" s="39"/>
      <c r="L84" s="39"/>
    </row>
    <row r="85" spans="2:65" s="1" customFormat="1" ht="18" customHeight="1">
      <c r="B85" s="39"/>
      <c r="C85" s="61" t="s">
        <v>23</v>
      </c>
      <c r="F85" s="154" t="str">
        <f>F16</f>
        <v xml:space="preserve"> </v>
      </c>
      <c r="I85" s="155" t="s">
        <v>25</v>
      </c>
      <c r="J85" s="65">
        <f>IF(J16="","",J16)</f>
        <v>43159</v>
      </c>
      <c r="L85" s="39"/>
    </row>
    <row r="86" spans="2:65" s="1" customFormat="1" ht="6.95" customHeight="1">
      <c r="B86" s="39"/>
      <c r="L86" s="39"/>
    </row>
    <row r="87" spans="2:65" s="1" customFormat="1" ht="15">
      <c r="B87" s="39"/>
      <c r="C87" s="61" t="s">
        <v>26</v>
      </c>
      <c r="F87" s="154" t="str">
        <f>E19</f>
        <v>Povodí Labe, státní podnik H. Králové</v>
      </c>
      <c r="I87" s="155" t="s">
        <v>32</v>
      </c>
      <c r="J87" s="154" t="str">
        <f>E25</f>
        <v>VRV, a.s. Praha 5 a Agroprojekce Litomyšl, s.r.o.</v>
      </c>
      <c r="L87" s="39"/>
    </row>
    <row r="88" spans="2:65" s="1" customFormat="1" ht="14.45" customHeight="1">
      <c r="B88" s="39"/>
      <c r="C88" s="61" t="s">
        <v>30</v>
      </c>
      <c r="F88" s="154" t="str">
        <f>IF(E22="","",E22)</f>
        <v/>
      </c>
      <c r="L88" s="39"/>
    </row>
    <row r="89" spans="2:65" s="1" customFormat="1" ht="10.35" customHeight="1">
      <c r="B89" s="39"/>
      <c r="L89" s="39"/>
    </row>
    <row r="90" spans="2:65" s="10" customFormat="1" ht="29.25" customHeight="1">
      <c r="B90" s="156"/>
      <c r="C90" s="157" t="s">
        <v>441</v>
      </c>
      <c r="D90" s="158" t="s">
        <v>56</v>
      </c>
      <c r="E90" s="158" t="s">
        <v>52</v>
      </c>
      <c r="F90" s="158" t="s">
        <v>442</v>
      </c>
      <c r="G90" s="158" t="s">
        <v>443</v>
      </c>
      <c r="H90" s="158" t="s">
        <v>444</v>
      </c>
      <c r="I90" s="159" t="s">
        <v>445</v>
      </c>
      <c r="J90" s="158" t="s">
        <v>427</v>
      </c>
      <c r="K90" s="160" t="s">
        <v>446</v>
      </c>
      <c r="L90" s="156"/>
      <c r="M90" s="71" t="s">
        <v>447</v>
      </c>
      <c r="N90" s="72" t="s">
        <v>41</v>
      </c>
      <c r="O90" s="72" t="s">
        <v>448</v>
      </c>
      <c r="P90" s="72" t="s">
        <v>449</v>
      </c>
      <c r="Q90" s="72" t="s">
        <v>450</v>
      </c>
      <c r="R90" s="72" t="s">
        <v>451</v>
      </c>
      <c r="S90" s="72" t="s">
        <v>452</v>
      </c>
      <c r="T90" s="73" t="s">
        <v>453</v>
      </c>
    </row>
    <row r="91" spans="2:65" s="1" customFormat="1" ht="29.25" customHeight="1">
      <c r="B91" s="39"/>
      <c r="C91" s="75" t="s">
        <v>428</v>
      </c>
      <c r="J91" s="161">
        <f>BK91</f>
        <v>0</v>
      </c>
      <c r="L91" s="39"/>
      <c r="M91" s="74"/>
      <c r="N91" s="66"/>
      <c r="O91" s="66"/>
      <c r="P91" s="162">
        <f>P92</f>
        <v>0</v>
      </c>
      <c r="Q91" s="66"/>
      <c r="R91" s="162">
        <f>R92</f>
        <v>0.41209000000000007</v>
      </c>
      <c r="S91" s="66"/>
      <c r="T91" s="163">
        <f>T92</f>
        <v>0</v>
      </c>
      <c r="AT91" s="23" t="s">
        <v>70</v>
      </c>
      <c r="AU91" s="23" t="s">
        <v>429</v>
      </c>
      <c r="BK91" s="164">
        <f>BK92</f>
        <v>0</v>
      </c>
    </row>
    <row r="92" spans="2:65" s="11" customFormat="1" ht="37.35" customHeight="1">
      <c r="B92" s="165"/>
      <c r="D92" s="166" t="s">
        <v>70</v>
      </c>
      <c r="E92" s="167" t="s">
        <v>454</v>
      </c>
      <c r="F92" s="167" t="s">
        <v>455</v>
      </c>
      <c r="I92" s="168"/>
      <c r="J92" s="169">
        <f>BK92</f>
        <v>0</v>
      </c>
      <c r="L92" s="165"/>
      <c r="M92" s="170"/>
      <c r="N92" s="171"/>
      <c r="O92" s="171"/>
      <c r="P92" s="172">
        <f>P93+P100</f>
        <v>0</v>
      </c>
      <c r="Q92" s="171"/>
      <c r="R92" s="172">
        <f>R93+R100</f>
        <v>0.41209000000000007</v>
      </c>
      <c r="S92" s="171"/>
      <c r="T92" s="173">
        <f>T93+T100</f>
        <v>0</v>
      </c>
      <c r="AR92" s="166" t="s">
        <v>78</v>
      </c>
      <c r="AT92" s="174" t="s">
        <v>70</v>
      </c>
      <c r="AU92" s="174" t="s">
        <v>71</v>
      </c>
      <c r="AY92" s="166" t="s">
        <v>456</v>
      </c>
      <c r="BK92" s="175">
        <f>BK93+BK100</f>
        <v>0</v>
      </c>
    </row>
    <row r="93" spans="2:65" s="11" customFormat="1" ht="19.899999999999999" customHeight="1">
      <c r="B93" s="165"/>
      <c r="D93" s="166" t="s">
        <v>70</v>
      </c>
      <c r="E93" s="176" t="s">
        <v>508</v>
      </c>
      <c r="F93" s="176" t="s">
        <v>646</v>
      </c>
      <c r="I93" s="168"/>
      <c r="J93" s="177">
        <f>BK93</f>
        <v>0</v>
      </c>
      <c r="L93" s="165"/>
      <c r="M93" s="170"/>
      <c r="N93" s="171"/>
      <c r="O93" s="171"/>
      <c r="P93" s="172">
        <f>SUM(P94:P99)</f>
        <v>0</v>
      </c>
      <c r="Q93" s="171"/>
      <c r="R93" s="172">
        <f>SUM(R94:R99)</f>
        <v>0.41209000000000007</v>
      </c>
      <c r="S93" s="171"/>
      <c r="T93" s="173">
        <f>SUM(T94:T99)</f>
        <v>0</v>
      </c>
      <c r="AR93" s="166" t="s">
        <v>78</v>
      </c>
      <c r="AT93" s="174" t="s">
        <v>70</v>
      </c>
      <c r="AU93" s="174" t="s">
        <v>78</v>
      </c>
      <c r="AY93" s="166" t="s">
        <v>456</v>
      </c>
      <c r="BK93" s="175">
        <f>SUM(BK94:BK99)</f>
        <v>0</v>
      </c>
    </row>
    <row r="94" spans="2:65" s="1" customFormat="1" ht="14.45" customHeight="1">
      <c r="B94" s="178"/>
      <c r="C94" s="179" t="s">
        <v>78</v>
      </c>
      <c r="D94" s="179" t="s">
        <v>458</v>
      </c>
      <c r="E94" s="180" t="s">
        <v>811</v>
      </c>
      <c r="F94" s="181" t="s">
        <v>812</v>
      </c>
      <c r="G94" s="182" t="s">
        <v>726</v>
      </c>
      <c r="H94" s="183">
        <v>1</v>
      </c>
      <c r="I94" s="184"/>
      <c r="J94" s="185">
        <f>ROUND(I94*H94,2)</f>
        <v>0</v>
      </c>
      <c r="K94" s="181" t="s">
        <v>462</v>
      </c>
      <c r="L94" s="39"/>
      <c r="M94" s="186" t="s">
        <v>5</v>
      </c>
      <c r="N94" s="187" t="s">
        <v>42</v>
      </c>
      <c r="O94" s="40"/>
      <c r="P94" s="188">
        <f>O94*H94</f>
        <v>0</v>
      </c>
      <c r="Q94" s="188">
        <v>0.12758</v>
      </c>
      <c r="R94" s="188">
        <f>Q94*H94</f>
        <v>0.12758</v>
      </c>
      <c r="S94" s="188">
        <v>0</v>
      </c>
      <c r="T94" s="189">
        <f>S94*H94</f>
        <v>0</v>
      </c>
      <c r="AR94" s="23" t="s">
        <v>91</v>
      </c>
      <c r="AT94" s="23" t="s">
        <v>458</v>
      </c>
      <c r="AU94" s="23" t="s">
        <v>80</v>
      </c>
      <c r="AY94" s="23" t="s">
        <v>456</v>
      </c>
      <c r="BE94" s="190">
        <f>IF(N94="základní",J94,0)</f>
        <v>0</v>
      </c>
      <c r="BF94" s="190">
        <f>IF(N94="snížená",J94,0)</f>
        <v>0</v>
      </c>
      <c r="BG94" s="190">
        <f>IF(N94="zákl. přenesená",J94,0)</f>
        <v>0</v>
      </c>
      <c r="BH94" s="190">
        <f>IF(N94="sníž. přenesená",J94,0)</f>
        <v>0</v>
      </c>
      <c r="BI94" s="190">
        <f>IF(N94="nulová",J94,0)</f>
        <v>0</v>
      </c>
      <c r="BJ94" s="23" t="s">
        <v>78</v>
      </c>
      <c r="BK94" s="190">
        <f>ROUND(I94*H94,2)</f>
        <v>0</v>
      </c>
      <c r="BL94" s="23" t="s">
        <v>91</v>
      </c>
      <c r="BM94" s="23" t="s">
        <v>885</v>
      </c>
    </row>
    <row r="95" spans="2:65" s="12" customFormat="1">
      <c r="B95" s="191"/>
      <c r="D95" s="192" t="s">
        <v>464</v>
      </c>
      <c r="E95" s="193" t="s">
        <v>5</v>
      </c>
      <c r="F95" s="194" t="s">
        <v>886</v>
      </c>
      <c r="H95" s="195">
        <v>1</v>
      </c>
      <c r="I95" s="196"/>
      <c r="L95" s="191"/>
      <c r="M95" s="197"/>
      <c r="N95" s="198"/>
      <c r="O95" s="198"/>
      <c r="P95" s="198"/>
      <c r="Q95" s="198"/>
      <c r="R95" s="198"/>
      <c r="S95" s="198"/>
      <c r="T95" s="199"/>
      <c r="AT95" s="193" t="s">
        <v>464</v>
      </c>
      <c r="AU95" s="193" t="s">
        <v>80</v>
      </c>
      <c r="AV95" s="12" t="s">
        <v>80</v>
      </c>
      <c r="AW95" s="12" t="s">
        <v>34</v>
      </c>
      <c r="AX95" s="12" t="s">
        <v>78</v>
      </c>
      <c r="AY95" s="193" t="s">
        <v>456</v>
      </c>
    </row>
    <row r="96" spans="2:65" s="1" customFormat="1" ht="22.9" customHeight="1">
      <c r="B96" s="178"/>
      <c r="C96" s="207" t="s">
        <v>80</v>
      </c>
      <c r="D96" s="207" t="s">
        <v>542</v>
      </c>
      <c r="E96" s="208" t="s">
        <v>887</v>
      </c>
      <c r="F96" s="209" t="s">
        <v>816</v>
      </c>
      <c r="G96" s="210" t="s">
        <v>726</v>
      </c>
      <c r="H96" s="211">
        <v>1</v>
      </c>
      <c r="I96" s="212"/>
      <c r="J96" s="213">
        <f>ROUND(I96*H96,2)</f>
        <v>0</v>
      </c>
      <c r="K96" s="209" t="s">
        <v>5</v>
      </c>
      <c r="L96" s="214"/>
      <c r="M96" s="215" t="s">
        <v>5</v>
      </c>
      <c r="N96" s="216" t="s">
        <v>42</v>
      </c>
      <c r="O96" s="40"/>
      <c r="P96" s="188">
        <f>O96*H96</f>
        <v>0</v>
      </c>
      <c r="Q96" s="188">
        <v>7.0000000000000001E-3</v>
      </c>
      <c r="R96" s="188">
        <f>Q96*H96</f>
        <v>7.0000000000000001E-3</v>
      </c>
      <c r="S96" s="188">
        <v>0</v>
      </c>
      <c r="T96" s="189">
        <f>S96*H96</f>
        <v>0</v>
      </c>
      <c r="AR96" s="23" t="s">
        <v>508</v>
      </c>
      <c r="AT96" s="23" t="s">
        <v>542</v>
      </c>
      <c r="AU96" s="23" t="s">
        <v>80</v>
      </c>
      <c r="AY96" s="23" t="s">
        <v>456</v>
      </c>
      <c r="BE96" s="190">
        <f>IF(N96="základní",J96,0)</f>
        <v>0</v>
      </c>
      <c r="BF96" s="190">
        <f>IF(N96="snížená",J96,0)</f>
        <v>0</v>
      </c>
      <c r="BG96" s="190">
        <f>IF(N96="zákl. přenesená",J96,0)</f>
        <v>0</v>
      </c>
      <c r="BH96" s="190">
        <f>IF(N96="sníž. přenesená",J96,0)</f>
        <v>0</v>
      </c>
      <c r="BI96" s="190">
        <f>IF(N96="nulová",J96,0)</f>
        <v>0</v>
      </c>
      <c r="BJ96" s="23" t="s">
        <v>78</v>
      </c>
      <c r="BK96" s="190">
        <f>ROUND(I96*H96,2)</f>
        <v>0</v>
      </c>
      <c r="BL96" s="23" t="s">
        <v>91</v>
      </c>
      <c r="BM96" s="23" t="s">
        <v>888</v>
      </c>
    </row>
    <row r="97" spans="2:65" s="1" customFormat="1" ht="14.45" customHeight="1">
      <c r="B97" s="178"/>
      <c r="C97" s="179" t="s">
        <v>87</v>
      </c>
      <c r="D97" s="179" t="s">
        <v>458</v>
      </c>
      <c r="E97" s="180" t="s">
        <v>889</v>
      </c>
      <c r="F97" s="181" t="s">
        <v>890</v>
      </c>
      <c r="G97" s="182" t="s">
        <v>726</v>
      </c>
      <c r="H97" s="183">
        <v>1</v>
      </c>
      <c r="I97" s="184"/>
      <c r="J97" s="185">
        <f>ROUND(I97*H97,2)</f>
        <v>0</v>
      </c>
      <c r="K97" s="181" t="s">
        <v>462</v>
      </c>
      <c r="L97" s="39"/>
      <c r="M97" s="186" t="s">
        <v>5</v>
      </c>
      <c r="N97" s="187" t="s">
        <v>42</v>
      </c>
      <c r="O97" s="40"/>
      <c r="P97" s="188">
        <f>O97*H97</f>
        <v>0</v>
      </c>
      <c r="Q97" s="188">
        <v>0.25751000000000002</v>
      </c>
      <c r="R97" s="188">
        <f>Q97*H97</f>
        <v>0.25751000000000002</v>
      </c>
      <c r="S97" s="188">
        <v>0</v>
      </c>
      <c r="T97" s="189">
        <f>S97*H97</f>
        <v>0</v>
      </c>
      <c r="AR97" s="23" t="s">
        <v>91</v>
      </c>
      <c r="AT97" s="23" t="s">
        <v>458</v>
      </c>
      <c r="AU97" s="23" t="s">
        <v>80</v>
      </c>
      <c r="AY97" s="23" t="s">
        <v>456</v>
      </c>
      <c r="BE97" s="190">
        <f>IF(N97="základní",J97,0)</f>
        <v>0</v>
      </c>
      <c r="BF97" s="190">
        <f>IF(N97="snížená",J97,0)</f>
        <v>0</v>
      </c>
      <c r="BG97" s="190">
        <f>IF(N97="zákl. přenesená",J97,0)</f>
        <v>0</v>
      </c>
      <c r="BH97" s="190">
        <f>IF(N97="sníž. přenesená",J97,0)</f>
        <v>0</v>
      </c>
      <c r="BI97" s="190">
        <f>IF(N97="nulová",J97,0)</f>
        <v>0</v>
      </c>
      <c r="BJ97" s="23" t="s">
        <v>78</v>
      </c>
      <c r="BK97" s="190">
        <f>ROUND(I97*H97,2)</f>
        <v>0</v>
      </c>
      <c r="BL97" s="23" t="s">
        <v>91</v>
      </c>
      <c r="BM97" s="23" t="s">
        <v>891</v>
      </c>
    </row>
    <row r="98" spans="2:65" s="12" customFormat="1">
      <c r="B98" s="191"/>
      <c r="D98" s="192" t="s">
        <v>464</v>
      </c>
      <c r="E98" s="193" t="s">
        <v>5</v>
      </c>
      <c r="F98" s="194" t="s">
        <v>886</v>
      </c>
      <c r="H98" s="195">
        <v>1</v>
      </c>
      <c r="I98" s="196"/>
      <c r="L98" s="191"/>
      <c r="M98" s="197"/>
      <c r="N98" s="198"/>
      <c r="O98" s="198"/>
      <c r="P98" s="198"/>
      <c r="Q98" s="198"/>
      <c r="R98" s="198"/>
      <c r="S98" s="198"/>
      <c r="T98" s="199"/>
      <c r="AT98" s="193" t="s">
        <v>464</v>
      </c>
      <c r="AU98" s="193" t="s">
        <v>80</v>
      </c>
      <c r="AV98" s="12" t="s">
        <v>80</v>
      </c>
      <c r="AW98" s="12" t="s">
        <v>34</v>
      </c>
      <c r="AX98" s="12" t="s">
        <v>78</v>
      </c>
      <c r="AY98" s="193" t="s">
        <v>456</v>
      </c>
    </row>
    <row r="99" spans="2:65" s="1" customFormat="1" ht="22.9" customHeight="1">
      <c r="B99" s="178"/>
      <c r="C99" s="207" t="s">
        <v>91</v>
      </c>
      <c r="D99" s="207" t="s">
        <v>542</v>
      </c>
      <c r="E99" s="208" t="s">
        <v>892</v>
      </c>
      <c r="F99" s="209" t="s">
        <v>893</v>
      </c>
      <c r="G99" s="210" t="s">
        <v>726</v>
      </c>
      <c r="H99" s="211">
        <v>1</v>
      </c>
      <c r="I99" s="212"/>
      <c r="J99" s="213">
        <f>ROUND(I99*H99,2)</f>
        <v>0</v>
      </c>
      <c r="K99" s="209" t="s">
        <v>5</v>
      </c>
      <c r="L99" s="214"/>
      <c r="M99" s="215" t="s">
        <v>5</v>
      </c>
      <c r="N99" s="216" t="s">
        <v>42</v>
      </c>
      <c r="O99" s="40"/>
      <c r="P99" s="188">
        <f>O99*H99</f>
        <v>0</v>
      </c>
      <c r="Q99" s="188">
        <v>0.02</v>
      </c>
      <c r="R99" s="188">
        <f>Q99*H99</f>
        <v>0.02</v>
      </c>
      <c r="S99" s="188">
        <v>0</v>
      </c>
      <c r="T99" s="189">
        <f>S99*H99</f>
        <v>0</v>
      </c>
      <c r="AR99" s="23" t="s">
        <v>508</v>
      </c>
      <c r="AT99" s="23" t="s">
        <v>542</v>
      </c>
      <c r="AU99" s="23" t="s">
        <v>80</v>
      </c>
      <c r="AY99" s="23" t="s">
        <v>456</v>
      </c>
      <c r="BE99" s="190">
        <f>IF(N99="základní",J99,0)</f>
        <v>0</v>
      </c>
      <c r="BF99" s="190">
        <f>IF(N99="snížená",J99,0)</f>
        <v>0</v>
      </c>
      <c r="BG99" s="190">
        <f>IF(N99="zákl. přenesená",J99,0)</f>
        <v>0</v>
      </c>
      <c r="BH99" s="190">
        <f>IF(N99="sníž. přenesená",J99,0)</f>
        <v>0</v>
      </c>
      <c r="BI99" s="190">
        <f>IF(N99="nulová",J99,0)</f>
        <v>0</v>
      </c>
      <c r="BJ99" s="23" t="s">
        <v>78</v>
      </c>
      <c r="BK99" s="190">
        <f>ROUND(I99*H99,2)</f>
        <v>0</v>
      </c>
      <c r="BL99" s="23" t="s">
        <v>91</v>
      </c>
      <c r="BM99" s="23" t="s">
        <v>894</v>
      </c>
    </row>
    <row r="100" spans="2:65" s="11" customFormat="1" ht="29.85" customHeight="1">
      <c r="B100" s="165"/>
      <c r="D100" s="166" t="s">
        <v>70</v>
      </c>
      <c r="E100" s="176" t="s">
        <v>709</v>
      </c>
      <c r="F100" s="176" t="s">
        <v>710</v>
      </c>
      <c r="I100" s="168"/>
      <c r="J100" s="177">
        <f>BK100</f>
        <v>0</v>
      </c>
      <c r="L100" s="165"/>
      <c r="M100" s="170"/>
      <c r="N100" s="171"/>
      <c r="O100" s="171"/>
      <c r="P100" s="172">
        <f>P101</f>
        <v>0</v>
      </c>
      <c r="Q100" s="171"/>
      <c r="R100" s="172">
        <f>R101</f>
        <v>0</v>
      </c>
      <c r="S100" s="171"/>
      <c r="T100" s="173">
        <f>T101</f>
        <v>0</v>
      </c>
      <c r="AR100" s="166" t="s">
        <v>78</v>
      </c>
      <c r="AT100" s="174" t="s">
        <v>70</v>
      </c>
      <c r="AU100" s="174" t="s">
        <v>78</v>
      </c>
      <c r="AY100" s="166" t="s">
        <v>456</v>
      </c>
      <c r="BK100" s="175">
        <f>BK101</f>
        <v>0</v>
      </c>
    </row>
    <row r="101" spans="2:65" s="1" customFormat="1" ht="14.45" customHeight="1">
      <c r="B101" s="178"/>
      <c r="C101" s="179" t="s">
        <v>483</v>
      </c>
      <c r="D101" s="179" t="s">
        <v>458</v>
      </c>
      <c r="E101" s="180" t="s">
        <v>712</v>
      </c>
      <c r="F101" s="181" t="s">
        <v>713</v>
      </c>
      <c r="G101" s="182" t="s">
        <v>612</v>
      </c>
      <c r="H101" s="183">
        <v>0.41199999999999998</v>
      </c>
      <c r="I101" s="184"/>
      <c r="J101" s="185">
        <f>ROUND(I101*H101,2)</f>
        <v>0</v>
      </c>
      <c r="K101" s="181" t="s">
        <v>462</v>
      </c>
      <c r="L101" s="39"/>
      <c r="M101" s="186" t="s">
        <v>5</v>
      </c>
      <c r="N101" s="220" t="s">
        <v>42</v>
      </c>
      <c r="O101" s="221"/>
      <c r="P101" s="222">
        <f>O101*H101</f>
        <v>0</v>
      </c>
      <c r="Q101" s="222">
        <v>0</v>
      </c>
      <c r="R101" s="222">
        <f>Q101*H101</f>
        <v>0</v>
      </c>
      <c r="S101" s="222">
        <v>0</v>
      </c>
      <c r="T101" s="223">
        <f>S101*H101</f>
        <v>0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895</v>
      </c>
    </row>
    <row r="102" spans="2:65" s="1" customFormat="1" ht="6.95" customHeight="1">
      <c r="B102" s="54"/>
      <c r="C102" s="55"/>
      <c r="D102" s="55"/>
      <c r="E102" s="55"/>
      <c r="F102" s="55"/>
      <c r="G102" s="55"/>
      <c r="H102" s="55"/>
      <c r="I102" s="132"/>
      <c r="J102" s="55"/>
      <c r="K102" s="55"/>
      <c r="L102" s="39"/>
    </row>
  </sheetData>
  <autoFilter ref="C90:K101"/>
  <mergeCells count="16">
    <mergeCell ref="L2:V2"/>
    <mergeCell ref="E77:H77"/>
    <mergeCell ref="E81:H81"/>
    <mergeCell ref="E79:H79"/>
    <mergeCell ref="E83:H83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96"/>
  <sheetViews>
    <sheetView showGridLines="0" workbookViewId="0">
      <pane ySplit="1" topLeftCell="A105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117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896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897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ROUND(J98,2)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ROUND(SUM(BE98:BE195), 2)</f>
        <v>0</v>
      </c>
      <c r="G34" s="40"/>
      <c r="H34" s="40"/>
      <c r="I34" s="124">
        <v>0.21</v>
      </c>
      <c r="J34" s="123">
        <f>ROUND(ROUND((SUM(BE98:BE195)),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ROUND(SUM(BF98:BF195), 2)</f>
        <v>0</v>
      </c>
      <c r="G35" s="40"/>
      <c r="H35" s="40"/>
      <c r="I35" s="124">
        <v>0.15</v>
      </c>
      <c r="J35" s="123">
        <f>ROUND(ROUND((SUM(BF98:BF195)),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ROUND(SUM(BG98:BG195),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ROUND(SUM(BH98:BH195),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ROUND(SUM(BI98:BI195),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896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B2 - Betonová stěna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J98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J99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J100</f>
        <v>0</v>
      </c>
      <c r="K66" s="153"/>
    </row>
    <row r="67" spans="2:12" s="9" customFormat="1" ht="19.899999999999999" customHeight="1">
      <c r="B67" s="147"/>
      <c r="C67" s="148"/>
      <c r="D67" s="149" t="s">
        <v>433</v>
      </c>
      <c r="E67" s="150"/>
      <c r="F67" s="150"/>
      <c r="G67" s="150"/>
      <c r="H67" s="150"/>
      <c r="I67" s="151"/>
      <c r="J67" s="152">
        <f>J129</f>
        <v>0</v>
      </c>
      <c r="K67" s="153"/>
    </row>
    <row r="68" spans="2:12" s="9" customFormat="1" ht="19.899999999999999" customHeight="1">
      <c r="B68" s="147"/>
      <c r="C68" s="148"/>
      <c r="D68" s="149" t="s">
        <v>717</v>
      </c>
      <c r="E68" s="150"/>
      <c r="F68" s="150"/>
      <c r="G68" s="150"/>
      <c r="H68" s="150"/>
      <c r="I68" s="151"/>
      <c r="J68" s="152">
        <f>J147</f>
        <v>0</v>
      </c>
      <c r="K68" s="153"/>
    </row>
    <row r="69" spans="2:12" s="9" customFormat="1" ht="19.899999999999999" customHeight="1">
      <c r="B69" s="147"/>
      <c r="C69" s="148"/>
      <c r="D69" s="149" t="s">
        <v>435</v>
      </c>
      <c r="E69" s="150"/>
      <c r="F69" s="150"/>
      <c r="G69" s="150"/>
      <c r="H69" s="150"/>
      <c r="I69" s="151"/>
      <c r="J69" s="152">
        <f>J156</f>
        <v>0</v>
      </c>
      <c r="K69" s="153"/>
    </row>
    <row r="70" spans="2:12" s="9" customFormat="1" ht="19.899999999999999" customHeight="1">
      <c r="B70" s="147"/>
      <c r="C70" s="148"/>
      <c r="D70" s="149" t="s">
        <v>437</v>
      </c>
      <c r="E70" s="150"/>
      <c r="F70" s="150"/>
      <c r="G70" s="150"/>
      <c r="H70" s="150"/>
      <c r="I70" s="151"/>
      <c r="J70" s="152">
        <f>J161</f>
        <v>0</v>
      </c>
      <c r="K70" s="153"/>
    </row>
    <row r="71" spans="2:12" s="9" customFormat="1" ht="19.899999999999999" customHeight="1">
      <c r="B71" s="147"/>
      <c r="C71" s="148"/>
      <c r="D71" s="149" t="s">
        <v>438</v>
      </c>
      <c r="E71" s="150"/>
      <c r="F71" s="150"/>
      <c r="G71" s="150"/>
      <c r="H71" s="150"/>
      <c r="I71" s="151"/>
      <c r="J71" s="152">
        <f>J180</f>
        <v>0</v>
      </c>
      <c r="K71" s="153"/>
    </row>
    <row r="72" spans="2:12" s="9" customFormat="1" ht="19.899999999999999" customHeight="1">
      <c r="B72" s="147"/>
      <c r="C72" s="148"/>
      <c r="D72" s="149" t="s">
        <v>439</v>
      </c>
      <c r="E72" s="150"/>
      <c r="F72" s="150"/>
      <c r="G72" s="150"/>
      <c r="H72" s="150"/>
      <c r="I72" s="151"/>
      <c r="J72" s="152">
        <f>J186</f>
        <v>0</v>
      </c>
      <c r="K72" s="153"/>
    </row>
    <row r="73" spans="2:12" s="8" customFormat="1" ht="24.95" customHeight="1">
      <c r="B73" s="140"/>
      <c r="C73" s="141"/>
      <c r="D73" s="142" t="s">
        <v>754</v>
      </c>
      <c r="E73" s="143"/>
      <c r="F73" s="143"/>
      <c r="G73" s="143"/>
      <c r="H73" s="143"/>
      <c r="I73" s="144"/>
      <c r="J73" s="145">
        <f>J189</f>
        <v>0</v>
      </c>
      <c r="K73" s="146"/>
    </row>
    <row r="74" spans="2:12" s="9" customFormat="1" ht="19.899999999999999" customHeight="1">
      <c r="B74" s="147"/>
      <c r="C74" s="148"/>
      <c r="D74" s="149" t="s">
        <v>898</v>
      </c>
      <c r="E74" s="150"/>
      <c r="F74" s="150"/>
      <c r="G74" s="150"/>
      <c r="H74" s="150"/>
      <c r="I74" s="151"/>
      <c r="J74" s="152">
        <f>J190</f>
        <v>0</v>
      </c>
      <c r="K74" s="153"/>
    </row>
    <row r="75" spans="2:12" s="1" customFormat="1" ht="21.75" customHeight="1">
      <c r="B75" s="39"/>
      <c r="C75" s="40"/>
      <c r="D75" s="40"/>
      <c r="E75" s="40"/>
      <c r="F75" s="40"/>
      <c r="G75" s="40"/>
      <c r="H75" s="40"/>
      <c r="I75" s="111"/>
      <c r="J75" s="40"/>
      <c r="K75" s="43"/>
    </row>
    <row r="76" spans="2:12" s="1" customFormat="1" ht="6.95" customHeight="1">
      <c r="B76" s="54"/>
      <c r="C76" s="55"/>
      <c r="D76" s="55"/>
      <c r="E76" s="55"/>
      <c r="F76" s="55"/>
      <c r="G76" s="55"/>
      <c r="H76" s="55"/>
      <c r="I76" s="132"/>
      <c r="J76" s="55"/>
      <c r="K76" s="56"/>
    </row>
    <row r="80" spans="2:12" s="1" customFormat="1" ht="6.95" customHeight="1">
      <c r="B80" s="57"/>
      <c r="C80" s="58"/>
      <c r="D80" s="58"/>
      <c r="E80" s="58"/>
      <c r="F80" s="58"/>
      <c r="G80" s="58"/>
      <c r="H80" s="58"/>
      <c r="I80" s="133"/>
      <c r="J80" s="58"/>
      <c r="K80" s="58"/>
      <c r="L80" s="39"/>
    </row>
    <row r="81" spans="2:12" s="1" customFormat="1" ht="36.950000000000003" customHeight="1">
      <c r="B81" s="39"/>
      <c r="C81" s="59" t="s">
        <v>440</v>
      </c>
      <c r="L81" s="39"/>
    </row>
    <row r="82" spans="2:12" s="1" customFormat="1" ht="6.95" customHeight="1">
      <c r="B82" s="39"/>
      <c r="L82" s="39"/>
    </row>
    <row r="83" spans="2:12" s="1" customFormat="1" ht="14.45" customHeight="1">
      <c r="B83" s="39"/>
      <c r="C83" s="61" t="s">
        <v>19</v>
      </c>
      <c r="L83" s="39"/>
    </row>
    <row r="84" spans="2:12" s="1" customFormat="1" ht="14.45" customHeight="1">
      <c r="B84" s="39"/>
      <c r="E84" s="359" t="str">
        <f>E7</f>
        <v>Divoká Orlice, Žamberk, protipovodňová ochrana</v>
      </c>
      <c r="F84" s="360"/>
      <c r="G84" s="360"/>
      <c r="H84" s="360"/>
      <c r="L84" s="39"/>
    </row>
    <row r="85" spans="2:12" ht="15">
      <c r="B85" s="27"/>
      <c r="C85" s="61" t="s">
        <v>418</v>
      </c>
      <c r="L85" s="27"/>
    </row>
    <row r="86" spans="2:12" ht="14.45" customHeight="1">
      <c r="B86" s="27"/>
      <c r="E86" s="359" t="s">
        <v>419</v>
      </c>
      <c r="F86" s="353"/>
      <c r="G86" s="353"/>
      <c r="H86" s="353"/>
      <c r="L86" s="27"/>
    </row>
    <row r="87" spans="2:12" ht="15">
      <c r="B87" s="27"/>
      <c r="C87" s="61" t="s">
        <v>420</v>
      </c>
      <c r="L87" s="27"/>
    </row>
    <row r="88" spans="2:12" s="1" customFormat="1" ht="14.45" customHeight="1">
      <c r="B88" s="39"/>
      <c r="E88" s="361" t="s">
        <v>896</v>
      </c>
      <c r="F88" s="362"/>
      <c r="G88" s="362"/>
      <c r="H88" s="362"/>
      <c r="L88" s="39"/>
    </row>
    <row r="89" spans="2:12" s="1" customFormat="1" ht="14.45" customHeight="1">
      <c r="B89" s="39"/>
      <c r="C89" s="61" t="s">
        <v>422</v>
      </c>
      <c r="L89" s="39"/>
    </row>
    <row r="90" spans="2:12" s="1" customFormat="1" ht="16.149999999999999" customHeight="1">
      <c r="B90" s="39"/>
      <c r="E90" s="329" t="str">
        <f>E13</f>
        <v>B2 - Betonová stěna</v>
      </c>
      <c r="F90" s="362"/>
      <c r="G90" s="362"/>
      <c r="H90" s="362"/>
      <c r="L90" s="39"/>
    </row>
    <row r="91" spans="2:12" s="1" customFormat="1" ht="6.95" customHeight="1">
      <c r="B91" s="39"/>
      <c r="L91" s="39"/>
    </row>
    <row r="92" spans="2:12" s="1" customFormat="1" ht="18" customHeight="1">
      <c r="B92" s="39"/>
      <c r="C92" s="61" t="s">
        <v>23</v>
      </c>
      <c r="F92" s="154" t="str">
        <f>F16</f>
        <v xml:space="preserve"> </v>
      </c>
      <c r="I92" s="155" t="s">
        <v>25</v>
      </c>
      <c r="J92" s="65">
        <f>IF(J16="","",J16)</f>
        <v>43159</v>
      </c>
      <c r="L92" s="39"/>
    </row>
    <row r="93" spans="2:12" s="1" customFormat="1" ht="6.95" customHeight="1">
      <c r="B93" s="39"/>
      <c r="L93" s="39"/>
    </row>
    <row r="94" spans="2:12" s="1" customFormat="1" ht="15">
      <c r="B94" s="39"/>
      <c r="C94" s="61" t="s">
        <v>26</v>
      </c>
      <c r="F94" s="154" t="str">
        <f>E19</f>
        <v>Povodí Labe, státní podnik H. Králové</v>
      </c>
      <c r="I94" s="155" t="s">
        <v>32</v>
      </c>
      <c r="J94" s="154" t="str">
        <f>E25</f>
        <v>VRV, a.s. Praha 5 a Agroprojekce Litomyšl, s.r.o.</v>
      </c>
      <c r="L94" s="39"/>
    </row>
    <row r="95" spans="2:12" s="1" customFormat="1" ht="14.45" customHeight="1">
      <c r="B95" s="39"/>
      <c r="C95" s="61" t="s">
        <v>30</v>
      </c>
      <c r="F95" s="154" t="str">
        <f>IF(E22="","",E22)</f>
        <v/>
      </c>
      <c r="L95" s="39"/>
    </row>
    <row r="96" spans="2:12" s="1" customFormat="1" ht="10.35" customHeight="1">
      <c r="B96" s="39"/>
      <c r="L96" s="39"/>
    </row>
    <row r="97" spans="2:65" s="10" customFormat="1" ht="29.25" customHeight="1">
      <c r="B97" s="156"/>
      <c r="C97" s="157" t="s">
        <v>441</v>
      </c>
      <c r="D97" s="158" t="s">
        <v>56</v>
      </c>
      <c r="E97" s="158" t="s">
        <v>52</v>
      </c>
      <c r="F97" s="158" t="s">
        <v>442</v>
      </c>
      <c r="G97" s="158" t="s">
        <v>443</v>
      </c>
      <c r="H97" s="158" t="s">
        <v>444</v>
      </c>
      <c r="I97" s="159" t="s">
        <v>445</v>
      </c>
      <c r="J97" s="158" t="s">
        <v>427</v>
      </c>
      <c r="K97" s="160" t="s">
        <v>446</v>
      </c>
      <c r="L97" s="156"/>
      <c r="M97" s="71" t="s">
        <v>447</v>
      </c>
      <c r="N97" s="72" t="s">
        <v>41</v>
      </c>
      <c r="O97" s="72" t="s">
        <v>448</v>
      </c>
      <c r="P97" s="72" t="s">
        <v>449</v>
      </c>
      <c r="Q97" s="72" t="s">
        <v>450</v>
      </c>
      <c r="R97" s="72" t="s">
        <v>451</v>
      </c>
      <c r="S97" s="72" t="s">
        <v>452</v>
      </c>
      <c r="T97" s="73" t="s">
        <v>453</v>
      </c>
    </row>
    <row r="98" spans="2:65" s="1" customFormat="1" ht="29.25" customHeight="1">
      <c r="B98" s="39"/>
      <c r="C98" s="75" t="s">
        <v>428</v>
      </c>
      <c r="J98" s="161">
        <f>BK98</f>
        <v>0</v>
      </c>
      <c r="L98" s="39"/>
      <c r="M98" s="74"/>
      <c r="N98" s="66"/>
      <c r="O98" s="66"/>
      <c r="P98" s="162">
        <f>P99+P189</f>
        <v>0</v>
      </c>
      <c r="Q98" s="66"/>
      <c r="R98" s="162">
        <f>R99+R189</f>
        <v>646.33754100999988</v>
      </c>
      <c r="S98" s="66"/>
      <c r="T98" s="163">
        <f>T99+T189</f>
        <v>187.64925000000002</v>
      </c>
      <c r="AT98" s="23" t="s">
        <v>70</v>
      </c>
      <c r="AU98" s="23" t="s">
        <v>429</v>
      </c>
      <c r="BK98" s="164">
        <f>BK99+BK189</f>
        <v>0</v>
      </c>
    </row>
    <row r="99" spans="2:65" s="11" customFormat="1" ht="37.35" customHeight="1">
      <c r="B99" s="165"/>
      <c r="D99" s="166" t="s">
        <v>70</v>
      </c>
      <c r="E99" s="167" t="s">
        <v>454</v>
      </c>
      <c r="F99" s="167" t="s">
        <v>455</v>
      </c>
      <c r="I99" s="168"/>
      <c r="J99" s="169">
        <f>BK99</f>
        <v>0</v>
      </c>
      <c r="L99" s="165"/>
      <c r="M99" s="170"/>
      <c r="N99" s="171"/>
      <c r="O99" s="171"/>
      <c r="P99" s="172">
        <f>P100+P129+P147+P156+P161+P180+P186</f>
        <v>0</v>
      </c>
      <c r="Q99" s="171"/>
      <c r="R99" s="172">
        <f>R100+R129+R147+R156+R161+R180+R186</f>
        <v>646.32987505999984</v>
      </c>
      <c r="S99" s="171"/>
      <c r="T99" s="173">
        <f>T100+T129+T147+T156+T161+T180+T186</f>
        <v>187.64925000000002</v>
      </c>
      <c r="AR99" s="166" t="s">
        <v>78</v>
      </c>
      <c r="AT99" s="174" t="s">
        <v>70</v>
      </c>
      <c r="AU99" s="174" t="s">
        <v>71</v>
      </c>
      <c r="AY99" s="166" t="s">
        <v>456</v>
      </c>
      <c r="BK99" s="175">
        <f>BK100+BK129+BK147+BK156+BK161+BK180+BK186</f>
        <v>0</v>
      </c>
    </row>
    <row r="100" spans="2:65" s="11" customFormat="1" ht="19.899999999999999" customHeight="1">
      <c r="B100" s="165"/>
      <c r="D100" s="166" t="s">
        <v>70</v>
      </c>
      <c r="E100" s="176" t="s">
        <v>78</v>
      </c>
      <c r="F100" s="176" t="s">
        <v>457</v>
      </c>
      <c r="I100" s="168"/>
      <c r="J100" s="177">
        <f>BK100</f>
        <v>0</v>
      </c>
      <c r="L100" s="165"/>
      <c r="M100" s="170"/>
      <c r="N100" s="171"/>
      <c r="O100" s="171"/>
      <c r="P100" s="172">
        <f>SUM(P101:P128)</f>
        <v>0</v>
      </c>
      <c r="Q100" s="171"/>
      <c r="R100" s="172">
        <f>SUM(R101:R128)</f>
        <v>184.99367699999999</v>
      </c>
      <c r="S100" s="171"/>
      <c r="T100" s="173">
        <f>SUM(T101:T128)</f>
        <v>187.28220000000002</v>
      </c>
      <c r="AR100" s="166" t="s">
        <v>78</v>
      </c>
      <c r="AT100" s="174" t="s">
        <v>70</v>
      </c>
      <c r="AU100" s="174" t="s">
        <v>78</v>
      </c>
      <c r="AY100" s="166" t="s">
        <v>456</v>
      </c>
      <c r="BK100" s="175">
        <f>SUM(BK101:BK128)</f>
        <v>0</v>
      </c>
    </row>
    <row r="101" spans="2:65" s="1" customFormat="1" ht="22.9" customHeight="1">
      <c r="B101" s="178"/>
      <c r="C101" s="179" t="s">
        <v>78</v>
      </c>
      <c r="D101" s="179" t="s">
        <v>458</v>
      </c>
      <c r="E101" s="180" t="s">
        <v>899</v>
      </c>
      <c r="F101" s="181" t="s">
        <v>900</v>
      </c>
      <c r="G101" s="182" t="s">
        <v>503</v>
      </c>
      <c r="H101" s="183">
        <v>207.4</v>
      </c>
      <c r="I101" s="184"/>
      <c r="J101" s="185">
        <f>ROUND(I101*H101,2)</f>
        <v>0</v>
      </c>
      <c r="K101" s="181" t="s">
        <v>462</v>
      </c>
      <c r="L101" s="39"/>
      <c r="M101" s="186" t="s">
        <v>5</v>
      </c>
      <c r="N101" s="187" t="s">
        <v>42</v>
      </c>
      <c r="O101" s="40"/>
      <c r="P101" s="188">
        <f>O101*H101</f>
        <v>0</v>
      </c>
      <c r="Q101" s="188">
        <v>0</v>
      </c>
      <c r="R101" s="188">
        <f>Q101*H101</f>
        <v>0</v>
      </c>
      <c r="S101" s="188">
        <v>0.57999999999999996</v>
      </c>
      <c r="T101" s="189">
        <f>S101*H101</f>
        <v>120.292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901</v>
      </c>
    </row>
    <row r="102" spans="2:65" s="12" customFormat="1">
      <c r="B102" s="191"/>
      <c r="D102" s="192" t="s">
        <v>464</v>
      </c>
      <c r="E102" s="193" t="s">
        <v>5</v>
      </c>
      <c r="F102" s="194" t="s">
        <v>902</v>
      </c>
      <c r="H102" s="195">
        <v>207.4</v>
      </c>
      <c r="I102" s="196"/>
      <c r="L102" s="191"/>
      <c r="M102" s="197"/>
      <c r="N102" s="198"/>
      <c r="O102" s="198"/>
      <c r="P102" s="198"/>
      <c r="Q102" s="198"/>
      <c r="R102" s="198"/>
      <c r="S102" s="198"/>
      <c r="T102" s="199"/>
      <c r="AT102" s="193" t="s">
        <v>464</v>
      </c>
      <c r="AU102" s="193" t="s">
        <v>80</v>
      </c>
      <c r="AV102" s="12" t="s">
        <v>80</v>
      </c>
      <c r="AW102" s="12" t="s">
        <v>34</v>
      </c>
      <c r="AX102" s="12" t="s">
        <v>78</v>
      </c>
      <c r="AY102" s="193" t="s">
        <v>456</v>
      </c>
    </row>
    <row r="103" spans="2:65" s="1" customFormat="1" ht="14.45" customHeight="1">
      <c r="B103" s="178"/>
      <c r="C103" s="179" t="s">
        <v>80</v>
      </c>
      <c r="D103" s="179" t="s">
        <v>458</v>
      </c>
      <c r="E103" s="180" t="s">
        <v>903</v>
      </c>
      <c r="F103" s="181" t="s">
        <v>904</v>
      </c>
      <c r="G103" s="182" t="s">
        <v>503</v>
      </c>
      <c r="H103" s="183">
        <v>207.4</v>
      </c>
      <c r="I103" s="184"/>
      <c r="J103" s="185">
        <f>ROUND(I103*H103,2)</f>
        <v>0</v>
      </c>
      <c r="K103" s="181" t="s">
        <v>462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0</v>
      </c>
      <c r="R103" s="188">
        <f>Q103*H103</f>
        <v>0</v>
      </c>
      <c r="S103" s="188">
        <v>0.22</v>
      </c>
      <c r="T103" s="189">
        <f>S103*H103</f>
        <v>45.628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905</v>
      </c>
    </row>
    <row r="104" spans="2:65" s="1" customFormat="1" ht="22.9" customHeight="1">
      <c r="B104" s="178"/>
      <c r="C104" s="179" t="s">
        <v>87</v>
      </c>
      <c r="D104" s="179" t="s">
        <v>458</v>
      </c>
      <c r="E104" s="180" t="s">
        <v>827</v>
      </c>
      <c r="F104" s="181" t="s">
        <v>828</v>
      </c>
      <c r="G104" s="182" t="s">
        <v>503</v>
      </c>
      <c r="H104" s="183">
        <v>207.4</v>
      </c>
      <c r="I104" s="184"/>
      <c r="J104" s="185">
        <f>ROUND(I104*H104,2)</f>
        <v>0</v>
      </c>
      <c r="K104" s="181" t="s">
        <v>462</v>
      </c>
      <c r="L104" s="39"/>
      <c r="M104" s="186" t="s">
        <v>5</v>
      </c>
      <c r="N104" s="187" t="s">
        <v>42</v>
      </c>
      <c r="O104" s="40"/>
      <c r="P104" s="188">
        <f>O104*H104</f>
        <v>0</v>
      </c>
      <c r="Q104" s="188">
        <v>4.0000000000000003E-5</v>
      </c>
      <c r="R104" s="188">
        <f>Q104*H104</f>
        <v>8.2960000000000013E-3</v>
      </c>
      <c r="S104" s="188">
        <v>0.10299999999999999</v>
      </c>
      <c r="T104" s="189">
        <f>S104*H104</f>
        <v>21.362199999999998</v>
      </c>
      <c r="AR104" s="23" t="s">
        <v>91</v>
      </c>
      <c r="AT104" s="23" t="s">
        <v>458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906</v>
      </c>
    </row>
    <row r="105" spans="2:65" s="1" customFormat="1" ht="22.9" customHeight="1">
      <c r="B105" s="178"/>
      <c r="C105" s="179" t="s">
        <v>91</v>
      </c>
      <c r="D105" s="179" t="s">
        <v>458</v>
      </c>
      <c r="E105" s="180" t="s">
        <v>907</v>
      </c>
      <c r="F105" s="181" t="s">
        <v>908</v>
      </c>
      <c r="G105" s="182" t="s">
        <v>468</v>
      </c>
      <c r="H105" s="183">
        <v>400</v>
      </c>
      <c r="I105" s="184"/>
      <c r="J105" s="185">
        <f>ROUND(I105*H105,2)</f>
        <v>0</v>
      </c>
      <c r="K105" s="181" t="s">
        <v>462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0</v>
      </c>
      <c r="R105" s="188">
        <f>Q105*H105</f>
        <v>0</v>
      </c>
      <c r="S105" s="188">
        <v>0</v>
      </c>
      <c r="T105" s="189">
        <f>S105*H105</f>
        <v>0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909</v>
      </c>
    </row>
    <row r="106" spans="2:65" s="1" customFormat="1" ht="22.9" customHeight="1">
      <c r="B106" s="178"/>
      <c r="C106" s="179" t="s">
        <v>483</v>
      </c>
      <c r="D106" s="179" t="s">
        <v>458</v>
      </c>
      <c r="E106" s="180" t="s">
        <v>495</v>
      </c>
      <c r="F106" s="181" t="s">
        <v>496</v>
      </c>
      <c r="G106" s="182" t="s">
        <v>461</v>
      </c>
      <c r="H106" s="183">
        <v>259.2</v>
      </c>
      <c r="I106" s="184"/>
      <c r="J106" s="185">
        <f>ROUND(I106*H106,2)</f>
        <v>0</v>
      </c>
      <c r="K106" s="181" t="s">
        <v>462</v>
      </c>
      <c r="L106" s="39"/>
      <c r="M106" s="186" t="s">
        <v>5</v>
      </c>
      <c r="N106" s="187" t="s">
        <v>42</v>
      </c>
      <c r="O106" s="40"/>
      <c r="P106" s="188">
        <f>O106*H106</f>
        <v>0</v>
      </c>
      <c r="Q106" s="188">
        <v>0</v>
      </c>
      <c r="R106" s="188">
        <f>Q106*H106</f>
        <v>0</v>
      </c>
      <c r="S106" s="188">
        <v>0</v>
      </c>
      <c r="T106" s="189">
        <f>S106*H106</f>
        <v>0</v>
      </c>
      <c r="AR106" s="23" t="s">
        <v>91</v>
      </c>
      <c r="AT106" s="23" t="s">
        <v>458</v>
      </c>
      <c r="AU106" s="23" t="s">
        <v>80</v>
      </c>
      <c r="AY106" s="23" t="s">
        <v>456</v>
      </c>
      <c r="BE106" s="190">
        <f>IF(N106="základní",J106,0)</f>
        <v>0</v>
      </c>
      <c r="BF106" s="190">
        <f>IF(N106="snížená",J106,0)</f>
        <v>0</v>
      </c>
      <c r="BG106" s="190">
        <f>IF(N106="zákl. přenesená",J106,0)</f>
        <v>0</v>
      </c>
      <c r="BH106" s="190">
        <f>IF(N106="sníž. přenesená",J106,0)</f>
        <v>0</v>
      </c>
      <c r="BI106" s="190">
        <f>IF(N106="nulová",J106,0)</f>
        <v>0</v>
      </c>
      <c r="BJ106" s="23" t="s">
        <v>78</v>
      </c>
      <c r="BK106" s="190">
        <f>ROUND(I106*H106,2)</f>
        <v>0</v>
      </c>
      <c r="BL106" s="23" t="s">
        <v>91</v>
      </c>
      <c r="BM106" s="23" t="s">
        <v>910</v>
      </c>
    </row>
    <row r="107" spans="2:65" s="12" customFormat="1">
      <c r="B107" s="191"/>
      <c r="D107" s="192" t="s">
        <v>464</v>
      </c>
      <c r="E107" s="193" t="s">
        <v>5</v>
      </c>
      <c r="F107" s="194" t="s">
        <v>911</v>
      </c>
      <c r="H107" s="195">
        <v>259.2</v>
      </c>
      <c r="I107" s="196"/>
      <c r="L107" s="191"/>
      <c r="M107" s="197"/>
      <c r="N107" s="198"/>
      <c r="O107" s="198"/>
      <c r="P107" s="198"/>
      <c r="Q107" s="198"/>
      <c r="R107" s="198"/>
      <c r="S107" s="198"/>
      <c r="T107" s="199"/>
      <c r="AT107" s="193" t="s">
        <v>464</v>
      </c>
      <c r="AU107" s="193" t="s">
        <v>80</v>
      </c>
      <c r="AV107" s="12" t="s">
        <v>80</v>
      </c>
      <c r="AW107" s="12" t="s">
        <v>34</v>
      </c>
      <c r="AX107" s="12" t="s">
        <v>78</v>
      </c>
      <c r="AY107" s="193" t="s">
        <v>456</v>
      </c>
    </row>
    <row r="108" spans="2:65" s="1" customFormat="1" ht="22.9" customHeight="1">
      <c r="B108" s="178"/>
      <c r="C108" s="179" t="s">
        <v>494</v>
      </c>
      <c r="D108" s="179" t="s">
        <v>458</v>
      </c>
      <c r="E108" s="180" t="s">
        <v>912</v>
      </c>
      <c r="F108" s="181" t="s">
        <v>913</v>
      </c>
      <c r="G108" s="182" t="s">
        <v>726</v>
      </c>
      <c r="H108" s="183">
        <v>28</v>
      </c>
      <c r="I108" s="184"/>
      <c r="J108" s="185">
        <f>ROUND(I108*H108,2)</f>
        <v>0</v>
      </c>
      <c r="K108" s="181" t="s">
        <v>462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1.7149999999999999E-2</v>
      </c>
      <c r="R108" s="188">
        <f>Q108*H108</f>
        <v>0.48019999999999996</v>
      </c>
      <c r="S108" s="188">
        <v>0</v>
      </c>
      <c r="T108" s="189">
        <f>S108*H108</f>
        <v>0</v>
      </c>
      <c r="AR108" s="23" t="s">
        <v>91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914</v>
      </c>
    </row>
    <row r="109" spans="2:65" s="1" customFormat="1" ht="27">
      <c r="B109" s="39"/>
      <c r="D109" s="192" t="s">
        <v>652</v>
      </c>
      <c r="F109" s="217" t="s">
        <v>915</v>
      </c>
      <c r="I109" s="218"/>
      <c r="L109" s="39"/>
      <c r="M109" s="219"/>
      <c r="N109" s="40"/>
      <c r="O109" s="40"/>
      <c r="P109" s="40"/>
      <c r="Q109" s="40"/>
      <c r="R109" s="40"/>
      <c r="S109" s="40"/>
      <c r="T109" s="68"/>
      <c r="AT109" s="23" t="s">
        <v>652</v>
      </c>
      <c r="AU109" s="23" t="s">
        <v>80</v>
      </c>
    </row>
    <row r="110" spans="2:65" s="12" customFormat="1">
      <c r="B110" s="191"/>
      <c r="D110" s="192" t="s">
        <v>464</v>
      </c>
      <c r="E110" s="193" t="s">
        <v>5</v>
      </c>
      <c r="F110" s="194" t="s">
        <v>916</v>
      </c>
      <c r="H110" s="195">
        <v>28</v>
      </c>
      <c r="I110" s="196"/>
      <c r="L110" s="191"/>
      <c r="M110" s="197"/>
      <c r="N110" s="198"/>
      <c r="O110" s="198"/>
      <c r="P110" s="198"/>
      <c r="Q110" s="198"/>
      <c r="R110" s="198"/>
      <c r="S110" s="198"/>
      <c r="T110" s="199"/>
      <c r="AT110" s="193" t="s">
        <v>464</v>
      </c>
      <c r="AU110" s="193" t="s">
        <v>80</v>
      </c>
      <c r="AV110" s="12" t="s">
        <v>80</v>
      </c>
      <c r="AW110" s="12" t="s">
        <v>34</v>
      </c>
      <c r="AX110" s="12" t="s">
        <v>71</v>
      </c>
      <c r="AY110" s="193" t="s">
        <v>456</v>
      </c>
    </row>
    <row r="111" spans="2:65" s="1" customFormat="1" ht="22.9" customHeight="1">
      <c r="B111" s="178"/>
      <c r="C111" s="179" t="s">
        <v>500</v>
      </c>
      <c r="D111" s="179" t="s">
        <v>458</v>
      </c>
      <c r="E111" s="180" t="s">
        <v>528</v>
      </c>
      <c r="F111" s="181" t="s">
        <v>529</v>
      </c>
      <c r="G111" s="182" t="s">
        <v>461</v>
      </c>
      <c r="H111" s="183">
        <v>102.5</v>
      </c>
      <c r="I111" s="184"/>
      <c r="J111" s="185">
        <f>ROUND(I111*H111,2)</f>
        <v>0</v>
      </c>
      <c r="K111" s="181" t="s">
        <v>462</v>
      </c>
      <c r="L111" s="39"/>
      <c r="M111" s="186" t="s">
        <v>5</v>
      </c>
      <c r="N111" s="187" t="s">
        <v>42</v>
      </c>
      <c r="O111" s="40"/>
      <c r="P111" s="188">
        <f>O111*H111</f>
        <v>0</v>
      </c>
      <c r="Q111" s="188">
        <v>0</v>
      </c>
      <c r="R111" s="188">
        <f>Q111*H111</f>
        <v>0</v>
      </c>
      <c r="S111" s="188">
        <v>0</v>
      </c>
      <c r="T111" s="189">
        <f>S111*H111</f>
        <v>0</v>
      </c>
      <c r="AR111" s="23" t="s">
        <v>91</v>
      </c>
      <c r="AT111" s="23" t="s">
        <v>458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917</v>
      </c>
    </row>
    <row r="112" spans="2:65" s="12" customFormat="1">
      <c r="B112" s="191"/>
      <c r="D112" s="192" t="s">
        <v>464</v>
      </c>
      <c r="E112" s="193" t="s">
        <v>5</v>
      </c>
      <c r="F112" s="194" t="s">
        <v>918</v>
      </c>
      <c r="H112" s="195">
        <v>102.5</v>
      </c>
      <c r="I112" s="196"/>
      <c r="L112" s="191"/>
      <c r="M112" s="197"/>
      <c r="N112" s="198"/>
      <c r="O112" s="198"/>
      <c r="P112" s="198"/>
      <c r="Q112" s="198"/>
      <c r="R112" s="198"/>
      <c r="S112" s="198"/>
      <c r="T112" s="199"/>
      <c r="AT112" s="193" t="s">
        <v>464</v>
      </c>
      <c r="AU112" s="193" t="s">
        <v>80</v>
      </c>
      <c r="AV112" s="12" t="s">
        <v>80</v>
      </c>
      <c r="AW112" s="12" t="s">
        <v>34</v>
      </c>
      <c r="AX112" s="12" t="s">
        <v>71</v>
      </c>
      <c r="AY112" s="193" t="s">
        <v>456</v>
      </c>
    </row>
    <row r="113" spans="2:65" s="1" customFormat="1" ht="22.9" customHeight="1">
      <c r="B113" s="178"/>
      <c r="C113" s="179" t="s">
        <v>508</v>
      </c>
      <c r="D113" s="179" t="s">
        <v>458</v>
      </c>
      <c r="E113" s="180" t="s">
        <v>533</v>
      </c>
      <c r="F113" s="181" t="s">
        <v>534</v>
      </c>
      <c r="G113" s="182" t="s">
        <v>461</v>
      </c>
      <c r="H113" s="183">
        <v>215.9</v>
      </c>
      <c r="I113" s="184"/>
      <c r="J113" s="185">
        <f>ROUND(I113*H113,2)</f>
        <v>0</v>
      </c>
      <c r="K113" s="181" t="s">
        <v>5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0</v>
      </c>
      <c r="R113" s="188">
        <f>Q113*H113</f>
        <v>0</v>
      </c>
      <c r="S113" s="188">
        <v>0</v>
      </c>
      <c r="T113" s="189">
        <f>S113*H113</f>
        <v>0</v>
      </c>
      <c r="AR113" s="23" t="s">
        <v>91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91</v>
      </c>
      <c r="BM113" s="23" t="s">
        <v>919</v>
      </c>
    </row>
    <row r="114" spans="2:65" s="12" customFormat="1">
      <c r="B114" s="191"/>
      <c r="D114" s="192" t="s">
        <v>464</v>
      </c>
      <c r="E114" s="193" t="s">
        <v>5</v>
      </c>
      <c r="F114" s="194" t="s">
        <v>920</v>
      </c>
      <c r="H114" s="195">
        <v>215.9</v>
      </c>
      <c r="I114" s="196"/>
      <c r="L114" s="191"/>
      <c r="M114" s="197"/>
      <c r="N114" s="198"/>
      <c r="O114" s="198"/>
      <c r="P114" s="198"/>
      <c r="Q114" s="198"/>
      <c r="R114" s="198"/>
      <c r="S114" s="198"/>
      <c r="T114" s="199"/>
      <c r="AT114" s="193" t="s">
        <v>464</v>
      </c>
      <c r="AU114" s="193" t="s">
        <v>80</v>
      </c>
      <c r="AV114" s="12" t="s">
        <v>80</v>
      </c>
      <c r="AW114" s="12" t="s">
        <v>34</v>
      </c>
      <c r="AX114" s="12" t="s">
        <v>71</v>
      </c>
      <c r="AY114" s="193" t="s">
        <v>456</v>
      </c>
    </row>
    <row r="115" spans="2:65" s="1" customFormat="1" ht="14.45" customHeight="1">
      <c r="B115" s="178"/>
      <c r="C115" s="179" t="s">
        <v>513</v>
      </c>
      <c r="D115" s="179" t="s">
        <v>458</v>
      </c>
      <c r="E115" s="180" t="s">
        <v>539</v>
      </c>
      <c r="F115" s="181" t="s">
        <v>540</v>
      </c>
      <c r="G115" s="182" t="s">
        <v>461</v>
      </c>
      <c r="H115" s="183">
        <v>102.5</v>
      </c>
      <c r="I115" s="184"/>
      <c r="J115" s="185">
        <f>ROUND(I115*H115,2)</f>
        <v>0</v>
      </c>
      <c r="K115" s="181" t="s">
        <v>462</v>
      </c>
      <c r="L115" s="39"/>
      <c r="M115" s="186" t="s">
        <v>5</v>
      </c>
      <c r="N115" s="187" t="s">
        <v>42</v>
      </c>
      <c r="O115" s="40"/>
      <c r="P115" s="188">
        <f>O115*H115</f>
        <v>0</v>
      </c>
      <c r="Q115" s="188">
        <v>0</v>
      </c>
      <c r="R115" s="188">
        <f>Q115*H115</f>
        <v>0</v>
      </c>
      <c r="S115" s="188">
        <v>0</v>
      </c>
      <c r="T115" s="189">
        <f>S115*H115</f>
        <v>0</v>
      </c>
      <c r="AR115" s="23" t="s">
        <v>91</v>
      </c>
      <c r="AT115" s="23" t="s">
        <v>458</v>
      </c>
      <c r="AU115" s="23" t="s">
        <v>80</v>
      </c>
      <c r="AY115" s="23" t="s">
        <v>456</v>
      </c>
      <c r="BE115" s="190">
        <f>IF(N115="základní",J115,0)</f>
        <v>0</v>
      </c>
      <c r="BF115" s="190">
        <f>IF(N115="snížená",J115,0)</f>
        <v>0</v>
      </c>
      <c r="BG115" s="190">
        <f>IF(N115="zákl. přenesená",J115,0)</f>
        <v>0</v>
      </c>
      <c r="BH115" s="190">
        <f>IF(N115="sníž. přenesená",J115,0)</f>
        <v>0</v>
      </c>
      <c r="BI115" s="190">
        <f>IF(N115="nulová",J115,0)</f>
        <v>0</v>
      </c>
      <c r="BJ115" s="23" t="s">
        <v>78</v>
      </c>
      <c r="BK115" s="190">
        <f>ROUND(I115*H115,2)</f>
        <v>0</v>
      </c>
      <c r="BL115" s="23" t="s">
        <v>91</v>
      </c>
      <c r="BM115" s="23" t="s">
        <v>921</v>
      </c>
    </row>
    <row r="116" spans="2:65" s="12" customFormat="1">
      <c r="B116" s="191"/>
      <c r="D116" s="192" t="s">
        <v>464</v>
      </c>
      <c r="E116" s="193" t="s">
        <v>5</v>
      </c>
      <c r="F116" s="194" t="s">
        <v>918</v>
      </c>
      <c r="H116" s="195">
        <v>102.5</v>
      </c>
      <c r="I116" s="196"/>
      <c r="L116" s="191"/>
      <c r="M116" s="197"/>
      <c r="N116" s="198"/>
      <c r="O116" s="198"/>
      <c r="P116" s="198"/>
      <c r="Q116" s="198"/>
      <c r="R116" s="198"/>
      <c r="S116" s="198"/>
      <c r="T116" s="199"/>
      <c r="AT116" s="193" t="s">
        <v>464</v>
      </c>
      <c r="AU116" s="193" t="s">
        <v>80</v>
      </c>
      <c r="AV116" s="12" t="s">
        <v>80</v>
      </c>
      <c r="AW116" s="12" t="s">
        <v>34</v>
      </c>
      <c r="AX116" s="12" t="s">
        <v>71</v>
      </c>
      <c r="AY116" s="193" t="s">
        <v>456</v>
      </c>
    </row>
    <row r="117" spans="2:65" s="1" customFormat="1" ht="14.45" customHeight="1">
      <c r="B117" s="178"/>
      <c r="C117" s="207" t="s">
        <v>518</v>
      </c>
      <c r="D117" s="207" t="s">
        <v>542</v>
      </c>
      <c r="E117" s="208" t="s">
        <v>543</v>
      </c>
      <c r="F117" s="209" t="s">
        <v>544</v>
      </c>
      <c r="G117" s="210" t="s">
        <v>461</v>
      </c>
      <c r="H117" s="211">
        <v>102.5</v>
      </c>
      <c r="I117" s="212"/>
      <c r="J117" s="213">
        <f>ROUND(I117*H117,2)</f>
        <v>0</v>
      </c>
      <c r="K117" s="209" t="s">
        <v>5</v>
      </c>
      <c r="L117" s="214"/>
      <c r="M117" s="215" t="s">
        <v>5</v>
      </c>
      <c r="N117" s="216" t="s">
        <v>42</v>
      </c>
      <c r="O117" s="40"/>
      <c r="P117" s="188">
        <f>O117*H117</f>
        <v>0</v>
      </c>
      <c r="Q117" s="188">
        <v>1.8</v>
      </c>
      <c r="R117" s="188">
        <f>Q117*H117</f>
        <v>184.5</v>
      </c>
      <c r="S117" s="188">
        <v>0</v>
      </c>
      <c r="T117" s="189">
        <f>S117*H117</f>
        <v>0</v>
      </c>
      <c r="AR117" s="23" t="s">
        <v>508</v>
      </c>
      <c r="AT117" s="23" t="s">
        <v>542</v>
      </c>
      <c r="AU117" s="23" t="s">
        <v>80</v>
      </c>
      <c r="AY117" s="23" t="s">
        <v>456</v>
      </c>
      <c r="BE117" s="190">
        <f>IF(N117="základní",J117,0)</f>
        <v>0</v>
      </c>
      <c r="BF117" s="190">
        <f>IF(N117="snížená",J117,0)</f>
        <v>0</v>
      </c>
      <c r="BG117" s="190">
        <f>IF(N117="zákl. přenesená",J117,0)</f>
        <v>0</v>
      </c>
      <c r="BH117" s="190">
        <f>IF(N117="sníž. přenesená",J117,0)</f>
        <v>0</v>
      </c>
      <c r="BI117" s="190">
        <f>IF(N117="nulová",J117,0)</f>
        <v>0</v>
      </c>
      <c r="BJ117" s="23" t="s">
        <v>78</v>
      </c>
      <c r="BK117" s="190">
        <f>ROUND(I117*H117,2)</f>
        <v>0</v>
      </c>
      <c r="BL117" s="23" t="s">
        <v>91</v>
      </c>
      <c r="BM117" s="23" t="s">
        <v>922</v>
      </c>
    </row>
    <row r="118" spans="2:65" s="1" customFormat="1" ht="22.9" customHeight="1">
      <c r="B118" s="178"/>
      <c r="C118" s="179" t="s">
        <v>522</v>
      </c>
      <c r="D118" s="179" t="s">
        <v>458</v>
      </c>
      <c r="E118" s="180" t="s">
        <v>548</v>
      </c>
      <c r="F118" s="181" t="s">
        <v>549</v>
      </c>
      <c r="G118" s="182" t="s">
        <v>461</v>
      </c>
      <c r="H118" s="183">
        <v>145.80000000000001</v>
      </c>
      <c r="I118" s="184"/>
      <c r="J118" s="185">
        <f>ROUND(I118*H118,2)</f>
        <v>0</v>
      </c>
      <c r="K118" s="181" t="s">
        <v>462</v>
      </c>
      <c r="L118" s="39"/>
      <c r="M118" s="186" t="s">
        <v>5</v>
      </c>
      <c r="N118" s="187" t="s">
        <v>42</v>
      </c>
      <c r="O118" s="40"/>
      <c r="P118" s="188">
        <f>O118*H118</f>
        <v>0</v>
      </c>
      <c r="Q118" s="188">
        <v>0</v>
      </c>
      <c r="R118" s="188">
        <f>Q118*H118</f>
        <v>0</v>
      </c>
      <c r="S118" s="188">
        <v>0</v>
      </c>
      <c r="T118" s="189">
        <f>S118*H118</f>
        <v>0</v>
      </c>
      <c r="AR118" s="23" t="s">
        <v>91</v>
      </c>
      <c r="AT118" s="23" t="s">
        <v>458</v>
      </c>
      <c r="AU118" s="23" t="s">
        <v>80</v>
      </c>
      <c r="AY118" s="23" t="s">
        <v>456</v>
      </c>
      <c r="BE118" s="190">
        <f>IF(N118="základní",J118,0)</f>
        <v>0</v>
      </c>
      <c r="BF118" s="190">
        <f>IF(N118="snížená",J118,0)</f>
        <v>0</v>
      </c>
      <c r="BG118" s="190">
        <f>IF(N118="zákl. přenesená",J118,0)</f>
        <v>0</v>
      </c>
      <c r="BH118" s="190">
        <f>IF(N118="sníž. přenesená",J118,0)</f>
        <v>0</v>
      </c>
      <c r="BI118" s="190">
        <f>IF(N118="nulová",J118,0)</f>
        <v>0</v>
      </c>
      <c r="BJ118" s="23" t="s">
        <v>78</v>
      </c>
      <c r="BK118" s="190">
        <f>ROUND(I118*H118,2)</f>
        <v>0</v>
      </c>
      <c r="BL118" s="23" t="s">
        <v>91</v>
      </c>
      <c r="BM118" s="23" t="s">
        <v>923</v>
      </c>
    </row>
    <row r="119" spans="2:65" s="12" customFormat="1">
      <c r="B119" s="191"/>
      <c r="D119" s="192" t="s">
        <v>464</v>
      </c>
      <c r="E119" s="193" t="s">
        <v>5</v>
      </c>
      <c r="F119" s="194" t="s">
        <v>924</v>
      </c>
      <c r="H119" s="195">
        <v>43.3</v>
      </c>
      <c r="I119" s="196"/>
      <c r="L119" s="191"/>
      <c r="M119" s="197"/>
      <c r="N119" s="198"/>
      <c r="O119" s="198"/>
      <c r="P119" s="198"/>
      <c r="Q119" s="198"/>
      <c r="R119" s="198"/>
      <c r="S119" s="198"/>
      <c r="T119" s="199"/>
      <c r="AT119" s="193" t="s">
        <v>464</v>
      </c>
      <c r="AU119" s="193" t="s">
        <v>80</v>
      </c>
      <c r="AV119" s="12" t="s">
        <v>80</v>
      </c>
      <c r="AW119" s="12" t="s">
        <v>34</v>
      </c>
      <c r="AX119" s="12" t="s">
        <v>71</v>
      </c>
      <c r="AY119" s="193" t="s">
        <v>456</v>
      </c>
    </row>
    <row r="120" spans="2:65" s="12" customFormat="1">
      <c r="B120" s="191"/>
      <c r="D120" s="192" t="s">
        <v>464</v>
      </c>
      <c r="E120" s="193" t="s">
        <v>5</v>
      </c>
      <c r="F120" s="194" t="s">
        <v>925</v>
      </c>
      <c r="H120" s="195">
        <v>102.5</v>
      </c>
      <c r="I120" s="196"/>
      <c r="L120" s="191"/>
      <c r="M120" s="197"/>
      <c r="N120" s="198"/>
      <c r="O120" s="198"/>
      <c r="P120" s="198"/>
      <c r="Q120" s="198"/>
      <c r="R120" s="198"/>
      <c r="S120" s="198"/>
      <c r="T120" s="199"/>
      <c r="AT120" s="193" t="s">
        <v>464</v>
      </c>
      <c r="AU120" s="193" t="s">
        <v>80</v>
      </c>
      <c r="AV120" s="12" t="s">
        <v>80</v>
      </c>
      <c r="AW120" s="12" t="s">
        <v>34</v>
      </c>
      <c r="AX120" s="12" t="s">
        <v>71</v>
      </c>
      <c r="AY120" s="193" t="s">
        <v>456</v>
      </c>
    </row>
    <row r="121" spans="2:65" s="1" customFormat="1" ht="22.9" customHeight="1">
      <c r="B121" s="178"/>
      <c r="C121" s="179" t="s">
        <v>527</v>
      </c>
      <c r="D121" s="179" t="s">
        <v>458</v>
      </c>
      <c r="E121" s="180" t="s">
        <v>558</v>
      </c>
      <c r="F121" s="181" t="s">
        <v>559</v>
      </c>
      <c r="G121" s="182" t="s">
        <v>503</v>
      </c>
      <c r="H121" s="183">
        <v>251.5</v>
      </c>
      <c r="I121" s="184"/>
      <c r="J121" s="185">
        <f>ROUND(I121*H121,2)</f>
        <v>0</v>
      </c>
      <c r="K121" s="181" t="s">
        <v>462</v>
      </c>
      <c r="L121" s="39"/>
      <c r="M121" s="186" t="s">
        <v>5</v>
      </c>
      <c r="N121" s="187" t="s">
        <v>42</v>
      </c>
      <c r="O121" s="40"/>
      <c r="P121" s="188">
        <f>O121*H121</f>
        <v>0</v>
      </c>
      <c r="Q121" s="188">
        <v>0</v>
      </c>
      <c r="R121" s="188">
        <f>Q121*H121</f>
        <v>0</v>
      </c>
      <c r="S121" s="188">
        <v>0</v>
      </c>
      <c r="T121" s="189">
        <f>S121*H121</f>
        <v>0</v>
      </c>
      <c r="AR121" s="23" t="s">
        <v>91</v>
      </c>
      <c r="AT121" s="23" t="s">
        <v>458</v>
      </c>
      <c r="AU121" s="23" t="s">
        <v>80</v>
      </c>
      <c r="AY121" s="23" t="s">
        <v>456</v>
      </c>
      <c r="BE121" s="190">
        <f>IF(N121="základní",J121,0)</f>
        <v>0</v>
      </c>
      <c r="BF121" s="190">
        <f>IF(N121="snížená",J121,0)</f>
        <v>0</v>
      </c>
      <c r="BG121" s="190">
        <f>IF(N121="zákl. přenesená",J121,0)</f>
        <v>0</v>
      </c>
      <c r="BH121" s="190">
        <f>IF(N121="sníž. přenesená",J121,0)</f>
        <v>0</v>
      </c>
      <c r="BI121" s="190">
        <f>IF(N121="nulová",J121,0)</f>
        <v>0</v>
      </c>
      <c r="BJ121" s="23" t="s">
        <v>78</v>
      </c>
      <c r="BK121" s="190">
        <f>ROUND(I121*H121,2)</f>
        <v>0</v>
      </c>
      <c r="BL121" s="23" t="s">
        <v>91</v>
      </c>
      <c r="BM121" s="23" t="s">
        <v>926</v>
      </c>
    </row>
    <row r="122" spans="2:65" s="12" customFormat="1">
      <c r="B122" s="191"/>
      <c r="D122" s="192" t="s">
        <v>464</v>
      </c>
      <c r="E122" s="193" t="s">
        <v>5</v>
      </c>
      <c r="F122" s="194" t="s">
        <v>927</v>
      </c>
      <c r="H122" s="195">
        <v>251.5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78</v>
      </c>
      <c r="AY122" s="193" t="s">
        <v>456</v>
      </c>
    </row>
    <row r="123" spans="2:65" s="1" customFormat="1" ht="14.45" customHeight="1">
      <c r="B123" s="178"/>
      <c r="C123" s="207" t="s">
        <v>532</v>
      </c>
      <c r="D123" s="207" t="s">
        <v>542</v>
      </c>
      <c r="E123" s="208" t="s">
        <v>563</v>
      </c>
      <c r="F123" s="209" t="s">
        <v>564</v>
      </c>
      <c r="G123" s="210" t="s">
        <v>565</v>
      </c>
      <c r="H123" s="211">
        <v>5.181</v>
      </c>
      <c r="I123" s="212"/>
      <c r="J123" s="213">
        <f>ROUND(I123*H123,2)</f>
        <v>0</v>
      </c>
      <c r="K123" s="209" t="s">
        <v>5</v>
      </c>
      <c r="L123" s="214"/>
      <c r="M123" s="215" t="s">
        <v>5</v>
      </c>
      <c r="N123" s="216" t="s">
        <v>42</v>
      </c>
      <c r="O123" s="40"/>
      <c r="P123" s="188">
        <f>O123*H123</f>
        <v>0</v>
      </c>
      <c r="Q123" s="188">
        <v>1E-3</v>
      </c>
      <c r="R123" s="188">
        <f>Q123*H123</f>
        <v>5.1809999999999998E-3</v>
      </c>
      <c r="S123" s="188">
        <v>0</v>
      </c>
      <c r="T123" s="189">
        <f>S123*H123</f>
        <v>0</v>
      </c>
      <c r="AR123" s="23" t="s">
        <v>508</v>
      </c>
      <c r="AT123" s="23" t="s">
        <v>542</v>
      </c>
      <c r="AU123" s="23" t="s">
        <v>80</v>
      </c>
      <c r="AY123" s="23" t="s">
        <v>456</v>
      </c>
      <c r="BE123" s="190">
        <f>IF(N123="základní",J123,0)</f>
        <v>0</v>
      </c>
      <c r="BF123" s="190">
        <f>IF(N123="snížená",J123,0)</f>
        <v>0</v>
      </c>
      <c r="BG123" s="190">
        <f>IF(N123="zákl. přenesená",J123,0)</f>
        <v>0</v>
      </c>
      <c r="BH123" s="190">
        <f>IF(N123="sníž. přenesená",J123,0)</f>
        <v>0</v>
      </c>
      <c r="BI123" s="190">
        <f>IF(N123="nulová",J123,0)</f>
        <v>0</v>
      </c>
      <c r="BJ123" s="23" t="s">
        <v>78</v>
      </c>
      <c r="BK123" s="190">
        <f>ROUND(I123*H123,2)</f>
        <v>0</v>
      </c>
      <c r="BL123" s="23" t="s">
        <v>91</v>
      </c>
      <c r="BM123" s="23" t="s">
        <v>928</v>
      </c>
    </row>
    <row r="124" spans="2:65" s="12" customFormat="1">
      <c r="B124" s="191"/>
      <c r="D124" s="192" t="s">
        <v>464</v>
      </c>
      <c r="E124" s="193" t="s">
        <v>5</v>
      </c>
      <c r="F124" s="194" t="s">
        <v>929</v>
      </c>
      <c r="H124" s="195">
        <v>5.181</v>
      </c>
      <c r="I124" s="196"/>
      <c r="L124" s="191"/>
      <c r="M124" s="197"/>
      <c r="N124" s="198"/>
      <c r="O124" s="198"/>
      <c r="P124" s="198"/>
      <c r="Q124" s="198"/>
      <c r="R124" s="198"/>
      <c r="S124" s="198"/>
      <c r="T124" s="199"/>
      <c r="AT124" s="193" t="s">
        <v>464</v>
      </c>
      <c r="AU124" s="193" t="s">
        <v>80</v>
      </c>
      <c r="AV124" s="12" t="s">
        <v>80</v>
      </c>
      <c r="AW124" s="12" t="s">
        <v>34</v>
      </c>
      <c r="AX124" s="12" t="s">
        <v>78</v>
      </c>
      <c r="AY124" s="193" t="s">
        <v>456</v>
      </c>
    </row>
    <row r="125" spans="2:65" s="1" customFormat="1" ht="14.45" customHeight="1">
      <c r="B125" s="178"/>
      <c r="C125" s="179" t="s">
        <v>538</v>
      </c>
      <c r="D125" s="179" t="s">
        <v>458</v>
      </c>
      <c r="E125" s="180" t="s">
        <v>569</v>
      </c>
      <c r="F125" s="181" t="s">
        <v>570</v>
      </c>
      <c r="G125" s="182" t="s">
        <v>503</v>
      </c>
      <c r="H125" s="183">
        <v>490.8</v>
      </c>
      <c r="I125" s="184"/>
      <c r="J125" s="185">
        <f>ROUND(I125*H125,2)</f>
        <v>0</v>
      </c>
      <c r="K125" s="181" t="s">
        <v>462</v>
      </c>
      <c r="L125" s="39"/>
      <c r="M125" s="186" t="s">
        <v>5</v>
      </c>
      <c r="N125" s="187" t="s">
        <v>42</v>
      </c>
      <c r="O125" s="40"/>
      <c r="P125" s="188">
        <f>O125*H125</f>
        <v>0</v>
      </c>
      <c r="Q125" s="188">
        <v>0</v>
      </c>
      <c r="R125" s="188">
        <f>Q125*H125</f>
        <v>0</v>
      </c>
      <c r="S125" s="188">
        <v>0</v>
      </c>
      <c r="T125" s="189">
        <f>S125*H125</f>
        <v>0</v>
      </c>
      <c r="AR125" s="23" t="s">
        <v>91</v>
      </c>
      <c r="AT125" s="23" t="s">
        <v>458</v>
      </c>
      <c r="AU125" s="23" t="s">
        <v>80</v>
      </c>
      <c r="AY125" s="23" t="s">
        <v>456</v>
      </c>
      <c r="BE125" s="190">
        <f>IF(N125="základní",J125,0)</f>
        <v>0</v>
      </c>
      <c r="BF125" s="190">
        <f>IF(N125="snížená",J125,0)</f>
        <v>0</v>
      </c>
      <c r="BG125" s="190">
        <f>IF(N125="zákl. přenesená",J125,0)</f>
        <v>0</v>
      </c>
      <c r="BH125" s="190">
        <f>IF(N125="sníž. přenesená",J125,0)</f>
        <v>0</v>
      </c>
      <c r="BI125" s="190">
        <f>IF(N125="nulová",J125,0)</f>
        <v>0</v>
      </c>
      <c r="BJ125" s="23" t="s">
        <v>78</v>
      </c>
      <c r="BK125" s="190">
        <f>ROUND(I125*H125,2)</f>
        <v>0</v>
      </c>
      <c r="BL125" s="23" t="s">
        <v>91</v>
      </c>
      <c r="BM125" s="23" t="s">
        <v>930</v>
      </c>
    </row>
    <row r="126" spans="2:65" s="12" customFormat="1">
      <c r="B126" s="191"/>
      <c r="D126" s="192" t="s">
        <v>464</v>
      </c>
      <c r="E126" s="193" t="s">
        <v>5</v>
      </c>
      <c r="F126" s="194" t="s">
        <v>931</v>
      </c>
      <c r="H126" s="195">
        <v>490.8</v>
      </c>
      <c r="I126" s="196"/>
      <c r="L126" s="191"/>
      <c r="M126" s="197"/>
      <c r="N126" s="198"/>
      <c r="O126" s="198"/>
      <c r="P126" s="198"/>
      <c r="Q126" s="198"/>
      <c r="R126" s="198"/>
      <c r="S126" s="198"/>
      <c r="T126" s="199"/>
      <c r="AT126" s="193" t="s">
        <v>464</v>
      </c>
      <c r="AU126" s="193" t="s">
        <v>80</v>
      </c>
      <c r="AV126" s="12" t="s">
        <v>80</v>
      </c>
      <c r="AW126" s="12" t="s">
        <v>34</v>
      </c>
      <c r="AX126" s="12" t="s">
        <v>78</v>
      </c>
      <c r="AY126" s="193" t="s">
        <v>456</v>
      </c>
    </row>
    <row r="127" spans="2:65" s="1" customFormat="1" ht="14.45" customHeight="1">
      <c r="B127" s="178"/>
      <c r="C127" s="179" t="s">
        <v>11</v>
      </c>
      <c r="D127" s="179" t="s">
        <v>458</v>
      </c>
      <c r="E127" s="180" t="s">
        <v>573</v>
      </c>
      <c r="F127" s="181" t="s">
        <v>574</v>
      </c>
      <c r="G127" s="182" t="s">
        <v>503</v>
      </c>
      <c r="H127" s="183">
        <v>78.900000000000006</v>
      </c>
      <c r="I127" s="184"/>
      <c r="J127" s="185">
        <f>ROUND(I127*H127,2)</f>
        <v>0</v>
      </c>
      <c r="K127" s="181" t="s">
        <v>462</v>
      </c>
      <c r="L127" s="39"/>
      <c r="M127" s="186" t="s">
        <v>5</v>
      </c>
      <c r="N127" s="187" t="s">
        <v>42</v>
      </c>
      <c r="O127" s="40"/>
      <c r="P127" s="188">
        <f>O127*H127</f>
        <v>0</v>
      </c>
      <c r="Q127" s="188">
        <v>0</v>
      </c>
      <c r="R127" s="188">
        <f>Q127*H127</f>
        <v>0</v>
      </c>
      <c r="S127" s="188">
        <v>0</v>
      </c>
      <c r="T127" s="189">
        <f>S127*H127</f>
        <v>0</v>
      </c>
      <c r="AR127" s="23" t="s">
        <v>91</v>
      </c>
      <c r="AT127" s="23" t="s">
        <v>458</v>
      </c>
      <c r="AU127" s="23" t="s">
        <v>80</v>
      </c>
      <c r="AY127" s="23" t="s">
        <v>456</v>
      </c>
      <c r="BE127" s="190">
        <f>IF(N127="základní",J127,0)</f>
        <v>0</v>
      </c>
      <c r="BF127" s="190">
        <f>IF(N127="snížená",J127,0)</f>
        <v>0</v>
      </c>
      <c r="BG127" s="190">
        <f>IF(N127="zákl. přenesená",J127,0)</f>
        <v>0</v>
      </c>
      <c r="BH127" s="190">
        <f>IF(N127="sníž. přenesená",J127,0)</f>
        <v>0</v>
      </c>
      <c r="BI127" s="190">
        <f>IF(N127="nulová",J127,0)</f>
        <v>0</v>
      </c>
      <c r="BJ127" s="23" t="s">
        <v>78</v>
      </c>
      <c r="BK127" s="190">
        <f>ROUND(I127*H127,2)</f>
        <v>0</v>
      </c>
      <c r="BL127" s="23" t="s">
        <v>91</v>
      </c>
      <c r="BM127" s="23" t="s">
        <v>932</v>
      </c>
    </row>
    <row r="128" spans="2:65" s="12" customFormat="1">
      <c r="B128" s="191"/>
      <c r="D128" s="192" t="s">
        <v>464</v>
      </c>
      <c r="E128" s="193" t="s">
        <v>5</v>
      </c>
      <c r="F128" s="194" t="s">
        <v>933</v>
      </c>
      <c r="H128" s="195">
        <v>78.900000000000006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78</v>
      </c>
      <c r="AY128" s="193" t="s">
        <v>456</v>
      </c>
    </row>
    <row r="129" spans="2:65" s="11" customFormat="1" ht="29.85" customHeight="1">
      <c r="B129" s="165"/>
      <c r="D129" s="166" t="s">
        <v>70</v>
      </c>
      <c r="E129" s="176" t="s">
        <v>87</v>
      </c>
      <c r="F129" s="176" t="s">
        <v>592</v>
      </c>
      <c r="I129" s="168"/>
      <c r="J129" s="177">
        <f>BK129</f>
        <v>0</v>
      </c>
      <c r="L129" s="165"/>
      <c r="M129" s="170"/>
      <c r="N129" s="171"/>
      <c r="O129" s="171"/>
      <c r="P129" s="172">
        <f>SUM(P130:P146)</f>
        <v>0</v>
      </c>
      <c r="Q129" s="171"/>
      <c r="R129" s="172">
        <f>SUM(R130:R146)</f>
        <v>11.975909660000001</v>
      </c>
      <c r="S129" s="171"/>
      <c r="T129" s="173">
        <f>SUM(T130:T146)</f>
        <v>0</v>
      </c>
      <c r="AR129" s="166" t="s">
        <v>78</v>
      </c>
      <c r="AT129" s="174" t="s">
        <v>70</v>
      </c>
      <c r="AU129" s="174" t="s">
        <v>78</v>
      </c>
      <c r="AY129" s="166" t="s">
        <v>456</v>
      </c>
      <c r="BK129" s="175">
        <f>SUM(BK130:BK146)</f>
        <v>0</v>
      </c>
    </row>
    <row r="130" spans="2:65" s="1" customFormat="1" ht="14.45" customHeight="1">
      <c r="B130" s="178"/>
      <c r="C130" s="179" t="s">
        <v>547</v>
      </c>
      <c r="D130" s="179" t="s">
        <v>458</v>
      </c>
      <c r="E130" s="180" t="s">
        <v>934</v>
      </c>
      <c r="F130" s="181" t="s">
        <v>935</v>
      </c>
      <c r="G130" s="182" t="s">
        <v>503</v>
      </c>
      <c r="H130" s="183">
        <v>1.42</v>
      </c>
      <c r="I130" s="184"/>
      <c r="J130" s="185">
        <f>ROUND(I130*H130,2)</f>
        <v>0</v>
      </c>
      <c r="K130" s="181" t="s">
        <v>462</v>
      </c>
      <c r="L130" s="39"/>
      <c r="M130" s="186" t="s">
        <v>5</v>
      </c>
      <c r="N130" s="187" t="s">
        <v>42</v>
      </c>
      <c r="O130" s="40"/>
      <c r="P130" s="188">
        <f>O130*H130</f>
        <v>0</v>
      </c>
      <c r="Q130" s="188">
        <v>0</v>
      </c>
      <c r="R130" s="188">
        <f>Q130*H130</f>
        <v>0</v>
      </c>
      <c r="S130" s="188">
        <v>0</v>
      </c>
      <c r="T130" s="189">
        <f>S130*H130</f>
        <v>0</v>
      </c>
      <c r="AR130" s="23" t="s">
        <v>91</v>
      </c>
      <c r="AT130" s="23" t="s">
        <v>458</v>
      </c>
      <c r="AU130" s="23" t="s">
        <v>80</v>
      </c>
      <c r="AY130" s="23" t="s">
        <v>456</v>
      </c>
      <c r="BE130" s="190">
        <f>IF(N130="základní",J130,0)</f>
        <v>0</v>
      </c>
      <c r="BF130" s="190">
        <f>IF(N130="snížená",J130,0)</f>
        <v>0</v>
      </c>
      <c r="BG130" s="190">
        <f>IF(N130="zákl. přenesená",J130,0)</f>
        <v>0</v>
      </c>
      <c r="BH130" s="190">
        <f>IF(N130="sníž. přenesená",J130,0)</f>
        <v>0</v>
      </c>
      <c r="BI130" s="190">
        <f>IF(N130="nulová",J130,0)</f>
        <v>0</v>
      </c>
      <c r="BJ130" s="23" t="s">
        <v>78</v>
      </c>
      <c r="BK130" s="190">
        <f>ROUND(I130*H130,2)</f>
        <v>0</v>
      </c>
      <c r="BL130" s="23" t="s">
        <v>91</v>
      </c>
      <c r="BM130" s="23" t="s">
        <v>936</v>
      </c>
    </row>
    <row r="131" spans="2:65" s="12" customFormat="1">
      <c r="B131" s="191"/>
      <c r="D131" s="192" t="s">
        <v>464</v>
      </c>
      <c r="E131" s="193" t="s">
        <v>5</v>
      </c>
      <c r="F131" s="194" t="s">
        <v>937</v>
      </c>
      <c r="H131" s="195">
        <v>1.42</v>
      </c>
      <c r="I131" s="196"/>
      <c r="L131" s="191"/>
      <c r="M131" s="197"/>
      <c r="N131" s="198"/>
      <c r="O131" s="198"/>
      <c r="P131" s="198"/>
      <c r="Q131" s="198"/>
      <c r="R131" s="198"/>
      <c r="S131" s="198"/>
      <c r="T131" s="199"/>
      <c r="AT131" s="193" t="s">
        <v>464</v>
      </c>
      <c r="AU131" s="193" t="s">
        <v>80</v>
      </c>
      <c r="AV131" s="12" t="s">
        <v>80</v>
      </c>
      <c r="AW131" s="12" t="s">
        <v>34</v>
      </c>
      <c r="AX131" s="12" t="s">
        <v>71</v>
      </c>
      <c r="AY131" s="193" t="s">
        <v>456</v>
      </c>
    </row>
    <row r="132" spans="2:65" s="1" customFormat="1" ht="22.9" customHeight="1">
      <c r="B132" s="178"/>
      <c r="C132" s="179" t="s">
        <v>552</v>
      </c>
      <c r="D132" s="179" t="s">
        <v>458</v>
      </c>
      <c r="E132" s="180" t="s">
        <v>594</v>
      </c>
      <c r="F132" s="181" t="s">
        <v>595</v>
      </c>
      <c r="G132" s="182" t="s">
        <v>461</v>
      </c>
      <c r="H132" s="183">
        <v>1.0069999999999999</v>
      </c>
      <c r="I132" s="184"/>
      <c r="J132" s="185">
        <f>ROUND(I132*H132,2)</f>
        <v>0</v>
      </c>
      <c r="K132" s="181" t="s">
        <v>462</v>
      </c>
      <c r="L132" s="39"/>
      <c r="M132" s="186" t="s">
        <v>5</v>
      </c>
      <c r="N132" s="187" t="s">
        <v>42</v>
      </c>
      <c r="O132" s="40"/>
      <c r="P132" s="188">
        <f>O132*H132</f>
        <v>0</v>
      </c>
      <c r="Q132" s="188">
        <v>2.8089400000000002</v>
      </c>
      <c r="R132" s="188">
        <f>Q132*H132</f>
        <v>2.8286025800000001</v>
      </c>
      <c r="S132" s="188">
        <v>0</v>
      </c>
      <c r="T132" s="189">
        <f>S132*H132</f>
        <v>0</v>
      </c>
      <c r="AR132" s="23" t="s">
        <v>91</v>
      </c>
      <c r="AT132" s="23" t="s">
        <v>458</v>
      </c>
      <c r="AU132" s="23" t="s">
        <v>80</v>
      </c>
      <c r="AY132" s="23" t="s">
        <v>456</v>
      </c>
      <c r="BE132" s="190">
        <f>IF(N132="základní",J132,0)</f>
        <v>0</v>
      </c>
      <c r="BF132" s="190">
        <f>IF(N132="snížená",J132,0)</f>
        <v>0</v>
      </c>
      <c r="BG132" s="190">
        <f>IF(N132="zákl. přenesená",J132,0)</f>
        <v>0</v>
      </c>
      <c r="BH132" s="190">
        <f>IF(N132="sníž. přenesená",J132,0)</f>
        <v>0</v>
      </c>
      <c r="BI132" s="190">
        <f>IF(N132="nulová",J132,0)</f>
        <v>0</v>
      </c>
      <c r="BJ132" s="23" t="s">
        <v>78</v>
      </c>
      <c r="BK132" s="190">
        <f>ROUND(I132*H132,2)</f>
        <v>0</v>
      </c>
      <c r="BL132" s="23" t="s">
        <v>91</v>
      </c>
      <c r="BM132" s="23" t="s">
        <v>938</v>
      </c>
    </row>
    <row r="133" spans="2:65" s="12" customFormat="1">
      <c r="B133" s="191"/>
      <c r="D133" s="192" t="s">
        <v>464</v>
      </c>
      <c r="E133" s="193" t="s">
        <v>5</v>
      </c>
      <c r="F133" s="194" t="s">
        <v>939</v>
      </c>
      <c r="H133" s="195">
        <v>0.44</v>
      </c>
      <c r="I133" s="196"/>
      <c r="L133" s="191"/>
      <c r="M133" s="197"/>
      <c r="N133" s="198"/>
      <c r="O133" s="198"/>
      <c r="P133" s="198"/>
      <c r="Q133" s="198"/>
      <c r="R133" s="198"/>
      <c r="S133" s="198"/>
      <c r="T133" s="199"/>
      <c r="AT133" s="193" t="s">
        <v>464</v>
      </c>
      <c r="AU133" s="193" t="s">
        <v>80</v>
      </c>
      <c r="AV133" s="12" t="s">
        <v>80</v>
      </c>
      <c r="AW133" s="12" t="s">
        <v>34</v>
      </c>
      <c r="AX133" s="12" t="s">
        <v>71</v>
      </c>
      <c r="AY133" s="193" t="s">
        <v>456</v>
      </c>
    </row>
    <row r="134" spans="2:65" s="12" customFormat="1">
      <c r="B134" s="191"/>
      <c r="D134" s="192" t="s">
        <v>464</v>
      </c>
      <c r="E134" s="193" t="s">
        <v>5</v>
      </c>
      <c r="F134" s="194" t="s">
        <v>940</v>
      </c>
      <c r="H134" s="195">
        <v>0.56699999999999995</v>
      </c>
      <c r="I134" s="196"/>
      <c r="L134" s="191"/>
      <c r="M134" s="197"/>
      <c r="N134" s="198"/>
      <c r="O134" s="198"/>
      <c r="P134" s="198"/>
      <c r="Q134" s="198"/>
      <c r="R134" s="198"/>
      <c r="S134" s="198"/>
      <c r="T134" s="199"/>
      <c r="AT134" s="193" t="s">
        <v>464</v>
      </c>
      <c r="AU134" s="193" t="s">
        <v>80</v>
      </c>
      <c r="AV134" s="12" t="s">
        <v>80</v>
      </c>
      <c r="AW134" s="12" t="s">
        <v>34</v>
      </c>
      <c r="AX134" s="12" t="s">
        <v>71</v>
      </c>
      <c r="AY134" s="193" t="s">
        <v>456</v>
      </c>
    </row>
    <row r="135" spans="2:65" s="1" customFormat="1" ht="14.45" customHeight="1">
      <c r="B135" s="178"/>
      <c r="C135" s="179" t="s">
        <v>557</v>
      </c>
      <c r="D135" s="179" t="s">
        <v>458</v>
      </c>
      <c r="E135" s="180" t="s">
        <v>599</v>
      </c>
      <c r="F135" s="181" t="s">
        <v>600</v>
      </c>
      <c r="G135" s="182" t="s">
        <v>503</v>
      </c>
      <c r="H135" s="183">
        <v>12.263999999999999</v>
      </c>
      <c r="I135" s="184"/>
      <c r="J135" s="185">
        <f>ROUND(I135*H135,2)</f>
        <v>0</v>
      </c>
      <c r="K135" s="181" t="s">
        <v>462</v>
      </c>
      <c r="L135" s="39"/>
      <c r="M135" s="186" t="s">
        <v>5</v>
      </c>
      <c r="N135" s="187" t="s">
        <v>42</v>
      </c>
      <c r="O135" s="40"/>
      <c r="P135" s="188">
        <f>O135*H135</f>
        <v>0</v>
      </c>
      <c r="Q135" s="188">
        <v>7.6499999999999997E-3</v>
      </c>
      <c r="R135" s="188">
        <f>Q135*H135</f>
        <v>9.3819599999999989E-2</v>
      </c>
      <c r="S135" s="188">
        <v>0</v>
      </c>
      <c r="T135" s="189">
        <f>S135*H135</f>
        <v>0</v>
      </c>
      <c r="AR135" s="23" t="s">
        <v>91</v>
      </c>
      <c r="AT135" s="23" t="s">
        <v>458</v>
      </c>
      <c r="AU135" s="23" t="s">
        <v>80</v>
      </c>
      <c r="AY135" s="23" t="s">
        <v>456</v>
      </c>
      <c r="BE135" s="190">
        <f>IF(N135="základní",J135,0)</f>
        <v>0</v>
      </c>
      <c r="BF135" s="190">
        <f>IF(N135="snížená",J135,0)</f>
        <v>0</v>
      </c>
      <c r="BG135" s="190">
        <f>IF(N135="zákl. přenesená",J135,0)</f>
        <v>0</v>
      </c>
      <c r="BH135" s="190">
        <f>IF(N135="sníž. přenesená",J135,0)</f>
        <v>0</v>
      </c>
      <c r="BI135" s="190">
        <f>IF(N135="nulová",J135,0)</f>
        <v>0</v>
      </c>
      <c r="BJ135" s="23" t="s">
        <v>78</v>
      </c>
      <c r="BK135" s="190">
        <f>ROUND(I135*H135,2)</f>
        <v>0</v>
      </c>
      <c r="BL135" s="23" t="s">
        <v>91</v>
      </c>
      <c r="BM135" s="23" t="s">
        <v>941</v>
      </c>
    </row>
    <row r="136" spans="2:65" s="12" customFormat="1">
      <c r="B136" s="191"/>
      <c r="D136" s="192" t="s">
        <v>464</v>
      </c>
      <c r="E136" s="193" t="s">
        <v>5</v>
      </c>
      <c r="F136" s="194" t="s">
        <v>942</v>
      </c>
      <c r="H136" s="195">
        <v>4.524</v>
      </c>
      <c r="I136" s="196"/>
      <c r="L136" s="191"/>
      <c r="M136" s="197"/>
      <c r="N136" s="198"/>
      <c r="O136" s="198"/>
      <c r="P136" s="198"/>
      <c r="Q136" s="198"/>
      <c r="R136" s="198"/>
      <c r="S136" s="198"/>
      <c r="T136" s="199"/>
      <c r="AT136" s="193" t="s">
        <v>464</v>
      </c>
      <c r="AU136" s="193" t="s">
        <v>80</v>
      </c>
      <c r="AV136" s="12" t="s">
        <v>80</v>
      </c>
      <c r="AW136" s="12" t="s">
        <v>34</v>
      </c>
      <c r="AX136" s="12" t="s">
        <v>71</v>
      </c>
      <c r="AY136" s="193" t="s">
        <v>456</v>
      </c>
    </row>
    <row r="137" spans="2:65" s="12" customFormat="1">
      <c r="B137" s="191"/>
      <c r="D137" s="192" t="s">
        <v>464</v>
      </c>
      <c r="E137" s="193" t="s">
        <v>5</v>
      </c>
      <c r="F137" s="194" t="s">
        <v>943</v>
      </c>
      <c r="H137" s="195">
        <v>7.74</v>
      </c>
      <c r="I137" s="196"/>
      <c r="L137" s="191"/>
      <c r="M137" s="197"/>
      <c r="N137" s="198"/>
      <c r="O137" s="198"/>
      <c r="P137" s="198"/>
      <c r="Q137" s="198"/>
      <c r="R137" s="198"/>
      <c r="S137" s="198"/>
      <c r="T137" s="199"/>
      <c r="AT137" s="193" t="s">
        <v>464</v>
      </c>
      <c r="AU137" s="193" t="s">
        <v>80</v>
      </c>
      <c r="AV137" s="12" t="s">
        <v>80</v>
      </c>
      <c r="AW137" s="12" t="s">
        <v>34</v>
      </c>
      <c r="AX137" s="12" t="s">
        <v>71</v>
      </c>
      <c r="AY137" s="193" t="s">
        <v>456</v>
      </c>
    </row>
    <row r="138" spans="2:65" s="1" customFormat="1" ht="14.45" customHeight="1">
      <c r="B138" s="178"/>
      <c r="C138" s="179" t="s">
        <v>562</v>
      </c>
      <c r="D138" s="179" t="s">
        <v>458</v>
      </c>
      <c r="E138" s="180" t="s">
        <v>606</v>
      </c>
      <c r="F138" s="181" t="s">
        <v>607</v>
      </c>
      <c r="G138" s="182" t="s">
        <v>503</v>
      </c>
      <c r="H138" s="183">
        <v>12.263999999999999</v>
      </c>
      <c r="I138" s="184"/>
      <c r="J138" s="185">
        <f>ROUND(I138*H138,2)</f>
        <v>0</v>
      </c>
      <c r="K138" s="181" t="s">
        <v>462</v>
      </c>
      <c r="L138" s="39"/>
      <c r="M138" s="186" t="s">
        <v>5</v>
      </c>
      <c r="N138" s="187" t="s">
        <v>42</v>
      </c>
      <c r="O138" s="40"/>
      <c r="P138" s="188">
        <f>O138*H138</f>
        <v>0</v>
      </c>
      <c r="Q138" s="188">
        <v>8.5999999999999998E-4</v>
      </c>
      <c r="R138" s="188">
        <f>Q138*H138</f>
        <v>1.0547039999999999E-2</v>
      </c>
      <c r="S138" s="188">
        <v>0</v>
      </c>
      <c r="T138" s="189">
        <f>S138*H138</f>
        <v>0</v>
      </c>
      <c r="AR138" s="23" t="s">
        <v>91</v>
      </c>
      <c r="AT138" s="23" t="s">
        <v>458</v>
      </c>
      <c r="AU138" s="23" t="s">
        <v>80</v>
      </c>
      <c r="AY138" s="23" t="s">
        <v>456</v>
      </c>
      <c r="BE138" s="190">
        <f>IF(N138="základní",J138,0)</f>
        <v>0</v>
      </c>
      <c r="BF138" s="190">
        <f>IF(N138="snížená",J138,0)</f>
        <v>0</v>
      </c>
      <c r="BG138" s="190">
        <f>IF(N138="zákl. přenesená",J138,0)</f>
        <v>0</v>
      </c>
      <c r="BH138" s="190">
        <f>IF(N138="sníž. přenesená",J138,0)</f>
        <v>0</v>
      </c>
      <c r="BI138" s="190">
        <f>IF(N138="nulová",J138,0)</f>
        <v>0</v>
      </c>
      <c r="BJ138" s="23" t="s">
        <v>78</v>
      </c>
      <c r="BK138" s="190">
        <f>ROUND(I138*H138,2)</f>
        <v>0</v>
      </c>
      <c r="BL138" s="23" t="s">
        <v>91</v>
      </c>
      <c r="BM138" s="23" t="s">
        <v>944</v>
      </c>
    </row>
    <row r="139" spans="2:65" s="1" customFormat="1" ht="22.9" customHeight="1">
      <c r="B139" s="178"/>
      <c r="C139" s="179" t="s">
        <v>568</v>
      </c>
      <c r="D139" s="179" t="s">
        <v>458</v>
      </c>
      <c r="E139" s="180" t="s">
        <v>616</v>
      </c>
      <c r="F139" s="181" t="s">
        <v>617</v>
      </c>
      <c r="G139" s="182" t="s">
        <v>612</v>
      </c>
      <c r="H139" s="183">
        <v>9.1999999999999998E-2</v>
      </c>
      <c r="I139" s="184"/>
      <c r="J139" s="185">
        <f>ROUND(I139*H139,2)</f>
        <v>0</v>
      </c>
      <c r="K139" s="181" t="s">
        <v>462</v>
      </c>
      <c r="L139" s="39"/>
      <c r="M139" s="186" t="s">
        <v>5</v>
      </c>
      <c r="N139" s="187" t="s">
        <v>42</v>
      </c>
      <c r="O139" s="40"/>
      <c r="P139" s="188">
        <f>O139*H139</f>
        <v>0</v>
      </c>
      <c r="Q139" s="188">
        <v>1.0295700000000001</v>
      </c>
      <c r="R139" s="188">
        <f>Q139*H139</f>
        <v>9.4720440000000003E-2</v>
      </c>
      <c r="S139" s="188">
        <v>0</v>
      </c>
      <c r="T139" s="189">
        <f>S139*H139</f>
        <v>0</v>
      </c>
      <c r="AR139" s="23" t="s">
        <v>91</v>
      </c>
      <c r="AT139" s="23" t="s">
        <v>458</v>
      </c>
      <c r="AU139" s="23" t="s">
        <v>80</v>
      </c>
      <c r="AY139" s="23" t="s">
        <v>456</v>
      </c>
      <c r="BE139" s="190">
        <f>IF(N139="základní",J139,0)</f>
        <v>0</v>
      </c>
      <c r="BF139" s="190">
        <f>IF(N139="snížená",J139,0)</f>
        <v>0</v>
      </c>
      <c r="BG139" s="190">
        <f>IF(N139="zákl. přenesená",J139,0)</f>
        <v>0</v>
      </c>
      <c r="BH139" s="190">
        <f>IF(N139="sníž. přenesená",J139,0)</f>
        <v>0</v>
      </c>
      <c r="BI139" s="190">
        <f>IF(N139="nulová",J139,0)</f>
        <v>0</v>
      </c>
      <c r="BJ139" s="23" t="s">
        <v>78</v>
      </c>
      <c r="BK139" s="190">
        <f>ROUND(I139*H139,2)</f>
        <v>0</v>
      </c>
      <c r="BL139" s="23" t="s">
        <v>91</v>
      </c>
      <c r="BM139" s="23" t="s">
        <v>945</v>
      </c>
    </row>
    <row r="140" spans="2:65" s="12" customFormat="1">
      <c r="B140" s="191"/>
      <c r="D140" s="192" t="s">
        <v>464</v>
      </c>
      <c r="E140" s="193" t="s">
        <v>5</v>
      </c>
      <c r="F140" s="194" t="s">
        <v>946</v>
      </c>
      <c r="H140" s="195">
        <v>3.9E-2</v>
      </c>
      <c r="I140" s="196"/>
      <c r="L140" s="191"/>
      <c r="M140" s="197"/>
      <c r="N140" s="198"/>
      <c r="O140" s="198"/>
      <c r="P140" s="198"/>
      <c r="Q140" s="198"/>
      <c r="R140" s="198"/>
      <c r="S140" s="198"/>
      <c r="T140" s="199"/>
      <c r="AT140" s="193" t="s">
        <v>464</v>
      </c>
      <c r="AU140" s="193" t="s">
        <v>80</v>
      </c>
      <c r="AV140" s="12" t="s">
        <v>80</v>
      </c>
      <c r="AW140" s="12" t="s">
        <v>34</v>
      </c>
      <c r="AX140" s="12" t="s">
        <v>71</v>
      </c>
      <c r="AY140" s="193" t="s">
        <v>456</v>
      </c>
    </row>
    <row r="141" spans="2:65" s="12" customFormat="1">
      <c r="B141" s="191"/>
      <c r="D141" s="192" t="s">
        <v>464</v>
      </c>
      <c r="E141" s="193" t="s">
        <v>5</v>
      </c>
      <c r="F141" s="194" t="s">
        <v>947</v>
      </c>
      <c r="H141" s="195">
        <v>5.2999999999999999E-2</v>
      </c>
      <c r="I141" s="196"/>
      <c r="L141" s="191"/>
      <c r="M141" s="197"/>
      <c r="N141" s="198"/>
      <c r="O141" s="198"/>
      <c r="P141" s="198"/>
      <c r="Q141" s="198"/>
      <c r="R141" s="198"/>
      <c r="S141" s="198"/>
      <c r="T141" s="199"/>
      <c r="AT141" s="193" t="s">
        <v>464</v>
      </c>
      <c r="AU141" s="193" t="s">
        <v>80</v>
      </c>
      <c r="AV141" s="12" t="s">
        <v>80</v>
      </c>
      <c r="AW141" s="12" t="s">
        <v>34</v>
      </c>
      <c r="AX141" s="12" t="s">
        <v>71</v>
      </c>
      <c r="AY141" s="193" t="s">
        <v>456</v>
      </c>
    </row>
    <row r="142" spans="2:65" s="1" customFormat="1" ht="22.9" customHeight="1">
      <c r="B142" s="178"/>
      <c r="C142" s="179" t="s">
        <v>10</v>
      </c>
      <c r="D142" s="179" t="s">
        <v>458</v>
      </c>
      <c r="E142" s="180" t="s">
        <v>948</v>
      </c>
      <c r="F142" s="181" t="s">
        <v>949</v>
      </c>
      <c r="G142" s="182" t="s">
        <v>474</v>
      </c>
      <c r="H142" s="183">
        <v>251.5</v>
      </c>
      <c r="I142" s="184"/>
      <c r="J142" s="185">
        <f>ROUND(I142*H142,2)</f>
        <v>0</v>
      </c>
      <c r="K142" s="181" t="s">
        <v>462</v>
      </c>
      <c r="L142" s="39"/>
      <c r="M142" s="186" t="s">
        <v>5</v>
      </c>
      <c r="N142" s="187" t="s">
        <v>42</v>
      </c>
      <c r="O142" s="40"/>
      <c r="P142" s="188">
        <f>O142*H142</f>
        <v>0</v>
      </c>
      <c r="Q142" s="188">
        <v>3.4680000000000002E-2</v>
      </c>
      <c r="R142" s="188">
        <f>Q142*H142</f>
        <v>8.7220200000000006</v>
      </c>
      <c r="S142" s="188">
        <v>0</v>
      </c>
      <c r="T142" s="189">
        <f>S142*H142</f>
        <v>0</v>
      </c>
      <c r="AR142" s="23" t="s">
        <v>91</v>
      </c>
      <c r="AT142" s="23" t="s">
        <v>458</v>
      </c>
      <c r="AU142" s="23" t="s">
        <v>80</v>
      </c>
      <c r="AY142" s="23" t="s">
        <v>456</v>
      </c>
      <c r="BE142" s="190">
        <f>IF(N142="základní",J142,0)</f>
        <v>0</v>
      </c>
      <c r="BF142" s="190">
        <f>IF(N142="snížená",J142,0)</f>
        <v>0</v>
      </c>
      <c r="BG142" s="190">
        <f>IF(N142="zákl. přenesená",J142,0)</f>
        <v>0</v>
      </c>
      <c r="BH142" s="190">
        <f>IF(N142="sníž. přenesená",J142,0)</f>
        <v>0</v>
      </c>
      <c r="BI142" s="190">
        <f>IF(N142="nulová",J142,0)</f>
        <v>0</v>
      </c>
      <c r="BJ142" s="23" t="s">
        <v>78</v>
      </c>
      <c r="BK142" s="190">
        <f>ROUND(I142*H142,2)</f>
        <v>0</v>
      </c>
      <c r="BL142" s="23" t="s">
        <v>91</v>
      </c>
      <c r="BM142" s="23" t="s">
        <v>950</v>
      </c>
    </row>
    <row r="143" spans="2:65" s="1" customFormat="1" ht="40.5">
      <c r="B143" s="39"/>
      <c r="D143" s="192" t="s">
        <v>652</v>
      </c>
      <c r="F143" s="217" t="s">
        <v>951</v>
      </c>
      <c r="I143" s="218"/>
      <c r="L143" s="39"/>
      <c r="M143" s="219"/>
      <c r="N143" s="40"/>
      <c r="O143" s="40"/>
      <c r="P143" s="40"/>
      <c r="Q143" s="40"/>
      <c r="R143" s="40"/>
      <c r="S143" s="40"/>
      <c r="T143" s="68"/>
      <c r="AT143" s="23" t="s">
        <v>652</v>
      </c>
      <c r="AU143" s="23" t="s">
        <v>80</v>
      </c>
    </row>
    <row r="144" spans="2:65" s="12" customFormat="1">
      <c r="B144" s="191"/>
      <c r="D144" s="192" t="s">
        <v>464</v>
      </c>
      <c r="E144" s="193" t="s">
        <v>5</v>
      </c>
      <c r="F144" s="194" t="s">
        <v>952</v>
      </c>
      <c r="H144" s="195">
        <v>251.5</v>
      </c>
      <c r="I144" s="196"/>
      <c r="L144" s="191"/>
      <c r="M144" s="197"/>
      <c r="N144" s="198"/>
      <c r="O144" s="198"/>
      <c r="P144" s="198"/>
      <c r="Q144" s="198"/>
      <c r="R144" s="198"/>
      <c r="S144" s="198"/>
      <c r="T144" s="199"/>
      <c r="AT144" s="193" t="s">
        <v>464</v>
      </c>
      <c r="AU144" s="193" t="s">
        <v>80</v>
      </c>
      <c r="AV144" s="12" t="s">
        <v>80</v>
      </c>
      <c r="AW144" s="12" t="s">
        <v>34</v>
      </c>
      <c r="AX144" s="12" t="s">
        <v>78</v>
      </c>
      <c r="AY144" s="193" t="s">
        <v>456</v>
      </c>
    </row>
    <row r="145" spans="2:65" s="1" customFormat="1" ht="22.9" customHeight="1">
      <c r="B145" s="178"/>
      <c r="C145" s="179" t="s">
        <v>578</v>
      </c>
      <c r="D145" s="179" t="s">
        <v>458</v>
      </c>
      <c r="E145" s="180" t="s">
        <v>953</v>
      </c>
      <c r="F145" s="181" t="s">
        <v>954</v>
      </c>
      <c r="G145" s="182" t="s">
        <v>726</v>
      </c>
      <c r="H145" s="183">
        <v>12</v>
      </c>
      <c r="I145" s="184"/>
      <c r="J145" s="185">
        <f>ROUND(I145*H145,2)</f>
        <v>0</v>
      </c>
      <c r="K145" s="181" t="s">
        <v>462</v>
      </c>
      <c r="L145" s="39"/>
      <c r="M145" s="186" t="s">
        <v>5</v>
      </c>
      <c r="N145" s="187" t="s">
        <v>42</v>
      </c>
      <c r="O145" s="40"/>
      <c r="P145" s="188">
        <f>O145*H145</f>
        <v>0</v>
      </c>
      <c r="Q145" s="188">
        <v>1.8849999999999999E-2</v>
      </c>
      <c r="R145" s="188">
        <f>Q145*H145</f>
        <v>0.22619999999999998</v>
      </c>
      <c r="S145" s="188">
        <v>0</v>
      </c>
      <c r="T145" s="189">
        <f>S145*H145</f>
        <v>0</v>
      </c>
      <c r="AR145" s="23" t="s">
        <v>91</v>
      </c>
      <c r="AT145" s="23" t="s">
        <v>458</v>
      </c>
      <c r="AU145" s="23" t="s">
        <v>80</v>
      </c>
      <c r="AY145" s="23" t="s">
        <v>456</v>
      </c>
      <c r="BE145" s="190">
        <f>IF(N145="základní",J145,0)</f>
        <v>0</v>
      </c>
      <c r="BF145" s="190">
        <f>IF(N145="snížená",J145,0)</f>
        <v>0</v>
      </c>
      <c r="BG145" s="190">
        <f>IF(N145="zákl. přenesená",J145,0)</f>
        <v>0</v>
      </c>
      <c r="BH145" s="190">
        <f>IF(N145="sníž. přenesená",J145,0)</f>
        <v>0</v>
      </c>
      <c r="BI145" s="190">
        <f>IF(N145="nulová",J145,0)</f>
        <v>0</v>
      </c>
      <c r="BJ145" s="23" t="s">
        <v>78</v>
      </c>
      <c r="BK145" s="190">
        <f>ROUND(I145*H145,2)</f>
        <v>0</v>
      </c>
      <c r="BL145" s="23" t="s">
        <v>91</v>
      </c>
      <c r="BM145" s="23" t="s">
        <v>955</v>
      </c>
    </row>
    <row r="146" spans="2:65" s="1" customFormat="1" ht="40.5">
      <c r="B146" s="39"/>
      <c r="D146" s="192" t="s">
        <v>652</v>
      </c>
      <c r="F146" s="217" t="s">
        <v>956</v>
      </c>
      <c r="I146" s="218"/>
      <c r="L146" s="39"/>
      <c r="M146" s="219"/>
      <c r="N146" s="40"/>
      <c r="O146" s="40"/>
      <c r="P146" s="40"/>
      <c r="Q146" s="40"/>
      <c r="R146" s="40"/>
      <c r="S146" s="40"/>
      <c r="T146" s="68"/>
      <c r="AT146" s="23" t="s">
        <v>652</v>
      </c>
      <c r="AU146" s="23" t="s">
        <v>80</v>
      </c>
    </row>
    <row r="147" spans="2:65" s="11" customFormat="1" ht="29.85" customHeight="1">
      <c r="B147" s="165"/>
      <c r="D147" s="166" t="s">
        <v>70</v>
      </c>
      <c r="E147" s="176" t="s">
        <v>483</v>
      </c>
      <c r="F147" s="176" t="s">
        <v>742</v>
      </c>
      <c r="I147" s="168"/>
      <c r="J147" s="177">
        <f>BK147</f>
        <v>0</v>
      </c>
      <c r="L147" s="165"/>
      <c r="M147" s="170"/>
      <c r="N147" s="171"/>
      <c r="O147" s="171"/>
      <c r="P147" s="172">
        <f>SUM(P148:P155)</f>
        <v>0</v>
      </c>
      <c r="Q147" s="171"/>
      <c r="R147" s="172">
        <f>SUM(R148:R155)</f>
        <v>449.26616799999994</v>
      </c>
      <c r="S147" s="171"/>
      <c r="T147" s="173">
        <f>SUM(T148:T155)</f>
        <v>0</v>
      </c>
      <c r="AR147" s="166" t="s">
        <v>78</v>
      </c>
      <c r="AT147" s="174" t="s">
        <v>70</v>
      </c>
      <c r="AU147" s="174" t="s">
        <v>78</v>
      </c>
      <c r="AY147" s="166" t="s">
        <v>456</v>
      </c>
      <c r="BK147" s="175">
        <f>SUM(BK148:BK155)</f>
        <v>0</v>
      </c>
    </row>
    <row r="148" spans="2:65" s="1" customFormat="1" ht="14.45" customHeight="1">
      <c r="B148" s="178"/>
      <c r="C148" s="179" t="s">
        <v>583</v>
      </c>
      <c r="D148" s="179" t="s">
        <v>458</v>
      </c>
      <c r="E148" s="180" t="s">
        <v>849</v>
      </c>
      <c r="F148" s="181" t="s">
        <v>850</v>
      </c>
      <c r="G148" s="182" t="s">
        <v>503</v>
      </c>
      <c r="H148" s="183">
        <v>414.8</v>
      </c>
      <c r="I148" s="184"/>
      <c r="J148" s="185">
        <f>ROUND(I148*H148,2)</f>
        <v>0</v>
      </c>
      <c r="K148" s="181" t="s">
        <v>462</v>
      </c>
      <c r="L148" s="39"/>
      <c r="M148" s="186" t="s">
        <v>5</v>
      </c>
      <c r="N148" s="187" t="s">
        <v>42</v>
      </c>
      <c r="O148" s="40"/>
      <c r="P148" s="188">
        <f>O148*H148</f>
        <v>0</v>
      </c>
      <c r="Q148" s="188">
        <v>0.4153</v>
      </c>
      <c r="R148" s="188">
        <f>Q148*H148</f>
        <v>172.26644000000002</v>
      </c>
      <c r="S148" s="188">
        <v>0</v>
      </c>
      <c r="T148" s="189">
        <f>S148*H148</f>
        <v>0</v>
      </c>
      <c r="AR148" s="23" t="s">
        <v>91</v>
      </c>
      <c r="AT148" s="23" t="s">
        <v>458</v>
      </c>
      <c r="AU148" s="23" t="s">
        <v>80</v>
      </c>
      <c r="AY148" s="23" t="s">
        <v>456</v>
      </c>
      <c r="BE148" s="190">
        <f>IF(N148="základní",J148,0)</f>
        <v>0</v>
      </c>
      <c r="BF148" s="190">
        <f>IF(N148="snížená",J148,0)</f>
        <v>0</v>
      </c>
      <c r="BG148" s="190">
        <f>IF(N148="zákl. přenesená",J148,0)</f>
        <v>0</v>
      </c>
      <c r="BH148" s="190">
        <f>IF(N148="sníž. přenesená",J148,0)</f>
        <v>0</v>
      </c>
      <c r="BI148" s="190">
        <f>IF(N148="nulová",J148,0)</f>
        <v>0</v>
      </c>
      <c r="BJ148" s="23" t="s">
        <v>78</v>
      </c>
      <c r="BK148" s="190">
        <f>ROUND(I148*H148,2)</f>
        <v>0</v>
      </c>
      <c r="BL148" s="23" t="s">
        <v>91</v>
      </c>
      <c r="BM148" s="23" t="s">
        <v>957</v>
      </c>
    </row>
    <row r="149" spans="2:65" s="12" customFormat="1">
      <c r="B149" s="191"/>
      <c r="D149" s="192" t="s">
        <v>464</v>
      </c>
      <c r="E149" s="193" t="s">
        <v>5</v>
      </c>
      <c r="F149" s="194" t="s">
        <v>958</v>
      </c>
      <c r="H149" s="195">
        <v>414.8</v>
      </c>
      <c r="I149" s="196"/>
      <c r="L149" s="191"/>
      <c r="M149" s="197"/>
      <c r="N149" s="198"/>
      <c r="O149" s="198"/>
      <c r="P149" s="198"/>
      <c r="Q149" s="198"/>
      <c r="R149" s="198"/>
      <c r="S149" s="198"/>
      <c r="T149" s="199"/>
      <c r="AT149" s="193" t="s">
        <v>464</v>
      </c>
      <c r="AU149" s="193" t="s">
        <v>80</v>
      </c>
      <c r="AV149" s="12" t="s">
        <v>80</v>
      </c>
      <c r="AW149" s="12" t="s">
        <v>34</v>
      </c>
      <c r="AX149" s="12" t="s">
        <v>78</v>
      </c>
      <c r="AY149" s="193" t="s">
        <v>456</v>
      </c>
    </row>
    <row r="150" spans="2:65" s="1" customFormat="1" ht="14.45" customHeight="1">
      <c r="B150" s="178"/>
      <c r="C150" s="179" t="s">
        <v>588</v>
      </c>
      <c r="D150" s="179" t="s">
        <v>458</v>
      </c>
      <c r="E150" s="180" t="s">
        <v>852</v>
      </c>
      <c r="F150" s="181" t="s">
        <v>853</v>
      </c>
      <c r="G150" s="182" t="s">
        <v>503</v>
      </c>
      <c r="H150" s="183">
        <v>414.8</v>
      </c>
      <c r="I150" s="184"/>
      <c r="J150" s="185">
        <f>ROUND(I150*H150,2)</f>
        <v>0</v>
      </c>
      <c r="K150" s="181" t="s">
        <v>462</v>
      </c>
      <c r="L150" s="39"/>
      <c r="M150" s="186" t="s">
        <v>5</v>
      </c>
      <c r="N150" s="187" t="s">
        <v>42</v>
      </c>
      <c r="O150" s="40"/>
      <c r="P150" s="188">
        <f>O150*H150</f>
        <v>0</v>
      </c>
      <c r="Q150" s="188">
        <v>0.378</v>
      </c>
      <c r="R150" s="188">
        <f>Q150*H150</f>
        <v>156.7944</v>
      </c>
      <c r="S150" s="188">
        <v>0</v>
      </c>
      <c r="T150" s="189">
        <f>S150*H150</f>
        <v>0</v>
      </c>
      <c r="AR150" s="23" t="s">
        <v>91</v>
      </c>
      <c r="AT150" s="23" t="s">
        <v>458</v>
      </c>
      <c r="AU150" s="23" t="s">
        <v>80</v>
      </c>
      <c r="AY150" s="23" t="s">
        <v>456</v>
      </c>
      <c r="BE150" s="190">
        <f>IF(N150="základní",J150,0)</f>
        <v>0</v>
      </c>
      <c r="BF150" s="190">
        <f>IF(N150="snížená",J150,0)</f>
        <v>0</v>
      </c>
      <c r="BG150" s="190">
        <f>IF(N150="zákl. přenesená",J150,0)</f>
        <v>0</v>
      </c>
      <c r="BH150" s="190">
        <f>IF(N150="sníž. přenesená",J150,0)</f>
        <v>0</v>
      </c>
      <c r="BI150" s="190">
        <f>IF(N150="nulová",J150,0)</f>
        <v>0</v>
      </c>
      <c r="BJ150" s="23" t="s">
        <v>78</v>
      </c>
      <c r="BK150" s="190">
        <f>ROUND(I150*H150,2)</f>
        <v>0</v>
      </c>
      <c r="BL150" s="23" t="s">
        <v>91</v>
      </c>
      <c r="BM150" s="23" t="s">
        <v>959</v>
      </c>
    </row>
    <row r="151" spans="2:65" s="12" customFormat="1">
      <c r="B151" s="191"/>
      <c r="D151" s="192" t="s">
        <v>464</v>
      </c>
      <c r="E151" s="193" t="s">
        <v>5</v>
      </c>
      <c r="F151" s="194" t="s">
        <v>958</v>
      </c>
      <c r="H151" s="195">
        <v>414.8</v>
      </c>
      <c r="I151" s="196"/>
      <c r="L151" s="191"/>
      <c r="M151" s="197"/>
      <c r="N151" s="198"/>
      <c r="O151" s="198"/>
      <c r="P151" s="198"/>
      <c r="Q151" s="198"/>
      <c r="R151" s="198"/>
      <c r="S151" s="198"/>
      <c r="T151" s="199"/>
      <c r="AT151" s="193" t="s">
        <v>464</v>
      </c>
      <c r="AU151" s="193" t="s">
        <v>80</v>
      </c>
      <c r="AV151" s="12" t="s">
        <v>80</v>
      </c>
      <c r="AW151" s="12" t="s">
        <v>34</v>
      </c>
      <c r="AX151" s="12" t="s">
        <v>78</v>
      </c>
      <c r="AY151" s="193" t="s">
        <v>456</v>
      </c>
    </row>
    <row r="152" spans="2:65" s="1" customFormat="1" ht="22.9" customHeight="1">
      <c r="B152" s="178"/>
      <c r="C152" s="179" t="s">
        <v>593</v>
      </c>
      <c r="D152" s="179" t="s">
        <v>458</v>
      </c>
      <c r="E152" s="180" t="s">
        <v>855</v>
      </c>
      <c r="F152" s="181" t="s">
        <v>856</v>
      </c>
      <c r="G152" s="182" t="s">
        <v>503</v>
      </c>
      <c r="H152" s="183">
        <v>414.8</v>
      </c>
      <c r="I152" s="184"/>
      <c r="J152" s="185">
        <f>ROUND(I152*H152,2)</f>
        <v>0</v>
      </c>
      <c r="K152" s="181" t="s">
        <v>462</v>
      </c>
      <c r="L152" s="39"/>
      <c r="M152" s="186" t="s">
        <v>5</v>
      </c>
      <c r="N152" s="187" t="s">
        <v>42</v>
      </c>
      <c r="O152" s="40"/>
      <c r="P152" s="188">
        <f>O152*H152</f>
        <v>0</v>
      </c>
      <c r="Q152" s="188">
        <v>0.18462999999999999</v>
      </c>
      <c r="R152" s="188">
        <f>Q152*H152</f>
        <v>76.584524000000002</v>
      </c>
      <c r="S152" s="188">
        <v>0</v>
      </c>
      <c r="T152" s="189">
        <f>S152*H152</f>
        <v>0</v>
      </c>
      <c r="AR152" s="23" t="s">
        <v>91</v>
      </c>
      <c r="AT152" s="23" t="s">
        <v>458</v>
      </c>
      <c r="AU152" s="23" t="s">
        <v>80</v>
      </c>
      <c r="AY152" s="23" t="s">
        <v>456</v>
      </c>
      <c r="BE152" s="190">
        <f>IF(N152="základní",J152,0)</f>
        <v>0</v>
      </c>
      <c r="BF152" s="190">
        <f>IF(N152="snížená",J152,0)</f>
        <v>0</v>
      </c>
      <c r="BG152" s="190">
        <f>IF(N152="zákl. přenesená",J152,0)</f>
        <v>0</v>
      </c>
      <c r="BH152" s="190">
        <f>IF(N152="sníž. přenesená",J152,0)</f>
        <v>0</v>
      </c>
      <c r="BI152" s="190">
        <f>IF(N152="nulová",J152,0)</f>
        <v>0</v>
      </c>
      <c r="BJ152" s="23" t="s">
        <v>78</v>
      </c>
      <c r="BK152" s="190">
        <f>ROUND(I152*H152,2)</f>
        <v>0</v>
      </c>
      <c r="BL152" s="23" t="s">
        <v>91</v>
      </c>
      <c r="BM152" s="23" t="s">
        <v>960</v>
      </c>
    </row>
    <row r="153" spans="2:65" s="1" customFormat="1" ht="22.9" customHeight="1">
      <c r="B153" s="178"/>
      <c r="C153" s="179" t="s">
        <v>598</v>
      </c>
      <c r="D153" s="179" t="s">
        <v>458</v>
      </c>
      <c r="E153" s="180" t="s">
        <v>858</v>
      </c>
      <c r="F153" s="181" t="s">
        <v>859</v>
      </c>
      <c r="G153" s="182" t="s">
        <v>503</v>
      </c>
      <c r="H153" s="183">
        <v>414.8</v>
      </c>
      <c r="I153" s="184"/>
      <c r="J153" s="185">
        <f>ROUND(I153*H153,2)</f>
        <v>0</v>
      </c>
      <c r="K153" s="181" t="s">
        <v>462</v>
      </c>
      <c r="L153" s="39"/>
      <c r="M153" s="186" t="s">
        <v>5</v>
      </c>
      <c r="N153" s="187" t="s">
        <v>42</v>
      </c>
      <c r="O153" s="40"/>
      <c r="P153" s="188">
        <f>O153*H153</f>
        <v>0</v>
      </c>
      <c r="Q153" s="188">
        <v>0.10373</v>
      </c>
      <c r="R153" s="188">
        <f>Q153*H153</f>
        <v>43.027204000000005</v>
      </c>
      <c r="S153" s="188">
        <v>0</v>
      </c>
      <c r="T153" s="189">
        <f>S153*H153</f>
        <v>0</v>
      </c>
      <c r="AR153" s="23" t="s">
        <v>91</v>
      </c>
      <c r="AT153" s="23" t="s">
        <v>458</v>
      </c>
      <c r="AU153" s="23" t="s">
        <v>80</v>
      </c>
      <c r="AY153" s="23" t="s">
        <v>456</v>
      </c>
      <c r="BE153" s="190">
        <f>IF(N153="základní",J153,0)</f>
        <v>0</v>
      </c>
      <c r="BF153" s="190">
        <f>IF(N153="snížená",J153,0)</f>
        <v>0</v>
      </c>
      <c r="BG153" s="190">
        <f>IF(N153="zákl. přenesená",J153,0)</f>
        <v>0</v>
      </c>
      <c r="BH153" s="190">
        <f>IF(N153="sníž. přenesená",J153,0)</f>
        <v>0</v>
      </c>
      <c r="BI153" s="190">
        <f>IF(N153="nulová",J153,0)</f>
        <v>0</v>
      </c>
      <c r="BJ153" s="23" t="s">
        <v>78</v>
      </c>
      <c r="BK153" s="190">
        <f>ROUND(I153*H153,2)</f>
        <v>0</v>
      </c>
      <c r="BL153" s="23" t="s">
        <v>91</v>
      </c>
      <c r="BM153" s="23" t="s">
        <v>961</v>
      </c>
    </row>
    <row r="154" spans="2:65" s="1" customFormat="1" ht="22.9" customHeight="1">
      <c r="B154" s="178"/>
      <c r="C154" s="179" t="s">
        <v>605</v>
      </c>
      <c r="D154" s="179" t="s">
        <v>458</v>
      </c>
      <c r="E154" s="180" t="s">
        <v>861</v>
      </c>
      <c r="F154" s="181" t="s">
        <v>862</v>
      </c>
      <c r="G154" s="182" t="s">
        <v>474</v>
      </c>
      <c r="H154" s="183">
        <v>265</v>
      </c>
      <c r="I154" s="184"/>
      <c r="J154" s="185">
        <f>ROUND(I154*H154,2)</f>
        <v>0</v>
      </c>
      <c r="K154" s="181" t="s">
        <v>462</v>
      </c>
      <c r="L154" s="39"/>
      <c r="M154" s="186" t="s">
        <v>5</v>
      </c>
      <c r="N154" s="187" t="s">
        <v>42</v>
      </c>
      <c r="O154" s="40"/>
      <c r="P154" s="188">
        <f>O154*H154</f>
        <v>0</v>
      </c>
      <c r="Q154" s="188">
        <v>2.2399999999999998E-3</v>
      </c>
      <c r="R154" s="188">
        <f>Q154*H154</f>
        <v>0.59359999999999991</v>
      </c>
      <c r="S154" s="188">
        <v>0</v>
      </c>
      <c r="T154" s="189">
        <f>S154*H154</f>
        <v>0</v>
      </c>
      <c r="AR154" s="23" t="s">
        <v>91</v>
      </c>
      <c r="AT154" s="23" t="s">
        <v>458</v>
      </c>
      <c r="AU154" s="23" t="s">
        <v>80</v>
      </c>
      <c r="AY154" s="23" t="s">
        <v>456</v>
      </c>
      <c r="BE154" s="190">
        <f>IF(N154="základní",J154,0)</f>
        <v>0</v>
      </c>
      <c r="BF154" s="190">
        <f>IF(N154="snížená",J154,0)</f>
        <v>0</v>
      </c>
      <c r="BG154" s="190">
        <f>IF(N154="zákl. přenesená",J154,0)</f>
        <v>0</v>
      </c>
      <c r="BH154" s="190">
        <f>IF(N154="sníž. přenesená",J154,0)</f>
        <v>0</v>
      </c>
      <c r="BI154" s="190">
        <f>IF(N154="nulová",J154,0)</f>
        <v>0</v>
      </c>
      <c r="BJ154" s="23" t="s">
        <v>78</v>
      </c>
      <c r="BK154" s="190">
        <f>ROUND(I154*H154,2)</f>
        <v>0</v>
      </c>
      <c r="BL154" s="23" t="s">
        <v>91</v>
      </c>
      <c r="BM154" s="23" t="s">
        <v>962</v>
      </c>
    </row>
    <row r="155" spans="2:65" s="12" customFormat="1">
      <c r="B155" s="191"/>
      <c r="D155" s="192" t="s">
        <v>464</v>
      </c>
      <c r="E155" s="193" t="s">
        <v>5</v>
      </c>
      <c r="F155" s="194" t="s">
        <v>963</v>
      </c>
      <c r="H155" s="195">
        <v>265</v>
      </c>
      <c r="I155" s="196"/>
      <c r="L155" s="191"/>
      <c r="M155" s="197"/>
      <c r="N155" s="198"/>
      <c r="O155" s="198"/>
      <c r="P155" s="198"/>
      <c r="Q155" s="198"/>
      <c r="R155" s="198"/>
      <c r="S155" s="198"/>
      <c r="T155" s="199"/>
      <c r="AT155" s="193" t="s">
        <v>464</v>
      </c>
      <c r="AU155" s="193" t="s">
        <v>80</v>
      </c>
      <c r="AV155" s="12" t="s">
        <v>80</v>
      </c>
      <c r="AW155" s="12" t="s">
        <v>34</v>
      </c>
      <c r="AX155" s="12" t="s">
        <v>78</v>
      </c>
      <c r="AY155" s="193" t="s">
        <v>456</v>
      </c>
    </row>
    <row r="156" spans="2:65" s="11" customFormat="1" ht="29.85" customHeight="1">
      <c r="B156" s="165"/>
      <c r="D156" s="166" t="s">
        <v>70</v>
      </c>
      <c r="E156" s="176" t="s">
        <v>494</v>
      </c>
      <c r="F156" s="176" t="s">
        <v>640</v>
      </c>
      <c r="I156" s="168"/>
      <c r="J156" s="177">
        <f>BK156</f>
        <v>0</v>
      </c>
      <c r="L156" s="165"/>
      <c r="M156" s="170"/>
      <c r="N156" s="171"/>
      <c r="O156" s="171"/>
      <c r="P156" s="172">
        <f>SUM(P157:P160)</f>
        <v>0</v>
      </c>
      <c r="Q156" s="171"/>
      <c r="R156" s="172">
        <f>SUM(R157:R160)</f>
        <v>0</v>
      </c>
      <c r="S156" s="171"/>
      <c r="T156" s="173">
        <f>SUM(T157:T160)</f>
        <v>0</v>
      </c>
      <c r="AR156" s="166" t="s">
        <v>78</v>
      </c>
      <c r="AT156" s="174" t="s">
        <v>70</v>
      </c>
      <c r="AU156" s="174" t="s">
        <v>78</v>
      </c>
      <c r="AY156" s="166" t="s">
        <v>456</v>
      </c>
      <c r="BK156" s="175">
        <f>SUM(BK157:BK160)</f>
        <v>0</v>
      </c>
    </row>
    <row r="157" spans="2:65" s="1" customFormat="1" ht="22.9" customHeight="1">
      <c r="B157" s="178"/>
      <c r="C157" s="179" t="s">
        <v>609</v>
      </c>
      <c r="D157" s="179" t="s">
        <v>458</v>
      </c>
      <c r="E157" s="180" t="s">
        <v>964</v>
      </c>
      <c r="F157" s="181" t="s">
        <v>965</v>
      </c>
      <c r="G157" s="182" t="s">
        <v>503</v>
      </c>
      <c r="H157" s="183">
        <v>1.42</v>
      </c>
      <c r="I157" s="184"/>
      <c r="J157" s="185">
        <f>ROUND(I157*H157,2)</f>
        <v>0</v>
      </c>
      <c r="K157" s="181" t="s">
        <v>462</v>
      </c>
      <c r="L157" s="39"/>
      <c r="M157" s="186" t="s">
        <v>5</v>
      </c>
      <c r="N157" s="187" t="s">
        <v>42</v>
      </c>
      <c r="O157" s="40"/>
      <c r="P157" s="188">
        <f>O157*H157</f>
        <v>0</v>
      </c>
      <c r="Q157" s="188">
        <v>0</v>
      </c>
      <c r="R157" s="188">
        <f>Q157*H157</f>
        <v>0</v>
      </c>
      <c r="S157" s="188">
        <v>0</v>
      </c>
      <c r="T157" s="189">
        <f>S157*H157</f>
        <v>0</v>
      </c>
      <c r="AR157" s="23" t="s">
        <v>91</v>
      </c>
      <c r="AT157" s="23" t="s">
        <v>458</v>
      </c>
      <c r="AU157" s="23" t="s">
        <v>80</v>
      </c>
      <c r="AY157" s="23" t="s">
        <v>456</v>
      </c>
      <c r="BE157" s="190">
        <f>IF(N157="základní",J157,0)</f>
        <v>0</v>
      </c>
      <c r="BF157" s="190">
        <f>IF(N157="snížená",J157,0)</f>
        <v>0</v>
      </c>
      <c r="BG157" s="190">
        <f>IF(N157="zákl. přenesená",J157,0)</f>
        <v>0</v>
      </c>
      <c r="BH157" s="190">
        <f>IF(N157="sníž. přenesená",J157,0)</f>
        <v>0</v>
      </c>
      <c r="BI157" s="190">
        <f>IF(N157="nulová",J157,0)</f>
        <v>0</v>
      </c>
      <c r="BJ157" s="23" t="s">
        <v>78</v>
      </c>
      <c r="BK157" s="190">
        <f>ROUND(I157*H157,2)</f>
        <v>0</v>
      </c>
      <c r="BL157" s="23" t="s">
        <v>91</v>
      </c>
      <c r="BM157" s="23" t="s">
        <v>966</v>
      </c>
    </row>
    <row r="158" spans="2:65" s="12" customFormat="1">
      <c r="B158" s="191"/>
      <c r="D158" s="192" t="s">
        <v>464</v>
      </c>
      <c r="E158" s="193" t="s">
        <v>5</v>
      </c>
      <c r="F158" s="194" t="s">
        <v>937</v>
      </c>
      <c r="H158" s="195">
        <v>1.42</v>
      </c>
      <c r="I158" s="196"/>
      <c r="L158" s="191"/>
      <c r="M158" s="197"/>
      <c r="N158" s="198"/>
      <c r="O158" s="198"/>
      <c r="P158" s="198"/>
      <c r="Q158" s="198"/>
      <c r="R158" s="198"/>
      <c r="S158" s="198"/>
      <c r="T158" s="199"/>
      <c r="AT158" s="193" t="s">
        <v>464</v>
      </c>
      <c r="AU158" s="193" t="s">
        <v>80</v>
      </c>
      <c r="AV158" s="12" t="s">
        <v>80</v>
      </c>
      <c r="AW158" s="12" t="s">
        <v>34</v>
      </c>
      <c r="AX158" s="12" t="s">
        <v>71</v>
      </c>
      <c r="AY158" s="193" t="s">
        <v>456</v>
      </c>
    </row>
    <row r="159" spans="2:65" s="1" customFormat="1" ht="22.9" customHeight="1">
      <c r="B159" s="178"/>
      <c r="C159" s="179" t="s">
        <v>615</v>
      </c>
      <c r="D159" s="179" t="s">
        <v>458</v>
      </c>
      <c r="E159" s="180" t="s">
        <v>967</v>
      </c>
      <c r="F159" s="181" t="s">
        <v>968</v>
      </c>
      <c r="G159" s="182" t="s">
        <v>503</v>
      </c>
      <c r="H159" s="183">
        <v>22.29</v>
      </c>
      <c r="I159" s="184"/>
      <c r="J159" s="185">
        <f>ROUND(I159*H159,2)</f>
        <v>0</v>
      </c>
      <c r="K159" s="181" t="s">
        <v>462</v>
      </c>
      <c r="L159" s="39"/>
      <c r="M159" s="186" t="s">
        <v>5</v>
      </c>
      <c r="N159" s="187" t="s">
        <v>42</v>
      </c>
      <c r="O159" s="40"/>
      <c r="P159" s="188">
        <f>O159*H159</f>
        <v>0</v>
      </c>
      <c r="Q159" s="188">
        <v>0</v>
      </c>
      <c r="R159" s="188">
        <f>Q159*H159</f>
        <v>0</v>
      </c>
      <c r="S159" s="188">
        <v>0</v>
      </c>
      <c r="T159" s="189">
        <f>S159*H159</f>
        <v>0</v>
      </c>
      <c r="AR159" s="23" t="s">
        <v>91</v>
      </c>
      <c r="AT159" s="23" t="s">
        <v>458</v>
      </c>
      <c r="AU159" s="23" t="s">
        <v>80</v>
      </c>
      <c r="AY159" s="23" t="s">
        <v>456</v>
      </c>
      <c r="BE159" s="190">
        <f>IF(N159="základní",J159,0)</f>
        <v>0</v>
      </c>
      <c r="BF159" s="190">
        <f>IF(N159="snížená",J159,0)</f>
        <v>0</v>
      </c>
      <c r="BG159" s="190">
        <f>IF(N159="zákl. přenesená",J159,0)</f>
        <v>0</v>
      </c>
      <c r="BH159" s="190">
        <f>IF(N159="sníž. přenesená",J159,0)</f>
        <v>0</v>
      </c>
      <c r="BI159" s="190">
        <f>IF(N159="nulová",J159,0)</f>
        <v>0</v>
      </c>
      <c r="BJ159" s="23" t="s">
        <v>78</v>
      </c>
      <c r="BK159" s="190">
        <f>ROUND(I159*H159,2)</f>
        <v>0</v>
      </c>
      <c r="BL159" s="23" t="s">
        <v>91</v>
      </c>
      <c r="BM159" s="23" t="s">
        <v>969</v>
      </c>
    </row>
    <row r="160" spans="2:65" s="12" customFormat="1" ht="27">
      <c r="B160" s="191"/>
      <c r="D160" s="192" t="s">
        <v>464</v>
      </c>
      <c r="E160" s="193" t="s">
        <v>5</v>
      </c>
      <c r="F160" s="194" t="s">
        <v>970</v>
      </c>
      <c r="H160" s="195">
        <v>22.29</v>
      </c>
      <c r="I160" s="196"/>
      <c r="L160" s="191"/>
      <c r="M160" s="197"/>
      <c r="N160" s="198"/>
      <c r="O160" s="198"/>
      <c r="P160" s="198"/>
      <c r="Q160" s="198"/>
      <c r="R160" s="198"/>
      <c r="S160" s="198"/>
      <c r="T160" s="199"/>
      <c r="AT160" s="193" t="s">
        <v>464</v>
      </c>
      <c r="AU160" s="193" t="s">
        <v>80</v>
      </c>
      <c r="AV160" s="12" t="s">
        <v>80</v>
      </c>
      <c r="AW160" s="12" t="s">
        <v>34</v>
      </c>
      <c r="AX160" s="12" t="s">
        <v>71</v>
      </c>
      <c r="AY160" s="193" t="s">
        <v>456</v>
      </c>
    </row>
    <row r="161" spans="2:65" s="11" customFormat="1" ht="29.85" customHeight="1">
      <c r="B161" s="165"/>
      <c r="D161" s="166" t="s">
        <v>70</v>
      </c>
      <c r="E161" s="176" t="s">
        <v>513</v>
      </c>
      <c r="F161" s="176" t="s">
        <v>666</v>
      </c>
      <c r="I161" s="168"/>
      <c r="J161" s="177">
        <f>BK161</f>
        <v>0</v>
      </c>
      <c r="L161" s="165"/>
      <c r="M161" s="170"/>
      <c r="N161" s="171"/>
      <c r="O161" s="171"/>
      <c r="P161" s="172">
        <f>SUM(P162:P179)</f>
        <v>0</v>
      </c>
      <c r="Q161" s="171"/>
      <c r="R161" s="172">
        <f>SUM(R162:R179)</f>
        <v>9.4120400000000007E-2</v>
      </c>
      <c r="S161" s="171"/>
      <c r="T161" s="173">
        <f>SUM(T162:T179)</f>
        <v>0.36704999999999999</v>
      </c>
      <c r="AR161" s="166" t="s">
        <v>78</v>
      </c>
      <c r="AT161" s="174" t="s">
        <v>70</v>
      </c>
      <c r="AU161" s="174" t="s">
        <v>78</v>
      </c>
      <c r="AY161" s="166" t="s">
        <v>456</v>
      </c>
      <c r="BK161" s="175">
        <f>SUM(BK162:BK179)</f>
        <v>0</v>
      </c>
    </row>
    <row r="162" spans="2:65" s="1" customFormat="1" ht="14.45" customHeight="1">
      <c r="B162" s="178"/>
      <c r="C162" s="179" t="s">
        <v>620</v>
      </c>
      <c r="D162" s="179" t="s">
        <v>458</v>
      </c>
      <c r="E162" s="180" t="s">
        <v>871</v>
      </c>
      <c r="F162" s="181" t="s">
        <v>872</v>
      </c>
      <c r="G162" s="182" t="s">
        <v>474</v>
      </c>
      <c r="H162" s="183">
        <v>265</v>
      </c>
      <c r="I162" s="184"/>
      <c r="J162" s="185">
        <f>ROUND(I162*H162,2)</f>
        <v>0</v>
      </c>
      <c r="K162" s="181" t="s">
        <v>462</v>
      </c>
      <c r="L162" s="39"/>
      <c r="M162" s="186" t="s">
        <v>5</v>
      </c>
      <c r="N162" s="187" t="s">
        <v>42</v>
      </c>
      <c r="O162" s="40"/>
      <c r="P162" s="188">
        <f>O162*H162</f>
        <v>0</v>
      </c>
      <c r="Q162" s="188">
        <v>0</v>
      </c>
      <c r="R162" s="188">
        <f>Q162*H162</f>
        <v>0</v>
      </c>
      <c r="S162" s="188">
        <v>0</v>
      </c>
      <c r="T162" s="189">
        <f>S162*H162</f>
        <v>0</v>
      </c>
      <c r="AR162" s="23" t="s">
        <v>91</v>
      </c>
      <c r="AT162" s="23" t="s">
        <v>458</v>
      </c>
      <c r="AU162" s="23" t="s">
        <v>80</v>
      </c>
      <c r="AY162" s="23" t="s">
        <v>456</v>
      </c>
      <c r="BE162" s="190">
        <f>IF(N162="základní",J162,0)</f>
        <v>0</v>
      </c>
      <c r="BF162" s="190">
        <f>IF(N162="snížená",J162,0)</f>
        <v>0</v>
      </c>
      <c r="BG162" s="190">
        <f>IF(N162="zákl. přenesená",J162,0)</f>
        <v>0</v>
      </c>
      <c r="BH162" s="190">
        <f>IF(N162="sníž. přenesená",J162,0)</f>
        <v>0</v>
      </c>
      <c r="BI162" s="190">
        <f>IF(N162="nulová",J162,0)</f>
        <v>0</v>
      </c>
      <c r="BJ162" s="23" t="s">
        <v>78</v>
      </c>
      <c r="BK162" s="190">
        <f>ROUND(I162*H162,2)</f>
        <v>0</v>
      </c>
      <c r="BL162" s="23" t="s">
        <v>91</v>
      </c>
      <c r="BM162" s="23" t="s">
        <v>971</v>
      </c>
    </row>
    <row r="163" spans="2:65" s="1" customFormat="1" ht="14.45" customHeight="1">
      <c r="B163" s="178"/>
      <c r="C163" s="179" t="s">
        <v>626</v>
      </c>
      <c r="D163" s="179" t="s">
        <v>458</v>
      </c>
      <c r="E163" s="180" t="s">
        <v>668</v>
      </c>
      <c r="F163" s="181" t="s">
        <v>669</v>
      </c>
      <c r="G163" s="182" t="s">
        <v>503</v>
      </c>
      <c r="H163" s="183">
        <v>0.3</v>
      </c>
      <c r="I163" s="184"/>
      <c r="J163" s="185">
        <f>ROUND(I163*H163,2)</f>
        <v>0</v>
      </c>
      <c r="K163" s="181" t="s">
        <v>462</v>
      </c>
      <c r="L163" s="39"/>
      <c r="M163" s="186" t="s">
        <v>5</v>
      </c>
      <c r="N163" s="187" t="s">
        <v>42</v>
      </c>
      <c r="O163" s="40"/>
      <c r="P163" s="188">
        <f>O163*H163</f>
        <v>0</v>
      </c>
      <c r="Q163" s="188">
        <v>6.3000000000000003E-4</v>
      </c>
      <c r="R163" s="188">
        <f>Q163*H163</f>
        <v>1.8900000000000001E-4</v>
      </c>
      <c r="S163" s="188">
        <v>0</v>
      </c>
      <c r="T163" s="189">
        <f>S163*H163</f>
        <v>0</v>
      </c>
      <c r="AR163" s="23" t="s">
        <v>91</v>
      </c>
      <c r="AT163" s="23" t="s">
        <v>458</v>
      </c>
      <c r="AU163" s="23" t="s">
        <v>80</v>
      </c>
      <c r="AY163" s="23" t="s">
        <v>456</v>
      </c>
      <c r="BE163" s="190">
        <f>IF(N163="základní",J163,0)</f>
        <v>0</v>
      </c>
      <c r="BF163" s="190">
        <f>IF(N163="snížená",J163,0)</f>
        <v>0</v>
      </c>
      <c r="BG163" s="190">
        <f>IF(N163="zákl. přenesená",J163,0)</f>
        <v>0</v>
      </c>
      <c r="BH163" s="190">
        <f>IF(N163="sníž. přenesená",J163,0)</f>
        <v>0</v>
      </c>
      <c r="BI163" s="190">
        <f>IF(N163="nulová",J163,0)</f>
        <v>0</v>
      </c>
      <c r="BJ163" s="23" t="s">
        <v>78</v>
      </c>
      <c r="BK163" s="190">
        <f>ROUND(I163*H163,2)</f>
        <v>0</v>
      </c>
      <c r="BL163" s="23" t="s">
        <v>91</v>
      </c>
      <c r="BM163" s="23" t="s">
        <v>972</v>
      </c>
    </row>
    <row r="164" spans="2:65" s="12" customFormat="1">
      <c r="B164" s="191"/>
      <c r="D164" s="192" t="s">
        <v>464</v>
      </c>
      <c r="E164" s="193" t="s">
        <v>5</v>
      </c>
      <c r="F164" s="194" t="s">
        <v>973</v>
      </c>
      <c r="H164" s="195">
        <v>0.12</v>
      </c>
      <c r="I164" s="196"/>
      <c r="L164" s="191"/>
      <c r="M164" s="197"/>
      <c r="N164" s="198"/>
      <c r="O164" s="198"/>
      <c r="P164" s="198"/>
      <c r="Q164" s="198"/>
      <c r="R164" s="198"/>
      <c r="S164" s="198"/>
      <c r="T164" s="199"/>
      <c r="AT164" s="193" t="s">
        <v>464</v>
      </c>
      <c r="AU164" s="193" t="s">
        <v>80</v>
      </c>
      <c r="AV164" s="12" t="s">
        <v>80</v>
      </c>
      <c r="AW164" s="12" t="s">
        <v>34</v>
      </c>
      <c r="AX164" s="12" t="s">
        <v>71</v>
      </c>
      <c r="AY164" s="193" t="s">
        <v>456</v>
      </c>
    </row>
    <row r="165" spans="2:65" s="12" customFormat="1">
      <c r="B165" s="191"/>
      <c r="D165" s="192" t="s">
        <v>464</v>
      </c>
      <c r="E165" s="193" t="s">
        <v>5</v>
      </c>
      <c r="F165" s="194" t="s">
        <v>974</v>
      </c>
      <c r="H165" s="195">
        <v>0.18</v>
      </c>
      <c r="I165" s="196"/>
      <c r="L165" s="191"/>
      <c r="M165" s="197"/>
      <c r="N165" s="198"/>
      <c r="O165" s="198"/>
      <c r="P165" s="198"/>
      <c r="Q165" s="198"/>
      <c r="R165" s="198"/>
      <c r="S165" s="198"/>
      <c r="T165" s="199"/>
      <c r="AT165" s="193" t="s">
        <v>464</v>
      </c>
      <c r="AU165" s="193" t="s">
        <v>80</v>
      </c>
      <c r="AV165" s="12" t="s">
        <v>80</v>
      </c>
      <c r="AW165" s="12" t="s">
        <v>34</v>
      </c>
      <c r="AX165" s="12" t="s">
        <v>71</v>
      </c>
      <c r="AY165" s="193" t="s">
        <v>456</v>
      </c>
    </row>
    <row r="166" spans="2:65" s="1" customFormat="1" ht="22.9" customHeight="1">
      <c r="B166" s="178"/>
      <c r="C166" s="179" t="s">
        <v>630</v>
      </c>
      <c r="D166" s="179" t="s">
        <v>458</v>
      </c>
      <c r="E166" s="180" t="s">
        <v>673</v>
      </c>
      <c r="F166" s="181" t="s">
        <v>674</v>
      </c>
      <c r="G166" s="182" t="s">
        <v>474</v>
      </c>
      <c r="H166" s="183">
        <v>1.2</v>
      </c>
      <c r="I166" s="184"/>
      <c r="J166" s="185">
        <f>ROUND(I166*H166,2)</f>
        <v>0</v>
      </c>
      <c r="K166" s="181" t="s">
        <v>462</v>
      </c>
      <c r="L166" s="39"/>
      <c r="M166" s="186" t="s">
        <v>5</v>
      </c>
      <c r="N166" s="187" t="s">
        <v>42</v>
      </c>
      <c r="O166" s="40"/>
      <c r="P166" s="188">
        <f>O166*H166</f>
        <v>0</v>
      </c>
      <c r="Q166" s="188">
        <v>2.0799999999999998E-3</v>
      </c>
      <c r="R166" s="188">
        <f>Q166*H166</f>
        <v>2.4959999999999995E-3</v>
      </c>
      <c r="S166" s="188">
        <v>0</v>
      </c>
      <c r="T166" s="189">
        <f>S166*H166</f>
        <v>0</v>
      </c>
      <c r="AR166" s="23" t="s">
        <v>91</v>
      </c>
      <c r="AT166" s="23" t="s">
        <v>458</v>
      </c>
      <c r="AU166" s="23" t="s">
        <v>80</v>
      </c>
      <c r="AY166" s="23" t="s">
        <v>456</v>
      </c>
      <c r="BE166" s="190">
        <f>IF(N166="základní",J166,0)</f>
        <v>0</v>
      </c>
      <c r="BF166" s="190">
        <f>IF(N166="snížená",J166,0)</f>
        <v>0</v>
      </c>
      <c r="BG166" s="190">
        <f>IF(N166="zákl. přenesená",J166,0)</f>
        <v>0</v>
      </c>
      <c r="BH166" s="190">
        <f>IF(N166="sníž. přenesená",J166,0)</f>
        <v>0</v>
      </c>
      <c r="BI166" s="190">
        <f>IF(N166="nulová",J166,0)</f>
        <v>0</v>
      </c>
      <c r="BJ166" s="23" t="s">
        <v>78</v>
      </c>
      <c r="BK166" s="190">
        <f>ROUND(I166*H166,2)</f>
        <v>0</v>
      </c>
      <c r="BL166" s="23" t="s">
        <v>91</v>
      </c>
      <c r="BM166" s="23" t="s">
        <v>975</v>
      </c>
    </row>
    <row r="167" spans="2:65" s="12" customFormat="1">
      <c r="B167" s="191"/>
      <c r="D167" s="192" t="s">
        <v>464</v>
      </c>
      <c r="E167" s="193" t="s">
        <v>5</v>
      </c>
      <c r="F167" s="194" t="s">
        <v>976</v>
      </c>
      <c r="H167" s="195">
        <v>1.2</v>
      </c>
      <c r="I167" s="196"/>
      <c r="L167" s="191"/>
      <c r="M167" s="197"/>
      <c r="N167" s="198"/>
      <c r="O167" s="198"/>
      <c r="P167" s="198"/>
      <c r="Q167" s="198"/>
      <c r="R167" s="198"/>
      <c r="S167" s="198"/>
      <c r="T167" s="199"/>
      <c r="AT167" s="193" t="s">
        <v>464</v>
      </c>
      <c r="AU167" s="193" t="s">
        <v>80</v>
      </c>
      <c r="AV167" s="12" t="s">
        <v>80</v>
      </c>
      <c r="AW167" s="12" t="s">
        <v>34</v>
      </c>
      <c r="AX167" s="12" t="s">
        <v>71</v>
      </c>
      <c r="AY167" s="193" t="s">
        <v>456</v>
      </c>
    </row>
    <row r="168" spans="2:65" s="1" customFormat="1" ht="22.9" customHeight="1">
      <c r="B168" s="178"/>
      <c r="C168" s="179" t="s">
        <v>635</v>
      </c>
      <c r="D168" s="179" t="s">
        <v>458</v>
      </c>
      <c r="E168" s="180" t="s">
        <v>678</v>
      </c>
      <c r="F168" s="181" t="s">
        <v>679</v>
      </c>
      <c r="G168" s="182" t="s">
        <v>474</v>
      </c>
      <c r="H168" s="183">
        <v>3.97</v>
      </c>
      <c r="I168" s="184"/>
      <c r="J168" s="185">
        <f>ROUND(I168*H168,2)</f>
        <v>0</v>
      </c>
      <c r="K168" s="181" t="s">
        <v>462</v>
      </c>
      <c r="L168" s="39"/>
      <c r="M168" s="186" t="s">
        <v>5</v>
      </c>
      <c r="N168" s="187" t="s">
        <v>42</v>
      </c>
      <c r="O168" s="40"/>
      <c r="P168" s="188">
        <f>O168*H168</f>
        <v>0</v>
      </c>
      <c r="Q168" s="188">
        <v>1.7000000000000001E-4</v>
      </c>
      <c r="R168" s="188">
        <f>Q168*H168</f>
        <v>6.7490000000000009E-4</v>
      </c>
      <c r="S168" s="188">
        <v>0</v>
      </c>
      <c r="T168" s="189">
        <f>S168*H168</f>
        <v>0</v>
      </c>
      <c r="AR168" s="23" t="s">
        <v>91</v>
      </c>
      <c r="AT168" s="23" t="s">
        <v>458</v>
      </c>
      <c r="AU168" s="23" t="s">
        <v>80</v>
      </c>
      <c r="AY168" s="23" t="s">
        <v>456</v>
      </c>
      <c r="BE168" s="190">
        <f>IF(N168="základní",J168,0)</f>
        <v>0</v>
      </c>
      <c r="BF168" s="190">
        <f>IF(N168="snížená",J168,0)</f>
        <v>0</v>
      </c>
      <c r="BG168" s="190">
        <f>IF(N168="zákl. přenesená",J168,0)</f>
        <v>0</v>
      </c>
      <c r="BH168" s="190">
        <f>IF(N168="sníž. přenesená",J168,0)</f>
        <v>0</v>
      </c>
      <c r="BI168" s="190">
        <f>IF(N168="nulová",J168,0)</f>
        <v>0</v>
      </c>
      <c r="BJ168" s="23" t="s">
        <v>78</v>
      </c>
      <c r="BK168" s="190">
        <f>ROUND(I168*H168,2)</f>
        <v>0</v>
      </c>
      <c r="BL168" s="23" t="s">
        <v>91</v>
      </c>
      <c r="BM168" s="23" t="s">
        <v>977</v>
      </c>
    </row>
    <row r="169" spans="2:65" s="12" customFormat="1">
      <c r="B169" s="191"/>
      <c r="D169" s="192" t="s">
        <v>464</v>
      </c>
      <c r="E169" s="193" t="s">
        <v>5</v>
      </c>
      <c r="F169" s="194" t="s">
        <v>978</v>
      </c>
      <c r="H169" s="195">
        <v>1.42</v>
      </c>
      <c r="I169" s="196"/>
      <c r="L169" s="191"/>
      <c r="M169" s="197"/>
      <c r="N169" s="198"/>
      <c r="O169" s="198"/>
      <c r="P169" s="198"/>
      <c r="Q169" s="198"/>
      <c r="R169" s="198"/>
      <c r="S169" s="198"/>
      <c r="T169" s="199"/>
      <c r="AT169" s="193" t="s">
        <v>464</v>
      </c>
      <c r="AU169" s="193" t="s">
        <v>80</v>
      </c>
      <c r="AV169" s="12" t="s">
        <v>80</v>
      </c>
      <c r="AW169" s="12" t="s">
        <v>34</v>
      </c>
      <c r="AX169" s="12" t="s">
        <v>71</v>
      </c>
      <c r="AY169" s="193" t="s">
        <v>456</v>
      </c>
    </row>
    <row r="170" spans="2:65" s="12" customFormat="1">
      <c r="B170" s="191"/>
      <c r="D170" s="192" t="s">
        <v>464</v>
      </c>
      <c r="E170" s="193" t="s">
        <v>5</v>
      </c>
      <c r="F170" s="194" t="s">
        <v>979</v>
      </c>
      <c r="H170" s="195">
        <v>2.5499999999999998</v>
      </c>
      <c r="I170" s="196"/>
      <c r="L170" s="191"/>
      <c r="M170" s="197"/>
      <c r="N170" s="198"/>
      <c r="O170" s="198"/>
      <c r="P170" s="198"/>
      <c r="Q170" s="198"/>
      <c r="R170" s="198"/>
      <c r="S170" s="198"/>
      <c r="T170" s="199"/>
      <c r="AT170" s="193" t="s">
        <v>464</v>
      </c>
      <c r="AU170" s="193" t="s">
        <v>80</v>
      </c>
      <c r="AV170" s="12" t="s">
        <v>80</v>
      </c>
      <c r="AW170" s="12" t="s">
        <v>34</v>
      </c>
      <c r="AX170" s="12" t="s">
        <v>71</v>
      </c>
      <c r="AY170" s="193" t="s">
        <v>456</v>
      </c>
    </row>
    <row r="171" spans="2:65" s="1" customFormat="1" ht="22.9" customHeight="1">
      <c r="B171" s="178"/>
      <c r="C171" s="179" t="s">
        <v>641</v>
      </c>
      <c r="D171" s="179" t="s">
        <v>458</v>
      </c>
      <c r="E171" s="180" t="s">
        <v>683</v>
      </c>
      <c r="F171" s="181" t="s">
        <v>684</v>
      </c>
      <c r="G171" s="182" t="s">
        <v>474</v>
      </c>
      <c r="H171" s="183">
        <v>0.6</v>
      </c>
      <c r="I171" s="184"/>
      <c r="J171" s="185">
        <f>ROUND(I171*H171,2)</f>
        <v>0</v>
      </c>
      <c r="K171" s="181" t="s">
        <v>5</v>
      </c>
      <c r="L171" s="39"/>
      <c r="M171" s="186" t="s">
        <v>5</v>
      </c>
      <c r="N171" s="187" t="s">
        <v>42</v>
      </c>
      <c r="O171" s="40"/>
      <c r="P171" s="188">
        <f>O171*H171</f>
        <v>0</v>
      </c>
      <c r="Q171" s="188">
        <v>0</v>
      </c>
      <c r="R171" s="188">
        <f>Q171*H171</f>
        <v>0</v>
      </c>
      <c r="S171" s="188">
        <v>0</v>
      </c>
      <c r="T171" s="189">
        <f>S171*H171</f>
        <v>0</v>
      </c>
      <c r="AR171" s="23" t="s">
        <v>91</v>
      </c>
      <c r="AT171" s="23" t="s">
        <v>458</v>
      </c>
      <c r="AU171" s="23" t="s">
        <v>80</v>
      </c>
      <c r="AY171" s="23" t="s">
        <v>456</v>
      </c>
      <c r="BE171" s="190">
        <f>IF(N171="základní",J171,0)</f>
        <v>0</v>
      </c>
      <c r="BF171" s="190">
        <f>IF(N171="snížená",J171,0)</f>
        <v>0</v>
      </c>
      <c r="BG171" s="190">
        <f>IF(N171="zákl. přenesená",J171,0)</f>
        <v>0</v>
      </c>
      <c r="BH171" s="190">
        <f>IF(N171="sníž. přenesená",J171,0)</f>
        <v>0</v>
      </c>
      <c r="BI171" s="190">
        <f>IF(N171="nulová",J171,0)</f>
        <v>0</v>
      </c>
      <c r="BJ171" s="23" t="s">
        <v>78</v>
      </c>
      <c r="BK171" s="190">
        <f>ROUND(I171*H171,2)</f>
        <v>0</v>
      </c>
      <c r="BL171" s="23" t="s">
        <v>91</v>
      </c>
      <c r="BM171" s="23" t="s">
        <v>980</v>
      </c>
    </row>
    <row r="172" spans="2:65" s="12" customFormat="1">
      <c r="B172" s="191"/>
      <c r="D172" s="192" t="s">
        <v>464</v>
      </c>
      <c r="E172" s="193" t="s">
        <v>5</v>
      </c>
      <c r="F172" s="194" t="s">
        <v>981</v>
      </c>
      <c r="H172" s="195">
        <v>0.6</v>
      </c>
      <c r="I172" s="196"/>
      <c r="L172" s="191"/>
      <c r="M172" s="197"/>
      <c r="N172" s="198"/>
      <c r="O172" s="198"/>
      <c r="P172" s="198"/>
      <c r="Q172" s="198"/>
      <c r="R172" s="198"/>
      <c r="S172" s="198"/>
      <c r="T172" s="199"/>
      <c r="AT172" s="193" t="s">
        <v>464</v>
      </c>
      <c r="AU172" s="193" t="s">
        <v>80</v>
      </c>
      <c r="AV172" s="12" t="s">
        <v>80</v>
      </c>
      <c r="AW172" s="12" t="s">
        <v>34</v>
      </c>
      <c r="AX172" s="12" t="s">
        <v>71</v>
      </c>
      <c r="AY172" s="193" t="s">
        <v>456</v>
      </c>
    </row>
    <row r="173" spans="2:65" s="1" customFormat="1" ht="14.45" customHeight="1">
      <c r="B173" s="178"/>
      <c r="C173" s="179" t="s">
        <v>647</v>
      </c>
      <c r="D173" s="179" t="s">
        <v>458</v>
      </c>
      <c r="E173" s="180" t="s">
        <v>688</v>
      </c>
      <c r="F173" s="181" t="s">
        <v>689</v>
      </c>
      <c r="G173" s="182" t="s">
        <v>503</v>
      </c>
      <c r="H173" s="183">
        <v>1.42</v>
      </c>
      <c r="I173" s="184"/>
      <c r="J173" s="185">
        <f>ROUND(I173*H173,2)</f>
        <v>0</v>
      </c>
      <c r="K173" s="181" t="s">
        <v>462</v>
      </c>
      <c r="L173" s="39"/>
      <c r="M173" s="186" t="s">
        <v>5</v>
      </c>
      <c r="N173" s="187" t="s">
        <v>42</v>
      </c>
      <c r="O173" s="40"/>
      <c r="P173" s="188">
        <f>O173*H173</f>
        <v>0</v>
      </c>
      <c r="Q173" s="188">
        <v>0</v>
      </c>
      <c r="R173" s="188">
        <f>Q173*H173</f>
        <v>0</v>
      </c>
      <c r="S173" s="188">
        <v>0</v>
      </c>
      <c r="T173" s="189">
        <f>S173*H173</f>
        <v>0</v>
      </c>
      <c r="AR173" s="23" t="s">
        <v>91</v>
      </c>
      <c r="AT173" s="23" t="s">
        <v>458</v>
      </c>
      <c r="AU173" s="23" t="s">
        <v>80</v>
      </c>
      <c r="AY173" s="23" t="s">
        <v>456</v>
      </c>
      <c r="BE173" s="190">
        <f>IF(N173="základní",J173,0)</f>
        <v>0</v>
      </c>
      <c r="BF173" s="190">
        <f>IF(N173="snížená",J173,0)</f>
        <v>0</v>
      </c>
      <c r="BG173" s="190">
        <f>IF(N173="zákl. přenesená",J173,0)</f>
        <v>0</v>
      </c>
      <c r="BH173" s="190">
        <f>IF(N173="sníž. přenesená",J173,0)</f>
        <v>0</v>
      </c>
      <c r="BI173" s="190">
        <f>IF(N173="nulová",J173,0)</f>
        <v>0</v>
      </c>
      <c r="BJ173" s="23" t="s">
        <v>78</v>
      </c>
      <c r="BK173" s="190">
        <f>ROUND(I173*H173,2)</f>
        <v>0</v>
      </c>
      <c r="BL173" s="23" t="s">
        <v>91</v>
      </c>
      <c r="BM173" s="23" t="s">
        <v>982</v>
      </c>
    </row>
    <row r="174" spans="2:65" s="12" customFormat="1">
      <c r="B174" s="191"/>
      <c r="D174" s="192" t="s">
        <v>464</v>
      </c>
      <c r="E174" s="193" t="s">
        <v>5</v>
      </c>
      <c r="F174" s="194" t="s">
        <v>937</v>
      </c>
      <c r="H174" s="195">
        <v>1.42</v>
      </c>
      <c r="I174" s="196"/>
      <c r="L174" s="191"/>
      <c r="M174" s="197"/>
      <c r="N174" s="198"/>
      <c r="O174" s="198"/>
      <c r="P174" s="198"/>
      <c r="Q174" s="198"/>
      <c r="R174" s="198"/>
      <c r="S174" s="198"/>
      <c r="T174" s="199"/>
      <c r="AT174" s="193" t="s">
        <v>464</v>
      </c>
      <c r="AU174" s="193" t="s">
        <v>80</v>
      </c>
      <c r="AV174" s="12" t="s">
        <v>80</v>
      </c>
      <c r="AW174" s="12" t="s">
        <v>34</v>
      </c>
      <c r="AX174" s="12" t="s">
        <v>71</v>
      </c>
      <c r="AY174" s="193" t="s">
        <v>456</v>
      </c>
    </row>
    <row r="175" spans="2:65" s="1" customFormat="1" ht="22.9" customHeight="1">
      <c r="B175" s="178"/>
      <c r="C175" s="179" t="s">
        <v>655</v>
      </c>
      <c r="D175" s="179" t="s">
        <v>458</v>
      </c>
      <c r="E175" s="180" t="s">
        <v>983</v>
      </c>
      <c r="F175" s="181" t="s">
        <v>984</v>
      </c>
      <c r="G175" s="182" t="s">
        <v>726</v>
      </c>
      <c r="H175" s="183">
        <v>1006</v>
      </c>
      <c r="I175" s="184"/>
      <c r="J175" s="185">
        <f>ROUND(I175*H175,2)</f>
        <v>0</v>
      </c>
      <c r="K175" s="181" t="s">
        <v>462</v>
      </c>
      <c r="L175" s="39"/>
      <c r="M175" s="186" t="s">
        <v>5</v>
      </c>
      <c r="N175" s="187" t="s">
        <v>42</v>
      </c>
      <c r="O175" s="40"/>
      <c r="P175" s="188">
        <f>O175*H175</f>
        <v>0</v>
      </c>
      <c r="Q175" s="188">
        <v>9.0000000000000006E-5</v>
      </c>
      <c r="R175" s="188">
        <f>Q175*H175</f>
        <v>9.0540000000000009E-2</v>
      </c>
      <c r="S175" s="188">
        <v>0</v>
      </c>
      <c r="T175" s="189">
        <f>S175*H175</f>
        <v>0</v>
      </c>
      <c r="AR175" s="23" t="s">
        <v>91</v>
      </c>
      <c r="AT175" s="23" t="s">
        <v>458</v>
      </c>
      <c r="AU175" s="23" t="s">
        <v>80</v>
      </c>
      <c r="AY175" s="23" t="s">
        <v>456</v>
      </c>
      <c r="BE175" s="190">
        <f>IF(N175="základní",J175,0)</f>
        <v>0</v>
      </c>
      <c r="BF175" s="190">
        <f>IF(N175="snížená",J175,0)</f>
        <v>0</v>
      </c>
      <c r="BG175" s="190">
        <f>IF(N175="zákl. přenesená",J175,0)</f>
        <v>0</v>
      </c>
      <c r="BH175" s="190">
        <f>IF(N175="sníž. přenesená",J175,0)</f>
        <v>0</v>
      </c>
      <c r="BI175" s="190">
        <f>IF(N175="nulová",J175,0)</f>
        <v>0</v>
      </c>
      <c r="BJ175" s="23" t="s">
        <v>78</v>
      </c>
      <c r="BK175" s="190">
        <f>ROUND(I175*H175,2)</f>
        <v>0</v>
      </c>
      <c r="BL175" s="23" t="s">
        <v>91</v>
      </c>
      <c r="BM175" s="23" t="s">
        <v>985</v>
      </c>
    </row>
    <row r="176" spans="2:65" s="1" customFormat="1" ht="27">
      <c r="B176" s="39"/>
      <c r="D176" s="192" t="s">
        <v>652</v>
      </c>
      <c r="F176" s="217" t="s">
        <v>986</v>
      </c>
      <c r="I176" s="218"/>
      <c r="L176" s="39"/>
      <c r="M176" s="219"/>
      <c r="N176" s="40"/>
      <c r="O176" s="40"/>
      <c r="P176" s="40"/>
      <c r="Q176" s="40"/>
      <c r="R176" s="40"/>
      <c r="S176" s="40"/>
      <c r="T176" s="68"/>
      <c r="AT176" s="23" t="s">
        <v>652</v>
      </c>
      <c r="AU176" s="23" t="s">
        <v>80</v>
      </c>
    </row>
    <row r="177" spans="2:65" s="12" customFormat="1">
      <c r="B177" s="191"/>
      <c r="D177" s="192" t="s">
        <v>464</v>
      </c>
      <c r="E177" s="193" t="s">
        <v>5</v>
      </c>
      <c r="F177" s="194" t="s">
        <v>987</v>
      </c>
      <c r="H177" s="195">
        <v>1006</v>
      </c>
      <c r="I177" s="196"/>
      <c r="L177" s="191"/>
      <c r="M177" s="197"/>
      <c r="N177" s="198"/>
      <c r="O177" s="198"/>
      <c r="P177" s="198"/>
      <c r="Q177" s="198"/>
      <c r="R177" s="198"/>
      <c r="S177" s="198"/>
      <c r="T177" s="199"/>
      <c r="AT177" s="193" t="s">
        <v>464</v>
      </c>
      <c r="AU177" s="193" t="s">
        <v>80</v>
      </c>
      <c r="AV177" s="12" t="s">
        <v>80</v>
      </c>
      <c r="AW177" s="12" t="s">
        <v>34</v>
      </c>
      <c r="AX177" s="12" t="s">
        <v>78</v>
      </c>
      <c r="AY177" s="193" t="s">
        <v>456</v>
      </c>
    </row>
    <row r="178" spans="2:65" s="1" customFormat="1" ht="22.9" customHeight="1">
      <c r="B178" s="178"/>
      <c r="C178" s="179" t="s">
        <v>661</v>
      </c>
      <c r="D178" s="179" t="s">
        <v>458</v>
      </c>
      <c r="E178" s="180" t="s">
        <v>697</v>
      </c>
      <c r="F178" s="181" t="s">
        <v>698</v>
      </c>
      <c r="G178" s="182" t="s">
        <v>461</v>
      </c>
      <c r="H178" s="183">
        <v>0.15</v>
      </c>
      <c r="I178" s="184"/>
      <c r="J178" s="185">
        <f>ROUND(I178*H178,2)</f>
        <v>0</v>
      </c>
      <c r="K178" s="181" t="s">
        <v>462</v>
      </c>
      <c r="L178" s="39"/>
      <c r="M178" s="186" t="s">
        <v>5</v>
      </c>
      <c r="N178" s="187" t="s">
        <v>42</v>
      </c>
      <c r="O178" s="40"/>
      <c r="P178" s="188">
        <f>O178*H178</f>
        <v>0</v>
      </c>
      <c r="Q178" s="188">
        <v>1.47E-3</v>
      </c>
      <c r="R178" s="188">
        <f>Q178*H178</f>
        <v>2.2049999999999999E-4</v>
      </c>
      <c r="S178" s="188">
        <v>2.4470000000000001</v>
      </c>
      <c r="T178" s="189">
        <f>S178*H178</f>
        <v>0.36704999999999999</v>
      </c>
      <c r="AR178" s="23" t="s">
        <v>91</v>
      </c>
      <c r="AT178" s="23" t="s">
        <v>458</v>
      </c>
      <c r="AU178" s="23" t="s">
        <v>80</v>
      </c>
      <c r="AY178" s="23" t="s">
        <v>456</v>
      </c>
      <c r="BE178" s="190">
        <f>IF(N178="základní",J178,0)</f>
        <v>0</v>
      </c>
      <c r="BF178" s="190">
        <f>IF(N178="snížená",J178,0)</f>
        <v>0</v>
      </c>
      <c r="BG178" s="190">
        <f>IF(N178="zákl. přenesená",J178,0)</f>
        <v>0</v>
      </c>
      <c r="BH178" s="190">
        <f>IF(N178="sníž. přenesená",J178,0)</f>
        <v>0</v>
      </c>
      <c r="BI178" s="190">
        <f>IF(N178="nulová",J178,0)</f>
        <v>0</v>
      </c>
      <c r="BJ178" s="23" t="s">
        <v>78</v>
      </c>
      <c r="BK178" s="190">
        <f>ROUND(I178*H178,2)</f>
        <v>0</v>
      </c>
      <c r="BL178" s="23" t="s">
        <v>91</v>
      </c>
      <c r="BM178" s="23" t="s">
        <v>988</v>
      </c>
    </row>
    <row r="179" spans="2:65" s="12" customFormat="1">
      <c r="B179" s="191"/>
      <c r="D179" s="192" t="s">
        <v>464</v>
      </c>
      <c r="E179" s="193" t="s">
        <v>5</v>
      </c>
      <c r="F179" s="194" t="s">
        <v>989</v>
      </c>
      <c r="H179" s="195">
        <v>0.15</v>
      </c>
      <c r="I179" s="196"/>
      <c r="L179" s="191"/>
      <c r="M179" s="197"/>
      <c r="N179" s="198"/>
      <c r="O179" s="198"/>
      <c r="P179" s="198"/>
      <c r="Q179" s="198"/>
      <c r="R179" s="198"/>
      <c r="S179" s="198"/>
      <c r="T179" s="199"/>
      <c r="AT179" s="193" t="s">
        <v>464</v>
      </c>
      <c r="AU179" s="193" t="s">
        <v>80</v>
      </c>
      <c r="AV179" s="12" t="s">
        <v>80</v>
      </c>
      <c r="AW179" s="12" t="s">
        <v>34</v>
      </c>
      <c r="AX179" s="12" t="s">
        <v>78</v>
      </c>
      <c r="AY179" s="193" t="s">
        <v>456</v>
      </c>
    </row>
    <row r="180" spans="2:65" s="11" customFormat="1" ht="29.85" customHeight="1">
      <c r="B180" s="165"/>
      <c r="D180" s="166" t="s">
        <v>70</v>
      </c>
      <c r="E180" s="176" t="s">
        <v>701</v>
      </c>
      <c r="F180" s="176" t="s">
        <v>702</v>
      </c>
      <c r="I180" s="168"/>
      <c r="J180" s="177">
        <f>BK180</f>
        <v>0</v>
      </c>
      <c r="L180" s="165"/>
      <c r="M180" s="170"/>
      <c r="N180" s="171"/>
      <c r="O180" s="171"/>
      <c r="P180" s="172">
        <f>SUM(P181:P185)</f>
        <v>0</v>
      </c>
      <c r="Q180" s="171"/>
      <c r="R180" s="172">
        <f>SUM(R181:R185)</f>
        <v>0</v>
      </c>
      <c r="S180" s="171"/>
      <c r="T180" s="173">
        <f>SUM(T181:T185)</f>
        <v>0</v>
      </c>
      <c r="AR180" s="166" t="s">
        <v>78</v>
      </c>
      <c r="AT180" s="174" t="s">
        <v>70</v>
      </c>
      <c r="AU180" s="174" t="s">
        <v>78</v>
      </c>
      <c r="AY180" s="166" t="s">
        <v>456</v>
      </c>
      <c r="BK180" s="175">
        <f>SUM(BK181:BK185)</f>
        <v>0</v>
      </c>
    </row>
    <row r="181" spans="2:65" s="1" customFormat="1" ht="14.45" customHeight="1">
      <c r="B181" s="178"/>
      <c r="C181" s="179" t="s">
        <v>667</v>
      </c>
      <c r="D181" s="179" t="s">
        <v>458</v>
      </c>
      <c r="E181" s="180" t="s">
        <v>704</v>
      </c>
      <c r="F181" s="181" t="s">
        <v>705</v>
      </c>
      <c r="G181" s="182" t="s">
        <v>461</v>
      </c>
      <c r="H181" s="183">
        <v>99.701999999999998</v>
      </c>
      <c r="I181" s="184"/>
      <c r="J181" s="185">
        <f>ROUND(I181*H181,2)</f>
        <v>0</v>
      </c>
      <c r="K181" s="181" t="s">
        <v>5</v>
      </c>
      <c r="L181" s="39"/>
      <c r="M181" s="186" t="s">
        <v>5</v>
      </c>
      <c r="N181" s="187" t="s">
        <v>42</v>
      </c>
      <c r="O181" s="40"/>
      <c r="P181" s="188">
        <f>O181*H181</f>
        <v>0</v>
      </c>
      <c r="Q181" s="188">
        <v>0</v>
      </c>
      <c r="R181" s="188">
        <f>Q181*H181</f>
        <v>0</v>
      </c>
      <c r="S181" s="188">
        <v>0</v>
      </c>
      <c r="T181" s="189">
        <f>S181*H181</f>
        <v>0</v>
      </c>
      <c r="AR181" s="23" t="s">
        <v>91</v>
      </c>
      <c r="AT181" s="23" t="s">
        <v>458</v>
      </c>
      <c r="AU181" s="23" t="s">
        <v>80</v>
      </c>
      <c r="AY181" s="23" t="s">
        <v>456</v>
      </c>
      <c r="BE181" s="190">
        <f>IF(N181="základní",J181,0)</f>
        <v>0</v>
      </c>
      <c r="BF181" s="190">
        <f>IF(N181="snížená",J181,0)</f>
        <v>0</v>
      </c>
      <c r="BG181" s="190">
        <f>IF(N181="zákl. přenesená",J181,0)</f>
        <v>0</v>
      </c>
      <c r="BH181" s="190">
        <f>IF(N181="sníž. přenesená",J181,0)</f>
        <v>0</v>
      </c>
      <c r="BI181" s="190">
        <f>IF(N181="nulová",J181,0)</f>
        <v>0</v>
      </c>
      <c r="BJ181" s="23" t="s">
        <v>78</v>
      </c>
      <c r="BK181" s="190">
        <f>ROUND(I181*H181,2)</f>
        <v>0</v>
      </c>
      <c r="BL181" s="23" t="s">
        <v>91</v>
      </c>
      <c r="BM181" s="23" t="s">
        <v>990</v>
      </c>
    </row>
    <row r="182" spans="2:65" s="1" customFormat="1" ht="27">
      <c r="B182" s="39"/>
      <c r="D182" s="192" t="s">
        <v>652</v>
      </c>
      <c r="F182" s="217" t="s">
        <v>707</v>
      </c>
      <c r="I182" s="218"/>
      <c r="L182" s="39"/>
      <c r="M182" s="219"/>
      <c r="N182" s="40"/>
      <c r="O182" s="40"/>
      <c r="P182" s="40"/>
      <c r="Q182" s="40"/>
      <c r="R182" s="40"/>
      <c r="S182" s="40"/>
      <c r="T182" s="68"/>
      <c r="AT182" s="23" t="s">
        <v>652</v>
      </c>
      <c r="AU182" s="23" t="s">
        <v>80</v>
      </c>
    </row>
    <row r="183" spans="2:65" s="12" customFormat="1">
      <c r="B183" s="191"/>
      <c r="D183" s="192" t="s">
        <v>464</v>
      </c>
      <c r="E183" s="193" t="s">
        <v>5</v>
      </c>
      <c r="F183" s="194" t="s">
        <v>991</v>
      </c>
      <c r="H183" s="195">
        <v>0.15</v>
      </c>
      <c r="I183" s="196"/>
      <c r="L183" s="191"/>
      <c r="M183" s="197"/>
      <c r="N183" s="198"/>
      <c r="O183" s="198"/>
      <c r="P183" s="198"/>
      <c r="Q183" s="198"/>
      <c r="R183" s="198"/>
      <c r="S183" s="198"/>
      <c r="T183" s="199"/>
      <c r="AT183" s="193" t="s">
        <v>464</v>
      </c>
      <c r="AU183" s="193" t="s">
        <v>80</v>
      </c>
      <c r="AV183" s="12" t="s">
        <v>80</v>
      </c>
      <c r="AW183" s="12" t="s">
        <v>34</v>
      </c>
      <c r="AX183" s="12" t="s">
        <v>71</v>
      </c>
      <c r="AY183" s="193" t="s">
        <v>456</v>
      </c>
    </row>
    <row r="184" spans="2:65" s="12" customFormat="1">
      <c r="B184" s="191"/>
      <c r="D184" s="192" t="s">
        <v>464</v>
      </c>
      <c r="E184" s="193" t="s">
        <v>5</v>
      </c>
      <c r="F184" s="194" t="s">
        <v>992</v>
      </c>
      <c r="H184" s="195">
        <v>76.738</v>
      </c>
      <c r="I184" s="196"/>
      <c r="L184" s="191"/>
      <c r="M184" s="197"/>
      <c r="N184" s="198"/>
      <c r="O184" s="198"/>
      <c r="P184" s="198"/>
      <c r="Q184" s="198"/>
      <c r="R184" s="198"/>
      <c r="S184" s="198"/>
      <c r="T184" s="199"/>
      <c r="AT184" s="193" t="s">
        <v>464</v>
      </c>
      <c r="AU184" s="193" t="s">
        <v>80</v>
      </c>
      <c r="AV184" s="12" t="s">
        <v>80</v>
      </c>
      <c r="AW184" s="12" t="s">
        <v>34</v>
      </c>
      <c r="AX184" s="12" t="s">
        <v>71</v>
      </c>
      <c r="AY184" s="193" t="s">
        <v>456</v>
      </c>
    </row>
    <row r="185" spans="2:65" s="12" customFormat="1">
      <c r="B185" s="191"/>
      <c r="D185" s="192" t="s">
        <v>464</v>
      </c>
      <c r="E185" s="193" t="s">
        <v>5</v>
      </c>
      <c r="F185" s="194" t="s">
        <v>993</v>
      </c>
      <c r="H185" s="195">
        <v>22.814</v>
      </c>
      <c r="I185" s="196"/>
      <c r="L185" s="191"/>
      <c r="M185" s="197"/>
      <c r="N185" s="198"/>
      <c r="O185" s="198"/>
      <c r="P185" s="198"/>
      <c r="Q185" s="198"/>
      <c r="R185" s="198"/>
      <c r="S185" s="198"/>
      <c r="T185" s="199"/>
      <c r="AT185" s="193" t="s">
        <v>464</v>
      </c>
      <c r="AU185" s="193" t="s">
        <v>80</v>
      </c>
      <c r="AV185" s="12" t="s">
        <v>80</v>
      </c>
      <c r="AW185" s="12" t="s">
        <v>34</v>
      </c>
      <c r="AX185" s="12" t="s">
        <v>71</v>
      </c>
      <c r="AY185" s="193" t="s">
        <v>456</v>
      </c>
    </row>
    <row r="186" spans="2:65" s="11" customFormat="1" ht="29.85" customHeight="1">
      <c r="B186" s="165"/>
      <c r="D186" s="166" t="s">
        <v>70</v>
      </c>
      <c r="E186" s="176" t="s">
        <v>709</v>
      </c>
      <c r="F186" s="176" t="s">
        <v>710</v>
      </c>
      <c r="I186" s="168"/>
      <c r="J186" s="177">
        <f>BK186</f>
        <v>0</v>
      </c>
      <c r="L186" s="165"/>
      <c r="M186" s="170"/>
      <c r="N186" s="171"/>
      <c r="O186" s="171"/>
      <c r="P186" s="172">
        <f>SUM(P187:P188)</f>
        <v>0</v>
      </c>
      <c r="Q186" s="171"/>
      <c r="R186" s="172">
        <f>SUM(R187:R188)</f>
        <v>0</v>
      </c>
      <c r="S186" s="171"/>
      <c r="T186" s="173">
        <f>SUM(T187:T188)</f>
        <v>0</v>
      </c>
      <c r="AR186" s="166" t="s">
        <v>78</v>
      </c>
      <c r="AT186" s="174" t="s">
        <v>70</v>
      </c>
      <c r="AU186" s="174" t="s">
        <v>78</v>
      </c>
      <c r="AY186" s="166" t="s">
        <v>456</v>
      </c>
      <c r="BK186" s="175">
        <f>SUM(BK187:BK188)</f>
        <v>0</v>
      </c>
    </row>
    <row r="187" spans="2:65" s="1" customFormat="1" ht="22.9" customHeight="1">
      <c r="B187" s="178"/>
      <c r="C187" s="179" t="s">
        <v>672</v>
      </c>
      <c r="D187" s="179" t="s">
        <v>458</v>
      </c>
      <c r="E187" s="180" t="s">
        <v>750</v>
      </c>
      <c r="F187" s="181" t="s">
        <v>751</v>
      </c>
      <c r="G187" s="182" t="s">
        <v>612</v>
      </c>
      <c r="H187" s="183">
        <v>224.93</v>
      </c>
      <c r="I187" s="184"/>
      <c r="J187" s="185">
        <f>ROUND(I187*H187,2)</f>
        <v>0</v>
      </c>
      <c r="K187" s="181" t="s">
        <v>462</v>
      </c>
      <c r="L187" s="39"/>
      <c r="M187" s="186" t="s">
        <v>5</v>
      </c>
      <c r="N187" s="187" t="s">
        <v>42</v>
      </c>
      <c r="O187" s="40"/>
      <c r="P187" s="188">
        <f>O187*H187</f>
        <v>0</v>
      </c>
      <c r="Q187" s="188">
        <v>0</v>
      </c>
      <c r="R187" s="188">
        <f>Q187*H187</f>
        <v>0</v>
      </c>
      <c r="S187" s="188">
        <v>0</v>
      </c>
      <c r="T187" s="189">
        <f>S187*H187</f>
        <v>0</v>
      </c>
      <c r="AR187" s="23" t="s">
        <v>91</v>
      </c>
      <c r="AT187" s="23" t="s">
        <v>458</v>
      </c>
      <c r="AU187" s="23" t="s">
        <v>80</v>
      </c>
      <c r="AY187" s="23" t="s">
        <v>456</v>
      </c>
      <c r="BE187" s="190">
        <f>IF(N187="základní",J187,0)</f>
        <v>0</v>
      </c>
      <c r="BF187" s="190">
        <f>IF(N187="snížená",J187,0)</f>
        <v>0</v>
      </c>
      <c r="BG187" s="190">
        <f>IF(N187="zákl. přenesená",J187,0)</f>
        <v>0</v>
      </c>
      <c r="BH187" s="190">
        <f>IF(N187="sníž. přenesená",J187,0)</f>
        <v>0</v>
      </c>
      <c r="BI187" s="190">
        <f>IF(N187="nulová",J187,0)</f>
        <v>0</v>
      </c>
      <c r="BJ187" s="23" t="s">
        <v>78</v>
      </c>
      <c r="BK187" s="190">
        <f>ROUND(I187*H187,2)</f>
        <v>0</v>
      </c>
      <c r="BL187" s="23" t="s">
        <v>91</v>
      </c>
      <c r="BM187" s="23" t="s">
        <v>994</v>
      </c>
    </row>
    <row r="188" spans="2:65" s="1" customFormat="1" ht="14.45" customHeight="1">
      <c r="B188" s="178"/>
      <c r="C188" s="179" t="s">
        <v>677</v>
      </c>
      <c r="D188" s="179" t="s">
        <v>458</v>
      </c>
      <c r="E188" s="180" t="s">
        <v>712</v>
      </c>
      <c r="F188" s="181" t="s">
        <v>713</v>
      </c>
      <c r="G188" s="182" t="s">
        <v>612</v>
      </c>
      <c r="H188" s="183">
        <v>13.433</v>
      </c>
      <c r="I188" s="184"/>
      <c r="J188" s="185">
        <f>ROUND(I188*H188,2)</f>
        <v>0</v>
      </c>
      <c r="K188" s="181" t="s">
        <v>462</v>
      </c>
      <c r="L188" s="39"/>
      <c r="M188" s="186" t="s">
        <v>5</v>
      </c>
      <c r="N188" s="187" t="s">
        <v>42</v>
      </c>
      <c r="O188" s="40"/>
      <c r="P188" s="188">
        <f>O188*H188</f>
        <v>0</v>
      </c>
      <c r="Q188" s="188">
        <v>0</v>
      </c>
      <c r="R188" s="188">
        <f>Q188*H188</f>
        <v>0</v>
      </c>
      <c r="S188" s="188">
        <v>0</v>
      </c>
      <c r="T188" s="189">
        <f>S188*H188</f>
        <v>0</v>
      </c>
      <c r="AR188" s="23" t="s">
        <v>91</v>
      </c>
      <c r="AT188" s="23" t="s">
        <v>458</v>
      </c>
      <c r="AU188" s="23" t="s">
        <v>80</v>
      </c>
      <c r="AY188" s="23" t="s">
        <v>456</v>
      </c>
      <c r="BE188" s="190">
        <f>IF(N188="základní",J188,0)</f>
        <v>0</v>
      </c>
      <c r="BF188" s="190">
        <f>IF(N188="snížená",J188,0)</f>
        <v>0</v>
      </c>
      <c r="BG188" s="190">
        <f>IF(N188="zákl. přenesená",J188,0)</f>
        <v>0</v>
      </c>
      <c r="BH188" s="190">
        <f>IF(N188="sníž. přenesená",J188,0)</f>
        <v>0</v>
      </c>
      <c r="BI188" s="190">
        <f>IF(N188="nulová",J188,0)</f>
        <v>0</v>
      </c>
      <c r="BJ188" s="23" t="s">
        <v>78</v>
      </c>
      <c r="BK188" s="190">
        <f>ROUND(I188*H188,2)</f>
        <v>0</v>
      </c>
      <c r="BL188" s="23" t="s">
        <v>91</v>
      </c>
      <c r="BM188" s="23" t="s">
        <v>995</v>
      </c>
    </row>
    <row r="189" spans="2:65" s="11" customFormat="1" ht="37.35" customHeight="1">
      <c r="B189" s="165"/>
      <c r="D189" s="166" t="s">
        <v>70</v>
      </c>
      <c r="E189" s="167" t="s">
        <v>778</v>
      </c>
      <c r="F189" s="167" t="s">
        <v>779</v>
      </c>
      <c r="I189" s="168"/>
      <c r="J189" s="169">
        <f>BK189</f>
        <v>0</v>
      </c>
      <c r="L189" s="165"/>
      <c r="M189" s="170"/>
      <c r="N189" s="171"/>
      <c r="O189" s="171"/>
      <c r="P189" s="172">
        <f>P190</f>
        <v>0</v>
      </c>
      <c r="Q189" s="171"/>
      <c r="R189" s="172">
        <f>R190</f>
        <v>7.6659500000000004E-3</v>
      </c>
      <c r="S189" s="171"/>
      <c r="T189" s="173">
        <f>T190</f>
        <v>0</v>
      </c>
      <c r="AR189" s="166" t="s">
        <v>80</v>
      </c>
      <c r="AT189" s="174" t="s">
        <v>70</v>
      </c>
      <c r="AU189" s="174" t="s">
        <v>71</v>
      </c>
      <c r="AY189" s="166" t="s">
        <v>456</v>
      </c>
      <c r="BK189" s="175">
        <f>BK190</f>
        <v>0</v>
      </c>
    </row>
    <row r="190" spans="2:65" s="11" customFormat="1" ht="19.899999999999999" customHeight="1">
      <c r="B190" s="165"/>
      <c r="D190" s="166" t="s">
        <v>70</v>
      </c>
      <c r="E190" s="176" t="s">
        <v>996</v>
      </c>
      <c r="F190" s="176" t="s">
        <v>997</v>
      </c>
      <c r="I190" s="168"/>
      <c r="J190" s="177">
        <f>BK190</f>
        <v>0</v>
      </c>
      <c r="L190" s="165"/>
      <c r="M190" s="170"/>
      <c r="N190" s="171"/>
      <c r="O190" s="171"/>
      <c r="P190" s="172">
        <f>SUM(P191:P195)</f>
        <v>0</v>
      </c>
      <c r="Q190" s="171"/>
      <c r="R190" s="172">
        <f>SUM(R191:R195)</f>
        <v>7.6659500000000004E-3</v>
      </c>
      <c r="S190" s="171"/>
      <c r="T190" s="173">
        <f>SUM(T191:T195)</f>
        <v>0</v>
      </c>
      <c r="AR190" s="166" t="s">
        <v>80</v>
      </c>
      <c r="AT190" s="174" t="s">
        <v>70</v>
      </c>
      <c r="AU190" s="174" t="s">
        <v>78</v>
      </c>
      <c r="AY190" s="166" t="s">
        <v>456</v>
      </c>
      <c r="BK190" s="175">
        <f>SUM(BK191:BK195)</f>
        <v>0</v>
      </c>
    </row>
    <row r="191" spans="2:65" s="1" customFormat="1" ht="14.45" customHeight="1">
      <c r="B191" s="178"/>
      <c r="C191" s="179" t="s">
        <v>682</v>
      </c>
      <c r="D191" s="179" t="s">
        <v>458</v>
      </c>
      <c r="E191" s="180" t="s">
        <v>998</v>
      </c>
      <c r="F191" s="181" t="s">
        <v>999</v>
      </c>
      <c r="G191" s="182" t="s">
        <v>503</v>
      </c>
      <c r="H191" s="183">
        <v>0.375</v>
      </c>
      <c r="I191" s="184"/>
      <c r="J191" s="185">
        <f>ROUND(I191*H191,2)</f>
        <v>0</v>
      </c>
      <c r="K191" s="181" t="s">
        <v>462</v>
      </c>
      <c r="L191" s="39"/>
      <c r="M191" s="186" t="s">
        <v>5</v>
      </c>
      <c r="N191" s="187" t="s">
        <v>42</v>
      </c>
      <c r="O191" s="40"/>
      <c r="P191" s="188">
        <f>O191*H191</f>
        <v>0</v>
      </c>
      <c r="Q191" s="188">
        <v>2.1000000000000001E-4</v>
      </c>
      <c r="R191" s="188">
        <f>Q191*H191</f>
        <v>7.8750000000000003E-5</v>
      </c>
      <c r="S191" s="188">
        <v>0</v>
      </c>
      <c r="T191" s="189">
        <f>S191*H191</f>
        <v>0</v>
      </c>
      <c r="AR191" s="23" t="s">
        <v>91</v>
      </c>
      <c r="AT191" s="23" t="s">
        <v>458</v>
      </c>
      <c r="AU191" s="23" t="s">
        <v>80</v>
      </c>
      <c r="AY191" s="23" t="s">
        <v>456</v>
      </c>
      <c r="BE191" s="190">
        <f>IF(N191="základní",J191,0)</f>
        <v>0</v>
      </c>
      <c r="BF191" s="190">
        <f>IF(N191="snížená",J191,0)</f>
        <v>0</v>
      </c>
      <c r="BG191" s="190">
        <f>IF(N191="zákl. přenesená",J191,0)</f>
        <v>0</v>
      </c>
      <c r="BH191" s="190">
        <f>IF(N191="sníž. přenesená",J191,0)</f>
        <v>0</v>
      </c>
      <c r="BI191" s="190">
        <f>IF(N191="nulová",J191,0)</f>
        <v>0</v>
      </c>
      <c r="BJ191" s="23" t="s">
        <v>78</v>
      </c>
      <c r="BK191" s="190">
        <f>ROUND(I191*H191,2)</f>
        <v>0</v>
      </c>
      <c r="BL191" s="23" t="s">
        <v>91</v>
      </c>
      <c r="BM191" s="23" t="s">
        <v>1000</v>
      </c>
    </row>
    <row r="192" spans="2:65" s="12" customFormat="1">
      <c r="B192" s="191"/>
      <c r="D192" s="192" t="s">
        <v>464</v>
      </c>
      <c r="E192" s="193" t="s">
        <v>5</v>
      </c>
      <c r="F192" s="194" t="s">
        <v>1001</v>
      </c>
      <c r="H192" s="195">
        <v>0.375</v>
      </c>
      <c r="I192" s="196"/>
      <c r="L192" s="191"/>
      <c r="M192" s="197"/>
      <c r="N192" s="198"/>
      <c r="O192" s="198"/>
      <c r="P192" s="198"/>
      <c r="Q192" s="198"/>
      <c r="R192" s="198"/>
      <c r="S192" s="198"/>
      <c r="T192" s="199"/>
      <c r="AT192" s="193" t="s">
        <v>464</v>
      </c>
      <c r="AU192" s="193" t="s">
        <v>80</v>
      </c>
      <c r="AV192" s="12" t="s">
        <v>80</v>
      </c>
      <c r="AW192" s="12" t="s">
        <v>34</v>
      </c>
      <c r="AX192" s="12" t="s">
        <v>78</v>
      </c>
      <c r="AY192" s="193" t="s">
        <v>456</v>
      </c>
    </row>
    <row r="193" spans="2:65" s="1" customFormat="1" ht="22.9" customHeight="1">
      <c r="B193" s="178"/>
      <c r="C193" s="179" t="s">
        <v>687</v>
      </c>
      <c r="D193" s="179" t="s">
        <v>458</v>
      </c>
      <c r="E193" s="180" t="s">
        <v>1002</v>
      </c>
      <c r="F193" s="181" t="s">
        <v>1003</v>
      </c>
      <c r="G193" s="182" t="s">
        <v>503</v>
      </c>
      <c r="H193" s="183">
        <v>23.71</v>
      </c>
      <c r="I193" s="184"/>
      <c r="J193" s="185">
        <f>ROUND(I193*H193,2)</f>
        <v>0</v>
      </c>
      <c r="K193" s="181" t="s">
        <v>462</v>
      </c>
      <c r="L193" s="39"/>
      <c r="M193" s="186" t="s">
        <v>5</v>
      </c>
      <c r="N193" s="187" t="s">
        <v>42</v>
      </c>
      <c r="O193" s="40"/>
      <c r="P193" s="188">
        <f>O193*H193</f>
        <v>0</v>
      </c>
      <c r="Q193" s="188">
        <v>3.2000000000000003E-4</v>
      </c>
      <c r="R193" s="188">
        <f>Q193*H193</f>
        <v>7.5872000000000005E-3</v>
      </c>
      <c r="S193" s="188">
        <v>0</v>
      </c>
      <c r="T193" s="189">
        <f>S193*H193</f>
        <v>0</v>
      </c>
      <c r="AR193" s="23" t="s">
        <v>547</v>
      </c>
      <c r="AT193" s="23" t="s">
        <v>458</v>
      </c>
      <c r="AU193" s="23" t="s">
        <v>80</v>
      </c>
      <c r="AY193" s="23" t="s">
        <v>456</v>
      </c>
      <c r="BE193" s="190">
        <f>IF(N193="základní",J193,0)</f>
        <v>0</v>
      </c>
      <c r="BF193" s="190">
        <f>IF(N193="snížená",J193,0)</f>
        <v>0</v>
      </c>
      <c r="BG193" s="190">
        <f>IF(N193="zákl. přenesená",J193,0)</f>
        <v>0</v>
      </c>
      <c r="BH193" s="190">
        <f>IF(N193="sníž. přenesená",J193,0)</f>
        <v>0</v>
      </c>
      <c r="BI193" s="190">
        <f>IF(N193="nulová",J193,0)</f>
        <v>0</v>
      </c>
      <c r="BJ193" s="23" t="s">
        <v>78</v>
      </c>
      <c r="BK193" s="190">
        <f>ROUND(I193*H193,2)</f>
        <v>0</v>
      </c>
      <c r="BL193" s="23" t="s">
        <v>547</v>
      </c>
      <c r="BM193" s="23" t="s">
        <v>1004</v>
      </c>
    </row>
    <row r="194" spans="2:65" s="12" customFormat="1">
      <c r="B194" s="191"/>
      <c r="D194" s="192" t="s">
        <v>464</v>
      </c>
      <c r="E194" s="193" t="s">
        <v>5</v>
      </c>
      <c r="F194" s="194" t="s">
        <v>937</v>
      </c>
      <c r="H194" s="195">
        <v>1.42</v>
      </c>
      <c r="I194" s="196"/>
      <c r="L194" s="191"/>
      <c r="M194" s="197"/>
      <c r="N194" s="198"/>
      <c r="O194" s="198"/>
      <c r="P194" s="198"/>
      <c r="Q194" s="198"/>
      <c r="R194" s="198"/>
      <c r="S194" s="198"/>
      <c r="T194" s="199"/>
      <c r="AT194" s="193" t="s">
        <v>464</v>
      </c>
      <c r="AU194" s="193" t="s">
        <v>80</v>
      </c>
      <c r="AV194" s="12" t="s">
        <v>80</v>
      </c>
      <c r="AW194" s="12" t="s">
        <v>34</v>
      </c>
      <c r="AX194" s="12" t="s">
        <v>71</v>
      </c>
      <c r="AY194" s="193" t="s">
        <v>456</v>
      </c>
    </row>
    <row r="195" spans="2:65" s="12" customFormat="1" ht="27">
      <c r="B195" s="191"/>
      <c r="D195" s="192" t="s">
        <v>464</v>
      </c>
      <c r="E195" s="193" t="s">
        <v>5</v>
      </c>
      <c r="F195" s="194" t="s">
        <v>1005</v>
      </c>
      <c r="H195" s="195">
        <v>22.29</v>
      </c>
      <c r="I195" s="196"/>
      <c r="L195" s="191"/>
      <c r="M195" s="224"/>
      <c r="N195" s="225"/>
      <c r="O195" s="225"/>
      <c r="P195" s="225"/>
      <c r="Q195" s="225"/>
      <c r="R195" s="225"/>
      <c r="S195" s="225"/>
      <c r="T195" s="226"/>
      <c r="AT195" s="193" t="s">
        <v>464</v>
      </c>
      <c r="AU195" s="193" t="s">
        <v>80</v>
      </c>
      <c r="AV195" s="12" t="s">
        <v>80</v>
      </c>
      <c r="AW195" s="12" t="s">
        <v>34</v>
      </c>
      <c r="AX195" s="12" t="s">
        <v>71</v>
      </c>
      <c r="AY195" s="193" t="s">
        <v>456</v>
      </c>
    </row>
    <row r="196" spans="2:65" s="1" customFormat="1" ht="6.95" customHeight="1">
      <c r="B196" s="54"/>
      <c r="C196" s="55"/>
      <c r="D196" s="55"/>
      <c r="E196" s="55"/>
      <c r="F196" s="55"/>
      <c r="G196" s="55"/>
      <c r="H196" s="55"/>
      <c r="I196" s="132"/>
      <c r="J196" s="55"/>
      <c r="K196" s="55"/>
      <c r="L196" s="39"/>
    </row>
  </sheetData>
  <autoFilter ref="C97:K195"/>
  <mergeCells count="16">
    <mergeCell ref="L2:V2"/>
    <mergeCell ref="E84:H84"/>
    <mergeCell ref="E88:H88"/>
    <mergeCell ref="E86:H86"/>
    <mergeCell ref="E90:H90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7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9"/>
  <sheetViews>
    <sheetView showGridLines="0" workbookViewId="0">
      <pane ySplit="1" topLeftCell="A75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120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896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715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1006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121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ROUND(J90,2)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ROUND(SUM(BE90:BE98), 2)</f>
        <v>0</v>
      </c>
      <c r="G34" s="40"/>
      <c r="H34" s="40"/>
      <c r="I34" s="124">
        <v>0.21</v>
      </c>
      <c r="J34" s="123">
        <f>ROUND(ROUND((SUM(BE90:BE98)),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ROUND(SUM(BF90:BF98), 2)</f>
        <v>0</v>
      </c>
      <c r="G35" s="40"/>
      <c r="H35" s="40"/>
      <c r="I35" s="124">
        <v>0.15</v>
      </c>
      <c r="J35" s="123">
        <f>ROUND(ROUND((SUM(BF90:BF98)),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ROUND(SUM(BG90:BG98),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ROUND(SUM(BH90:BH98),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ROUND(SUM(BI90:BI98),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896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715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B2.1 - Zábrany (vyvolaná investice)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J90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754</v>
      </c>
      <c r="E65" s="143"/>
      <c r="F65" s="143"/>
      <c r="G65" s="143"/>
      <c r="H65" s="143"/>
      <c r="I65" s="144"/>
      <c r="J65" s="145">
        <f>J91</f>
        <v>0</v>
      </c>
      <c r="K65" s="146"/>
    </row>
    <row r="66" spans="2:12" s="9" customFormat="1" ht="19.899999999999999" customHeight="1">
      <c r="B66" s="147"/>
      <c r="C66" s="148"/>
      <c r="D66" s="149" t="s">
        <v>755</v>
      </c>
      <c r="E66" s="150"/>
      <c r="F66" s="150"/>
      <c r="G66" s="150"/>
      <c r="H66" s="150"/>
      <c r="I66" s="151"/>
      <c r="J66" s="152">
        <f>J92</f>
        <v>0</v>
      </c>
      <c r="K66" s="153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11"/>
      <c r="J67" s="40"/>
      <c r="K67" s="43"/>
    </row>
    <row r="68" spans="2:12" s="1" customFormat="1" ht="6.95" customHeight="1">
      <c r="B68" s="54"/>
      <c r="C68" s="55"/>
      <c r="D68" s="55"/>
      <c r="E68" s="55"/>
      <c r="F68" s="55"/>
      <c r="G68" s="55"/>
      <c r="H68" s="55"/>
      <c r="I68" s="132"/>
      <c r="J68" s="55"/>
      <c r="K68" s="56"/>
    </row>
    <row r="72" spans="2:12" s="1" customFormat="1" ht="6.95" customHeight="1">
      <c r="B72" s="57"/>
      <c r="C72" s="58"/>
      <c r="D72" s="58"/>
      <c r="E72" s="58"/>
      <c r="F72" s="58"/>
      <c r="G72" s="58"/>
      <c r="H72" s="58"/>
      <c r="I72" s="133"/>
      <c r="J72" s="58"/>
      <c r="K72" s="58"/>
      <c r="L72" s="39"/>
    </row>
    <row r="73" spans="2:12" s="1" customFormat="1" ht="36.950000000000003" customHeight="1">
      <c r="B73" s="39"/>
      <c r="C73" s="59" t="s">
        <v>440</v>
      </c>
      <c r="L73" s="39"/>
    </row>
    <row r="74" spans="2:12" s="1" customFormat="1" ht="6.95" customHeight="1">
      <c r="B74" s="39"/>
      <c r="L74" s="39"/>
    </row>
    <row r="75" spans="2:12" s="1" customFormat="1" ht="14.45" customHeight="1">
      <c r="B75" s="39"/>
      <c r="C75" s="61" t="s">
        <v>19</v>
      </c>
      <c r="L75" s="39"/>
    </row>
    <row r="76" spans="2:12" s="1" customFormat="1" ht="14.45" customHeight="1">
      <c r="B76" s="39"/>
      <c r="E76" s="359" t="str">
        <f>E7</f>
        <v>Divoká Orlice, Žamberk, protipovodňová ochrana</v>
      </c>
      <c r="F76" s="360"/>
      <c r="G76" s="360"/>
      <c r="H76" s="360"/>
      <c r="L76" s="39"/>
    </row>
    <row r="77" spans="2:12" ht="15">
      <c r="B77" s="27"/>
      <c r="C77" s="61" t="s">
        <v>418</v>
      </c>
      <c r="L77" s="27"/>
    </row>
    <row r="78" spans="2:12" ht="14.45" customHeight="1">
      <c r="B78" s="27"/>
      <c r="E78" s="359" t="s">
        <v>419</v>
      </c>
      <c r="F78" s="353"/>
      <c r="G78" s="353"/>
      <c r="H78" s="353"/>
      <c r="L78" s="27"/>
    </row>
    <row r="79" spans="2:12" ht="15">
      <c r="B79" s="27"/>
      <c r="C79" s="61" t="s">
        <v>420</v>
      </c>
      <c r="L79" s="27"/>
    </row>
    <row r="80" spans="2:12" s="1" customFormat="1" ht="14.45" customHeight="1">
      <c r="B80" s="39"/>
      <c r="E80" s="361" t="s">
        <v>896</v>
      </c>
      <c r="F80" s="362"/>
      <c r="G80" s="362"/>
      <c r="H80" s="362"/>
      <c r="L80" s="39"/>
    </row>
    <row r="81" spans="2:65" s="1" customFormat="1" ht="14.45" customHeight="1">
      <c r="B81" s="39"/>
      <c r="C81" s="61" t="s">
        <v>715</v>
      </c>
      <c r="L81" s="39"/>
    </row>
    <row r="82" spans="2:65" s="1" customFormat="1" ht="16.149999999999999" customHeight="1">
      <c r="B82" s="39"/>
      <c r="E82" s="329" t="str">
        <f>E13</f>
        <v>B2.1 - Zábrany (vyvolaná investice)</v>
      </c>
      <c r="F82" s="362"/>
      <c r="G82" s="362"/>
      <c r="H82" s="362"/>
      <c r="L82" s="39"/>
    </row>
    <row r="83" spans="2:65" s="1" customFormat="1" ht="6.95" customHeight="1">
      <c r="B83" s="39"/>
      <c r="L83" s="39"/>
    </row>
    <row r="84" spans="2:65" s="1" customFormat="1" ht="18" customHeight="1">
      <c r="B84" s="39"/>
      <c r="C84" s="61" t="s">
        <v>23</v>
      </c>
      <c r="F84" s="154" t="str">
        <f>F16</f>
        <v xml:space="preserve"> </v>
      </c>
      <c r="I84" s="155" t="s">
        <v>25</v>
      </c>
      <c r="J84" s="65">
        <f>IF(J16="","",J16)</f>
        <v>43159</v>
      </c>
      <c r="L84" s="39"/>
    </row>
    <row r="85" spans="2:65" s="1" customFormat="1" ht="6.95" customHeight="1">
      <c r="B85" s="39"/>
      <c r="L85" s="39"/>
    </row>
    <row r="86" spans="2:65" s="1" customFormat="1" ht="15">
      <c r="B86" s="39"/>
      <c r="C86" s="61" t="s">
        <v>26</v>
      </c>
      <c r="F86" s="154" t="str">
        <f>E19</f>
        <v>Povodí Labe, státní podnik H. Králové</v>
      </c>
      <c r="I86" s="155" t="s">
        <v>32</v>
      </c>
      <c r="J86" s="154" t="str">
        <f>E25</f>
        <v>VRV, a.s. Praha 5 a Agroprojekce Litomyšl, s.r.o.</v>
      </c>
      <c r="L86" s="39"/>
    </row>
    <row r="87" spans="2:65" s="1" customFormat="1" ht="14.45" customHeight="1">
      <c r="B87" s="39"/>
      <c r="C87" s="61" t="s">
        <v>30</v>
      </c>
      <c r="F87" s="154" t="str">
        <f>IF(E22="","",E22)</f>
        <v/>
      </c>
      <c r="L87" s="39"/>
    </row>
    <row r="88" spans="2:65" s="1" customFormat="1" ht="10.35" customHeight="1">
      <c r="B88" s="39"/>
      <c r="L88" s="39"/>
    </row>
    <row r="89" spans="2:65" s="10" customFormat="1" ht="29.25" customHeight="1">
      <c r="B89" s="156"/>
      <c r="C89" s="157" t="s">
        <v>441</v>
      </c>
      <c r="D89" s="158" t="s">
        <v>56</v>
      </c>
      <c r="E89" s="158" t="s">
        <v>52</v>
      </c>
      <c r="F89" s="158" t="s">
        <v>442</v>
      </c>
      <c r="G89" s="158" t="s">
        <v>443</v>
      </c>
      <c r="H89" s="158" t="s">
        <v>444</v>
      </c>
      <c r="I89" s="159" t="s">
        <v>445</v>
      </c>
      <c r="J89" s="158" t="s">
        <v>427</v>
      </c>
      <c r="K89" s="160" t="s">
        <v>446</v>
      </c>
      <c r="L89" s="156"/>
      <c r="M89" s="71" t="s">
        <v>447</v>
      </c>
      <c r="N89" s="72" t="s">
        <v>41</v>
      </c>
      <c r="O89" s="72" t="s">
        <v>448</v>
      </c>
      <c r="P89" s="72" t="s">
        <v>449</v>
      </c>
      <c r="Q89" s="72" t="s">
        <v>450</v>
      </c>
      <c r="R89" s="72" t="s">
        <v>451</v>
      </c>
      <c r="S89" s="72" t="s">
        <v>452</v>
      </c>
      <c r="T89" s="73" t="s">
        <v>453</v>
      </c>
    </row>
    <row r="90" spans="2:65" s="1" customFormat="1" ht="29.25" customHeight="1">
      <c r="B90" s="39"/>
      <c r="C90" s="75" t="s">
        <v>428</v>
      </c>
      <c r="J90" s="161">
        <f>BK90</f>
        <v>0</v>
      </c>
      <c r="L90" s="39"/>
      <c r="M90" s="74"/>
      <c r="N90" s="66"/>
      <c r="O90" s="66"/>
      <c r="P90" s="162">
        <f>P91</f>
        <v>0</v>
      </c>
      <c r="Q90" s="66"/>
      <c r="R90" s="162">
        <f>R91</f>
        <v>0.143535</v>
      </c>
      <c r="S90" s="66"/>
      <c r="T90" s="163">
        <f>T91</f>
        <v>0</v>
      </c>
      <c r="AT90" s="23" t="s">
        <v>70</v>
      </c>
      <c r="AU90" s="23" t="s">
        <v>429</v>
      </c>
      <c r="BK90" s="164">
        <f>BK91</f>
        <v>0</v>
      </c>
    </row>
    <row r="91" spans="2:65" s="11" customFormat="1" ht="37.35" customHeight="1">
      <c r="B91" s="165"/>
      <c r="D91" s="166" t="s">
        <v>70</v>
      </c>
      <c r="E91" s="167" t="s">
        <v>778</v>
      </c>
      <c r="F91" s="167" t="s">
        <v>779</v>
      </c>
      <c r="I91" s="168"/>
      <c r="J91" s="169">
        <f>BK91</f>
        <v>0</v>
      </c>
      <c r="L91" s="165"/>
      <c r="M91" s="170"/>
      <c r="N91" s="171"/>
      <c r="O91" s="171"/>
      <c r="P91" s="172">
        <f>P92</f>
        <v>0</v>
      </c>
      <c r="Q91" s="171"/>
      <c r="R91" s="172">
        <f>R92</f>
        <v>0.143535</v>
      </c>
      <c r="S91" s="171"/>
      <c r="T91" s="173">
        <f>T92</f>
        <v>0</v>
      </c>
      <c r="AR91" s="166" t="s">
        <v>80</v>
      </c>
      <c r="AT91" s="174" t="s">
        <v>70</v>
      </c>
      <c r="AU91" s="174" t="s">
        <v>71</v>
      </c>
      <c r="AY91" s="166" t="s">
        <v>456</v>
      </c>
      <c r="BK91" s="175">
        <f>BK92</f>
        <v>0</v>
      </c>
    </row>
    <row r="92" spans="2:65" s="11" customFormat="1" ht="19.899999999999999" customHeight="1">
      <c r="B92" s="165"/>
      <c r="D92" s="166" t="s">
        <v>70</v>
      </c>
      <c r="E92" s="176" t="s">
        <v>780</v>
      </c>
      <c r="F92" s="176" t="s">
        <v>781</v>
      </c>
      <c r="I92" s="168"/>
      <c r="J92" s="177">
        <f>BK92</f>
        <v>0</v>
      </c>
      <c r="L92" s="165"/>
      <c r="M92" s="170"/>
      <c r="N92" s="171"/>
      <c r="O92" s="171"/>
      <c r="P92" s="172">
        <f>SUM(P93:P98)</f>
        <v>0</v>
      </c>
      <c r="Q92" s="171"/>
      <c r="R92" s="172">
        <f>SUM(R93:R98)</f>
        <v>0.143535</v>
      </c>
      <c r="S92" s="171"/>
      <c r="T92" s="173">
        <f>SUM(T93:T98)</f>
        <v>0</v>
      </c>
      <c r="AR92" s="166" t="s">
        <v>80</v>
      </c>
      <c r="AT92" s="174" t="s">
        <v>70</v>
      </c>
      <c r="AU92" s="174" t="s">
        <v>78</v>
      </c>
      <c r="AY92" s="166" t="s">
        <v>456</v>
      </c>
      <c r="BK92" s="175">
        <f>SUM(BK93:BK98)</f>
        <v>0</v>
      </c>
    </row>
    <row r="93" spans="2:65" s="1" customFormat="1" ht="14.45" customHeight="1">
      <c r="B93" s="178"/>
      <c r="C93" s="179" t="s">
        <v>78</v>
      </c>
      <c r="D93" s="179" t="s">
        <v>458</v>
      </c>
      <c r="E93" s="180" t="s">
        <v>1007</v>
      </c>
      <c r="F93" s="181" t="s">
        <v>1008</v>
      </c>
      <c r="G93" s="182" t="s">
        <v>565</v>
      </c>
      <c r="H93" s="183">
        <v>136.5</v>
      </c>
      <c r="I93" s="184"/>
      <c r="J93" s="185">
        <f>ROUND(I93*H93,2)</f>
        <v>0</v>
      </c>
      <c r="K93" s="181" t="s">
        <v>462</v>
      </c>
      <c r="L93" s="39"/>
      <c r="M93" s="186" t="s">
        <v>5</v>
      </c>
      <c r="N93" s="187" t="s">
        <v>42</v>
      </c>
      <c r="O93" s="40"/>
      <c r="P93" s="188">
        <f>O93*H93</f>
        <v>0</v>
      </c>
      <c r="Q93" s="188">
        <v>5.0000000000000002E-5</v>
      </c>
      <c r="R93" s="188">
        <f>Q93*H93</f>
        <v>6.8250000000000003E-3</v>
      </c>
      <c r="S93" s="188">
        <v>0</v>
      </c>
      <c r="T93" s="189">
        <f>S93*H93</f>
        <v>0</v>
      </c>
      <c r="AR93" s="23" t="s">
        <v>547</v>
      </c>
      <c r="AT93" s="23" t="s">
        <v>458</v>
      </c>
      <c r="AU93" s="23" t="s">
        <v>80</v>
      </c>
      <c r="AY93" s="23" t="s">
        <v>456</v>
      </c>
      <c r="BE93" s="190">
        <f>IF(N93="základní",J93,0)</f>
        <v>0</v>
      </c>
      <c r="BF93" s="190">
        <f>IF(N93="snížená",J93,0)</f>
        <v>0</v>
      </c>
      <c r="BG93" s="190">
        <f>IF(N93="zákl. přenesená",J93,0)</f>
        <v>0</v>
      </c>
      <c r="BH93" s="190">
        <f>IF(N93="sníž. přenesená",J93,0)</f>
        <v>0</v>
      </c>
      <c r="BI93" s="190">
        <f>IF(N93="nulová",J93,0)</f>
        <v>0</v>
      </c>
      <c r="BJ93" s="23" t="s">
        <v>78</v>
      </c>
      <c r="BK93" s="190">
        <f>ROUND(I93*H93,2)</f>
        <v>0</v>
      </c>
      <c r="BL93" s="23" t="s">
        <v>547</v>
      </c>
      <c r="BM93" s="23" t="s">
        <v>1009</v>
      </c>
    </row>
    <row r="94" spans="2:65" s="12" customFormat="1">
      <c r="B94" s="191"/>
      <c r="D94" s="192" t="s">
        <v>464</v>
      </c>
      <c r="E94" s="193" t="s">
        <v>5</v>
      </c>
      <c r="F94" s="194" t="s">
        <v>1010</v>
      </c>
      <c r="H94" s="195">
        <v>136.5</v>
      </c>
      <c r="I94" s="196"/>
      <c r="L94" s="191"/>
      <c r="M94" s="197"/>
      <c r="N94" s="198"/>
      <c r="O94" s="198"/>
      <c r="P94" s="198"/>
      <c r="Q94" s="198"/>
      <c r="R94" s="198"/>
      <c r="S94" s="198"/>
      <c r="T94" s="199"/>
      <c r="AT94" s="193" t="s">
        <v>464</v>
      </c>
      <c r="AU94" s="193" t="s">
        <v>80</v>
      </c>
      <c r="AV94" s="12" t="s">
        <v>80</v>
      </c>
      <c r="AW94" s="12" t="s">
        <v>34</v>
      </c>
      <c r="AX94" s="12" t="s">
        <v>78</v>
      </c>
      <c r="AY94" s="193" t="s">
        <v>456</v>
      </c>
    </row>
    <row r="95" spans="2:65" s="1" customFormat="1" ht="22.9" customHeight="1">
      <c r="B95" s="178"/>
      <c r="C95" s="207" t="s">
        <v>80</v>
      </c>
      <c r="D95" s="207" t="s">
        <v>542</v>
      </c>
      <c r="E95" s="208" t="s">
        <v>1011</v>
      </c>
      <c r="F95" s="209" t="s">
        <v>1012</v>
      </c>
      <c r="G95" s="210" t="s">
        <v>474</v>
      </c>
      <c r="H95" s="211">
        <v>9.3000000000000007</v>
      </c>
      <c r="I95" s="212"/>
      <c r="J95" s="213">
        <f>ROUND(I95*H95,2)</f>
        <v>0</v>
      </c>
      <c r="K95" s="209" t="s">
        <v>5</v>
      </c>
      <c r="L95" s="214"/>
      <c r="M95" s="215" t="s">
        <v>5</v>
      </c>
      <c r="N95" s="216" t="s">
        <v>42</v>
      </c>
      <c r="O95" s="40"/>
      <c r="P95" s="188">
        <f>O95*H95</f>
        <v>0</v>
      </c>
      <c r="Q95" s="188">
        <v>1.47E-2</v>
      </c>
      <c r="R95" s="188">
        <f>Q95*H95</f>
        <v>0.13671</v>
      </c>
      <c r="S95" s="188">
        <v>0</v>
      </c>
      <c r="T95" s="189">
        <f>S95*H95</f>
        <v>0</v>
      </c>
      <c r="AR95" s="23" t="s">
        <v>630</v>
      </c>
      <c r="AT95" s="23" t="s">
        <v>542</v>
      </c>
      <c r="AU95" s="23" t="s">
        <v>80</v>
      </c>
      <c r="AY95" s="23" t="s">
        <v>456</v>
      </c>
      <c r="BE95" s="190">
        <f>IF(N95="základní",J95,0)</f>
        <v>0</v>
      </c>
      <c r="BF95" s="190">
        <f>IF(N95="snížená",J95,0)</f>
        <v>0</v>
      </c>
      <c r="BG95" s="190">
        <f>IF(N95="zákl. přenesená",J95,0)</f>
        <v>0</v>
      </c>
      <c r="BH95" s="190">
        <f>IF(N95="sníž. přenesená",J95,0)</f>
        <v>0</v>
      </c>
      <c r="BI95" s="190">
        <f>IF(N95="nulová",J95,0)</f>
        <v>0</v>
      </c>
      <c r="BJ95" s="23" t="s">
        <v>78</v>
      </c>
      <c r="BK95" s="190">
        <f>ROUND(I95*H95,2)</f>
        <v>0</v>
      </c>
      <c r="BL95" s="23" t="s">
        <v>547</v>
      </c>
      <c r="BM95" s="23" t="s">
        <v>1013</v>
      </c>
    </row>
    <row r="96" spans="2:65" s="1" customFormat="1" ht="27">
      <c r="B96" s="39"/>
      <c r="D96" s="192" t="s">
        <v>652</v>
      </c>
      <c r="F96" s="217" t="s">
        <v>789</v>
      </c>
      <c r="I96" s="218"/>
      <c r="L96" s="39"/>
      <c r="M96" s="219"/>
      <c r="N96" s="40"/>
      <c r="O96" s="40"/>
      <c r="P96" s="40"/>
      <c r="Q96" s="40"/>
      <c r="R96" s="40"/>
      <c r="S96" s="40"/>
      <c r="T96" s="68"/>
      <c r="AT96" s="23" t="s">
        <v>652</v>
      </c>
      <c r="AU96" s="23" t="s">
        <v>80</v>
      </c>
    </row>
    <row r="97" spans="2:65" s="12" customFormat="1">
      <c r="B97" s="191"/>
      <c r="D97" s="192" t="s">
        <v>464</v>
      </c>
      <c r="E97" s="193" t="s">
        <v>5</v>
      </c>
      <c r="F97" s="194" t="s">
        <v>1014</v>
      </c>
      <c r="H97" s="195">
        <v>9.3000000000000007</v>
      </c>
      <c r="I97" s="196"/>
      <c r="L97" s="191"/>
      <c r="M97" s="197"/>
      <c r="N97" s="198"/>
      <c r="O97" s="198"/>
      <c r="P97" s="198"/>
      <c r="Q97" s="198"/>
      <c r="R97" s="198"/>
      <c r="S97" s="198"/>
      <c r="T97" s="199"/>
      <c r="AT97" s="193" t="s">
        <v>464</v>
      </c>
      <c r="AU97" s="193" t="s">
        <v>80</v>
      </c>
      <c r="AV97" s="12" t="s">
        <v>80</v>
      </c>
      <c r="AW97" s="12" t="s">
        <v>34</v>
      </c>
      <c r="AX97" s="12" t="s">
        <v>78</v>
      </c>
      <c r="AY97" s="193" t="s">
        <v>456</v>
      </c>
    </row>
    <row r="98" spans="2:65" s="1" customFormat="1" ht="22.9" customHeight="1">
      <c r="B98" s="178"/>
      <c r="C98" s="179" t="s">
        <v>87</v>
      </c>
      <c r="D98" s="179" t="s">
        <v>458</v>
      </c>
      <c r="E98" s="180" t="s">
        <v>791</v>
      </c>
      <c r="F98" s="181" t="s">
        <v>792</v>
      </c>
      <c r="G98" s="182" t="s">
        <v>612</v>
      </c>
      <c r="H98" s="183">
        <v>0.14399999999999999</v>
      </c>
      <c r="I98" s="184"/>
      <c r="J98" s="185">
        <f>ROUND(I98*H98,2)</f>
        <v>0</v>
      </c>
      <c r="K98" s="181" t="s">
        <v>462</v>
      </c>
      <c r="L98" s="39"/>
      <c r="M98" s="186" t="s">
        <v>5</v>
      </c>
      <c r="N98" s="220" t="s">
        <v>42</v>
      </c>
      <c r="O98" s="221"/>
      <c r="P98" s="222">
        <f>O98*H98</f>
        <v>0</v>
      </c>
      <c r="Q98" s="222">
        <v>0</v>
      </c>
      <c r="R98" s="222">
        <f>Q98*H98</f>
        <v>0</v>
      </c>
      <c r="S98" s="222">
        <v>0</v>
      </c>
      <c r="T98" s="223">
        <f>S98*H98</f>
        <v>0</v>
      </c>
      <c r="AR98" s="23" t="s">
        <v>547</v>
      </c>
      <c r="AT98" s="23" t="s">
        <v>458</v>
      </c>
      <c r="AU98" s="23" t="s">
        <v>80</v>
      </c>
      <c r="AY98" s="23" t="s">
        <v>456</v>
      </c>
      <c r="BE98" s="190">
        <f>IF(N98="základní",J98,0)</f>
        <v>0</v>
      </c>
      <c r="BF98" s="190">
        <f>IF(N98="snížená",J98,0)</f>
        <v>0</v>
      </c>
      <c r="BG98" s="190">
        <f>IF(N98="zákl. přenesená",J98,0)</f>
        <v>0</v>
      </c>
      <c r="BH98" s="190">
        <f>IF(N98="sníž. přenesená",J98,0)</f>
        <v>0</v>
      </c>
      <c r="BI98" s="190">
        <f>IF(N98="nulová",J98,0)</f>
        <v>0</v>
      </c>
      <c r="BJ98" s="23" t="s">
        <v>78</v>
      </c>
      <c r="BK98" s="190">
        <f>ROUND(I98*H98,2)</f>
        <v>0</v>
      </c>
      <c r="BL98" s="23" t="s">
        <v>547</v>
      </c>
      <c r="BM98" s="23" t="s">
        <v>1015</v>
      </c>
    </row>
    <row r="99" spans="2:65" s="1" customFormat="1" ht="6.95" customHeight="1">
      <c r="B99" s="54"/>
      <c r="C99" s="55"/>
      <c r="D99" s="55"/>
      <c r="E99" s="55"/>
      <c r="F99" s="55"/>
      <c r="G99" s="55"/>
      <c r="H99" s="55"/>
      <c r="I99" s="132"/>
      <c r="J99" s="55"/>
      <c r="K99" s="55"/>
      <c r="L99" s="39"/>
    </row>
  </sheetData>
  <autoFilter ref="C89:K98"/>
  <mergeCells count="16">
    <mergeCell ref="L2:V2"/>
    <mergeCell ref="E76:H76"/>
    <mergeCell ref="E80:H80"/>
    <mergeCell ref="E78:H78"/>
    <mergeCell ref="E82:H82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34"/>
  <sheetViews>
    <sheetView showGridLines="0" workbookViewId="0">
      <pane ySplit="1" topLeftCell="A7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123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896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715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1016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ROUND(J95,2)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ROUND(SUM(BE95:BE133), 2)</f>
        <v>0</v>
      </c>
      <c r="G34" s="40"/>
      <c r="H34" s="40"/>
      <c r="I34" s="124">
        <v>0.21</v>
      </c>
      <c r="J34" s="123">
        <f>ROUND(ROUND((SUM(BE95:BE133)),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ROUND(SUM(BF95:BF133), 2)</f>
        <v>0</v>
      </c>
      <c r="G35" s="40"/>
      <c r="H35" s="40"/>
      <c r="I35" s="124">
        <v>0.15</v>
      </c>
      <c r="J35" s="123">
        <f>ROUND(ROUND((SUM(BF95:BF133)),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ROUND(SUM(BG95:BG133),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ROUND(SUM(BH95:BH133),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ROUND(SUM(BI95:BI133),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896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715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B2.2 - Dokončení rozpracované stavby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J95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J96</f>
        <v>0</v>
      </c>
      <c r="K65" s="146"/>
    </row>
    <row r="66" spans="2:12" s="9" customFormat="1" ht="19.899999999999999" customHeight="1">
      <c r="B66" s="147"/>
      <c r="C66" s="148"/>
      <c r="D66" s="149" t="s">
        <v>432</v>
      </c>
      <c r="E66" s="150"/>
      <c r="F66" s="150"/>
      <c r="G66" s="150"/>
      <c r="H66" s="150"/>
      <c r="I66" s="151"/>
      <c r="J66" s="152">
        <f>J97</f>
        <v>0</v>
      </c>
      <c r="K66" s="153"/>
    </row>
    <row r="67" spans="2:12" s="9" customFormat="1" ht="19.899999999999999" customHeight="1">
      <c r="B67" s="147"/>
      <c r="C67" s="148"/>
      <c r="D67" s="149" t="s">
        <v>433</v>
      </c>
      <c r="E67" s="150"/>
      <c r="F67" s="150"/>
      <c r="G67" s="150"/>
      <c r="H67" s="150"/>
      <c r="I67" s="151"/>
      <c r="J67" s="152">
        <f>J104</f>
        <v>0</v>
      </c>
      <c r="K67" s="153"/>
    </row>
    <row r="68" spans="2:12" s="9" customFormat="1" ht="19.899999999999999" customHeight="1">
      <c r="B68" s="147"/>
      <c r="C68" s="148"/>
      <c r="D68" s="149" t="s">
        <v>435</v>
      </c>
      <c r="E68" s="150"/>
      <c r="F68" s="150"/>
      <c r="G68" s="150"/>
      <c r="H68" s="150"/>
      <c r="I68" s="151"/>
      <c r="J68" s="152">
        <f>J114</f>
        <v>0</v>
      </c>
      <c r="K68" s="153"/>
    </row>
    <row r="69" spans="2:12" s="9" customFormat="1" ht="19.899999999999999" customHeight="1">
      <c r="B69" s="147"/>
      <c r="C69" s="148"/>
      <c r="D69" s="149" t="s">
        <v>437</v>
      </c>
      <c r="E69" s="150"/>
      <c r="F69" s="150"/>
      <c r="G69" s="150"/>
      <c r="H69" s="150"/>
      <c r="I69" s="151"/>
      <c r="J69" s="152">
        <f>J117</f>
        <v>0</v>
      </c>
      <c r="K69" s="153"/>
    </row>
    <row r="70" spans="2:12" s="9" customFormat="1" ht="19.899999999999999" customHeight="1">
      <c r="B70" s="147"/>
      <c r="C70" s="148"/>
      <c r="D70" s="149" t="s">
        <v>438</v>
      </c>
      <c r="E70" s="150"/>
      <c r="F70" s="150"/>
      <c r="G70" s="150"/>
      <c r="H70" s="150"/>
      <c r="I70" s="151"/>
      <c r="J70" s="152">
        <f>J128</f>
        <v>0</v>
      </c>
      <c r="K70" s="153"/>
    </row>
    <row r="71" spans="2:12" s="9" customFormat="1" ht="19.899999999999999" customHeight="1">
      <c r="B71" s="147"/>
      <c r="C71" s="148"/>
      <c r="D71" s="149" t="s">
        <v>439</v>
      </c>
      <c r="E71" s="150"/>
      <c r="F71" s="150"/>
      <c r="G71" s="150"/>
      <c r="H71" s="150"/>
      <c r="I71" s="151"/>
      <c r="J71" s="152">
        <f>J132</f>
        <v>0</v>
      </c>
      <c r="K71" s="153"/>
    </row>
    <row r="72" spans="2:12" s="1" customFormat="1" ht="21.75" customHeight="1">
      <c r="B72" s="39"/>
      <c r="C72" s="40"/>
      <c r="D72" s="40"/>
      <c r="E72" s="40"/>
      <c r="F72" s="40"/>
      <c r="G72" s="40"/>
      <c r="H72" s="40"/>
      <c r="I72" s="111"/>
      <c r="J72" s="40"/>
      <c r="K72" s="43"/>
    </row>
    <row r="73" spans="2:12" s="1" customFormat="1" ht="6.95" customHeight="1">
      <c r="B73" s="54"/>
      <c r="C73" s="55"/>
      <c r="D73" s="55"/>
      <c r="E73" s="55"/>
      <c r="F73" s="55"/>
      <c r="G73" s="55"/>
      <c r="H73" s="55"/>
      <c r="I73" s="132"/>
      <c r="J73" s="55"/>
      <c r="K73" s="56"/>
    </row>
    <row r="77" spans="2:12" s="1" customFormat="1" ht="6.95" customHeight="1">
      <c r="B77" s="57"/>
      <c r="C77" s="58"/>
      <c r="D77" s="58"/>
      <c r="E77" s="58"/>
      <c r="F77" s="58"/>
      <c r="G77" s="58"/>
      <c r="H77" s="58"/>
      <c r="I77" s="133"/>
      <c r="J77" s="58"/>
      <c r="K77" s="58"/>
      <c r="L77" s="39"/>
    </row>
    <row r="78" spans="2:12" s="1" customFormat="1" ht="36.950000000000003" customHeight="1">
      <c r="B78" s="39"/>
      <c r="C78" s="59" t="s">
        <v>440</v>
      </c>
      <c r="L78" s="39"/>
    </row>
    <row r="79" spans="2:12" s="1" customFormat="1" ht="6.95" customHeight="1">
      <c r="B79" s="39"/>
      <c r="L79" s="39"/>
    </row>
    <row r="80" spans="2:12" s="1" customFormat="1" ht="14.45" customHeight="1">
      <c r="B80" s="39"/>
      <c r="C80" s="61" t="s">
        <v>19</v>
      </c>
      <c r="L80" s="39"/>
    </row>
    <row r="81" spans="2:63" s="1" customFormat="1" ht="14.45" customHeight="1">
      <c r="B81" s="39"/>
      <c r="E81" s="359" t="str">
        <f>E7</f>
        <v>Divoká Orlice, Žamberk, protipovodňová ochrana</v>
      </c>
      <c r="F81" s="360"/>
      <c r="G81" s="360"/>
      <c r="H81" s="360"/>
      <c r="L81" s="39"/>
    </row>
    <row r="82" spans="2:63" ht="15">
      <c r="B82" s="27"/>
      <c r="C82" s="61" t="s">
        <v>418</v>
      </c>
      <c r="L82" s="27"/>
    </row>
    <row r="83" spans="2:63" ht="14.45" customHeight="1">
      <c r="B83" s="27"/>
      <c r="E83" s="359" t="s">
        <v>419</v>
      </c>
      <c r="F83" s="353"/>
      <c r="G83" s="353"/>
      <c r="H83" s="353"/>
      <c r="L83" s="27"/>
    </row>
    <row r="84" spans="2:63" ht="15">
      <c r="B84" s="27"/>
      <c r="C84" s="61" t="s">
        <v>420</v>
      </c>
      <c r="L84" s="27"/>
    </row>
    <row r="85" spans="2:63" s="1" customFormat="1" ht="14.45" customHeight="1">
      <c r="B85" s="39"/>
      <c r="E85" s="361" t="s">
        <v>896</v>
      </c>
      <c r="F85" s="362"/>
      <c r="G85" s="362"/>
      <c r="H85" s="362"/>
      <c r="L85" s="39"/>
    </row>
    <row r="86" spans="2:63" s="1" customFormat="1" ht="14.45" customHeight="1">
      <c r="B86" s="39"/>
      <c r="C86" s="61" t="s">
        <v>715</v>
      </c>
      <c r="L86" s="39"/>
    </row>
    <row r="87" spans="2:63" s="1" customFormat="1" ht="16.149999999999999" customHeight="1">
      <c r="B87" s="39"/>
      <c r="E87" s="329" t="str">
        <f>E13</f>
        <v>B2.2 - Dokončení rozpracované stavby</v>
      </c>
      <c r="F87" s="362"/>
      <c r="G87" s="362"/>
      <c r="H87" s="362"/>
      <c r="L87" s="39"/>
    </row>
    <row r="88" spans="2:63" s="1" customFormat="1" ht="6.95" customHeight="1">
      <c r="B88" s="39"/>
      <c r="L88" s="39"/>
    </row>
    <row r="89" spans="2:63" s="1" customFormat="1" ht="18" customHeight="1">
      <c r="B89" s="39"/>
      <c r="C89" s="61" t="s">
        <v>23</v>
      </c>
      <c r="F89" s="154" t="str">
        <f>F16</f>
        <v xml:space="preserve"> </v>
      </c>
      <c r="I89" s="155" t="s">
        <v>25</v>
      </c>
      <c r="J89" s="65">
        <f>IF(J16="","",J16)</f>
        <v>43159</v>
      </c>
      <c r="L89" s="39"/>
    </row>
    <row r="90" spans="2:63" s="1" customFormat="1" ht="6.95" customHeight="1">
      <c r="B90" s="39"/>
      <c r="L90" s="39"/>
    </row>
    <row r="91" spans="2:63" s="1" customFormat="1" ht="15">
      <c r="B91" s="39"/>
      <c r="C91" s="61" t="s">
        <v>26</v>
      </c>
      <c r="F91" s="154" t="str">
        <f>E19</f>
        <v>Povodí Labe, státní podnik H. Králové</v>
      </c>
      <c r="I91" s="155" t="s">
        <v>32</v>
      </c>
      <c r="J91" s="154" t="str">
        <f>E25</f>
        <v>VRV, a.s. Praha 5 a Agroprojekce Litomyšl, s.r.o.</v>
      </c>
      <c r="L91" s="39"/>
    </row>
    <row r="92" spans="2:63" s="1" customFormat="1" ht="14.45" customHeight="1">
      <c r="B92" s="39"/>
      <c r="C92" s="61" t="s">
        <v>30</v>
      </c>
      <c r="F92" s="154" t="str">
        <f>IF(E22="","",E22)</f>
        <v/>
      </c>
      <c r="L92" s="39"/>
    </row>
    <row r="93" spans="2:63" s="1" customFormat="1" ht="10.35" customHeight="1">
      <c r="B93" s="39"/>
      <c r="L93" s="39"/>
    </row>
    <row r="94" spans="2:63" s="10" customFormat="1" ht="29.25" customHeight="1">
      <c r="B94" s="156"/>
      <c r="C94" s="157" t="s">
        <v>441</v>
      </c>
      <c r="D94" s="158" t="s">
        <v>56</v>
      </c>
      <c r="E94" s="158" t="s">
        <v>52</v>
      </c>
      <c r="F94" s="158" t="s">
        <v>442</v>
      </c>
      <c r="G94" s="158" t="s">
        <v>443</v>
      </c>
      <c r="H94" s="158" t="s">
        <v>444</v>
      </c>
      <c r="I94" s="159" t="s">
        <v>445</v>
      </c>
      <c r="J94" s="158" t="s">
        <v>427</v>
      </c>
      <c r="K94" s="160" t="s">
        <v>446</v>
      </c>
      <c r="L94" s="156"/>
      <c r="M94" s="71" t="s">
        <v>447</v>
      </c>
      <c r="N94" s="72" t="s">
        <v>41</v>
      </c>
      <c r="O94" s="72" t="s">
        <v>448</v>
      </c>
      <c r="P94" s="72" t="s">
        <v>449</v>
      </c>
      <c r="Q94" s="72" t="s">
        <v>450</v>
      </c>
      <c r="R94" s="72" t="s">
        <v>451</v>
      </c>
      <c r="S94" s="72" t="s">
        <v>452</v>
      </c>
      <c r="T94" s="73" t="s">
        <v>453</v>
      </c>
    </row>
    <row r="95" spans="2:63" s="1" customFormat="1" ht="29.25" customHeight="1">
      <c r="B95" s="39"/>
      <c r="C95" s="75" t="s">
        <v>428</v>
      </c>
      <c r="J95" s="161">
        <f>BK95</f>
        <v>0</v>
      </c>
      <c r="L95" s="39"/>
      <c r="M95" s="74"/>
      <c r="N95" s="66"/>
      <c r="O95" s="66"/>
      <c r="P95" s="162">
        <f>P96</f>
        <v>0</v>
      </c>
      <c r="Q95" s="66"/>
      <c r="R95" s="162">
        <f>R96</f>
        <v>47.303778149999999</v>
      </c>
      <c r="S95" s="66"/>
      <c r="T95" s="163">
        <f>T96</f>
        <v>37.409736000000002</v>
      </c>
      <c r="AT95" s="23" t="s">
        <v>70</v>
      </c>
      <c r="AU95" s="23" t="s">
        <v>429</v>
      </c>
      <c r="BK95" s="164">
        <f>BK96</f>
        <v>0</v>
      </c>
    </row>
    <row r="96" spans="2:63" s="11" customFormat="1" ht="37.35" customHeight="1">
      <c r="B96" s="165"/>
      <c r="D96" s="166" t="s">
        <v>70</v>
      </c>
      <c r="E96" s="167" t="s">
        <v>454</v>
      </c>
      <c r="F96" s="167" t="s">
        <v>455</v>
      </c>
      <c r="I96" s="168"/>
      <c r="J96" s="169">
        <f>BK96</f>
        <v>0</v>
      </c>
      <c r="L96" s="165"/>
      <c r="M96" s="170"/>
      <c r="N96" s="171"/>
      <c r="O96" s="171"/>
      <c r="P96" s="172">
        <f>P97+P104+P114+P117+P128+P132</f>
        <v>0</v>
      </c>
      <c r="Q96" s="171"/>
      <c r="R96" s="172">
        <f>R97+R104+R114+R117+R128+R132</f>
        <v>47.303778149999999</v>
      </c>
      <c r="S96" s="171"/>
      <c r="T96" s="173">
        <f>T97+T104+T114+T117+T128+T132</f>
        <v>37.409736000000002</v>
      </c>
      <c r="AR96" s="166" t="s">
        <v>78</v>
      </c>
      <c r="AT96" s="174" t="s">
        <v>70</v>
      </c>
      <c r="AU96" s="174" t="s">
        <v>71</v>
      </c>
      <c r="AY96" s="166" t="s">
        <v>456</v>
      </c>
      <c r="BK96" s="175">
        <f>BK97+BK104+BK114+BK117+BK128+BK132</f>
        <v>0</v>
      </c>
    </row>
    <row r="97" spans="2:65" s="11" customFormat="1" ht="19.899999999999999" customHeight="1">
      <c r="B97" s="165"/>
      <c r="D97" s="166" t="s">
        <v>70</v>
      </c>
      <c r="E97" s="176" t="s">
        <v>80</v>
      </c>
      <c r="F97" s="176" t="s">
        <v>577</v>
      </c>
      <c r="I97" s="168"/>
      <c r="J97" s="177">
        <f>BK97</f>
        <v>0</v>
      </c>
      <c r="L97" s="165"/>
      <c r="M97" s="170"/>
      <c r="N97" s="171"/>
      <c r="O97" s="171"/>
      <c r="P97" s="172">
        <f>SUM(P98:P103)</f>
        <v>0</v>
      </c>
      <c r="Q97" s="171"/>
      <c r="R97" s="172">
        <f>SUM(R98:R103)</f>
        <v>0.87781339999999997</v>
      </c>
      <c r="S97" s="171"/>
      <c r="T97" s="173">
        <f>SUM(T98:T103)</f>
        <v>0</v>
      </c>
      <c r="AR97" s="166" t="s">
        <v>78</v>
      </c>
      <c r="AT97" s="174" t="s">
        <v>70</v>
      </c>
      <c r="AU97" s="174" t="s">
        <v>78</v>
      </c>
      <c r="AY97" s="166" t="s">
        <v>456</v>
      </c>
      <c r="BK97" s="175">
        <f>SUM(BK98:BK103)</f>
        <v>0</v>
      </c>
    </row>
    <row r="98" spans="2:65" s="1" customFormat="1" ht="22.9" customHeight="1">
      <c r="B98" s="178"/>
      <c r="C98" s="179" t="s">
        <v>78</v>
      </c>
      <c r="D98" s="179" t="s">
        <v>458</v>
      </c>
      <c r="E98" s="180" t="s">
        <v>1017</v>
      </c>
      <c r="F98" s="181" t="s">
        <v>1018</v>
      </c>
      <c r="G98" s="182" t="s">
        <v>474</v>
      </c>
      <c r="H98" s="183">
        <v>14</v>
      </c>
      <c r="I98" s="184"/>
      <c r="J98" s="185">
        <f t="shared" ref="J98:J103" si="0">ROUND(I98*H98,2)</f>
        <v>0</v>
      </c>
      <c r="K98" s="181" t="s">
        <v>462</v>
      </c>
      <c r="L98" s="39"/>
      <c r="M98" s="186" t="s">
        <v>5</v>
      </c>
      <c r="N98" s="187" t="s">
        <v>42</v>
      </c>
      <c r="O98" s="40"/>
      <c r="P98" s="188">
        <f t="shared" ref="P98:P103" si="1">O98*H98</f>
        <v>0</v>
      </c>
      <c r="Q98" s="188">
        <v>2.0000000000000001E-4</v>
      </c>
      <c r="R98" s="188">
        <f t="shared" ref="R98:R103" si="2">Q98*H98</f>
        <v>2.8E-3</v>
      </c>
      <c r="S98" s="188">
        <v>0</v>
      </c>
      <c r="T98" s="189">
        <f t="shared" ref="T98:T103" si="3">S98*H98</f>
        <v>0</v>
      </c>
      <c r="AR98" s="23" t="s">
        <v>91</v>
      </c>
      <c r="AT98" s="23" t="s">
        <v>458</v>
      </c>
      <c r="AU98" s="23" t="s">
        <v>80</v>
      </c>
      <c r="AY98" s="23" t="s">
        <v>456</v>
      </c>
      <c r="BE98" s="190">
        <f t="shared" ref="BE98:BE103" si="4">IF(N98="základní",J98,0)</f>
        <v>0</v>
      </c>
      <c r="BF98" s="190">
        <f t="shared" ref="BF98:BF103" si="5">IF(N98="snížená",J98,0)</f>
        <v>0</v>
      </c>
      <c r="BG98" s="190">
        <f t="shared" ref="BG98:BG103" si="6">IF(N98="zákl. přenesená",J98,0)</f>
        <v>0</v>
      </c>
      <c r="BH98" s="190">
        <f t="shared" ref="BH98:BH103" si="7">IF(N98="sníž. přenesená",J98,0)</f>
        <v>0</v>
      </c>
      <c r="BI98" s="190">
        <f t="shared" ref="BI98:BI103" si="8">IF(N98="nulová",J98,0)</f>
        <v>0</v>
      </c>
      <c r="BJ98" s="23" t="s">
        <v>78</v>
      </c>
      <c r="BK98" s="190">
        <f t="shared" ref="BK98:BK103" si="9">ROUND(I98*H98,2)</f>
        <v>0</v>
      </c>
      <c r="BL98" s="23" t="s">
        <v>91</v>
      </c>
      <c r="BM98" s="23" t="s">
        <v>1019</v>
      </c>
    </row>
    <row r="99" spans="2:65" s="1" customFormat="1" ht="22.9" customHeight="1">
      <c r="B99" s="178"/>
      <c r="C99" s="179" t="s">
        <v>80</v>
      </c>
      <c r="D99" s="179" t="s">
        <v>458</v>
      </c>
      <c r="E99" s="180" t="s">
        <v>1020</v>
      </c>
      <c r="F99" s="181" t="s">
        <v>1021</v>
      </c>
      <c r="G99" s="182" t="s">
        <v>474</v>
      </c>
      <c r="H99" s="183">
        <v>2.8</v>
      </c>
      <c r="I99" s="184"/>
      <c r="J99" s="185">
        <f t="shared" si="0"/>
        <v>0</v>
      </c>
      <c r="K99" s="181" t="s">
        <v>462</v>
      </c>
      <c r="L99" s="39"/>
      <c r="M99" s="186" t="s">
        <v>5</v>
      </c>
      <c r="N99" s="187" t="s">
        <v>42</v>
      </c>
      <c r="O99" s="40"/>
      <c r="P99" s="188">
        <f t="shared" si="1"/>
        <v>0</v>
      </c>
      <c r="Q99" s="188">
        <v>0</v>
      </c>
      <c r="R99" s="188">
        <f t="shared" si="2"/>
        <v>0</v>
      </c>
      <c r="S99" s="188">
        <v>0</v>
      </c>
      <c r="T99" s="189">
        <f t="shared" si="3"/>
        <v>0</v>
      </c>
      <c r="AR99" s="23" t="s">
        <v>91</v>
      </c>
      <c r="AT99" s="23" t="s">
        <v>458</v>
      </c>
      <c r="AU99" s="23" t="s">
        <v>80</v>
      </c>
      <c r="AY99" s="23" t="s">
        <v>456</v>
      </c>
      <c r="BE99" s="190">
        <f t="shared" si="4"/>
        <v>0</v>
      </c>
      <c r="BF99" s="190">
        <f t="shared" si="5"/>
        <v>0</v>
      </c>
      <c r="BG99" s="190">
        <f t="shared" si="6"/>
        <v>0</v>
      </c>
      <c r="BH99" s="190">
        <f t="shared" si="7"/>
        <v>0</v>
      </c>
      <c r="BI99" s="190">
        <f t="shared" si="8"/>
        <v>0</v>
      </c>
      <c r="BJ99" s="23" t="s">
        <v>78</v>
      </c>
      <c r="BK99" s="190">
        <f t="shared" si="9"/>
        <v>0</v>
      </c>
      <c r="BL99" s="23" t="s">
        <v>91</v>
      </c>
      <c r="BM99" s="23" t="s">
        <v>1022</v>
      </c>
    </row>
    <row r="100" spans="2:65" s="1" customFormat="1" ht="14.45" customHeight="1">
      <c r="B100" s="178"/>
      <c r="C100" s="207" t="s">
        <v>87</v>
      </c>
      <c r="D100" s="207" t="s">
        <v>542</v>
      </c>
      <c r="E100" s="208" t="s">
        <v>1023</v>
      </c>
      <c r="F100" s="209" t="s">
        <v>1024</v>
      </c>
      <c r="G100" s="210" t="s">
        <v>461</v>
      </c>
      <c r="H100" s="211">
        <v>0.22700000000000001</v>
      </c>
      <c r="I100" s="212"/>
      <c r="J100" s="213">
        <f t="shared" si="0"/>
        <v>0</v>
      </c>
      <c r="K100" s="209" t="s">
        <v>462</v>
      </c>
      <c r="L100" s="214"/>
      <c r="M100" s="215" t="s">
        <v>5</v>
      </c>
      <c r="N100" s="216" t="s">
        <v>42</v>
      </c>
      <c r="O100" s="40"/>
      <c r="P100" s="188">
        <f t="shared" si="1"/>
        <v>0</v>
      </c>
      <c r="Q100" s="188">
        <v>2.4289999999999998</v>
      </c>
      <c r="R100" s="188">
        <f t="shared" si="2"/>
        <v>0.55138299999999996</v>
      </c>
      <c r="S100" s="188">
        <v>0</v>
      </c>
      <c r="T100" s="189">
        <f t="shared" si="3"/>
        <v>0</v>
      </c>
      <c r="AR100" s="23" t="s">
        <v>508</v>
      </c>
      <c r="AT100" s="23" t="s">
        <v>542</v>
      </c>
      <c r="AU100" s="23" t="s">
        <v>80</v>
      </c>
      <c r="AY100" s="23" t="s">
        <v>456</v>
      </c>
      <c r="BE100" s="190">
        <f t="shared" si="4"/>
        <v>0</v>
      </c>
      <c r="BF100" s="190">
        <f t="shared" si="5"/>
        <v>0</v>
      </c>
      <c r="BG100" s="190">
        <f t="shared" si="6"/>
        <v>0</v>
      </c>
      <c r="BH100" s="190">
        <f t="shared" si="7"/>
        <v>0</v>
      </c>
      <c r="BI100" s="190">
        <f t="shared" si="8"/>
        <v>0</v>
      </c>
      <c r="BJ100" s="23" t="s">
        <v>78</v>
      </c>
      <c r="BK100" s="190">
        <f t="shared" si="9"/>
        <v>0</v>
      </c>
      <c r="BL100" s="23" t="s">
        <v>91</v>
      </c>
      <c r="BM100" s="23" t="s">
        <v>1025</v>
      </c>
    </row>
    <row r="101" spans="2:65" s="1" customFormat="1" ht="22.9" customHeight="1">
      <c r="B101" s="178"/>
      <c r="C101" s="179" t="s">
        <v>91</v>
      </c>
      <c r="D101" s="179" t="s">
        <v>458</v>
      </c>
      <c r="E101" s="180" t="s">
        <v>1026</v>
      </c>
      <c r="F101" s="181" t="s">
        <v>1027</v>
      </c>
      <c r="G101" s="182" t="s">
        <v>612</v>
      </c>
      <c r="H101" s="183">
        <v>2.5000000000000001E-2</v>
      </c>
      <c r="I101" s="184"/>
      <c r="J101" s="185">
        <f t="shared" si="0"/>
        <v>0</v>
      </c>
      <c r="K101" s="181" t="s">
        <v>462</v>
      </c>
      <c r="L101" s="39"/>
      <c r="M101" s="186" t="s">
        <v>5</v>
      </c>
      <c r="N101" s="187" t="s">
        <v>42</v>
      </c>
      <c r="O101" s="40"/>
      <c r="P101" s="188">
        <f t="shared" si="1"/>
        <v>0</v>
      </c>
      <c r="Q101" s="188">
        <v>1.1133200000000001</v>
      </c>
      <c r="R101" s="188">
        <f t="shared" si="2"/>
        <v>2.7833000000000004E-2</v>
      </c>
      <c r="S101" s="188">
        <v>0</v>
      </c>
      <c r="T101" s="189">
        <f t="shared" si="3"/>
        <v>0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 t="shared" si="4"/>
        <v>0</v>
      </c>
      <c r="BF101" s="190">
        <f t="shared" si="5"/>
        <v>0</v>
      </c>
      <c r="BG101" s="190">
        <f t="shared" si="6"/>
        <v>0</v>
      </c>
      <c r="BH101" s="190">
        <f t="shared" si="7"/>
        <v>0</v>
      </c>
      <c r="BI101" s="190">
        <f t="shared" si="8"/>
        <v>0</v>
      </c>
      <c r="BJ101" s="23" t="s">
        <v>78</v>
      </c>
      <c r="BK101" s="190">
        <f t="shared" si="9"/>
        <v>0</v>
      </c>
      <c r="BL101" s="23" t="s">
        <v>91</v>
      </c>
      <c r="BM101" s="23" t="s">
        <v>1028</v>
      </c>
    </row>
    <row r="102" spans="2:65" s="1" customFormat="1" ht="14.45" customHeight="1">
      <c r="B102" s="178"/>
      <c r="C102" s="179" t="s">
        <v>483</v>
      </c>
      <c r="D102" s="179" t="s">
        <v>458</v>
      </c>
      <c r="E102" s="180" t="s">
        <v>1029</v>
      </c>
      <c r="F102" s="181" t="s">
        <v>1030</v>
      </c>
      <c r="G102" s="182" t="s">
        <v>474</v>
      </c>
      <c r="H102" s="183">
        <v>2.8</v>
      </c>
      <c r="I102" s="184"/>
      <c r="J102" s="185">
        <f t="shared" si="0"/>
        <v>0</v>
      </c>
      <c r="K102" s="181" t="s">
        <v>5</v>
      </c>
      <c r="L102" s="39"/>
      <c r="M102" s="186" t="s">
        <v>5</v>
      </c>
      <c r="N102" s="187" t="s">
        <v>42</v>
      </c>
      <c r="O102" s="40"/>
      <c r="P102" s="188">
        <f t="shared" si="1"/>
        <v>0</v>
      </c>
      <c r="Q102" s="188">
        <v>1.7000000000000001E-2</v>
      </c>
      <c r="R102" s="188">
        <f t="shared" si="2"/>
        <v>4.7600000000000003E-2</v>
      </c>
      <c r="S102" s="188">
        <v>0</v>
      </c>
      <c r="T102" s="189">
        <f t="shared" si="3"/>
        <v>0</v>
      </c>
      <c r="AR102" s="23" t="s">
        <v>91</v>
      </c>
      <c r="AT102" s="23" t="s">
        <v>458</v>
      </c>
      <c r="AU102" s="23" t="s">
        <v>80</v>
      </c>
      <c r="AY102" s="23" t="s">
        <v>456</v>
      </c>
      <c r="BE102" s="190">
        <f t="shared" si="4"/>
        <v>0</v>
      </c>
      <c r="BF102" s="190">
        <f t="shared" si="5"/>
        <v>0</v>
      </c>
      <c r="BG102" s="190">
        <f t="shared" si="6"/>
        <v>0</v>
      </c>
      <c r="BH102" s="190">
        <f t="shared" si="7"/>
        <v>0</v>
      </c>
      <c r="BI102" s="190">
        <f t="shared" si="8"/>
        <v>0</v>
      </c>
      <c r="BJ102" s="23" t="s">
        <v>78</v>
      </c>
      <c r="BK102" s="190">
        <f t="shared" si="9"/>
        <v>0</v>
      </c>
      <c r="BL102" s="23" t="s">
        <v>91</v>
      </c>
      <c r="BM102" s="23" t="s">
        <v>1031</v>
      </c>
    </row>
    <row r="103" spans="2:65" s="1" customFormat="1" ht="14.45" customHeight="1">
      <c r="B103" s="178"/>
      <c r="C103" s="179" t="s">
        <v>494</v>
      </c>
      <c r="D103" s="179" t="s">
        <v>458</v>
      </c>
      <c r="E103" s="180" t="s">
        <v>579</v>
      </c>
      <c r="F103" s="181" t="s">
        <v>580</v>
      </c>
      <c r="G103" s="182" t="s">
        <v>461</v>
      </c>
      <c r="H103" s="183">
        <v>0.11</v>
      </c>
      <c r="I103" s="184"/>
      <c r="J103" s="185">
        <f t="shared" si="0"/>
        <v>0</v>
      </c>
      <c r="K103" s="181" t="s">
        <v>462</v>
      </c>
      <c r="L103" s="39"/>
      <c r="M103" s="186" t="s">
        <v>5</v>
      </c>
      <c r="N103" s="187" t="s">
        <v>42</v>
      </c>
      <c r="O103" s="40"/>
      <c r="P103" s="188">
        <f t="shared" si="1"/>
        <v>0</v>
      </c>
      <c r="Q103" s="188">
        <v>2.2563399999999998</v>
      </c>
      <c r="R103" s="188">
        <f t="shared" si="2"/>
        <v>0.24819739999999998</v>
      </c>
      <c r="S103" s="188">
        <v>0</v>
      </c>
      <c r="T103" s="189">
        <f t="shared" si="3"/>
        <v>0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 t="shared" si="4"/>
        <v>0</v>
      </c>
      <c r="BF103" s="190">
        <f t="shared" si="5"/>
        <v>0</v>
      </c>
      <c r="BG103" s="190">
        <f t="shared" si="6"/>
        <v>0</v>
      </c>
      <c r="BH103" s="190">
        <f t="shared" si="7"/>
        <v>0</v>
      </c>
      <c r="BI103" s="190">
        <f t="shared" si="8"/>
        <v>0</v>
      </c>
      <c r="BJ103" s="23" t="s">
        <v>78</v>
      </c>
      <c r="BK103" s="190">
        <f t="shared" si="9"/>
        <v>0</v>
      </c>
      <c r="BL103" s="23" t="s">
        <v>91</v>
      </c>
      <c r="BM103" s="23" t="s">
        <v>1032</v>
      </c>
    </row>
    <row r="104" spans="2:65" s="11" customFormat="1" ht="29.85" customHeight="1">
      <c r="B104" s="165"/>
      <c r="D104" s="166" t="s">
        <v>70</v>
      </c>
      <c r="E104" s="176" t="s">
        <v>87</v>
      </c>
      <c r="F104" s="176" t="s">
        <v>592</v>
      </c>
      <c r="I104" s="168"/>
      <c r="J104" s="177">
        <f>BK104</f>
        <v>0</v>
      </c>
      <c r="L104" s="165"/>
      <c r="M104" s="170"/>
      <c r="N104" s="171"/>
      <c r="O104" s="171"/>
      <c r="P104" s="172">
        <f>SUM(P105:P113)</f>
        <v>0</v>
      </c>
      <c r="Q104" s="171"/>
      <c r="R104" s="172">
        <f>SUM(R105:R113)</f>
        <v>46.338109590000002</v>
      </c>
      <c r="S104" s="171"/>
      <c r="T104" s="173">
        <f>SUM(T105:T113)</f>
        <v>0</v>
      </c>
      <c r="AR104" s="166" t="s">
        <v>78</v>
      </c>
      <c r="AT104" s="174" t="s">
        <v>70</v>
      </c>
      <c r="AU104" s="174" t="s">
        <v>78</v>
      </c>
      <c r="AY104" s="166" t="s">
        <v>456</v>
      </c>
      <c r="BK104" s="175">
        <f>SUM(BK105:BK113)</f>
        <v>0</v>
      </c>
    </row>
    <row r="105" spans="2:65" s="1" customFormat="1" ht="22.9" customHeight="1">
      <c r="B105" s="178"/>
      <c r="C105" s="179" t="s">
        <v>500</v>
      </c>
      <c r="D105" s="179" t="s">
        <v>458</v>
      </c>
      <c r="E105" s="180" t="s">
        <v>594</v>
      </c>
      <c r="F105" s="181" t="s">
        <v>595</v>
      </c>
      <c r="G105" s="182" t="s">
        <v>461</v>
      </c>
      <c r="H105" s="183">
        <v>15.288</v>
      </c>
      <c r="I105" s="184"/>
      <c r="J105" s="185">
        <f>ROUND(I105*H105,2)</f>
        <v>0</v>
      </c>
      <c r="K105" s="181" t="s">
        <v>462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2.8089400000000002</v>
      </c>
      <c r="R105" s="188">
        <f>Q105*H105</f>
        <v>42.943074720000006</v>
      </c>
      <c r="S105" s="188">
        <v>0</v>
      </c>
      <c r="T105" s="189">
        <f>S105*H105</f>
        <v>0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1033</v>
      </c>
    </row>
    <row r="106" spans="2:65" s="12" customFormat="1" ht="27">
      <c r="B106" s="191"/>
      <c r="D106" s="192" t="s">
        <v>464</v>
      </c>
      <c r="E106" s="193" t="s">
        <v>5</v>
      </c>
      <c r="F106" s="194" t="s">
        <v>1034</v>
      </c>
      <c r="H106" s="195">
        <v>15.288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71</v>
      </c>
      <c r="AY106" s="193" t="s">
        <v>456</v>
      </c>
    </row>
    <row r="107" spans="2:65" s="1" customFormat="1" ht="14.45" customHeight="1">
      <c r="B107" s="178"/>
      <c r="C107" s="179" t="s">
        <v>508</v>
      </c>
      <c r="D107" s="179" t="s">
        <v>458</v>
      </c>
      <c r="E107" s="180" t="s">
        <v>599</v>
      </c>
      <c r="F107" s="181" t="s">
        <v>600</v>
      </c>
      <c r="G107" s="182" t="s">
        <v>503</v>
      </c>
      <c r="H107" s="183">
        <v>207.98</v>
      </c>
      <c r="I107" s="184"/>
      <c r="J107" s="185">
        <f>ROUND(I107*H107,2)</f>
        <v>0</v>
      </c>
      <c r="K107" s="181" t="s">
        <v>462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7.6499999999999997E-3</v>
      </c>
      <c r="R107" s="188">
        <f>Q107*H107</f>
        <v>1.5910469999999999</v>
      </c>
      <c r="S107" s="188">
        <v>0</v>
      </c>
      <c r="T107" s="189">
        <f>S107*H107</f>
        <v>0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1035</v>
      </c>
    </row>
    <row r="108" spans="2:65" s="12" customFormat="1" ht="27">
      <c r="B108" s="191"/>
      <c r="D108" s="192" t="s">
        <v>464</v>
      </c>
      <c r="E108" s="193" t="s">
        <v>5</v>
      </c>
      <c r="F108" s="194" t="s">
        <v>1036</v>
      </c>
      <c r="H108" s="195">
        <v>207.98</v>
      </c>
      <c r="I108" s="196"/>
      <c r="L108" s="191"/>
      <c r="M108" s="197"/>
      <c r="N108" s="198"/>
      <c r="O108" s="198"/>
      <c r="P108" s="198"/>
      <c r="Q108" s="198"/>
      <c r="R108" s="198"/>
      <c r="S108" s="198"/>
      <c r="T108" s="199"/>
      <c r="AT108" s="193" t="s">
        <v>464</v>
      </c>
      <c r="AU108" s="193" t="s">
        <v>80</v>
      </c>
      <c r="AV108" s="12" t="s">
        <v>80</v>
      </c>
      <c r="AW108" s="12" t="s">
        <v>34</v>
      </c>
      <c r="AX108" s="12" t="s">
        <v>71</v>
      </c>
      <c r="AY108" s="193" t="s">
        <v>456</v>
      </c>
    </row>
    <row r="109" spans="2:65" s="1" customFormat="1" ht="14.45" customHeight="1">
      <c r="B109" s="178"/>
      <c r="C109" s="179" t="s">
        <v>513</v>
      </c>
      <c r="D109" s="179" t="s">
        <v>458</v>
      </c>
      <c r="E109" s="180" t="s">
        <v>606</v>
      </c>
      <c r="F109" s="181" t="s">
        <v>607</v>
      </c>
      <c r="G109" s="182" t="s">
        <v>503</v>
      </c>
      <c r="H109" s="183">
        <v>207.98</v>
      </c>
      <c r="I109" s="184"/>
      <c r="J109" s="185">
        <f>ROUND(I109*H109,2)</f>
        <v>0</v>
      </c>
      <c r="K109" s="181" t="s">
        <v>462</v>
      </c>
      <c r="L109" s="39"/>
      <c r="M109" s="186" t="s">
        <v>5</v>
      </c>
      <c r="N109" s="187" t="s">
        <v>42</v>
      </c>
      <c r="O109" s="40"/>
      <c r="P109" s="188">
        <f>O109*H109</f>
        <v>0</v>
      </c>
      <c r="Q109" s="188">
        <v>8.5999999999999998E-4</v>
      </c>
      <c r="R109" s="188">
        <f>Q109*H109</f>
        <v>0.17886279999999999</v>
      </c>
      <c r="S109" s="188">
        <v>0</v>
      </c>
      <c r="T109" s="189">
        <f>S109*H109</f>
        <v>0</v>
      </c>
      <c r="AR109" s="23" t="s">
        <v>91</v>
      </c>
      <c r="AT109" s="23" t="s">
        <v>458</v>
      </c>
      <c r="AU109" s="23" t="s">
        <v>80</v>
      </c>
      <c r="AY109" s="23" t="s">
        <v>456</v>
      </c>
      <c r="BE109" s="190">
        <f>IF(N109="základní",J109,0)</f>
        <v>0</v>
      </c>
      <c r="BF109" s="190">
        <f>IF(N109="snížená",J109,0)</f>
        <v>0</v>
      </c>
      <c r="BG109" s="190">
        <f>IF(N109="zákl. přenesená",J109,0)</f>
        <v>0</v>
      </c>
      <c r="BH109" s="190">
        <f>IF(N109="sníž. přenesená",J109,0)</f>
        <v>0</v>
      </c>
      <c r="BI109" s="190">
        <f>IF(N109="nulová",J109,0)</f>
        <v>0</v>
      </c>
      <c r="BJ109" s="23" t="s">
        <v>78</v>
      </c>
      <c r="BK109" s="190">
        <f>ROUND(I109*H109,2)</f>
        <v>0</v>
      </c>
      <c r="BL109" s="23" t="s">
        <v>91</v>
      </c>
      <c r="BM109" s="23" t="s">
        <v>1037</v>
      </c>
    </row>
    <row r="110" spans="2:65" s="1" customFormat="1" ht="22.9" customHeight="1">
      <c r="B110" s="178"/>
      <c r="C110" s="179" t="s">
        <v>518</v>
      </c>
      <c r="D110" s="179" t="s">
        <v>458</v>
      </c>
      <c r="E110" s="180" t="s">
        <v>610</v>
      </c>
      <c r="F110" s="181" t="s">
        <v>611</v>
      </c>
      <c r="G110" s="182" t="s">
        <v>612</v>
      </c>
      <c r="H110" s="183">
        <v>7.0000000000000001E-3</v>
      </c>
      <c r="I110" s="184"/>
      <c r="J110" s="185">
        <f>ROUND(I110*H110,2)</f>
        <v>0</v>
      </c>
      <c r="K110" s="181" t="s">
        <v>462</v>
      </c>
      <c r="L110" s="39"/>
      <c r="M110" s="186" t="s">
        <v>5</v>
      </c>
      <c r="N110" s="187" t="s">
        <v>42</v>
      </c>
      <c r="O110" s="40"/>
      <c r="P110" s="188">
        <f>O110*H110</f>
        <v>0</v>
      </c>
      <c r="Q110" s="188">
        <v>1.0958000000000001</v>
      </c>
      <c r="R110" s="188">
        <f>Q110*H110</f>
        <v>7.6706000000000005E-3</v>
      </c>
      <c r="S110" s="188">
        <v>0</v>
      </c>
      <c r="T110" s="189">
        <f>S110*H110</f>
        <v>0</v>
      </c>
      <c r="AR110" s="23" t="s">
        <v>91</v>
      </c>
      <c r="AT110" s="23" t="s">
        <v>458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91</v>
      </c>
      <c r="BM110" s="23" t="s">
        <v>1038</v>
      </c>
    </row>
    <row r="111" spans="2:65" s="12" customFormat="1" ht="27">
      <c r="B111" s="191"/>
      <c r="D111" s="192" t="s">
        <v>464</v>
      </c>
      <c r="E111" s="193" t="s">
        <v>5</v>
      </c>
      <c r="F111" s="194" t="s">
        <v>1039</v>
      </c>
      <c r="H111" s="195">
        <v>7.0000000000000001E-3</v>
      </c>
      <c r="I111" s="196"/>
      <c r="L111" s="191"/>
      <c r="M111" s="197"/>
      <c r="N111" s="198"/>
      <c r="O111" s="198"/>
      <c r="P111" s="198"/>
      <c r="Q111" s="198"/>
      <c r="R111" s="198"/>
      <c r="S111" s="198"/>
      <c r="T111" s="199"/>
      <c r="AT111" s="193" t="s">
        <v>464</v>
      </c>
      <c r="AU111" s="193" t="s">
        <v>80</v>
      </c>
      <c r="AV111" s="12" t="s">
        <v>80</v>
      </c>
      <c r="AW111" s="12" t="s">
        <v>34</v>
      </c>
      <c r="AX111" s="12" t="s">
        <v>78</v>
      </c>
      <c r="AY111" s="193" t="s">
        <v>456</v>
      </c>
    </row>
    <row r="112" spans="2:65" s="1" customFormat="1" ht="22.9" customHeight="1">
      <c r="B112" s="178"/>
      <c r="C112" s="179" t="s">
        <v>522</v>
      </c>
      <c r="D112" s="179" t="s">
        <v>458</v>
      </c>
      <c r="E112" s="180" t="s">
        <v>616</v>
      </c>
      <c r="F112" s="181" t="s">
        <v>617</v>
      </c>
      <c r="G112" s="182" t="s">
        <v>612</v>
      </c>
      <c r="H112" s="183">
        <v>1.571</v>
      </c>
      <c r="I112" s="184"/>
      <c r="J112" s="185">
        <f>ROUND(I112*H112,2)</f>
        <v>0</v>
      </c>
      <c r="K112" s="181" t="s">
        <v>462</v>
      </c>
      <c r="L112" s="39"/>
      <c r="M112" s="186" t="s">
        <v>5</v>
      </c>
      <c r="N112" s="187" t="s">
        <v>42</v>
      </c>
      <c r="O112" s="40"/>
      <c r="P112" s="188">
        <f>O112*H112</f>
        <v>0</v>
      </c>
      <c r="Q112" s="188">
        <v>1.0295700000000001</v>
      </c>
      <c r="R112" s="188">
        <f>Q112*H112</f>
        <v>1.6174544700000002</v>
      </c>
      <c r="S112" s="188">
        <v>0</v>
      </c>
      <c r="T112" s="189">
        <f>S112*H112</f>
        <v>0</v>
      </c>
      <c r="AR112" s="23" t="s">
        <v>91</v>
      </c>
      <c r="AT112" s="23" t="s">
        <v>458</v>
      </c>
      <c r="AU112" s="23" t="s">
        <v>80</v>
      </c>
      <c r="AY112" s="23" t="s">
        <v>456</v>
      </c>
      <c r="BE112" s="190">
        <f>IF(N112="základní",J112,0)</f>
        <v>0</v>
      </c>
      <c r="BF112" s="190">
        <f>IF(N112="snížená",J112,0)</f>
        <v>0</v>
      </c>
      <c r="BG112" s="190">
        <f>IF(N112="zákl. přenesená",J112,0)</f>
        <v>0</v>
      </c>
      <c r="BH112" s="190">
        <f>IF(N112="sníž. přenesená",J112,0)</f>
        <v>0</v>
      </c>
      <c r="BI112" s="190">
        <f>IF(N112="nulová",J112,0)</f>
        <v>0</v>
      </c>
      <c r="BJ112" s="23" t="s">
        <v>78</v>
      </c>
      <c r="BK112" s="190">
        <f>ROUND(I112*H112,2)</f>
        <v>0</v>
      </c>
      <c r="BL112" s="23" t="s">
        <v>91</v>
      </c>
      <c r="BM112" s="23" t="s">
        <v>1040</v>
      </c>
    </row>
    <row r="113" spans="2:65" s="12" customFormat="1" ht="27">
      <c r="B113" s="191"/>
      <c r="D113" s="192" t="s">
        <v>464</v>
      </c>
      <c r="E113" s="193" t="s">
        <v>5</v>
      </c>
      <c r="F113" s="194" t="s">
        <v>1041</v>
      </c>
      <c r="H113" s="195">
        <v>1.571</v>
      </c>
      <c r="I113" s="196"/>
      <c r="L113" s="191"/>
      <c r="M113" s="197"/>
      <c r="N113" s="198"/>
      <c r="O113" s="198"/>
      <c r="P113" s="198"/>
      <c r="Q113" s="198"/>
      <c r="R113" s="198"/>
      <c r="S113" s="198"/>
      <c r="T113" s="199"/>
      <c r="AT113" s="193" t="s">
        <v>464</v>
      </c>
      <c r="AU113" s="193" t="s">
        <v>80</v>
      </c>
      <c r="AV113" s="12" t="s">
        <v>80</v>
      </c>
      <c r="AW113" s="12" t="s">
        <v>34</v>
      </c>
      <c r="AX113" s="12" t="s">
        <v>71</v>
      </c>
      <c r="AY113" s="193" t="s">
        <v>456</v>
      </c>
    </row>
    <row r="114" spans="2:65" s="11" customFormat="1" ht="29.85" customHeight="1">
      <c r="B114" s="165"/>
      <c r="D114" s="166" t="s">
        <v>70</v>
      </c>
      <c r="E114" s="176" t="s">
        <v>494</v>
      </c>
      <c r="F114" s="176" t="s">
        <v>640</v>
      </c>
      <c r="I114" s="168"/>
      <c r="J114" s="177">
        <f>BK114</f>
        <v>0</v>
      </c>
      <c r="L114" s="165"/>
      <c r="M114" s="170"/>
      <c r="N114" s="171"/>
      <c r="O114" s="171"/>
      <c r="P114" s="172">
        <f>SUM(P115:P116)</f>
        <v>0</v>
      </c>
      <c r="Q114" s="171"/>
      <c r="R114" s="172">
        <f>SUM(R115:R116)</f>
        <v>0</v>
      </c>
      <c r="S114" s="171"/>
      <c r="T114" s="173">
        <f>SUM(T115:T116)</f>
        <v>0</v>
      </c>
      <c r="AR114" s="166" t="s">
        <v>78</v>
      </c>
      <c r="AT114" s="174" t="s">
        <v>70</v>
      </c>
      <c r="AU114" s="174" t="s">
        <v>78</v>
      </c>
      <c r="AY114" s="166" t="s">
        <v>456</v>
      </c>
      <c r="BK114" s="175">
        <f>SUM(BK115:BK116)</f>
        <v>0</v>
      </c>
    </row>
    <row r="115" spans="2:65" s="1" customFormat="1" ht="34.15" customHeight="1">
      <c r="B115" s="178"/>
      <c r="C115" s="179" t="s">
        <v>527</v>
      </c>
      <c r="D115" s="179" t="s">
        <v>458</v>
      </c>
      <c r="E115" s="180" t="s">
        <v>1042</v>
      </c>
      <c r="F115" s="181" t="s">
        <v>1043</v>
      </c>
      <c r="G115" s="182" t="s">
        <v>762</v>
      </c>
      <c r="H115" s="183">
        <v>1</v>
      </c>
      <c r="I115" s="184"/>
      <c r="J115" s="185">
        <f>ROUND(I115*H115,2)</f>
        <v>0</v>
      </c>
      <c r="K115" s="181" t="s">
        <v>5</v>
      </c>
      <c r="L115" s="39"/>
      <c r="M115" s="186" t="s">
        <v>5</v>
      </c>
      <c r="N115" s="187" t="s">
        <v>42</v>
      </c>
      <c r="O115" s="40"/>
      <c r="P115" s="188">
        <f>O115*H115</f>
        <v>0</v>
      </c>
      <c r="Q115" s="188">
        <v>0</v>
      </c>
      <c r="R115" s="188">
        <f>Q115*H115</f>
        <v>0</v>
      </c>
      <c r="S115" s="188">
        <v>0</v>
      </c>
      <c r="T115" s="189">
        <f>S115*H115</f>
        <v>0</v>
      </c>
      <c r="AR115" s="23" t="s">
        <v>91</v>
      </c>
      <c r="AT115" s="23" t="s">
        <v>458</v>
      </c>
      <c r="AU115" s="23" t="s">
        <v>80</v>
      </c>
      <c r="AY115" s="23" t="s">
        <v>456</v>
      </c>
      <c r="BE115" s="190">
        <f>IF(N115="základní",J115,0)</f>
        <v>0</v>
      </c>
      <c r="BF115" s="190">
        <f>IF(N115="snížená",J115,0)</f>
        <v>0</v>
      </c>
      <c r="BG115" s="190">
        <f>IF(N115="zákl. přenesená",J115,0)</f>
        <v>0</v>
      </c>
      <c r="BH115" s="190">
        <f>IF(N115="sníž. přenesená",J115,0)</f>
        <v>0</v>
      </c>
      <c r="BI115" s="190">
        <f>IF(N115="nulová",J115,0)</f>
        <v>0</v>
      </c>
      <c r="BJ115" s="23" t="s">
        <v>78</v>
      </c>
      <c r="BK115" s="190">
        <f>ROUND(I115*H115,2)</f>
        <v>0</v>
      </c>
      <c r="BL115" s="23" t="s">
        <v>91</v>
      </c>
      <c r="BM115" s="23" t="s">
        <v>1044</v>
      </c>
    </row>
    <row r="116" spans="2:65" s="1" customFormat="1" ht="27">
      <c r="B116" s="39"/>
      <c r="D116" s="192" t="s">
        <v>652</v>
      </c>
      <c r="F116" s="217" t="s">
        <v>1045</v>
      </c>
      <c r="I116" s="218"/>
      <c r="L116" s="39"/>
      <c r="M116" s="219"/>
      <c r="N116" s="40"/>
      <c r="O116" s="40"/>
      <c r="P116" s="40"/>
      <c r="Q116" s="40"/>
      <c r="R116" s="40"/>
      <c r="S116" s="40"/>
      <c r="T116" s="68"/>
      <c r="AT116" s="23" t="s">
        <v>652</v>
      </c>
      <c r="AU116" s="23" t="s">
        <v>80</v>
      </c>
    </row>
    <row r="117" spans="2:65" s="11" customFormat="1" ht="29.85" customHeight="1">
      <c r="B117" s="165"/>
      <c r="D117" s="166" t="s">
        <v>70</v>
      </c>
      <c r="E117" s="176" t="s">
        <v>513</v>
      </c>
      <c r="F117" s="176" t="s">
        <v>666</v>
      </c>
      <c r="I117" s="168"/>
      <c r="J117" s="177">
        <f>BK117</f>
        <v>0</v>
      </c>
      <c r="L117" s="165"/>
      <c r="M117" s="170"/>
      <c r="N117" s="171"/>
      <c r="O117" s="171"/>
      <c r="P117" s="172">
        <f>SUM(P118:P127)</f>
        <v>0</v>
      </c>
      <c r="Q117" s="171"/>
      <c r="R117" s="172">
        <f>SUM(R118:R127)</f>
        <v>8.7855159999999988E-2</v>
      </c>
      <c r="S117" s="171"/>
      <c r="T117" s="173">
        <f>SUM(T118:T127)</f>
        <v>37.409736000000002</v>
      </c>
      <c r="AR117" s="166" t="s">
        <v>78</v>
      </c>
      <c r="AT117" s="174" t="s">
        <v>70</v>
      </c>
      <c r="AU117" s="174" t="s">
        <v>78</v>
      </c>
      <c r="AY117" s="166" t="s">
        <v>456</v>
      </c>
      <c r="BK117" s="175">
        <f>SUM(BK118:BK127)</f>
        <v>0</v>
      </c>
    </row>
    <row r="118" spans="2:65" s="1" customFormat="1" ht="14.45" customHeight="1">
      <c r="B118" s="178"/>
      <c r="C118" s="179" t="s">
        <v>532</v>
      </c>
      <c r="D118" s="179" t="s">
        <v>458</v>
      </c>
      <c r="E118" s="180" t="s">
        <v>668</v>
      </c>
      <c r="F118" s="181" t="s">
        <v>669</v>
      </c>
      <c r="G118" s="182" t="s">
        <v>503</v>
      </c>
      <c r="H118" s="183">
        <v>3.96</v>
      </c>
      <c r="I118" s="184"/>
      <c r="J118" s="185">
        <f>ROUND(I118*H118,2)</f>
        <v>0</v>
      </c>
      <c r="K118" s="181" t="s">
        <v>462</v>
      </c>
      <c r="L118" s="39"/>
      <c r="M118" s="186" t="s">
        <v>5</v>
      </c>
      <c r="N118" s="187" t="s">
        <v>42</v>
      </c>
      <c r="O118" s="40"/>
      <c r="P118" s="188">
        <f>O118*H118</f>
        <v>0</v>
      </c>
      <c r="Q118" s="188">
        <v>6.3000000000000003E-4</v>
      </c>
      <c r="R118" s="188">
        <f>Q118*H118</f>
        <v>2.4948000000000001E-3</v>
      </c>
      <c r="S118" s="188">
        <v>0</v>
      </c>
      <c r="T118" s="189">
        <f>S118*H118</f>
        <v>0</v>
      </c>
      <c r="AR118" s="23" t="s">
        <v>91</v>
      </c>
      <c r="AT118" s="23" t="s">
        <v>458</v>
      </c>
      <c r="AU118" s="23" t="s">
        <v>80</v>
      </c>
      <c r="AY118" s="23" t="s">
        <v>456</v>
      </c>
      <c r="BE118" s="190">
        <f>IF(N118="základní",J118,0)</f>
        <v>0</v>
      </c>
      <c r="BF118" s="190">
        <f>IF(N118="snížená",J118,0)</f>
        <v>0</v>
      </c>
      <c r="BG118" s="190">
        <f>IF(N118="zákl. přenesená",J118,0)</f>
        <v>0</v>
      </c>
      <c r="BH118" s="190">
        <f>IF(N118="sníž. přenesená",J118,0)</f>
        <v>0</v>
      </c>
      <c r="BI118" s="190">
        <f>IF(N118="nulová",J118,0)</f>
        <v>0</v>
      </c>
      <c r="BJ118" s="23" t="s">
        <v>78</v>
      </c>
      <c r="BK118" s="190">
        <f>ROUND(I118*H118,2)</f>
        <v>0</v>
      </c>
      <c r="BL118" s="23" t="s">
        <v>91</v>
      </c>
      <c r="BM118" s="23" t="s">
        <v>1046</v>
      </c>
    </row>
    <row r="119" spans="2:65" s="12" customFormat="1" ht="27">
      <c r="B119" s="191"/>
      <c r="D119" s="192" t="s">
        <v>464</v>
      </c>
      <c r="E119" s="193" t="s">
        <v>5</v>
      </c>
      <c r="F119" s="194" t="s">
        <v>1047</v>
      </c>
      <c r="H119" s="195">
        <v>3.96</v>
      </c>
      <c r="I119" s="196"/>
      <c r="L119" s="191"/>
      <c r="M119" s="197"/>
      <c r="N119" s="198"/>
      <c r="O119" s="198"/>
      <c r="P119" s="198"/>
      <c r="Q119" s="198"/>
      <c r="R119" s="198"/>
      <c r="S119" s="198"/>
      <c r="T119" s="199"/>
      <c r="AT119" s="193" t="s">
        <v>464</v>
      </c>
      <c r="AU119" s="193" t="s">
        <v>80</v>
      </c>
      <c r="AV119" s="12" t="s">
        <v>80</v>
      </c>
      <c r="AW119" s="12" t="s">
        <v>34</v>
      </c>
      <c r="AX119" s="12" t="s">
        <v>71</v>
      </c>
      <c r="AY119" s="193" t="s">
        <v>456</v>
      </c>
    </row>
    <row r="120" spans="2:65" s="1" customFormat="1" ht="22.9" customHeight="1">
      <c r="B120" s="178"/>
      <c r="C120" s="179" t="s">
        <v>538</v>
      </c>
      <c r="D120" s="179" t="s">
        <v>458</v>
      </c>
      <c r="E120" s="180" t="s">
        <v>673</v>
      </c>
      <c r="F120" s="181" t="s">
        <v>674</v>
      </c>
      <c r="G120" s="182" t="s">
        <v>474</v>
      </c>
      <c r="H120" s="183">
        <v>25.6</v>
      </c>
      <c r="I120" s="184"/>
      <c r="J120" s="185">
        <f>ROUND(I120*H120,2)</f>
        <v>0</v>
      </c>
      <c r="K120" s="181" t="s">
        <v>462</v>
      </c>
      <c r="L120" s="39"/>
      <c r="M120" s="186" t="s">
        <v>5</v>
      </c>
      <c r="N120" s="187" t="s">
        <v>42</v>
      </c>
      <c r="O120" s="40"/>
      <c r="P120" s="188">
        <f>O120*H120</f>
        <v>0</v>
      </c>
      <c r="Q120" s="188">
        <v>2.0799999999999998E-3</v>
      </c>
      <c r="R120" s="188">
        <f>Q120*H120</f>
        <v>5.3247999999999997E-2</v>
      </c>
      <c r="S120" s="188">
        <v>0</v>
      </c>
      <c r="T120" s="189">
        <f>S120*H120</f>
        <v>0</v>
      </c>
      <c r="AR120" s="23" t="s">
        <v>91</v>
      </c>
      <c r="AT120" s="23" t="s">
        <v>458</v>
      </c>
      <c r="AU120" s="23" t="s">
        <v>80</v>
      </c>
      <c r="AY120" s="23" t="s">
        <v>456</v>
      </c>
      <c r="BE120" s="190">
        <f>IF(N120="základní",J120,0)</f>
        <v>0</v>
      </c>
      <c r="BF120" s="190">
        <f>IF(N120="snížená",J120,0)</f>
        <v>0</v>
      </c>
      <c r="BG120" s="190">
        <f>IF(N120="zákl. přenesená",J120,0)</f>
        <v>0</v>
      </c>
      <c r="BH120" s="190">
        <f>IF(N120="sníž. přenesená",J120,0)</f>
        <v>0</v>
      </c>
      <c r="BI120" s="190">
        <f>IF(N120="nulová",J120,0)</f>
        <v>0</v>
      </c>
      <c r="BJ120" s="23" t="s">
        <v>78</v>
      </c>
      <c r="BK120" s="190">
        <f>ROUND(I120*H120,2)</f>
        <v>0</v>
      </c>
      <c r="BL120" s="23" t="s">
        <v>91</v>
      </c>
      <c r="BM120" s="23" t="s">
        <v>1048</v>
      </c>
    </row>
    <row r="121" spans="2:65" s="12" customFormat="1" ht="27">
      <c r="B121" s="191"/>
      <c r="D121" s="192" t="s">
        <v>464</v>
      </c>
      <c r="E121" s="193" t="s">
        <v>5</v>
      </c>
      <c r="F121" s="194" t="s">
        <v>1049</v>
      </c>
      <c r="H121" s="195">
        <v>25.6</v>
      </c>
      <c r="I121" s="196"/>
      <c r="L121" s="191"/>
      <c r="M121" s="197"/>
      <c r="N121" s="198"/>
      <c r="O121" s="198"/>
      <c r="P121" s="198"/>
      <c r="Q121" s="198"/>
      <c r="R121" s="198"/>
      <c r="S121" s="198"/>
      <c r="T121" s="199"/>
      <c r="AT121" s="193" t="s">
        <v>464</v>
      </c>
      <c r="AU121" s="193" t="s">
        <v>80</v>
      </c>
      <c r="AV121" s="12" t="s">
        <v>80</v>
      </c>
      <c r="AW121" s="12" t="s">
        <v>34</v>
      </c>
      <c r="AX121" s="12" t="s">
        <v>71</v>
      </c>
      <c r="AY121" s="193" t="s">
        <v>456</v>
      </c>
    </row>
    <row r="122" spans="2:65" s="1" customFormat="1" ht="22.9" customHeight="1">
      <c r="B122" s="178"/>
      <c r="C122" s="179" t="s">
        <v>11</v>
      </c>
      <c r="D122" s="179" t="s">
        <v>458</v>
      </c>
      <c r="E122" s="180" t="s">
        <v>678</v>
      </c>
      <c r="F122" s="181" t="s">
        <v>679</v>
      </c>
      <c r="G122" s="182" t="s">
        <v>474</v>
      </c>
      <c r="H122" s="183">
        <v>56.7</v>
      </c>
      <c r="I122" s="184"/>
      <c r="J122" s="185">
        <f>ROUND(I122*H122,2)</f>
        <v>0</v>
      </c>
      <c r="K122" s="181" t="s">
        <v>462</v>
      </c>
      <c r="L122" s="39"/>
      <c r="M122" s="186" t="s">
        <v>5</v>
      </c>
      <c r="N122" s="187" t="s">
        <v>42</v>
      </c>
      <c r="O122" s="40"/>
      <c r="P122" s="188">
        <f>O122*H122</f>
        <v>0</v>
      </c>
      <c r="Q122" s="188">
        <v>1.7000000000000001E-4</v>
      </c>
      <c r="R122" s="188">
        <f>Q122*H122</f>
        <v>9.6390000000000017E-3</v>
      </c>
      <c r="S122" s="188">
        <v>0</v>
      </c>
      <c r="T122" s="189">
        <f>S122*H122</f>
        <v>0</v>
      </c>
      <c r="AR122" s="23" t="s">
        <v>91</v>
      </c>
      <c r="AT122" s="23" t="s">
        <v>458</v>
      </c>
      <c r="AU122" s="23" t="s">
        <v>80</v>
      </c>
      <c r="AY122" s="23" t="s">
        <v>456</v>
      </c>
      <c r="BE122" s="190">
        <f>IF(N122="základní",J122,0)</f>
        <v>0</v>
      </c>
      <c r="BF122" s="190">
        <f>IF(N122="snížená",J122,0)</f>
        <v>0</v>
      </c>
      <c r="BG122" s="190">
        <f>IF(N122="zákl. přenesená",J122,0)</f>
        <v>0</v>
      </c>
      <c r="BH122" s="190">
        <f>IF(N122="sníž. přenesená",J122,0)</f>
        <v>0</v>
      </c>
      <c r="BI122" s="190">
        <f>IF(N122="nulová",J122,0)</f>
        <v>0</v>
      </c>
      <c r="BJ122" s="23" t="s">
        <v>78</v>
      </c>
      <c r="BK122" s="190">
        <f>ROUND(I122*H122,2)</f>
        <v>0</v>
      </c>
      <c r="BL122" s="23" t="s">
        <v>91</v>
      </c>
      <c r="BM122" s="23" t="s">
        <v>1050</v>
      </c>
    </row>
    <row r="123" spans="2:65" s="12" customFormat="1" ht="27">
      <c r="B123" s="191"/>
      <c r="D123" s="192" t="s">
        <v>464</v>
      </c>
      <c r="E123" s="193" t="s">
        <v>5</v>
      </c>
      <c r="F123" s="194" t="s">
        <v>1051</v>
      </c>
      <c r="H123" s="195">
        <v>56.7</v>
      </c>
      <c r="I123" s="196"/>
      <c r="L123" s="191"/>
      <c r="M123" s="197"/>
      <c r="N123" s="198"/>
      <c r="O123" s="198"/>
      <c r="P123" s="198"/>
      <c r="Q123" s="198"/>
      <c r="R123" s="198"/>
      <c r="S123" s="198"/>
      <c r="T123" s="199"/>
      <c r="AT123" s="193" t="s">
        <v>464</v>
      </c>
      <c r="AU123" s="193" t="s">
        <v>80</v>
      </c>
      <c r="AV123" s="12" t="s">
        <v>80</v>
      </c>
      <c r="AW123" s="12" t="s">
        <v>34</v>
      </c>
      <c r="AX123" s="12" t="s">
        <v>71</v>
      </c>
      <c r="AY123" s="193" t="s">
        <v>456</v>
      </c>
    </row>
    <row r="124" spans="2:65" s="1" customFormat="1" ht="22.9" customHeight="1">
      <c r="B124" s="178"/>
      <c r="C124" s="179" t="s">
        <v>547</v>
      </c>
      <c r="D124" s="179" t="s">
        <v>458</v>
      </c>
      <c r="E124" s="180" t="s">
        <v>683</v>
      </c>
      <c r="F124" s="181" t="s">
        <v>684</v>
      </c>
      <c r="G124" s="182" t="s">
        <v>474</v>
      </c>
      <c r="H124" s="183">
        <v>0.8</v>
      </c>
      <c r="I124" s="184"/>
      <c r="J124" s="185">
        <f>ROUND(I124*H124,2)</f>
        <v>0</v>
      </c>
      <c r="K124" s="181" t="s">
        <v>5</v>
      </c>
      <c r="L124" s="39"/>
      <c r="M124" s="186" t="s">
        <v>5</v>
      </c>
      <c r="N124" s="187" t="s">
        <v>42</v>
      </c>
      <c r="O124" s="40"/>
      <c r="P124" s="188">
        <f>O124*H124</f>
        <v>0</v>
      </c>
      <c r="Q124" s="188">
        <v>0</v>
      </c>
      <c r="R124" s="188">
        <f>Q124*H124</f>
        <v>0</v>
      </c>
      <c r="S124" s="188">
        <v>0</v>
      </c>
      <c r="T124" s="189">
        <f>S124*H124</f>
        <v>0</v>
      </c>
      <c r="AR124" s="23" t="s">
        <v>91</v>
      </c>
      <c r="AT124" s="23" t="s">
        <v>458</v>
      </c>
      <c r="AU124" s="23" t="s">
        <v>80</v>
      </c>
      <c r="AY124" s="23" t="s">
        <v>456</v>
      </c>
      <c r="BE124" s="190">
        <f>IF(N124="základní",J124,0)</f>
        <v>0</v>
      </c>
      <c r="BF124" s="190">
        <f>IF(N124="snížená",J124,0)</f>
        <v>0</v>
      </c>
      <c r="BG124" s="190">
        <f>IF(N124="zákl. přenesená",J124,0)</f>
        <v>0</v>
      </c>
      <c r="BH124" s="190">
        <f>IF(N124="sníž. přenesená",J124,0)</f>
        <v>0</v>
      </c>
      <c r="BI124" s="190">
        <f>IF(N124="nulová",J124,0)</f>
        <v>0</v>
      </c>
      <c r="BJ124" s="23" t="s">
        <v>78</v>
      </c>
      <c r="BK124" s="190">
        <f>ROUND(I124*H124,2)</f>
        <v>0</v>
      </c>
      <c r="BL124" s="23" t="s">
        <v>91</v>
      </c>
      <c r="BM124" s="23" t="s">
        <v>1052</v>
      </c>
    </row>
    <row r="125" spans="2:65" s="12" customFormat="1">
      <c r="B125" s="191"/>
      <c r="D125" s="192" t="s">
        <v>464</v>
      </c>
      <c r="E125" s="193" t="s">
        <v>5</v>
      </c>
      <c r="F125" s="194" t="s">
        <v>1053</v>
      </c>
      <c r="H125" s="195">
        <v>0.8</v>
      </c>
      <c r="I125" s="196"/>
      <c r="L125" s="191"/>
      <c r="M125" s="197"/>
      <c r="N125" s="198"/>
      <c r="O125" s="198"/>
      <c r="P125" s="198"/>
      <c r="Q125" s="198"/>
      <c r="R125" s="198"/>
      <c r="S125" s="198"/>
      <c r="T125" s="199"/>
      <c r="AT125" s="193" t="s">
        <v>464</v>
      </c>
      <c r="AU125" s="193" t="s">
        <v>80</v>
      </c>
      <c r="AV125" s="12" t="s">
        <v>80</v>
      </c>
      <c r="AW125" s="12" t="s">
        <v>34</v>
      </c>
      <c r="AX125" s="12" t="s">
        <v>71</v>
      </c>
      <c r="AY125" s="193" t="s">
        <v>456</v>
      </c>
    </row>
    <row r="126" spans="2:65" s="1" customFormat="1" ht="22.9" customHeight="1">
      <c r="B126" s="178"/>
      <c r="C126" s="179" t="s">
        <v>552</v>
      </c>
      <c r="D126" s="179" t="s">
        <v>458</v>
      </c>
      <c r="E126" s="180" t="s">
        <v>697</v>
      </c>
      <c r="F126" s="181" t="s">
        <v>698</v>
      </c>
      <c r="G126" s="182" t="s">
        <v>461</v>
      </c>
      <c r="H126" s="183">
        <v>15.288</v>
      </c>
      <c r="I126" s="184"/>
      <c r="J126" s="185">
        <f>ROUND(I126*H126,2)</f>
        <v>0</v>
      </c>
      <c r="K126" s="181" t="s">
        <v>462</v>
      </c>
      <c r="L126" s="39"/>
      <c r="M126" s="186" t="s">
        <v>5</v>
      </c>
      <c r="N126" s="187" t="s">
        <v>42</v>
      </c>
      <c r="O126" s="40"/>
      <c r="P126" s="188">
        <f>O126*H126</f>
        <v>0</v>
      </c>
      <c r="Q126" s="188">
        <v>1.47E-3</v>
      </c>
      <c r="R126" s="188">
        <f>Q126*H126</f>
        <v>2.2473360000000001E-2</v>
      </c>
      <c r="S126" s="188">
        <v>2.4470000000000001</v>
      </c>
      <c r="T126" s="189">
        <f>S126*H126</f>
        <v>37.409736000000002</v>
      </c>
      <c r="AR126" s="23" t="s">
        <v>91</v>
      </c>
      <c r="AT126" s="23" t="s">
        <v>458</v>
      </c>
      <c r="AU126" s="23" t="s">
        <v>80</v>
      </c>
      <c r="AY126" s="23" t="s">
        <v>456</v>
      </c>
      <c r="BE126" s="190">
        <f>IF(N126="základní",J126,0)</f>
        <v>0</v>
      </c>
      <c r="BF126" s="190">
        <f>IF(N126="snížená",J126,0)</f>
        <v>0</v>
      </c>
      <c r="BG126" s="190">
        <f>IF(N126="zákl. přenesená",J126,0)</f>
        <v>0</v>
      </c>
      <c r="BH126" s="190">
        <f>IF(N126="sníž. přenesená",J126,0)</f>
        <v>0</v>
      </c>
      <c r="BI126" s="190">
        <f>IF(N126="nulová",J126,0)</f>
        <v>0</v>
      </c>
      <c r="BJ126" s="23" t="s">
        <v>78</v>
      </c>
      <c r="BK126" s="190">
        <f>ROUND(I126*H126,2)</f>
        <v>0</v>
      </c>
      <c r="BL126" s="23" t="s">
        <v>91</v>
      </c>
      <c r="BM126" s="23" t="s">
        <v>1054</v>
      </c>
    </row>
    <row r="127" spans="2:65" s="12" customFormat="1">
      <c r="B127" s="191"/>
      <c r="D127" s="192" t="s">
        <v>464</v>
      </c>
      <c r="E127" s="193" t="s">
        <v>5</v>
      </c>
      <c r="F127" s="194" t="s">
        <v>1055</v>
      </c>
      <c r="H127" s="195">
        <v>15.288</v>
      </c>
      <c r="I127" s="196"/>
      <c r="L127" s="191"/>
      <c r="M127" s="197"/>
      <c r="N127" s="198"/>
      <c r="O127" s="198"/>
      <c r="P127" s="198"/>
      <c r="Q127" s="198"/>
      <c r="R127" s="198"/>
      <c r="S127" s="198"/>
      <c r="T127" s="199"/>
      <c r="AT127" s="193" t="s">
        <v>464</v>
      </c>
      <c r="AU127" s="193" t="s">
        <v>80</v>
      </c>
      <c r="AV127" s="12" t="s">
        <v>80</v>
      </c>
      <c r="AW127" s="12" t="s">
        <v>34</v>
      </c>
      <c r="AX127" s="12" t="s">
        <v>78</v>
      </c>
      <c r="AY127" s="193" t="s">
        <v>456</v>
      </c>
    </row>
    <row r="128" spans="2:65" s="11" customFormat="1" ht="29.85" customHeight="1">
      <c r="B128" s="165"/>
      <c r="D128" s="166" t="s">
        <v>70</v>
      </c>
      <c r="E128" s="176" t="s">
        <v>701</v>
      </c>
      <c r="F128" s="176" t="s">
        <v>702</v>
      </c>
      <c r="I128" s="168"/>
      <c r="J128" s="177">
        <f>BK128</f>
        <v>0</v>
      </c>
      <c r="L128" s="165"/>
      <c r="M128" s="170"/>
      <c r="N128" s="171"/>
      <c r="O128" s="171"/>
      <c r="P128" s="172">
        <f>SUM(P129:P131)</f>
        <v>0</v>
      </c>
      <c r="Q128" s="171"/>
      <c r="R128" s="172">
        <f>SUM(R129:R131)</f>
        <v>0</v>
      </c>
      <c r="S128" s="171"/>
      <c r="T128" s="173">
        <f>SUM(T129:T131)</f>
        <v>0</v>
      </c>
      <c r="AR128" s="166" t="s">
        <v>78</v>
      </c>
      <c r="AT128" s="174" t="s">
        <v>70</v>
      </c>
      <c r="AU128" s="174" t="s">
        <v>78</v>
      </c>
      <c r="AY128" s="166" t="s">
        <v>456</v>
      </c>
      <c r="BK128" s="175">
        <f>SUM(BK129:BK131)</f>
        <v>0</v>
      </c>
    </row>
    <row r="129" spans="2:65" s="1" customFormat="1" ht="14.45" customHeight="1">
      <c r="B129" s="178"/>
      <c r="C129" s="179" t="s">
        <v>557</v>
      </c>
      <c r="D129" s="179" t="s">
        <v>458</v>
      </c>
      <c r="E129" s="180" t="s">
        <v>704</v>
      </c>
      <c r="F129" s="181" t="s">
        <v>705</v>
      </c>
      <c r="G129" s="182" t="s">
        <v>461</v>
      </c>
      <c r="H129" s="183">
        <v>15.3</v>
      </c>
      <c r="I129" s="184"/>
      <c r="J129" s="185">
        <f>ROUND(I129*H129,2)</f>
        <v>0</v>
      </c>
      <c r="K129" s="181" t="s">
        <v>5</v>
      </c>
      <c r="L129" s="39"/>
      <c r="M129" s="186" t="s">
        <v>5</v>
      </c>
      <c r="N129" s="187" t="s">
        <v>42</v>
      </c>
      <c r="O129" s="40"/>
      <c r="P129" s="188">
        <f>O129*H129</f>
        <v>0</v>
      </c>
      <c r="Q129" s="188">
        <v>0</v>
      </c>
      <c r="R129" s="188">
        <f>Q129*H129</f>
        <v>0</v>
      </c>
      <c r="S129" s="188">
        <v>0</v>
      </c>
      <c r="T129" s="189">
        <f>S129*H129</f>
        <v>0</v>
      </c>
      <c r="AR129" s="23" t="s">
        <v>91</v>
      </c>
      <c r="AT129" s="23" t="s">
        <v>458</v>
      </c>
      <c r="AU129" s="23" t="s">
        <v>80</v>
      </c>
      <c r="AY129" s="23" t="s">
        <v>456</v>
      </c>
      <c r="BE129" s="190">
        <f>IF(N129="základní",J129,0)</f>
        <v>0</v>
      </c>
      <c r="BF129" s="190">
        <f>IF(N129="snížená",J129,0)</f>
        <v>0</v>
      </c>
      <c r="BG129" s="190">
        <f>IF(N129="zákl. přenesená",J129,0)</f>
        <v>0</v>
      </c>
      <c r="BH129" s="190">
        <f>IF(N129="sníž. přenesená",J129,0)</f>
        <v>0</v>
      </c>
      <c r="BI129" s="190">
        <f>IF(N129="nulová",J129,0)</f>
        <v>0</v>
      </c>
      <c r="BJ129" s="23" t="s">
        <v>78</v>
      </c>
      <c r="BK129" s="190">
        <f>ROUND(I129*H129,2)</f>
        <v>0</v>
      </c>
      <c r="BL129" s="23" t="s">
        <v>91</v>
      </c>
      <c r="BM129" s="23" t="s">
        <v>1056</v>
      </c>
    </row>
    <row r="130" spans="2:65" s="1" customFormat="1" ht="27">
      <c r="B130" s="39"/>
      <c r="D130" s="192" t="s">
        <v>652</v>
      </c>
      <c r="F130" s="217" t="s">
        <v>707</v>
      </c>
      <c r="I130" s="218"/>
      <c r="L130" s="39"/>
      <c r="M130" s="219"/>
      <c r="N130" s="40"/>
      <c r="O130" s="40"/>
      <c r="P130" s="40"/>
      <c r="Q130" s="40"/>
      <c r="R130" s="40"/>
      <c r="S130" s="40"/>
      <c r="T130" s="68"/>
      <c r="AT130" s="23" t="s">
        <v>652</v>
      </c>
      <c r="AU130" s="23" t="s">
        <v>80</v>
      </c>
    </row>
    <row r="131" spans="2:65" s="12" customFormat="1">
      <c r="B131" s="191"/>
      <c r="D131" s="192" t="s">
        <v>464</v>
      </c>
      <c r="E131" s="193" t="s">
        <v>5</v>
      </c>
      <c r="F131" s="194" t="s">
        <v>1057</v>
      </c>
      <c r="H131" s="195">
        <v>15.3</v>
      </c>
      <c r="I131" s="196"/>
      <c r="L131" s="191"/>
      <c r="M131" s="197"/>
      <c r="N131" s="198"/>
      <c r="O131" s="198"/>
      <c r="P131" s="198"/>
      <c r="Q131" s="198"/>
      <c r="R131" s="198"/>
      <c r="S131" s="198"/>
      <c r="T131" s="199"/>
      <c r="AT131" s="193" t="s">
        <v>464</v>
      </c>
      <c r="AU131" s="193" t="s">
        <v>80</v>
      </c>
      <c r="AV131" s="12" t="s">
        <v>80</v>
      </c>
      <c r="AW131" s="12" t="s">
        <v>34</v>
      </c>
      <c r="AX131" s="12" t="s">
        <v>78</v>
      </c>
      <c r="AY131" s="193" t="s">
        <v>456</v>
      </c>
    </row>
    <row r="132" spans="2:65" s="11" customFormat="1" ht="29.85" customHeight="1">
      <c r="B132" s="165"/>
      <c r="D132" s="166" t="s">
        <v>70</v>
      </c>
      <c r="E132" s="176" t="s">
        <v>709</v>
      </c>
      <c r="F132" s="176" t="s">
        <v>710</v>
      </c>
      <c r="I132" s="168"/>
      <c r="J132" s="177">
        <f>BK132</f>
        <v>0</v>
      </c>
      <c r="L132" s="165"/>
      <c r="M132" s="170"/>
      <c r="N132" s="171"/>
      <c r="O132" s="171"/>
      <c r="P132" s="172">
        <f>P133</f>
        <v>0</v>
      </c>
      <c r="Q132" s="171"/>
      <c r="R132" s="172">
        <f>R133</f>
        <v>0</v>
      </c>
      <c r="S132" s="171"/>
      <c r="T132" s="173">
        <f>T133</f>
        <v>0</v>
      </c>
      <c r="AR132" s="166" t="s">
        <v>78</v>
      </c>
      <c r="AT132" s="174" t="s">
        <v>70</v>
      </c>
      <c r="AU132" s="174" t="s">
        <v>78</v>
      </c>
      <c r="AY132" s="166" t="s">
        <v>456</v>
      </c>
      <c r="BK132" s="175">
        <f>BK133</f>
        <v>0</v>
      </c>
    </row>
    <row r="133" spans="2:65" s="1" customFormat="1" ht="14.45" customHeight="1">
      <c r="B133" s="178"/>
      <c r="C133" s="179" t="s">
        <v>562</v>
      </c>
      <c r="D133" s="179" t="s">
        <v>458</v>
      </c>
      <c r="E133" s="180" t="s">
        <v>712</v>
      </c>
      <c r="F133" s="181" t="s">
        <v>713</v>
      </c>
      <c r="G133" s="182" t="s">
        <v>612</v>
      </c>
      <c r="H133" s="183">
        <v>59.835000000000001</v>
      </c>
      <c r="I133" s="184"/>
      <c r="J133" s="185">
        <f>ROUND(I133*H133,2)</f>
        <v>0</v>
      </c>
      <c r="K133" s="181" t="s">
        <v>462</v>
      </c>
      <c r="L133" s="39"/>
      <c r="M133" s="186" t="s">
        <v>5</v>
      </c>
      <c r="N133" s="220" t="s">
        <v>42</v>
      </c>
      <c r="O133" s="221"/>
      <c r="P133" s="222">
        <f>O133*H133</f>
        <v>0</v>
      </c>
      <c r="Q133" s="222">
        <v>0</v>
      </c>
      <c r="R133" s="222">
        <f>Q133*H133</f>
        <v>0</v>
      </c>
      <c r="S133" s="222">
        <v>0</v>
      </c>
      <c r="T133" s="223">
        <f>S133*H133</f>
        <v>0</v>
      </c>
      <c r="AR133" s="23" t="s">
        <v>91</v>
      </c>
      <c r="AT133" s="23" t="s">
        <v>458</v>
      </c>
      <c r="AU133" s="23" t="s">
        <v>80</v>
      </c>
      <c r="AY133" s="23" t="s">
        <v>456</v>
      </c>
      <c r="BE133" s="190">
        <f>IF(N133="základní",J133,0)</f>
        <v>0</v>
      </c>
      <c r="BF133" s="190">
        <f>IF(N133="snížená",J133,0)</f>
        <v>0</v>
      </c>
      <c r="BG133" s="190">
        <f>IF(N133="zákl. přenesená",J133,0)</f>
        <v>0</v>
      </c>
      <c r="BH133" s="190">
        <f>IF(N133="sníž. přenesená",J133,0)</f>
        <v>0</v>
      </c>
      <c r="BI133" s="190">
        <f>IF(N133="nulová",J133,0)</f>
        <v>0</v>
      </c>
      <c r="BJ133" s="23" t="s">
        <v>78</v>
      </c>
      <c r="BK133" s="190">
        <f>ROUND(I133*H133,2)</f>
        <v>0</v>
      </c>
      <c r="BL133" s="23" t="s">
        <v>91</v>
      </c>
      <c r="BM133" s="23" t="s">
        <v>1058</v>
      </c>
    </row>
    <row r="134" spans="2:65" s="1" customFormat="1" ht="6.95" customHeight="1">
      <c r="B134" s="54"/>
      <c r="C134" s="55"/>
      <c r="D134" s="55"/>
      <c r="E134" s="55"/>
      <c r="F134" s="55"/>
      <c r="G134" s="55"/>
      <c r="H134" s="55"/>
      <c r="I134" s="132"/>
      <c r="J134" s="55"/>
      <c r="K134" s="55"/>
      <c r="L134" s="39"/>
    </row>
  </sheetData>
  <autoFilter ref="C94:K133"/>
  <mergeCells count="16">
    <mergeCell ref="L2:V2"/>
    <mergeCell ref="E81:H81"/>
    <mergeCell ref="E85:H85"/>
    <mergeCell ref="E83:H83"/>
    <mergeCell ref="E87:H87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4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44"/>
  <sheetViews>
    <sheetView showGridLines="0" workbookViewId="0">
      <pane ySplit="1" topLeftCell="A78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125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896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1059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ROUND(J98,2)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ROUND(SUM(BE98:BE143), 2)</f>
        <v>0</v>
      </c>
      <c r="G34" s="40"/>
      <c r="H34" s="40"/>
      <c r="I34" s="124">
        <v>0.21</v>
      </c>
      <c r="J34" s="123">
        <f>ROUND(ROUND((SUM(BE98:BE143)),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ROUND(SUM(BF98:BF143), 2)</f>
        <v>0</v>
      </c>
      <c r="G35" s="40"/>
      <c r="H35" s="40"/>
      <c r="I35" s="124">
        <v>0.15</v>
      </c>
      <c r="J35" s="123">
        <f>ROUND(ROUND((SUM(BF98:BF143)),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ROUND(SUM(BG98:BG143),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ROUND(SUM(BH98:BH143),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ROUND(SUM(BI98:BI143),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896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M2 - Mobilní hrazení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J98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J99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J100</f>
        <v>0</v>
      </c>
      <c r="K66" s="153"/>
    </row>
    <row r="67" spans="2:12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J103</f>
        <v>0</v>
      </c>
      <c r="K67" s="153"/>
    </row>
    <row r="68" spans="2:12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J111</f>
        <v>0</v>
      </c>
      <c r="K68" s="153"/>
    </row>
    <row r="69" spans="2:12" s="9" customFormat="1" ht="19.899999999999999" customHeight="1">
      <c r="B69" s="147"/>
      <c r="C69" s="148"/>
      <c r="D69" s="149" t="s">
        <v>435</v>
      </c>
      <c r="E69" s="150"/>
      <c r="F69" s="150"/>
      <c r="G69" s="150"/>
      <c r="H69" s="150"/>
      <c r="I69" s="151"/>
      <c r="J69" s="152">
        <f>J121</f>
        <v>0</v>
      </c>
      <c r="K69" s="153"/>
    </row>
    <row r="70" spans="2:12" s="9" customFormat="1" ht="19.899999999999999" customHeight="1">
      <c r="B70" s="147"/>
      <c r="C70" s="148"/>
      <c r="D70" s="149" t="s">
        <v>1060</v>
      </c>
      <c r="E70" s="150"/>
      <c r="F70" s="150"/>
      <c r="G70" s="150"/>
      <c r="H70" s="150"/>
      <c r="I70" s="151"/>
      <c r="J70" s="152">
        <f>J124</f>
        <v>0</v>
      </c>
      <c r="K70" s="153"/>
    </row>
    <row r="71" spans="2:12" s="9" customFormat="1" ht="19.899999999999999" customHeight="1">
      <c r="B71" s="147"/>
      <c r="C71" s="148"/>
      <c r="D71" s="149" t="s">
        <v>438</v>
      </c>
      <c r="E71" s="150"/>
      <c r="F71" s="150"/>
      <c r="G71" s="150"/>
      <c r="H71" s="150"/>
      <c r="I71" s="151"/>
      <c r="J71" s="152">
        <f>J135</f>
        <v>0</v>
      </c>
      <c r="K71" s="153"/>
    </row>
    <row r="72" spans="2:12" s="9" customFormat="1" ht="19.899999999999999" customHeight="1">
      <c r="B72" s="147"/>
      <c r="C72" s="148"/>
      <c r="D72" s="149" t="s">
        <v>439</v>
      </c>
      <c r="E72" s="150"/>
      <c r="F72" s="150"/>
      <c r="G72" s="150"/>
      <c r="H72" s="150"/>
      <c r="I72" s="151"/>
      <c r="J72" s="152">
        <f>J139</f>
        <v>0</v>
      </c>
      <c r="K72" s="153"/>
    </row>
    <row r="73" spans="2:12" s="8" customFormat="1" ht="24.95" customHeight="1">
      <c r="B73" s="140"/>
      <c r="C73" s="141"/>
      <c r="D73" s="142" t="s">
        <v>754</v>
      </c>
      <c r="E73" s="143"/>
      <c r="F73" s="143"/>
      <c r="G73" s="143"/>
      <c r="H73" s="143"/>
      <c r="I73" s="144"/>
      <c r="J73" s="145">
        <f>J141</f>
        <v>0</v>
      </c>
      <c r="K73" s="146"/>
    </row>
    <row r="74" spans="2:12" s="9" customFormat="1" ht="19.899999999999999" customHeight="1">
      <c r="B74" s="147"/>
      <c r="C74" s="148"/>
      <c r="D74" s="149" t="s">
        <v>898</v>
      </c>
      <c r="E74" s="150"/>
      <c r="F74" s="150"/>
      <c r="G74" s="150"/>
      <c r="H74" s="150"/>
      <c r="I74" s="151"/>
      <c r="J74" s="152">
        <f>J142</f>
        <v>0</v>
      </c>
      <c r="K74" s="153"/>
    </row>
    <row r="75" spans="2:12" s="1" customFormat="1" ht="21.75" customHeight="1">
      <c r="B75" s="39"/>
      <c r="C75" s="40"/>
      <c r="D75" s="40"/>
      <c r="E75" s="40"/>
      <c r="F75" s="40"/>
      <c r="G75" s="40"/>
      <c r="H75" s="40"/>
      <c r="I75" s="111"/>
      <c r="J75" s="40"/>
      <c r="K75" s="43"/>
    </row>
    <row r="76" spans="2:12" s="1" customFormat="1" ht="6.95" customHeight="1">
      <c r="B76" s="54"/>
      <c r="C76" s="55"/>
      <c r="D76" s="55"/>
      <c r="E76" s="55"/>
      <c r="F76" s="55"/>
      <c r="G76" s="55"/>
      <c r="H76" s="55"/>
      <c r="I76" s="132"/>
      <c r="J76" s="55"/>
      <c r="K76" s="56"/>
    </row>
    <row r="80" spans="2:12" s="1" customFormat="1" ht="6.95" customHeight="1">
      <c r="B80" s="57"/>
      <c r="C80" s="58"/>
      <c r="D80" s="58"/>
      <c r="E80" s="58"/>
      <c r="F80" s="58"/>
      <c r="G80" s="58"/>
      <c r="H80" s="58"/>
      <c r="I80" s="133"/>
      <c r="J80" s="58"/>
      <c r="K80" s="58"/>
      <c r="L80" s="39"/>
    </row>
    <row r="81" spans="2:12" s="1" customFormat="1" ht="36.950000000000003" customHeight="1">
      <c r="B81" s="39"/>
      <c r="C81" s="59" t="s">
        <v>440</v>
      </c>
      <c r="L81" s="39"/>
    </row>
    <row r="82" spans="2:12" s="1" customFormat="1" ht="6.95" customHeight="1">
      <c r="B82" s="39"/>
      <c r="L82" s="39"/>
    </row>
    <row r="83" spans="2:12" s="1" customFormat="1" ht="14.45" customHeight="1">
      <c r="B83" s="39"/>
      <c r="C83" s="61" t="s">
        <v>19</v>
      </c>
      <c r="L83" s="39"/>
    </row>
    <row r="84" spans="2:12" s="1" customFormat="1" ht="14.45" customHeight="1">
      <c r="B84" s="39"/>
      <c r="E84" s="359" t="str">
        <f>E7</f>
        <v>Divoká Orlice, Žamberk, protipovodňová ochrana</v>
      </c>
      <c r="F84" s="360"/>
      <c r="G84" s="360"/>
      <c r="H84" s="360"/>
      <c r="L84" s="39"/>
    </row>
    <row r="85" spans="2:12" ht="15">
      <c r="B85" s="27"/>
      <c r="C85" s="61" t="s">
        <v>418</v>
      </c>
      <c r="L85" s="27"/>
    </row>
    <row r="86" spans="2:12" ht="14.45" customHeight="1">
      <c r="B86" s="27"/>
      <c r="E86" s="359" t="s">
        <v>419</v>
      </c>
      <c r="F86" s="353"/>
      <c r="G86" s="353"/>
      <c r="H86" s="353"/>
      <c r="L86" s="27"/>
    </row>
    <row r="87" spans="2:12" ht="15">
      <c r="B87" s="27"/>
      <c r="C87" s="61" t="s">
        <v>420</v>
      </c>
      <c r="L87" s="27"/>
    </row>
    <row r="88" spans="2:12" s="1" customFormat="1" ht="14.45" customHeight="1">
      <c r="B88" s="39"/>
      <c r="E88" s="361" t="s">
        <v>896</v>
      </c>
      <c r="F88" s="362"/>
      <c r="G88" s="362"/>
      <c r="H88" s="362"/>
      <c r="L88" s="39"/>
    </row>
    <row r="89" spans="2:12" s="1" customFormat="1" ht="14.45" customHeight="1">
      <c r="B89" s="39"/>
      <c r="C89" s="61" t="s">
        <v>422</v>
      </c>
      <c r="L89" s="39"/>
    </row>
    <row r="90" spans="2:12" s="1" customFormat="1" ht="16.149999999999999" customHeight="1">
      <c r="B90" s="39"/>
      <c r="E90" s="329" t="str">
        <f>E13</f>
        <v>M2 - Mobilní hrazení</v>
      </c>
      <c r="F90" s="362"/>
      <c r="G90" s="362"/>
      <c r="H90" s="362"/>
      <c r="L90" s="39"/>
    </row>
    <row r="91" spans="2:12" s="1" customFormat="1" ht="6.95" customHeight="1">
      <c r="B91" s="39"/>
      <c r="L91" s="39"/>
    </row>
    <row r="92" spans="2:12" s="1" customFormat="1" ht="18" customHeight="1">
      <c r="B92" s="39"/>
      <c r="C92" s="61" t="s">
        <v>23</v>
      </c>
      <c r="F92" s="154" t="str">
        <f>F16</f>
        <v xml:space="preserve"> </v>
      </c>
      <c r="I92" s="155" t="s">
        <v>25</v>
      </c>
      <c r="J92" s="65">
        <f>IF(J16="","",J16)</f>
        <v>43159</v>
      </c>
      <c r="L92" s="39"/>
    </row>
    <row r="93" spans="2:12" s="1" customFormat="1" ht="6.95" customHeight="1">
      <c r="B93" s="39"/>
      <c r="L93" s="39"/>
    </row>
    <row r="94" spans="2:12" s="1" customFormat="1" ht="15">
      <c r="B94" s="39"/>
      <c r="C94" s="61" t="s">
        <v>26</v>
      </c>
      <c r="F94" s="154" t="str">
        <f>E19</f>
        <v>Povodí Labe, státní podnik H. Králové</v>
      </c>
      <c r="I94" s="155" t="s">
        <v>32</v>
      </c>
      <c r="J94" s="154" t="str">
        <f>E25</f>
        <v>VRV, a.s. Praha 5 a Agroprojekce Litomyšl, s.r.o.</v>
      </c>
      <c r="L94" s="39"/>
    </row>
    <row r="95" spans="2:12" s="1" customFormat="1" ht="14.45" customHeight="1">
      <c r="B95" s="39"/>
      <c r="C95" s="61" t="s">
        <v>30</v>
      </c>
      <c r="F95" s="154" t="str">
        <f>IF(E22="","",E22)</f>
        <v/>
      </c>
      <c r="L95" s="39"/>
    </row>
    <row r="96" spans="2:12" s="1" customFormat="1" ht="10.35" customHeight="1">
      <c r="B96" s="39"/>
      <c r="L96" s="39"/>
    </row>
    <row r="97" spans="2:65" s="10" customFormat="1" ht="29.25" customHeight="1">
      <c r="B97" s="156"/>
      <c r="C97" s="157" t="s">
        <v>441</v>
      </c>
      <c r="D97" s="158" t="s">
        <v>56</v>
      </c>
      <c r="E97" s="158" t="s">
        <v>52</v>
      </c>
      <c r="F97" s="158" t="s">
        <v>442</v>
      </c>
      <c r="G97" s="158" t="s">
        <v>443</v>
      </c>
      <c r="H97" s="158" t="s">
        <v>444</v>
      </c>
      <c r="I97" s="159" t="s">
        <v>445</v>
      </c>
      <c r="J97" s="158" t="s">
        <v>427</v>
      </c>
      <c r="K97" s="160" t="s">
        <v>446</v>
      </c>
      <c r="L97" s="156"/>
      <c r="M97" s="71" t="s">
        <v>447</v>
      </c>
      <c r="N97" s="72" t="s">
        <v>41</v>
      </c>
      <c r="O97" s="72" t="s">
        <v>448</v>
      </c>
      <c r="P97" s="72" t="s">
        <v>449</v>
      </c>
      <c r="Q97" s="72" t="s">
        <v>450</v>
      </c>
      <c r="R97" s="72" t="s">
        <v>451</v>
      </c>
      <c r="S97" s="72" t="s">
        <v>452</v>
      </c>
      <c r="T97" s="73" t="s">
        <v>453</v>
      </c>
    </row>
    <row r="98" spans="2:65" s="1" customFormat="1" ht="29.25" customHeight="1">
      <c r="B98" s="39"/>
      <c r="C98" s="75" t="s">
        <v>428</v>
      </c>
      <c r="J98" s="161">
        <f>BK98</f>
        <v>0</v>
      </c>
      <c r="L98" s="39"/>
      <c r="M98" s="74"/>
      <c r="N98" s="66"/>
      <c r="O98" s="66"/>
      <c r="P98" s="162">
        <f>P99+P141</f>
        <v>0</v>
      </c>
      <c r="Q98" s="66"/>
      <c r="R98" s="162">
        <f>R99+R141</f>
        <v>1.5992936599999998</v>
      </c>
      <c r="S98" s="66"/>
      <c r="T98" s="163">
        <f>T99+T141</f>
        <v>0.73409999999999997</v>
      </c>
      <c r="AT98" s="23" t="s">
        <v>70</v>
      </c>
      <c r="AU98" s="23" t="s">
        <v>429</v>
      </c>
      <c r="BK98" s="164">
        <f>BK99+BK141</f>
        <v>0</v>
      </c>
    </row>
    <row r="99" spans="2:65" s="11" customFormat="1" ht="37.35" customHeight="1">
      <c r="B99" s="165"/>
      <c r="D99" s="166" t="s">
        <v>70</v>
      </c>
      <c r="E99" s="167" t="s">
        <v>454</v>
      </c>
      <c r="F99" s="167" t="s">
        <v>455</v>
      </c>
      <c r="I99" s="168"/>
      <c r="J99" s="169">
        <f>BK99</f>
        <v>0</v>
      </c>
      <c r="L99" s="165"/>
      <c r="M99" s="170"/>
      <c r="N99" s="171"/>
      <c r="O99" s="171"/>
      <c r="P99" s="172">
        <f>P100+P103+P111+P121+P124+P135+P139</f>
        <v>0</v>
      </c>
      <c r="Q99" s="171"/>
      <c r="R99" s="172">
        <f>R100+R103+R111+R121+R124+R135+R139</f>
        <v>1.5992264599999999</v>
      </c>
      <c r="S99" s="171"/>
      <c r="T99" s="173">
        <f>T100+T103+T111+T121+T124+T135+T139</f>
        <v>0.73409999999999997</v>
      </c>
      <c r="AR99" s="166" t="s">
        <v>78</v>
      </c>
      <c r="AT99" s="174" t="s">
        <v>70</v>
      </c>
      <c r="AU99" s="174" t="s">
        <v>71</v>
      </c>
      <c r="AY99" s="166" t="s">
        <v>456</v>
      </c>
      <c r="BK99" s="175">
        <f>BK100+BK103+BK111+BK121+BK124+BK135+BK139</f>
        <v>0</v>
      </c>
    </row>
    <row r="100" spans="2:65" s="11" customFormat="1" ht="19.899999999999999" customHeight="1">
      <c r="B100" s="165"/>
      <c r="D100" s="166" t="s">
        <v>70</v>
      </c>
      <c r="E100" s="176" t="s">
        <v>78</v>
      </c>
      <c r="F100" s="176" t="s">
        <v>457</v>
      </c>
      <c r="I100" s="168"/>
      <c r="J100" s="177">
        <f>BK100</f>
        <v>0</v>
      </c>
      <c r="L100" s="165"/>
      <c r="M100" s="170"/>
      <c r="N100" s="171"/>
      <c r="O100" s="171"/>
      <c r="P100" s="172">
        <f>SUM(P101:P102)</f>
        <v>0</v>
      </c>
      <c r="Q100" s="171"/>
      <c r="R100" s="172">
        <f>SUM(R101:R102)</f>
        <v>1.7149999999999999E-2</v>
      </c>
      <c r="S100" s="171"/>
      <c r="T100" s="173">
        <f>SUM(T101:T102)</f>
        <v>0</v>
      </c>
      <c r="AR100" s="166" t="s">
        <v>78</v>
      </c>
      <c r="AT100" s="174" t="s">
        <v>70</v>
      </c>
      <c r="AU100" s="174" t="s">
        <v>78</v>
      </c>
      <c r="AY100" s="166" t="s">
        <v>456</v>
      </c>
      <c r="BK100" s="175">
        <f>SUM(BK101:BK102)</f>
        <v>0</v>
      </c>
    </row>
    <row r="101" spans="2:65" s="1" customFormat="1" ht="22.9" customHeight="1">
      <c r="B101" s="178"/>
      <c r="C101" s="179" t="s">
        <v>78</v>
      </c>
      <c r="D101" s="179" t="s">
        <v>458</v>
      </c>
      <c r="E101" s="180" t="s">
        <v>912</v>
      </c>
      <c r="F101" s="181" t="s">
        <v>913</v>
      </c>
      <c r="G101" s="182" t="s">
        <v>726</v>
      </c>
      <c r="H101" s="183">
        <v>1</v>
      </c>
      <c r="I101" s="184"/>
      <c r="J101" s="185">
        <f>ROUND(I101*H101,2)</f>
        <v>0</v>
      </c>
      <c r="K101" s="181" t="s">
        <v>462</v>
      </c>
      <c r="L101" s="39"/>
      <c r="M101" s="186" t="s">
        <v>5</v>
      </c>
      <c r="N101" s="187" t="s">
        <v>42</v>
      </c>
      <c r="O101" s="40"/>
      <c r="P101" s="188">
        <f>O101*H101</f>
        <v>0</v>
      </c>
      <c r="Q101" s="188">
        <v>1.7149999999999999E-2</v>
      </c>
      <c r="R101" s="188">
        <f>Q101*H101</f>
        <v>1.7149999999999999E-2</v>
      </c>
      <c r="S101" s="188">
        <v>0</v>
      </c>
      <c r="T101" s="189">
        <f>S101*H101</f>
        <v>0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1061</v>
      </c>
    </row>
    <row r="102" spans="2:65" s="1" customFormat="1" ht="27">
      <c r="B102" s="39"/>
      <c r="D102" s="192" t="s">
        <v>652</v>
      </c>
      <c r="F102" s="217" t="s">
        <v>915</v>
      </c>
      <c r="I102" s="218"/>
      <c r="L102" s="39"/>
      <c r="M102" s="219"/>
      <c r="N102" s="40"/>
      <c r="O102" s="40"/>
      <c r="P102" s="40"/>
      <c r="Q102" s="40"/>
      <c r="R102" s="40"/>
      <c r="S102" s="40"/>
      <c r="T102" s="68"/>
      <c r="AT102" s="23" t="s">
        <v>652</v>
      </c>
      <c r="AU102" s="23" t="s">
        <v>80</v>
      </c>
    </row>
    <row r="103" spans="2:65" s="11" customFormat="1" ht="29.85" customHeight="1">
      <c r="B103" s="165"/>
      <c r="D103" s="166" t="s">
        <v>70</v>
      </c>
      <c r="E103" s="176" t="s">
        <v>80</v>
      </c>
      <c r="F103" s="176" t="s">
        <v>577</v>
      </c>
      <c r="I103" s="168"/>
      <c r="J103" s="177">
        <f>BK103</f>
        <v>0</v>
      </c>
      <c r="L103" s="165"/>
      <c r="M103" s="170"/>
      <c r="N103" s="171"/>
      <c r="O103" s="171"/>
      <c r="P103" s="172">
        <f>SUM(P104:P110)</f>
        <v>0</v>
      </c>
      <c r="Q103" s="171"/>
      <c r="R103" s="172">
        <f>SUM(R104:R110)</f>
        <v>0.17006649999999995</v>
      </c>
      <c r="S103" s="171"/>
      <c r="T103" s="173">
        <f>SUM(T104:T110)</f>
        <v>0</v>
      </c>
      <c r="AR103" s="166" t="s">
        <v>78</v>
      </c>
      <c r="AT103" s="174" t="s">
        <v>70</v>
      </c>
      <c r="AU103" s="174" t="s">
        <v>78</v>
      </c>
      <c r="AY103" s="166" t="s">
        <v>456</v>
      </c>
      <c r="BK103" s="175">
        <f>SUM(BK104:BK110)</f>
        <v>0</v>
      </c>
    </row>
    <row r="104" spans="2:65" s="1" customFormat="1" ht="22.9" customHeight="1">
      <c r="B104" s="178"/>
      <c r="C104" s="179" t="s">
        <v>80</v>
      </c>
      <c r="D104" s="179" t="s">
        <v>458</v>
      </c>
      <c r="E104" s="180" t="s">
        <v>1017</v>
      </c>
      <c r="F104" s="181" t="s">
        <v>1018</v>
      </c>
      <c r="G104" s="182" t="s">
        <v>474</v>
      </c>
      <c r="H104" s="183">
        <v>0.5</v>
      </c>
      <c r="I104" s="184"/>
      <c r="J104" s="185">
        <f>ROUND(I104*H104,2)</f>
        <v>0</v>
      </c>
      <c r="K104" s="181" t="s">
        <v>462</v>
      </c>
      <c r="L104" s="39"/>
      <c r="M104" s="186" t="s">
        <v>5</v>
      </c>
      <c r="N104" s="187" t="s">
        <v>42</v>
      </c>
      <c r="O104" s="40"/>
      <c r="P104" s="188">
        <f>O104*H104</f>
        <v>0</v>
      </c>
      <c r="Q104" s="188">
        <v>2.0000000000000001E-4</v>
      </c>
      <c r="R104" s="188">
        <f>Q104*H104</f>
        <v>1E-4</v>
      </c>
      <c r="S104" s="188">
        <v>0</v>
      </c>
      <c r="T104" s="189">
        <f>S104*H104</f>
        <v>0</v>
      </c>
      <c r="AR104" s="23" t="s">
        <v>91</v>
      </c>
      <c r="AT104" s="23" t="s">
        <v>458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1062</v>
      </c>
    </row>
    <row r="105" spans="2:65" s="12" customFormat="1">
      <c r="B105" s="191"/>
      <c r="D105" s="192" t="s">
        <v>464</v>
      </c>
      <c r="E105" s="193" t="s">
        <v>5</v>
      </c>
      <c r="F105" s="194" t="s">
        <v>1063</v>
      </c>
      <c r="H105" s="195">
        <v>0.5</v>
      </c>
      <c r="I105" s="196"/>
      <c r="L105" s="191"/>
      <c r="M105" s="197"/>
      <c r="N105" s="198"/>
      <c r="O105" s="198"/>
      <c r="P105" s="198"/>
      <c r="Q105" s="198"/>
      <c r="R105" s="198"/>
      <c r="S105" s="198"/>
      <c r="T105" s="199"/>
      <c r="AT105" s="193" t="s">
        <v>464</v>
      </c>
      <c r="AU105" s="193" t="s">
        <v>80</v>
      </c>
      <c r="AV105" s="12" t="s">
        <v>80</v>
      </c>
      <c r="AW105" s="12" t="s">
        <v>34</v>
      </c>
      <c r="AX105" s="12" t="s">
        <v>78</v>
      </c>
      <c r="AY105" s="193" t="s">
        <v>456</v>
      </c>
    </row>
    <row r="106" spans="2:65" s="1" customFormat="1" ht="14.45" customHeight="1">
      <c r="B106" s="178"/>
      <c r="C106" s="179" t="s">
        <v>87</v>
      </c>
      <c r="D106" s="179" t="s">
        <v>458</v>
      </c>
      <c r="E106" s="180" t="s">
        <v>579</v>
      </c>
      <c r="F106" s="181" t="s">
        <v>580</v>
      </c>
      <c r="G106" s="182" t="s">
        <v>461</v>
      </c>
      <c r="H106" s="183">
        <v>7.4999999999999997E-2</v>
      </c>
      <c r="I106" s="184"/>
      <c r="J106" s="185">
        <f>ROUND(I106*H106,2)</f>
        <v>0</v>
      </c>
      <c r="K106" s="181" t="s">
        <v>462</v>
      </c>
      <c r="L106" s="39"/>
      <c r="M106" s="186" t="s">
        <v>5</v>
      </c>
      <c r="N106" s="187" t="s">
        <v>42</v>
      </c>
      <c r="O106" s="40"/>
      <c r="P106" s="188">
        <f>O106*H106</f>
        <v>0</v>
      </c>
      <c r="Q106" s="188">
        <v>2.2563399999999998</v>
      </c>
      <c r="R106" s="188">
        <f>Q106*H106</f>
        <v>0.16922549999999997</v>
      </c>
      <c r="S106" s="188">
        <v>0</v>
      </c>
      <c r="T106" s="189">
        <f>S106*H106</f>
        <v>0</v>
      </c>
      <c r="AR106" s="23" t="s">
        <v>91</v>
      </c>
      <c r="AT106" s="23" t="s">
        <v>458</v>
      </c>
      <c r="AU106" s="23" t="s">
        <v>80</v>
      </c>
      <c r="AY106" s="23" t="s">
        <v>456</v>
      </c>
      <c r="BE106" s="190">
        <f>IF(N106="základní",J106,0)</f>
        <v>0</v>
      </c>
      <c r="BF106" s="190">
        <f>IF(N106="snížená",J106,0)</f>
        <v>0</v>
      </c>
      <c r="BG106" s="190">
        <f>IF(N106="zákl. přenesená",J106,0)</f>
        <v>0</v>
      </c>
      <c r="BH106" s="190">
        <f>IF(N106="sníž. přenesená",J106,0)</f>
        <v>0</v>
      </c>
      <c r="BI106" s="190">
        <f>IF(N106="nulová",J106,0)</f>
        <v>0</v>
      </c>
      <c r="BJ106" s="23" t="s">
        <v>78</v>
      </c>
      <c r="BK106" s="190">
        <f>ROUND(I106*H106,2)</f>
        <v>0</v>
      </c>
      <c r="BL106" s="23" t="s">
        <v>91</v>
      </c>
      <c r="BM106" s="23" t="s">
        <v>581</v>
      </c>
    </row>
    <row r="107" spans="2:65" s="12" customFormat="1">
      <c r="B107" s="191"/>
      <c r="D107" s="192" t="s">
        <v>464</v>
      </c>
      <c r="E107" s="193" t="s">
        <v>5</v>
      </c>
      <c r="F107" s="194" t="s">
        <v>1064</v>
      </c>
      <c r="H107" s="195">
        <v>7.4999999999999997E-2</v>
      </c>
      <c r="I107" s="196"/>
      <c r="L107" s="191"/>
      <c r="M107" s="197"/>
      <c r="N107" s="198"/>
      <c r="O107" s="198"/>
      <c r="P107" s="198"/>
      <c r="Q107" s="198"/>
      <c r="R107" s="198"/>
      <c r="S107" s="198"/>
      <c r="T107" s="199"/>
      <c r="AT107" s="193" t="s">
        <v>464</v>
      </c>
      <c r="AU107" s="193" t="s">
        <v>80</v>
      </c>
      <c r="AV107" s="12" t="s">
        <v>80</v>
      </c>
      <c r="AW107" s="12" t="s">
        <v>34</v>
      </c>
      <c r="AX107" s="12" t="s">
        <v>71</v>
      </c>
      <c r="AY107" s="193" t="s">
        <v>456</v>
      </c>
    </row>
    <row r="108" spans="2:65" s="1" customFormat="1" ht="14.45" customHeight="1">
      <c r="B108" s="178"/>
      <c r="C108" s="179" t="s">
        <v>91</v>
      </c>
      <c r="D108" s="179" t="s">
        <v>458</v>
      </c>
      <c r="E108" s="180" t="s">
        <v>584</v>
      </c>
      <c r="F108" s="181" t="s">
        <v>585</v>
      </c>
      <c r="G108" s="182" t="s">
        <v>503</v>
      </c>
      <c r="H108" s="183">
        <v>0.3</v>
      </c>
      <c r="I108" s="184"/>
      <c r="J108" s="185">
        <f>ROUND(I108*H108,2)</f>
        <v>0</v>
      </c>
      <c r="K108" s="181" t="s">
        <v>462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2.47E-3</v>
      </c>
      <c r="R108" s="188">
        <f>Q108*H108</f>
        <v>7.4100000000000001E-4</v>
      </c>
      <c r="S108" s="188">
        <v>0</v>
      </c>
      <c r="T108" s="189">
        <f>S108*H108</f>
        <v>0</v>
      </c>
      <c r="AR108" s="23" t="s">
        <v>91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1065</v>
      </c>
    </row>
    <row r="109" spans="2:65" s="12" customFormat="1">
      <c r="B109" s="191"/>
      <c r="D109" s="192" t="s">
        <v>464</v>
      </c>
      <c r="E109" s="193" t="s">
        <v>5</v>
      </c>
      <c r="F109" s="194" t="s">
        <v>1066</v>
      </c>
      <c r="H109" s="195">
        <v>0.3</v>
      </c>
      <c r="I109" s="196"/>
      <c r="L109" s="191"/>
      <c r="M109" s="197"/>
      <c r="N109" s="198"/>
      <c r="O109" s="198"/>
      <c r="P109" s="198"/>
      <c r="Q109" s="198"/>
      <c r="R109" s="198"/>
      <c r="S109" s="198"/>
      <c r="T109" s="199"/>
      <c r="AT109" s="193" t="s">
        <v>464</v>
      </c>
      <c r="AU109" s="193" t="s">
        <v>80</v>
      </c>
      <c r="AV109" s="12" t="s">
        <v>80</v>
      </c>
      <c r="AW109" s="12" t="s">
        <v>34</v>
      </c>
      <c r="AX109" s="12" t="s">
        <v>78</v>
      </c>
      <c r="AY109" s="193" t="s">
        <v>456</v>
      </c>
    </row>
    <row r="110" spans="2:65" s="1" customFormat="1" ht="14.45" customHeight="1">
      <c r="B110" s="178"/>
      <c r="C110" s="179" t="s">
        <v>483</v>
      </c>
      <c r="D110" s="179" t="s">
        <v>458</v>
      </c>
      <c r="E110" s="180" t="s">
        <v>589</v>
      </c>
      <c r="F110" s="181" t="s">
        <v>590</v>
      </c>
      <c r="G110" s="182" t="s">
        <v>503</v>
      </c>
      <c r="H110" s="183">
        <v>0.3</v>
      </c>
      <c r="I110" s="184"/>
      <c r="J110" s="185">
        <f>ROUND(I110*H110,2)</f>
        <v>0</v>
      </c>
      <c r="K110" s="181" t="s">
        <v>462</v>
      </c>
      <c r="L110" s="39"/>
      <c r="M110" s="186" t="s">
        <v>5</v>
      </c>
      <c r="N110" s="187" t="s">
        <v>42</v>
      </c>
      <c r="O110" s="40"/>
      <c r="P110" s="188">
        <f>O110*H110</f>
        <v>0</v>
      </c>
      <c r="Q110" s="188">
        <v>0</v>
      </c>
      <c r="R110" s="188">
        <f>Q110*H110</f>
        <v>0</v>
      </c>
      <c r="S110" s="188">
        <v>0</v>
      </c>
      <c r="T110" s="189">
        <f>S110*H110</f>
        <v>0</v>
      </c>
      <c r="AR110" s="23" t="s">
        <v>91</v>
      </c>
      <c r="AT110" s="23" t="s">
        <v>458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91</v>
      </c>
      <c r="BM110" s="23" t="s">
        <v>1067</v>
      </c>
    </row>
    <row r="111" spans="2:65" s="11" customFormat="1" ht="29.85" customHeight="1">
      <c r="B111" s="165"/>
      <c r="D111" s="166" t="s">
        <v>70</v>
      </c>
      <c r="E111" s="176" t="s">
        <v>87</v>
      </c>
      <c r="F111" s="176" t="s">
        <v>592</v>
      </c>
      <c r="I111" s="168"/>
      <c r="J111" s="177">
        <f>BK111</f>
        <v>0</v>
      </c>
      <c r="L111" s="165"/>
      <c r="M111" s="170"/>
      <c r="N111" s="171"/>
      <c r="O111" s="171"/>
      <c r="P111" s="172">
        <f>SUM(P112:P120)</f>
        <v>0</v>
      </c>
      <c r="Q111" s="171"/>
      <c r="R111" s="172">
        <f>SUM(R112:R120)</f>
        <v>1.40852606</v>
      </c>
      <c r="S111" s="171"/>
      <c r="T111" s="173">
        <f>SUM(T112:T120)</f>
        <v>0</v>
      </c>
      <c r="AR111" s="166" t="s">
        <v>78</v>
      </c>
      <c r="AT111" s="174" t="s">
        <v>70</v>
      </c>
      <c r="AU111" s="174" t="s">
        <v>78</v>
      </c>
      <c r="AY111" s="166" t="s">
        <v>456</v>
      </c>
      <c r="BK111" s="175">
        <f>SUM(BK112:BK120)</f>
        <v>0</v>
      </c>
    </row>
    <row r="112" spans="2:65" s="1" customFormat="1" ht="14.45" customHeight="1">
      <c r="B112" s="178"/>
      <c r="C112" s="179" t="s">
        <v>494</v>
      </c>
      <c r="D112" s="179" t="s">
        <v>458</v>
      </c>
      <c r="E112" s="180" t="s">
        <v>934</v>
      </c>
      <c r="F112" s="181" t="s">
        <v>935</v>
      </c>
      <c r="G112" s="182" t="s">
        <v>503</v>
      </c>
      <c r="H112" s="183">
        <v>0.21</v>
      </c>
      <c r="I112" s="184"/>
      <c r="J112" s="185">
        <f>ROUND(I112*H112,2)</f>
        <v>0</v>
      </c>
      <c r="K112" s="181" t="s">
        <v>462</v>
      </c>
      <c r="L112" s="39"/>
      <c r="M112" s="186" t="s">
        <v>5</v>
      </c>
      <c r="N112" s="187" t="s">
        <v>42</v>
      </c>
      <c r="O112" s="40"/>
      <c r="P112" s="188">
        <f>O112*H112</f>
        <v>0</v>
      </c>
      <c r="Q112" s="188">
        <v>0</v>
      </c>
      <c r="R112" s="188">
        <f>Q112*H112</f>
        <v>0</v>
      </c>
      <c r="S112" s="188">
        <v>0</v>
      </c>
      <c r="T112" s="189">
        <f>S112*H112</f>
        <v>0</v>
      </c>
      <c r="AR112" s="23" t="s">
        <v>91</v>
      </c>
      <c r="AT112" s="23" t="s">
        <v>458</v>
      </c>
      <c r="AU112" s="23" t="s">
        <v>80</v>
      </c>
      <c r="AY112" s="23" t="s">
        <v>456</v>
      </c>
      <c r="BE112" s="190">
        <f>IF(N112="základní",J112,0)</f>
        <v>0</v>
      </c>
      <c r="BF112" s="190">
        <f>IF(N112="snížená",J112,0)</f>
        <v>0</v>
      </c>
      <c r="BG112" s="190">
        <f>IF(N112="zákl. přenesená",J112,0)</f>
        <v>0</v>
      </c>
      <c r="BH112" s="190">
        <f>IF(N112="sníž. přenesená",J112,0)</f>
        <v>0</v>
      </c>
      <c r="BI112" s="190">
        <f>IF(N112="nulová",J112,0)</f>
        <v>0</v>
      </c>
      <c r="BJ112" s="23" t="s">
        <v>78</v>
      </c>
      <c r="BK112" s="190">
        <f>ROUND(I112*H112,2)</f>
        <v>0</v>
      </c>
      <c r="BL112" s="23" t="s">
        <v>91</v>
      </c>
      <c r="BM112" s="23" t="s">
        <v>1068</v>
      </c>
    </row>
    <row r="113" spans="2:65" s="12" customFormat="1">
      <c r="B113" s="191"/>
      <c r="D113" s="192" t="s">
        <v>464</v>
      </c>
      <c r="E113" s="193" t="s">
        <v>5</v>
      </c>
      <c r="F113" s="194" t="s">
        <v>1069</v>
      </c>
      <c r="H113" s="195">
        <v>0.21</v>
      </c>
      <c r="I113" s="196"/>
      <c r="L113" s="191"/>
      <c r="M113" s="197"/>
      <c r="N113" s="198"/>
      <c r="O113" s="198"/>
      <c r="P113" s="198"/>
      <c r="Q113" s="198"/>
      <c r="R113" s="198"/>
      <c r="S113" s="198"/>
      <c r="T113" s="199"/>
      <c r="AT113" s="193" t="s">
        <v>464</v>
      </c>
      <c r="AU113" s="193" t="s">
        <v>80</v>
      </c>
      <c r="AV113" s="12" t="s">
        <v>80</v>
      </c>
      <c r="AW113" s="12" t="s">
        <v>34</v>
      </c>
      <c r="AX113" s="12" t="s">
        <v>78</v>
      </c>
      <c r="AY113" s="193" t="s">
        <v>456</v>
      </c>
    </row>
    <row r="114" spans="2:65" s="1" customFormat="1" ht="22.9" customHeight="1">
      <c r="B114" s="178"/>
      <c r="C114" s="179" t="s">
        <v>500</v>
      </c>
      <c r="D114" s="179" t="s">
        <v>458</v>
      </c>
      <c r="E114" s="180" t="s">
        <v>594</v>
      </c>
      <c r="F114" s="181" t="s">
        <v>595</v>
      </c>
      <c r="G114" s="182" t="s">
        <v>461</v>
      </c>
      <c r="H114" s="183">
        <v>0.48</v>
      </c>
      <c r="I114" s="184"/>
      <c r="J114" s="185">
        <f>ROUND(I114*H114,2)</f>
        <v>0</v>
      </c>
      <c r="K114" s="181" t="s">
        <v>462</v>
      </c>
      <c r="L114" s="39"/>
      <c r="M114" s="186" t="s">
        <v>5</v>
      </c>
      <c r="N114" s="187" t="s">
        <v>42</v>
      </c>
      <c r="O114" s="40"/>
      <c r="P114" s="188">
        <f>O114*H114</f>
        <v>0</v>
      </c>
      <c r="Q114" s="188">
        <v>2.8089400000000002</v>
      </c>
      <c r="R114" s="188">
        <f>Q114*H114</f>
        <v>1.3482912</v>
      </c>
      <c r="S114" s="188">
        <v>0</v>
      </c>
      <c r="T114" s="189">
        <f>S114*H114</f>
        <v>0</v>
      </c>
      <c r="AR114" s="23" t="s">
        <v>91</v>
      </c>
      <c r="AT114" s="23" t="s">
        <v>458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91</v>
      </c>
      <c r="BM114" s="23" t="s">
        <v>596</v>
      </c>
    </row>
    <row r="115" spans="2:65" s="12" customFormat="1">
      <c r="B115" s="191"/>
      <c r="D115" s="192" t="s">
        <v>464</v>
      </c>
      <c r="E115" s="193" t="s">
        <v>5</v>
      </c>
      <c r="F115" s="194" t="s">
        <v>1070</v>
      </c>
      <c r="H115" s="195">
        <v>0.48</v>
      </c>
      <c r="I115" s="196"/>
      <c r="L115" s="191"/>
      <c r="M115" s="197"/>
      <c r="N115" s="198"/>
      <c r="O115" s="198"/>
      <c r="P115" s="198"/>
      <c r="Q115" s="198"/>
      <c r="R115" s="198"/>
      <c r="S115" s="198"/>
      <c r="T115" s="199"/>
      <c r="AT115" s="193" t="s">
        <v>464</v>
      </c>
      <c r="AU115" s="193" t="s">
        <v>80</v>
      </c>
      <c r="AV115" s="12" t="s">
        <v>80</v>
      </c>
      <c r="AW115" s="12" t="s">
        <v>34</v>
      </c>
      <c r="AX115" s="12" t="s">
        <v>78</v>
      </c>
      <c r="AY115" s="193" t="s">
        <v>456</v>
      </c>
    </row>
    <row r="116" spans="2:65" s="1" customFormat="1" ht="14.45" customHeight="1">
      <c r="B116" s="178"/>
      <c r="C116" s="179" t="s">
        <v>508</v>
      </c>
      <c r="D116" s="179" t="s">
        <v>458</v>
      </c>
      <c r="E116" s="180" t="s">
        <v>599</v>
      </c>
      <c r="F116" s="181" t="s">
        <v>600</v>
      </c>
      <c r="G116" s="182" t="s">
        <v>503</v>
      </c>
      <c r="H116" s="183">
        <v>4.2949999999999999</v>
      </c>
      <c r="I116" s="184"/>
      <c r="J116" s="185">
        <f>ROUND(I116*H116,2)</f>
        <v>0</v>
      </c>
      <c r="K116" s="181" t="s">
        <v>462</v>
      </c>
      <c r="L116" s="39"/>
      <c r="M116" s="186" t="s">
        <v>5</v>
      </c>
      <c r="N116" s="187" t="s">
        <v>42</v>
      </c>
      <c r="O116" s="40"/>
      <c r="P116" s="188">
        <f>O116*H116</f>
        <v>0</v>
      </c>
      <c r="Q116" s="188">
        <v>7.6499999999999997E-3</v>
      </c>
      <c r="R116" s="188">
        <f>Q116*H116</f>
        <v>3.2856749999999997E-2</v>
      </c>
      <c r="S116" s="188">
        <v>0</v>
      </c>
      <c r="T116" s="189">
        <f>S116*H116</f>
        <v>0</v>
      </c>
      <c r="AR116" s="23" t="s">
        <v>91</v>
      </c>
      <c r="AT116" s="23" t="s">
        <v>458</v>
      </c>
      <c r="AU116" s="23" t="s">
        <v>80</v>
      </c>
      <c r="AY116" s="23" t="s">
        <v>456</v>
      </c>
      <c r="BE116" s="190">
        <f>IF(N116="základní",J116,0)</f>
        <v>0</v>
      </c>
      <c r="BF116" s="190">
        <f>IF(N116="snížená",J116,0)</f>
        <v>0</v>
      </c>
      <c r="BG116" s="190">
        <f>IF(N116="zákl. přenesená",J116,0)</f>
        <v>0</v>
      </c>
      <c r="BH116" s="190">
        <f>IF(N116="sníž. přenesená",J116,0)</f>
        <v>0</v>
      </c>
      <c r="BI116" s="190">
        <f>IF(N116="nulová",J116,0)</f>
        <v>0</v>
      </c>
      <c r="BJ116" s="23" t="s">
        <v>78</v>
      </c>
      <c r="BK116" s="190">
        <f>ROUND(I116*H116,2)</f>
        <v>0</v>
      </c>
      <c r="BL116" s="23" t="s">
        <v>91</v>
      </c>
      <c r="BM116" s="23" t="s">
        <v>601</v>
      </c>
    </row>
    <row r="117" spans="2:65" s="12" customFormat="1">
      <c r="B117" s="191"/>
      <c r="D117" s="192" t="s">
        <v>464</v>
      </c>
      <c r="E117" s="193" t="s">
        <v>5</v>
      </c>
      <c r="F117" s="194" t="s">
        <v>1071</v>
      </c>
      <c r="H117" s="195">
        <v>4.2949999999999999</v>
      </c>
      <c r="I117" s="196"/>
      <c r="L117" s="191"/>
      <c r="M117" s="197"/>
      <c r="N117" s="198"/>
      <c r="O117" s="198"/>
      <c r="P117" s="198"/>
      <c r="Q117" s="198"/>
      <c r="R117" s="198"/>
      <c r="S117" s="198"/>
      <c r="T117" s="199"/>
      <c r="AT117" s="193" t="s">
        <v>464</v>
      </c>
      <c r="AU117" s="193" t="s">
        <v>80</v>
      </c>
      <c r="AV117" s="12" t="s">
        <v>80</v>
      </c>
      <c r="AW117" s="12" t="s">
        <v>34</v>
      </c>
      <c r="AX117" s="12" t="s">
        <v>78</v>
      </c>
      <c r="AY117" s="193" t="s">
        <v>456</v>
      </c>
    </row>
    <row r="118" spans="2:65" s="1" customFormat="1" ht="14.45" customHeight="1">
      <c r="B118" s="178"/>
      <c r="C118" s="179" t="s">
        <v>513</v>
      </c>
      <c r="D118" s="179" t="s">
        <v>458</v>
      </c>
      <c r="E118" s="180" t="s">
        <v>606</v>
      </c>
      <c r="F118" s="181" t="s">
        <v>607</v>
      </c>
      <c r="G118" s="182" t="s">
        <v>503</v>
      </c>
      <c r="H118" s="183">
        <v>4.3</v>
      </c>
      <c r="I118" s="184"/>
      <c r="J118" s="185">
        <f>ROUND(I118*H118,2)</f>
        <v>0</v>
      </c>
      <c r="K118" s="181" t="s">
        <v>462</v>
      </c>
      <c r="L118" s="39"/>
      <c r="M118" s="186" t="s">
        <v>5</v>
      </c>
      <c r="N118" s="187" t="s">
        <v>42</v>
      </c>
      <c r="O118" s="40"/>
      <c r="P118" s="188">
        <f>O118*H118</f>
        <v>0</v>
      </c>
      <c r="Q118" s="188">
        <v>8.5999999999999998E-4</v>
      </c>
      <c r="R118" s="188">
        <f>Q118*H118</f>
        <v>3.6979999999999999E-3</v>
      </c>
      <c r="S118" s="188">
        <v>0</v>
      </c>
      <c r="T118" s="189">
        <f>S118*H118</f>
        <v>0</v>
      </c>
      <c r="AR118" s="23" t="s">
        <v>91</v>
      </c>
      <c r="AT118" s="23" t="s">
        <v>458</v>
      </c>
      <c r="AU118" s="23" t="s">
        <v>80</v>
      </c>
      <c r="AY118" s="23" t="s">
        <v>456</v>
      </c>
      <c r="BE118" s="190">
        <f>IF(N118="základní",J118,0)</f>
        <v>0</v>
      </c>
      <c r="BF118" s="190">
        <f>IF(N118="snížená",J118,0)</f>
        <v>0</v>
      </c>
      <c r="BG118" s="190">
        <f>IF(N118="zákl. přenesená",J118,0)</f>
        <v>0</v>
      </c>
      <c r="BH118" s="190">
        <f>IF(N118="sníž. přenesená",J118,0)</f>
        <v>0</v>
      </c>
      <c r="BI118" s="190">
        <f>IF(N118="nulová",J118,0)</f>
        <v>0</v>
      </c>
      <c r="BJ118" s="23" t="s">
        <v>78</v>
      </c>
      <c r="BK118" s="190">
        <f>ROUND(I118*H118,2)</f>
        <v>0</v>
      </c>
      <c r="BL118" s="23" t="s">
        <v>91</v>
      </c>
      <c r="BM118" s="23" t="s">
        <v>608</v>
      </c>
    </row>
    <row r="119" spans="2:65" s="1" customFormat="1" ht="22.9" customHeight="1">
      <c r="B119" s="178"/>
      <c r="C119" s="179" t="s">
        <v>518</v>
      </c>
      <c r="D119" s="179" t="s">
        <v>458</v>
      </c>
      <c r="E119" s="180" t="s">
        <v>616</v>
      </c>
      <c r="F119" s="181" t="s">
        <v>617</v>
      </c>
      <c r="G119" s="182" t="s">
        <v>612</v>
      </c>
      <c r="H119" s="183">
        <v>2.3E-2</v>
      </c>
      <c r="I119" s="184"/>
      <c r="J119" s="185">
        <f>ROUND(I119*H119,2)</f>
        <v>0</v>
      </c>
      <c r="K119" s="181" t="s">
        <v>462</v>
      </c>
      <c r="L119" s="39"/>
      <c r="M119" s="186" t="s">
        <v>5</v>
      </c>
      <c r="N119" s="187" t="s">
        <v>42</v>
      </c>
      <c r="O119" s="40"/>
      <c r="P119" s="188">
        <f>O119*H119</f>
        <v>0</v>
      </c>
      <c r="Q119" s="188">
        <v>1.0295700000000001</v>
      </c>
      <c r="R119" s="188">
        <f>Q119*H119</f>
        <v>2.3680110000000001E-2</v>
      </c>
      <c r="S119" s="188">
        <v>0</v>
      </c>
      <c r="T119" s="189">
        <f>S119*H119</f>
        <v>0</v>
      </c>
      <c r="AR119" s="23" t="s">
        <v>91</v>
      </c>
      <c r="AT119" s="23" t="s">
        <v>458</v>
      </c>
      <c r="AU119" s="23" t="s">
        <v>80</v>
      </c>
      <c r="AY119" s="23" t="s">
        <v>456</v>
      </c>
      <c r="BE119" s="190">
        <f>IF(N119="základní",J119,0)</f>
        <v>0</v>
      </c>
      <c r="BF119" s="190">
        <f>IF(N119="snížená",J119,0)</f>
        <v>0</v>
      </c>
      <c r="BG119" s="190">
        <f>IF(N119="zákl. přenesená",J119,0)</f>
        <v>0</v>
      </c>
      <c r="BH119" s="190">
        <f>IF(N119="sníž. přenesená",J119,0)</f>
        <v>0</v>
      </c>
      <c r="BI119" s="190">
        <f>IF(N119="nulová",J119,0)</f>
        <v>0</v>
      </c>
      <c r="BJ119" s="23" t="s">
        <v>78</v>
      </c>
      <c r="BK119" s="190">
        <f>ROUND(I119*H119,2)</f>
        <v>0</v>
      </c>
      <c r="BL119" s="23" t="s">
        <v>91</v>
      </c>
      <c r="BM119" s="23" t="s">
        <v>618</v>
      </c>
    </row>
    <row r="120" spans="2:65" s="12" customFormat="1">
      <c r="B120" s="191"/>
      <c r="D120" s="192" t="s">
        <v>464</v>
      </c>
      <c r="E120" s="193" t="s">
        <v>5</v>
      </c>
      <c r="F120" s="194" t="s">
        <v>1072</v>
      </c>
      <c r="H120" s="195">
        <v>2.3E-2</v>
      </c>
      <c r="I120" s="196"/>
      <c r="L120" s="191"/>
      <c r="M120" s="197"/>
      <c r="N120" s="198"/>
      <c r="O120" s="198"/>
      <c r="P120" s="198"/>
      <c r="Q120" s="198"/>
      <c r="R120" s="198"/>
      <c r="S120" s="198"/>
      <c r="T120" s="199"/>
      <c r="AT120" s="193" t="s">
        <v>464</v>
      </c>
      <c r="AU120" s="193" t="s">
        <v>80</v>
      </c>
      <c r="AV120" s="12" t="s">
        <v>80</v>
      </c>
      <c r="AW120" s="12" t="s">
        <v>34</v>
      </c>
      <c r="AX120" s="12" t="s">
        <v>78</v>
      </c>
      <c r="AY120" s="193" t="s">
        <v>456</v>
      </c>
    </row>
    <row r="121" spans="2:65" s="11" customFormat="1" ht="29.85" customHeight="1">
      <c r="B121" s="165"/>
      <c r="D121" s="166" t="s">
        <v>70</v>
      </c>
      <c r="E121" s="176" t="s">
        <v>494</v>
      </c>
      <c r="F121" s="176" t="s">
        <v>640</v>
      </c>
      <c r="I121" s="168"/>
      <c r="J121" s="177">
        <f>BK121</f>
        <v>0</v>
      </c>
      <c r="L121" s="165"/>
      <c r="M121" s="170"/>
      <c r="N121" s="171"/>
      <c r="O121" s="171"/>
      <c r="P121" s="172">
        <f>SUM(P122:P123)</f>
        <v>0</v>
      </c>
      <c r="Q121" s="171"/>
      <c r="R121" s="172">
        <f>SUM(R122:R123)</f>
        <v>0</v>
      </c>
      <c r="S121" s="171"/>
      <c r="T121" s="173">
        <f>SUM(T122:T123)</f>
        <v>0</v>
      </c>
      <c r="AR121" s="166" t="s">
        <v>78</v>
      </c>
      <c r="AT121" s="174" t="s">
        <v>70</v>
      </c>
      <c r="AU121" s="174" t="s">
        <v>78</v>
      </c>
      <c r="AY121" s="166" t="s">
        <v>456</v>
      </c>
      <c r="BK121" s="175">
        <f>SUM(BK122:BK123)</f>
        <v>0</v>
      </c>
    </row>
    <row r="122" spans="2:65" s="1" customFormat="1" ht="22.9" customHeight="1">
      <c r="B122" s="178"/>
      <c r="C122" s="179" t="s">
        <v>522</v>
      </c>
      <c r="D122" s="179" t="s">
        <v>458</v>
      </c>
      <c r="E122" s="180" t="s">
        <v>964</v>
      </c>
      <c r="F122" s="181" t="s">
        <v>965</v>
      </c>
      <c r="G122" s="182" t="s">
        <v>503</v>
      </c>
      <c r="H122" s="183">
        <v>0.21</v>
      </c>
      <c r="I122" s="184"/>
      <c r="J122" s="185">
        <f>ROUND(I122*H122,2)</f>
        <v>0</v>
      </c>
      <c r="K122" s="181" t="s">
        <v>462</v>
      </c>
      <c r="L122" s="39"/>
      <c r="M122" s="186" t="s">
        <v>5</v>
      </c>
      <c r="N122" s="187" t="s">
        <v>42</v>
      </c>
      <c r="O122" s="40"/>
      <c r="P122" s="188">
        <f>O122*H122</f>
        <v>0</v>
      </c>
      <c r="Q122" s="188">
        <v>0</v>
      </c>
      <c r="R122" s="188">
        <f>Q122*H122</f>
        <v>0</v>
      </c>
      <c r="S122" s="188">
        <v>0</v>
      </c>
      <c r="T122" s="189">
        <f>S122*H122</f>
        <v>0</v>
      </c>
      <c r="AR122" s="23" t="s">
        <v>91</v>
      </c>
      <c r="AT122" s="23" t="s">
        <v>458</v>
      </c>
      <c r="AU122" s="23" t="s">
        <v>80</v>
      </c>
      <c r="AY122" s="23" t="s">
        <v>456</v>
      </c>
      <c r="BE122" s="190">
        <f>IF(N122="základní",J122,0)</f>
        <v>0</v>
      </c>
      <c r="BF122" s="190">
        <f>IF(N122="snížená",J122,0)</f>
        <v>0</v>
      </c>
      <c r="BG122" s="190">
        <f>IF(N122="zákl. přenesená",J122,0)</f>
        <v>0</v>
      </c>
      <c r="BH122" s="190">
        <f>IF(N122="sníž. přenesená",J122,0)</f>
        <v>0</v>
      </c>
      <c r="BI122" s="190">
        <f>IF(N122="nulová",J122,0)</f>
        <v>0</v>
      </c>
      <c r="BJ122" s="23" t="s">
        <v>78</v>
      </c>
      <c r="BK122" s="190">
        <f>ROUND(I122*H122,2)</f>
        <v>0</v>
      </c>
      <c r="BL122" s="23" t="s">
        <v>91</v>
      </c>
      <c r="BM122" s="23" t="s">
        <v>1073</v>
      </c>
    </row>
    <row r="123" spans="2:65" s="12" customFormat="1">
      <c r="B123" s="191"/>
      <c r="D123" s="192" t="s">
        <v>464</v>
      </c>
      <c r="E123" s="193" t="s">
        <v>5</v>
      </c>
      <c r="F123" s="194" t="s">
        <v>1069</v>
      </c>
      <c r="H123" s="195">
        <v>0.21</v>
      </c>
      <c r="I123" s="196"/>
      <c r="L123" s="191"/>
      <c r="M123" s="197"/>
      <c r="N123" s="198"/>
      <c r="O123" s="198"/>
      <c r="P123" s="198"/>
      <c r="Q123" s="198"/>
      <c r="R123" s="198"/>
      <c r="S123" s="198"/>
      <c r="T123" s="199"/>
      <c r="AT123" s="193" t="s">
        <v>464</v>
      </c>
      <c r="AU123" s="193" t="s">
        <v>80</v>
      </c>
      <c r="AV123" s="12" t="s">
        <v>80</v>
      </c>
      <c r="AW123" s="12" t="s">
        <v>34</v>
      </c>
      <c r="AX123" s="12" t="s">
        <v>78</v>
      </c>
      <c r="AY123" s="193" t="s">
        <v>456</v>
      </c>
    </row>
    <row r="124" spans="2:65" s="11" customFormat="1" ht="29.85" customHeight="1">
      <c r="B124" s="165"/>
      <c r="D124" s="166" t="s">
        <v>70</v>
      </c>
      <c r="E124" s="176" t="s">
        <v>513</v>
      </c>
      <c r="F124" s="176" t="s">
        <v>1074</v>
      </c>
      <c r="I124" s="168"/>
      <c r="J124" s="177">
        <f>BK124</f>
        <v>0</v>
      </c>
      <c r="L124" s="165"/>
      <c r="M124" s="170"/>
      <c r="N124" s="171"/>
      <c r="O124" s="171"/>
      <c r="P124" s="172">
        <f>SUM(P125:P134)</f>
        <v>0</v>
      </c>
      <c r="Q124" s="171"/>
      <c r="R124" s="172">
        <f>SUM(R125:R134)</f>
        <v>3.4838999999999994E-3</v>
      </c>
      <c r="S124" s="171"/>
      <c r="T124" s="173">
        <f>SUM(T125:T134)</f>
        <v>0.73409999999999997</v>
      </c>
      <c r="AR124" s="166" t="s">
        <v>78</v>
      </c>
      <c r="AT124" s="174" t="s">
        <v>70</v>
      </c>
      <c r="AU124" s="174" t="s">
        <v>78</v>
      </c>
      <c r="AY124" s="166" t="s">
        <v>456</v>
      </c>
      <c r="BK124" s="175">
        <f>SUM(BK125:BK134)</f>
        <v>0</v>
      </c>
    </row>
    <row r="125" spans="2:65" s="1" customFormat="1" ht="14.45" customHeight="1">
      <c r="B125" s="178"/>
      <c r="C125" s="179" t="s">
        <v>527</v>
      </c>
      <c r="D125" s="179" t="s">
        <v>458</v>
      </c>
      <c r="E125" s="180" t="s">
        <v>668</v>
      </c>
      <c r="F125" s="181" t="s">
        <v>669</v>
      </c>
      <c r="G125" s="182" t="s">
        <v>503</v>
      </c>
      <c r="H125" s="183">
        <v>0.18</v>
      </c>
      <c r="I125" s="184"/>
      <c r="J125" s="185">
        <f>ROUND(I125*H125,2)</f>
        <v>0</v>
      </c>
      <c r="K125" s="181" t="s">
        <v>462</v>
      </c>
      <c r="L125" s="39"/>
      <c r="M125" s="186" t="s">
        <v>5</v>
      </c>
      <c r="N125" s="187" t="s">
        <v>42</v>
      </c>
      <c r="O125" s="40"/>
      <c r="P125" s="188">
        <f>O125*H125</f>
        <v>0</v>
      </c>
      <c r="Q125" s="188">
        <v>6.3000000000000003E-4</v>
      </c>
      <c r="R125" s="188">
        <f>Q125*H125</f>
        <v>1.1340000000000001E-4</v>
      </c>
      <c r="S125" s="188">
        <v>0</v>
      </c>
      <c r="T125" s="189">
        <f>S125*H125</f>
        <v>0</v>
      </c>
      <c r="AR125" s="23" t="s">
        <v>91</v>
      </c>
      <c r="AT125" s="23" t="s">
        <v>458</v>
      </c>
      <c r="AU125" s="23" t="s">
        <v>80</v>
      </c>
      <c r="AY125" s="23" t="s">
        <v>456</v>
      </c>
      <c r="BE125" s="190">
        <f>IF(N125="základní",J125,0)</f>
        <v>0</v>
      </c>
      <c r="BF125" s="190">
        <f>IF(N125="snížená",J125,0)</f>
        <v>0</v>
      </c>
      <c r="BG125" s="190">
        <f>IF(N125="zákl. přenesená",J125,0)</f>
        <v>0</v>
      </c>
      <c r="BH125" s="190">
        <f>IF(N125="sníž. přenesená",J125,0)</f>
        <v>0</v>
      </c>
      <c r="BI125" s="190">
        <f>IF(N125="nulová",J125,0)</f>
        <v>0</v>
      </c>
      <c r="BJ125" s="23" t="s">
        <v>78</v>
      </c>
      <c r="BK125" s="190">
        <f>ROUND(I125*H125,2)</f>
        <v>0</v>
      </c>
      <c r="BL125" s="23" t="s">
        <v>91</v>
      </c>
      <c r="BM125" s="23" t="s">
        <v>670</v>
      </c>
    </row>
    <row r="126" spans="2:65" s="12" customFormat="1">
      <c r="B126" s="191"/>
      <c r="D126" s="192" t="s">
        <v>464</v>
      </c>
      <c r="E126" s="193" t="s">
        <v>5</v>
      </c>
      <c r="F126" s="194" t="s">
        <v>1075</v>
      </c>
      <c r="H126" s="195">
        <v>0.18</v>
      </c>
      <c r="I126" s="196"/>
      <c r="L126" s="191"/>
      <c r="M126" s="197"/>
      <c r="N126" s="198"/>
      <c r="O126" s="198"/>
      <c r="P126" s="198"/>
      <c r="Q126" s="198"/>
      <c r="R126" s="198"/>
      <c r="S126" s="198"/>
      <c r="T126" s="199"/>
      <c r="AT126" s="193" t="s">
        <v>464</v>
      </c>
      <c r="AU126" s="193" t="s">
        <v>80</v>
      </c>
      <c r="AV126" s="12" t="s">
        <v>80</v>
      </c>
      <c r="AW126" s="12" t="s">
        <v>34</v>
      </c>
      <c r="AX126" s="12" t="s">
        <v>78</v>
      </c>
      <c r="AY126" s="193" t="s">
        <v>456</v>
      </c>
    </row>
    <row r="127" spans="2:65" s="1" customFormat="1" ht="22.9" customHeight="1">
      <c r="B127" s="178"/>
      <c r="C127" s="179" t="s">
        <v>532</v>
      </c>
      <c r="D127" s="179" t="s">
        <v>458</v>
      </c>
      <c r="E127" s="180" t="s">
        <v>673</v>
      </c>
      <c r="F127" s="181" t="s">
        <v>674</v>
      </c>
      <c r="G127" s="182" t="s">
        <v>474</v>
      </c>
      <c r="H127" s="183">
        <v>1.2</v>
      </c>
      <c r="I127" s="184"/>
      <c r="J127" s="185">
        <f>ROUND(I127*H127,2)</f>
        <v>0</v>
      </c>
      <c r="K127" s="181" t="s">
        <v>462</v>
      </c>
      <c r="L127" s="39"/>
      <c r="M127" s="186" t="s">
        <v>5</v>
      </c>
      <c r="N127" s="187" t="s">
        <v>42</v>
      </c>
      <c r="O127" s="40"/>
      <c r="P127" s="188">
        <f>O127*H127</f>
        <v>0</v>
      </c>
      <c r="Q127" s="188">
        <v>2.0799999999999998E-3</v>
      </c>
      <c r="R127" s="188">
        <f>Q127*H127</f>
        <v>2.4959999999999995E-3</v>
      </c>
      <c r="S127" s="188">
        <v>0</v>
      </c>
      <c r="T127" s="189">
        <f>S127*H127</f>
        <v>0</v>
      </c>
      <c r="AR127" s="23" t="s">
        <v>91</v>
      </c>
      <c r="AT127" s="23" t="s">
        <v>458</v>
      </c>
      <c r="AU127" s="23" t="s">
        <v>80</v>
      </c>
      <c r="AY127" s="23" t="s">
        <v>456</v>
      </c>
      <c r="BE127" s="190">
        <f>IF(N127="základní",J127,0)</f>
        <v>0</v>
      </c>
      <c r="BF127" s="190">
        <f>IF(N127="snížená",J127,0)</f>
        <v>0</v>
      </c>
      <c r="BG127" s="190">
        <f>IF(N127="zákl. přenesená",J127,0)</f>
        <v>0</v>
      </c>
      <c r="BH127" s="190">
        <f>IF(N127="sníž. přenesená",J127,0)</f>
        <v>0</v>
      </c>
      <c r="BI127" s="190">
        <f>IF(N127="nulová",J127,0)</f>
        <v>0</v>
      </c>
      <c r="BJ127" s="23" t="s">
        <v>78</v>
      </c>
      <c r="BK127" s="190">
        <f>ROUND(I127*H127,2)</f>
        <v>0</v>
      </c>
      <c r="BL127" s="23" t="s">
        <v>91</v>
      </c>
      <c r="BM127" s="23" t="s">
        <v>675</v>
      </c>
    </row>
    <row r="128" spans="2:65" s="12" customFormat="1">
      <c r="B128" s="191"/>
      <c r="D128" s="192" t="s">
        <v>464</v>
      </c>
      <c r="E128" s="193" t="s">
        <v>5</v>
      </c>
      <c r="F128" s="194" t="s">
        <v>1076</v>
      </c>
      <c r="H128" s="195">
        <v>1.2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78</v>
      </c>
      <c r="AY128" s="193" t="s">
        <v>456</v>
      </c>
    </row>
    <row r="129" spans="2:65" s="1" customFormat="1" ht="22.9" customHeight="1">
      <c r="B129" s="178"/>
      <c r="C129" s="179" t="s">
        <v>538</v>
      </c>
      <c r="D129" s="179" t="s">
        <v>458</v>
      </c>
      <c r="E129" s="180" t="s">
        <v>678</v>
      </c>
      <c r="F129" s="181" t="s">
        <v>679</v>
      </c>
      <c r="G129" s="182" t="s">
        <v>474</v>
      </c>
      <c r="H129" s="183">
        <v>2.5499999999999998</v>
      </c>
      <c r="I129" s="184"/>
      <c r="J129" s="185">
        <f>ROUND(I129*H129,2)</f>
        <v>0</v>
      </c>
      <c r="K129" s="181" t="s">
        <v>462</v>
      </c>
      <c r="L129" s="39"/>
      <c r="M129" s="186" t="s">
        <v>5</v>
      </c>
      <c r="N129" s="187" t="s">
        <v>42</v>
      </c>
      <c r="O129" s="40"/>
      <c r="P129" s="188">
        <f>O129*H129</f>
        <v>0</v>
      </c>
      <c r="Q129" s="188">
        <v>1.7000000000000001E-4</v>
      </c>
      <c r="R129" s="188">
        <f>Q129*H129</f>
        <v>4.3350000000000002E-4</v>
      </c>
      <c r="S129" s="188">
        <v>0</v>
      </c>
      <c r="T129" s="189">
        <f>S129*H129</f>
        <v>0</v>
      </c>
      <c r="AR129" s="23" t="s">
        <v>91</v>
      </c>
      <c r="AT129" s="23" t="s">
        <v>458</v>
      </c>
      <c r="AU129" s="23" t="s">
        <v>80</v>
      </c>
      <c r="AY129" s="23" t="s">
        <v>456</v>
      </c>
      <c r="BE129" s="190">
        <f>IF(N129="základní",J129,0)</f>
        <v>0</v>
      </c>
      <c r="BF129" s="190">
        <f>IF(N129="snížená",J129,0)</f>
        <v>0</v>
      </c>
      <c r="BG129" s="190">
        <f>IF(N129="zákl. přenesená",J129,0)</f>
        <v>0</v>
      </c>
      <c r="BH129" s="190">
        <f>IF(N129="sníž. přenesená",J129,0)</f>
        <v>0</v>
      </c>
      <c r="BI129" s="190">
        <f>IF(N129="nulová",J129,0)</f>
        <v>0</v>
      </c>
      <c r="BJ129" s="23" t="s">
        <v>78</v>
      </c>
      <c r="BK129" s="190">
        <f>ROUND(I129*H129,2)</f>
        <v>0</v>
      </c>
      <c r="BL129" s="23" t="s">
        <v>91</v>
      </c>
      <c r="BM129" s="23" t="s">
        <v>680</v>
      </c>
    </row>
    <row r="130" spans="2:65" s="12" customFormat="1">
      <c r="B130" s="191"/>
      <c r="D130" s="192" t="s">
        <v>464</v>
      </c>
      <c r="E130" s="193" t="s">
        <v>5</v>
      </c>
      <c r="F130" s="194" t="s">
        <v>1077</v>
      </c>
      <c r="H130" s="195">
        <v>2.5499999999999998</v>
      </c>
      <c r="I130" s="196"/>
      <c r="L130" s="191"/>
      <c r="M130" s="197"/>
      <c r="N130" s="198"/>
      <c r="O130" s="198"/>
      <c r="P130" s="198"/>
      <c r="Q130" s="198"/>
      <c r="R130" s="198"/>
      <c r="S130" s="198"/>
      <c r="T130" s="199"/>
      <c r="AT130" s="193" t="s">
        <v>464</v>
      </c>
      <c r="AU130" s="193" t="s">
        <v>80</v>
      </c>
      <c r="AV130" s="12" t="s">
        <v>80</v>
      </c>
      <c r="AW130" s="12" t="s">
        <v>34</v>
      </c>
      <c r="AX130" s="12" t="s">
        <v>78</v>
      </c>
      <c r="AY130" s="193" t="s">
        <v>456</v>
      </c>
    </row>
    <row r="131" spans="2:65" s="1" customFormat="1" ht="14.45" customHeight="1">
      <c r="B131" s="178"/>
      <c r="C131" s="179" t="s">
        <v>11</v>
      </c>
      <c r="D131" s="179" t="s">
        <v>458</v>
      </c>
      <c r="E131" s="180" t="s">
        <v>688</v>
      </c>
      <c r="F131" s="181" t="s">
        <v>689</v>
      </c>
      <c r="G131" s="182" t="s">
        <v>503</v>
      </c>
      <c r="H131" s="183">
        <v>0.21</v>
      </c>
      <c r="I131" s="184"/>
      <c r="J131" s="185">
        <f>ROUND(I131*H131,2)</f>
        <v>0</v>
      </c>
      <c r="K131" s="181" t="s">
        <v>462</v>
      </c>
      <c r="L131" s="39"/>
      <c r="M131" s="186" t="s">
        <v>5</v>
      </c>
      <c r="N131" s="187" t="s">
        <v>42</v>
      </c>
      <c r="O131" s="40"/>
      <c r="P131" s="188">
        <f>O131*H131</f>
        <v>0</v>
      </c>
      <c r="Q131" s="188">
        <v>0</v>
      </c>
      <c r="R131" s="188">
        <f>Q131*H131</f>
        <v>0</v>
      </c>
      <c r="S131" s="188">
        <v>0</v>
      </c>
      <c r="T131" s="189">
        <f>S131*H131</f>
        <v>0</v>
      </c>
      <c r="AR131" s="23" t="s">
        <v>91</v>
      </c>
      <c r="AT131" s="23" t="s">
        <v>458</v>
      </c>
      <c r="AU131" s="23" t="s">
        <v>80</v>
      </c>
      <c r="AY131" s="23" t="s">
        <v>456</v>
      </c>
      <c r="BE131" s="190">
        <f>IF(N131="základní",J131,0)</f>
        <v>0</v>
      </c>
      <c r="BF131" s="190">
        <f>IF(N131="snížená",J131,0)</f>
        <v>0</v>
      </c>
      <c r="BG131" s="190">
        <f>IF(N131="zákl. přenesená",J131,0)</f>
        <v>0</v>
      </c>
      <c r="BH131" s="190">
        <f>IF(N131="sníž. přenesená",J131,0)</f>
        <v>0</v>
      </c>
      <c r="BI131" s="190">
        <f>IF(N131="nulová",J131,0)</f>
        <v>0</v>
      </c>
      <c r="BJ131" s="23" t="s">
        <v>78</v>
      </c>
      <c r="BK131" s="190">
        <f>ROUND(I131*H131,2)</f>
        <v>0</v>
      </c>
      <c r="BL131" s="23" t="s">
        <v>91</v>
      </c>
      <c r="BM131" s="23" t="s">
        <v>1078</v>
      </c>
    </row>
    <row r="132" spans="2:65" s="12" customFormat="1">
      <c r="B132" s="191"/>
      <c r="D132" s="192" t="s">
        <v>464</v>
      </c>
      <c r="E132" s="193" t="s">
        <v>5</v>
      </c>
      <c r="F132" s="194" t="s">
        <v>1069</v>
      </c>
      <c r="H132" s="195">
        <v>0.21</v>
      </c>
      <c r="I132" s="196"/>
      <c r="L132" s="191"/>
      <c r="M132" s="197"/>
      <c r="N132" s="198"/>
      <c r="O132" s="198"/>
      <c r="P132" s="198"/>
      <c r="Q132" s="198"/>
      <c r="R132" s="198"/>
      <c r="S132" s="198"/>
      <c r="T132" s="199"/>
      <c r="AT132" s="193" t="s">
        <v>464</v>
      </c>
      <c r="AU132" s="193" t="s">
        <v>80</v>
      </c>
      <c r="AV132" s="12" t="s">
        <v>80</v>
      </c>
      <c r="AW132" s="12" t="s">
        <v>34</v>
      </c>
      <c r="AX132" s="12" t="s">
        <v>78</v>
      </c>
      <c r="AY132" s="193" t="s">
        <v>456</v>
      </c>
    </row>
    <row r="133" spans="2:65" s="1" customFormat="1" ht="22.9" customHeight="1">
      <c r="B133" s="178"/>
      <c r="C133" s="179" t="s">
        <v>547</v>
      </c>
      <c r="D133" s="179" t="s">
        <v>458</v>
      </c>
      <c r="E133" s="180" t="s">
        <v>697</v>
      </c>
      <c r="F133" s="181" t="s">
        <v>698</v>
      </c>
      <c r="G133" s="182" t="s">
        <v>461</v>
      </c>
      <c r="H133" s="183">
        <v>0.3</v>
      </c>
      <c r="I133" s="184"/>
      <c r="J133" s="185">
        <f>ROUND(I133*H133,2)</f>
        <v>0</v>
      </c>
      <c r="K133" s="181" t="s">
        <v>462</v>
      </c>
      <c r="L133" s="39"/>
      <c r="M133" s="186" t="s">
        <v>5</v>
      </c>
      <c r="N133" s="187" t="s">
        <v>42</v>
      </c>
      <c r="O133" s="40"/>
      <c r="P133" s="188">
        <f>O133*H133</f>
        <v>0</v>
      </c>
      <c r="Q133" s="188">
        <v>1.47E-3</v>
      </c>
      <c r="R133" s="188">
        <f>Q133*H133</f>
        <v>4.4099999999999999E-4</v>
      </c>
      <c r="S133" s="188">
        <v>2.4470000000000001</v>
      </c>
      <c r="T133" s="189">
        <f>S133*H133</f>
        <v>0.73409999999999997</v>
      </c>
      <c r="AR133" s="23" t="s">
        <v>91</v>
      </c>
      <c r="AT133" s="23" t="s">
        <v>458</v>
      </c>
      <c r="AU133" s="23" t="s">
        <v>80</v>
      </c>
      <c r="AY133" s="23" t="s">
        <v>456</v>
      </c>
      <c r="BE133" s="190">
        <f>IF(N133="základní",J133,0)</f>
        <v>0</v>
      </c>
      <c r="BF133" s="190">
        <f>IF(N133="snížená",J133,0)</f>
        <v>0</v>
      </c>
      <c r="BG133" s="190">
        <f>IF(N133="zákl. přenesená",J133,0)</f>
        <v>0</v>
      </c>
      <c r="BH133" s="190">
        <f>IF(N133="sníž. přenesená",J133,0)</f>
        <v>0</v>
      </c>
      <c r="BI133" s="190">
        <f>IF(N133="nulová",J133,0)</f>
        <v>0</v>
      </c>
      <c r="BJ133" s="23" t="s">
        <v>78</v>
      </c>
      <c r="BK133" s="190">
        <f>ROUND(I133*H133,2)</f>
        <v>0</v>
      </c>
      <c r="BL133" s="23" t="s">
        <v>91</v>
      </c>
      <c r="BM133" s="23" t="s">
        <v>877</v>
      </c>
    </row>
    <row r="134" spans="2:65" s="12" customFormat="1">
      <c r="B134" s="191"/>
      <c r="D134" s="192" t="s">
        <v>464</v>
      </c>
      <c r="E134" s="193" t="s">
        <v>5</v>
      </c>
      <c r="F134" s="194" t="s">
        <v>1079</v>
      </c>
      <c r="H134" s="195">
        <v>0.3</v>
      </c>
      <c r="I134" s="196"/>
      <c r="L134" s="191"/>
      <c r="M134" s="197"/>
      <c r="N134" s="198"/>
      <c r="O134" s="198"/>
      <c r="P134" s="198"/>
      <c r="Q134" s="198"/>
      <c r="R134" s="198"/>
      <c r="S134" s="198"/>
      <c r="T134" s="199"/>
      <c r="AT134" s="193" t="s">
        <v>464</v>
      </c>
      <c r="AU134" s="193" t="s">
        <v>80</v>
      </c>
      <c r="AV134" s="12" t="s">
        <v>80</v>
      </c>
      <c r="AW134" s="12" t="s">
        <v>34</v>
      </c>
      <c r="AX134" s="12" t="s">
        <v>78</v>
      </c>
      <c r="AY134" s="193" t="s">
        <v>456</v>
      </c>
    </row>
    <row r="135" spans="2:65" s="11" customFormat="1" ht="29.85" customHeight="1">
      <c r="B135" s="165"/>
      <c r="D135" s="166" t="s">
        <v>70</v>
      </c>
      <c r="E135" s="176" t="s">
        <v>701</v>
      </c>
      <c r="F135" s="176" t="s">
        <v>702</v>
      </c>
      <c r="I135" s="168"/>
      <c r="J135" s="177">
        <f>BK135</f>
        <v>0</v>
      </c>
      <c r="L135" s="165"/>
      <c r="M135" s="170"/>
      <c r="N135" s="171"/>
      <c r="O135" s="171"/>
      <c r="P135" s="172">
        <f>SUM(P136:P138)</f>
        <v>0</v>
      </c>
      <c r="Q135" s="171"/>
      <c r="R135" s="172">
        <f>SUM(R136:R138)</f>
        <v>0</v>
      </c>
      <c r="S135" s="171"/>
      <c r="T135" s="173">
        <f>SUM(T136:T138)</f>
        <v>0</v>
      </c>
      <c r="AR135" s="166" t="s">
        <v>78</v>
      </c>
      <c r="AT135" s="174" t="s">
        <v>70</v>
      </c>
      <c r="AU135" s="174" t="s">
        <v>78</v>
      </c>
      <c r="AY135" s="166" t="s">
        <v>456</v>
      </c>
      <c r="BK135" s="175">
        <f>SUM(BK136:BK138)</f>
        <v>0</v>
      </c>
    </row>
    <row r="136" spans="2:65" s="1" customFormat="1" ht="14.45" customHeight="1">
      <c r="B136" s="178"/>
      <c r="C136" s="179" t="s">
        <v>552</v>
      </c>
      <c r="D136" s="179" t="s">
        <v>458</v>
      </c>
      <c r="E136" s="180" t="s">
        <v>704</v>
      </c>
      <c r="F136" s="181" t="s">
        <v>705</v>
      </c>
      <c r="G136" s="182" t="s">
        <v>461</v>
      </c>
      <c r="H136" s="183">
        <v>0.3</v>
      </c>
      <c r="I136" s="184"/>
      <c r="J136" s="185">
        <f>ROUND(I136*H136,2)</f>
        <v>0</v>
      </c>
      <c r="K136" s="181" t="s">
        <v>5</v>
      </c>
      <c r="L136" s="39"/>
      <c r="M136" s="186" t="s">
        <v>5</v>
      </c>
      <c r="N136" s="187" t="s">
        <v>42</v>
      </c>
      <c r="O136" s="40"/>
      <c r="P136" s="188">
        <f>O136*H136</f>
        <v>0</v>
      </c>
      <c r="Q136" s="188">
        <v>0</v>
      </c>
      <c r="R136" s="188">
        <f>Q136*H136</f>
        <v>0</v>
      </c>
      <c r="S136" s="188">
        <v>0</v>
      </c>
      <c r="T136" s="189">
        <f>S136*H136</f>
        <v>0</v>
      </c>
      <c r="AR136" s="23" t="s">
        <v>91</v>
      </c>
      <c r="AT136" s="23" t="s">
        <v>458</v>
      </c>
      <c r="AU136" s="23" t="s">
        <v>80</v>
      </c>
      <c r="AY136" s="23" t="s">
        <v>456</v>
      </c>
      <c r="BE136" s="190">
        <f>IF(N136="základní",J136,0)</f>
        <v>0</v>
      </c>
      <c r="BF136" s="190">
        <f>IF(N136="snížená",J136,0)</f>
        <v>0</v>
      </c>
      <c r="BG136" s="190">
        <f>IF(N136="zákl. přenesená",J136,0)</f>
        <v>0</v>
      </c>
      <c r="BH136" s="190">
        <f>IF(N136="sníž. přenesená",J136,0)</f>
        <v>0</v>
      </c>
      <c r="BI136" s="190">
        <f>IF(N136="nulová",J136,0)</f>
        <v>0</v>
      </c>
      <c r="BJ136" s="23" t="s">
        <v>78</v>
      </c>
      <c r="BK136" s="190">
        <f>ROUND(I136*H136,2)</f>
        <v>0</v>
      </c>
      <c r="BL136" s="23" t="s">
        <v>91</v>
      </c>
      <c r="BM136" s="23" t="s">
        <v>1080</v>
      </c>
    </row>
    <row r="137" spans="2:65" s="1" customFormat="1" ht="27">
      <c r="B137" s="39"/>
      <c r="D137" s="192" t="s">
        <v>652</v>
      </c>
      <c r="F137" s="217" t="s">
        <v>707</v>
      </c>
      <c r="I137" s="218"/>
      <c r="L137" s="39"/>
      <c r="M137" s="219"/>
      <c r="N137" s="40"/>
      <c r="O137" s="40"/>
      <c r="P137" s="40"/>
      <c r="Q137" s="40"/>
      <c r="R137" s="40"/>
      <c r="S137" s="40"/>
      <c r="T137" s="68"/>
      <c r="AT137" s="23" t="s">
        <v>652</v>
      </c>
      <c r="AU137" s="23" t="s">
        <v>80</v>
      </c>
    </row>
    <row r="138" spans="2:65" s="12" customFormat="1">
      <c r="B138" s="191"/>
      <c r="D138" s="192" t="s">
        <v>464</v>
      </c>
      <c r="E138" s="193" t="s">
        <v>5</v>
      </c>
      <c r="F138" s="194" t="s">
        <v>1079</v>
      </c>
      <c r="H138" s="195">
        <v>0.3</v>
      </c>
      <c r="I138" s="196"/>
      <c r="L138" s="191"/>
      <c r="M138" s="197"/>
      <c r="N138" s="198"/>
      <c r="O138" s="198"/>
      <c r="P138" s="198"/>
      <c r="Q138" s="198"/>
      <c r="R138" s="198"/>
      <c r="S138" s="198"/>
      <c r="T138" s="199"/>
      <c r="AT138" s="193" t="s">
        <v>464</v>
      </c>
      <c r="AU138" s="193" t="s">
        <v>80</v>
      </c>
      <c r="AV138" s="12" t="s">
        <v>80</v>
      </c>
      <c r="AW138" s="12" t="s">
        <v>34</v>
      </c>
      <c r="AX138" s="12" t="s">
        <v>78</v>
      </c>
      <c r="AY138" s="193" t="s">
        <v>456</v>
      </c>
    </row>
    <row r="139" spans="2:65" s="11" customFormat="1" ht="29.85" customHeight="1">
      <c r="B139" s="165"/>
      <c r="D139" s="166" t="s">
        <v>70</v>
      </c>
      <c r="E139" s="176" t="s">
        <v>709</v>
      </c>
      <c r="F139" s="176" t="s">
        <v>710</v>
      </c>
      <c r="I139" s="168"/>
      <c r="J139" s="177">
        <f>BK139</f>
        <v>0</v>
      </c>
      <c r="L139" s="165"/>
      <c r="M139" s="170"/>
      <c r="N139" s="171"/>
      <c r="O139" s="171"/>
      <c r="P139" s="172">
        <f>P140</f>
        <v>0</v>
      </c>
      <c r="Q139" s="171"/>
      <c r="R139" s="172">
        <f>R140</f>
        <v>0</v>
      </c>
      <c r="S139" s="171"/>
      <c r="T139" s="173">
        <f>T140</f>
        <v>0</v>
      </c>
      <c r="AR139" s="166" t="s">
        <v>78</v>
      </c>
      <c r="AT139" s="174" t="s">
        <v>70</v>
      </c>
      <c r="AU139" s="174" t="s">
        <v>78</v>
      </c>
      <c r="AY139" s="166" t="s">
        <v>456</v>
      </c>
      <c r="BK139" s="175">
        <f>BK140</f>
        <v>0</v>
      </c>
    </row>
    <row r="140" spans="2:65" s="1" customFormat="1" ht="14.45" customHeight="1">
      <c r="B140" s="178"/>
      <c r="C140" s="179" t="s">
        <v>557</v>
      </c>
      <c r="D140" s="179" t="s">
        <v>458</v>
      </c>
      <c r="E140" s="180" t="s">
        <v>712</v>
      </c>
      <c r="F140" s="181" t="s">
        <v>713</v>
      </c>
      <c r="G140" s="182" t="s">
        <v>612</v>
      </c>
      <c r="H140" s="183">
        <v>1.599</v>
      </c>
      <c r="I140" s="184"/>
      <c r="J140" s="185">
        <f>ROUND(I140*H140,2)</f>
        <v>0</v>
      </c>
      <c r="K140" s="181" t="s">
        <v>462</v>
      </c>
      <c r="L140" s="39"/>
      <c r="M140" s="186" t="s">
        <v>5</v>
      </c>
      <c r="N140" s="187" t="s">
        <v>42</v>
      </c>
      <c r="O140" s="40"/>
      <c r="P140" s="188">
        <f>O140*H140</f>
        <v>0</v>
      </c>
      <c r="Q140" s="188">
        <v>0</v>
      </c>
      <c r="R140" s="188">
        <f>Q140*H140</f>
        <v>0</v>
      </c>
      <c r="S140" s="188">
        <v>0</v>
      </c>
      <c r="T140" s="189">
        <f>S140*H140</f>
        <v>0</v>
      </c>
      <c r="AR140" s="23" t="s">
        <v>91</v>
      </c>
      <c r="AT140" s="23" t="s">
        <v>458</v>
      </c>
      <c r="AU140" s="23" t="s">
        <v>80</v>
      </c>
      <c r="AY140" s="23" t="s">
        <v>456</v>
      </c>
      <c r="BE140" s="190">
        <f>IF(N140="základní",J140,0)</f>
        <v>0</v>
      </c>
      <c r="BF140" s="190">
        <f>IF(N140="snížená",J140,0)</f>
        <v>0</v>
      </c>
      <c r="BG140" s="190">
        <f>IF(N140="zákl. přenesená",J140,0)</f>
        <v>0</v>
      </c>
      <c r="BH140" s="190">
        <f>IF(N140="sníž. přenesená",J140,0)</f>
        <v>0</v>
      </c>
      <c r="BI140" s="190">
        <f>IF(N140="nulová",J140,0)</f>
        <v>0</v>
      </c>
      <c r="BJ140" s="23" t="s">
        <v>78</v>
      </c>
      <c r="BK140" s="190">
        <f>ROUND(I140*H140,2)</f>
        <v>0</v>
      </c>
      <c r="BL140" s="23" t="s">
        <v>91</v>
      </c>
      <c r="BM140" s="23" t="s">
        <v>714</v>
      </c>
    </row>
    <row r="141" spans="2:65" s="11" customFormat="1" ht="37.35" customHeight="1">
      <c r="B141" s="165"/>
      <c r="D141" s="166" t="s">
        <v>70</v>
      </c>
      <c r="E141" s="167" t="s">
        <v>778</v>
      </c>
      <c r="F141" s="167" t="s">
        <v>779</v>
      </c>
      <c r="I141" s="168"/>
      <c r="J141" s="169">
        <f>BK141</f>
        <v>0</v>
      </c>
      <c r="L141" s="165"/>
      <c r="M141" s="170"/>
      <c r="N141" s="171"/>
      <c r="O141" s="171"/>
      <c r="P141" s="172">
        <f>P142</f>
        <v>0</v>
      </c>
      <c r="Q141" s="171"/>
      <c r="R141" s="172">
        <f>R142</f>
        <v>6.7200000000000007E-5</v>
      </c>
      <c r="S141" s="171"/>
      <c r="T141" s="173">
        <f>T142</f>
        <v>0</v>
      </c>
      <c r="AR141" s="166" t="s">
        <v>80</v>
      </c>
      <c r="AT141" s="174" t="s">
        <v>70</v>
      </c>
      <c r="AU141" s="174" t="s">
        <v>71</v>
      </c>
      <c r="AY141" s="166" t="s">
        <v>456</v>
      </c>
      <c r="BK141" s="175">
        <f>BK142</f>
        <v>0</v>
      </c>
    </row>
    <row r="142" spans="2:65" s="11" customFormat="1" ht="19.899999999999999" customHeight="1">
      <c r="B142" s="165"/>
      <c r="D142" s="166" t="s">
        <v>70</v>
      </c>
      <c r="E142" s="176" t="s">
        <v>996</v>
      </c>
      <c r="F142" s="176" t="s">
        <v>997</v>
      </c>
      <c r="I142" s="168"/>
      <c r="J142" s="177">
        <f>BK142</f>
        <v>0</v>
      </c>
      <c r="L142" s="165"/>
      <c r="M142" s="170"/>
      <c r="N142" s="171"/>
      <c r="O142" s="171"/>
      <c r="P142" s="172">
        <f>P143</f>
        <v>0</v>
      </c>
      <c r="Q142" s="171"/>
      <c r="R142" s="172">
        <f>R143</f>
        <v>6.7200000000000007E-5</v>
      </c>
      <c r="S142" s="171"/>
      <c r="T142" s="173">
        <f>T143</f>
        <v>0</v>
      </c>
      <c r="AR142" s="166" t="s">
        <v>80</v>
      </c>
      <c r="AT142" s="174" t="s">
        <v>70</v>
      </c>
      <c r="AU142" s="174" t="s">
        <v>78</v>
      </c>
      <c r="AY142" s="166" t="s">
        <v>456</v>
      </c>
      <c r="BK142" s="175">
        <f>BK143</f>
        <v>0</v>
      </c>
    </row>
    <row r="143" spans="2:65" s="1" customFormat="1" ht="22.9" customHeight="1">
      <c r="B143" s="178"/>
      <c r="C143" s="179" t="s">
        <v>562</v>
      </c>
      <c r="D143" s="179" t="s">
        <v>458</v>
      </c>
      <c r="E143" s="180" t="s">
        <v>1002</v>
      </c>
      <c r="F143" s="181" t="s">
        <v>1003</v>
      </c>
      <c r="G143" s="182" t="s">
        <v>503</v>
      </c>
      <c r="H143" s="183">
        <v>0.21</v>
      </c>
      <c r="I143" s="184"/>
      <c r="J143" s="185">
        <f>ROUND(I143*H143,2)</f>
        <v>0</v>
      </c>
      <c r="K143" s="181" t="s">
        <v>462</v>
      </c>
      <c r="L143" s="39"/>
      <c r="M143" s="186" t="s">
        <v>5</v>
      </c>
      <c r="N143" s="220" t="s">
        <v>42</v>
      </c>
      <c r="O143" s="221"/>
      <c r="P143" s="222">
        <f>O143*H143</f>
        <v>0</v>
      </c>
      <c r="Q143" s="222">
        <v>3.2000000000000003E-4</v>
      </c>
      <c r="R143" s="222">
        <f>Q143*H143</f>
        <v>6.7200000000000007E-5</v>
      </c>
      <c r="S143" s="222">
        <v>0</v>
      </c>
      <c r="T143" s="223">
        <f>S143*H143</f>
        <v>0</v>
      </c>
      <c r="AR143" s="23" t="s">
        <v>547</v>
      </c>
      <c r="AT143" s="23" t="s">
        <v>458</v>
      </c>
      <c r="AU143" s="23" t="s">
        <v>80</v>
      </c>
      <c r="AY143" s="23" t="s">
        <v>456</v>
      </c>
      <c r="BE143" s="190">
        <f>IF(N143="základní",J143,0)</f>
        <v>0</v>
      </c>
      <c r="BF143" s="190">
        <f>IF(N143="snížená",J143,0)</f>
        <v>0</v>
      </c>
      <c r="BG143" s="190">
        <f>IF(N143="zákl. přenesená",J143,0)</f>
        <v>0</v>
      </c>
      <c r="BH143" s="190">
        <f>IF(N143="sníž. přenesená",J143,0)</f>
        <v>0</v>
      </c>
      <c r="BI143" s="190">
        <f>IF(N143="nulová",J143,0)</f>
        <v>0</v>
      </c>
      <c r="BJ143" s="23" t="s">
        <v>78</v>
      </c>
      <c r="BK143" s="190">
        <f>ROUND(I143*H143,2)</f>
        <v>0</v>
      </c>
      <c r="BL143" s="23" t="s">
        <v>547</v>
      </c>
      <c r="BM143" s="23" t="s">
        <v>1081</v>
      </c>
    </row>
    <row r="144" spans="2:65" s="1" customFormat="1" ht="6.95" customHeight="1">
      <c r="B144" s="54"/>
      <c r="C144" s="55"/>
      <c r="D144" s="55"/>
      <c r="E144" s="55"/>
      <c r="F144" s="55"/>
      <c r="G144" s="55"/>
      <c r="H144" s="55"/>
      <c r="I144" s="132"/>
      <c r="J144" s="55"/>
      <c r="K144" s="55"/>
      <c r="L144" s="39"/>
    </row>
  </sheetData>
  <autoFilter ref="C97:K143"/>
  <mergeCells count="16">
    <mergeCell ref="L2:V2"/>
    <mergeCell ref="E84:H84"/>
    <mergeCell ref="E88:H88"/>
    <mergeCell ref="E86:H86"/>
    <mergeCell ref="E90:H90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7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31"/>
  <sheetViews>
    <sheetView showGridLines="0" workbookViewId="0">
      <pane ySplit="1" topLeftCell="A111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11.3320312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128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896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1082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ROUND(J96,2)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ROUND(SUM(BE96:BE130), 2)</f>
        <v>0</v>
      </c>
      <c r="G34" s="40"/>
      <c r="H34" s="40"/>
      <c r="I34" s="124">
        <v>0.21</v>
      </c>
      <c r="J34" s="123">
        <f>ROUND(ROUND((SUM(BE96:BE130)),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ROUND(SUM(BF96:BF130), 2)</f>
        <v>0</v>
      </c>
      <c r="G35" s="40"/>
      <c r="H35" s="40"/>
      <c r="I35" s="124">
        <v>0.15</v>
      </c>
      <c r="J35" s="123">
        <f>ROUND(ROUND((SUM(BF96:BF130)),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ROUND(SUM(BG96:BG130),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ROUND(SUM(BH96:BH130),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ROUND(SUM(BI96:BI130),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896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N1 - Nábřežní zeď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J96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J97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J98</f>
        <v>0</v>
      </c>
      <c r="K66" s="153"/>
    </row>
    <row r="67" spans="2:12" s="9" customFormat="1" ht="19.899999999999999" customHeight="1">
      <c r="B67" s="147"/>
      <c r="C67" s="148"/>
      <c r="D67" s="149" t="s">
        <v>433</v>
      </c>
      <c r="E67" s="150"/>
      <c r="F67" s="150"/>
      <c r="G67" s="150"/>
      <c r="H67" s="150"/>
      <c r="I67" s="151"/>
      <c r="J67" s="152">
        <f>J108</f>
        <v>0</v>
      </c>
      <c r="K67" s="153"/>
    </row>
    <row r="68" spans="2:12" s="9" customFormat="1" ht="19.899999999999999" customHeight="1">
      <c r="B68" s="147"/>
      <c r="C68" s="148"/>
      <c r="D68" s="149" t="s">
        <v>1060</v>
      </c>
      <c r="E68" s="150"/>
      <c r="F68" s="150"/>
      <c r="G68" s="150"/>
      <c r="H68" s="150"/>
      <c r="I68" s="151"/>
      <c r="J68" s="152">
        <f>J115</f>
        <v>0</v>
      </c>
      <c r="K68" s="153"/>
    </row>
    <row r="69" spans="2:12" s="9" customFormat="1" ht="19.899999999999999" customHeight="1">
      <c r="B69" s="147"/>
      <c r="C69" s="148"/>
      <c r="D69" s="149" t="s">
        <v>439</v>
      </c>
      <c r="E69" s="150"/>
      <c r="F69" s="150"/>
      <c r="G69" s="150"/>
      <c r="H69" s="150"/>
      <c r="I69" s="151"/>
      <c r="J69" s="152">
        <f>J123</f>
        <v>0</v>
      </c>
      <c r="K69" s="153"/>
    </row>
    <row r="70" spans="2:12" s="8" customFormat="1" ht="24.95" customHeight="1">
      <c r="B70" s="140"/>
      <c r="C70" s="141"/>
      <c r="D70" s="142" t="s">
        <v>754</v>
      </c>
      <c r="E70" s="143"/>
      <c r="F70" s="143"/>
      <c r="G70" s="143"/>
      <c r="H70" s="143"/>
      <c r="I70" s="144"/>
      <c r="J70" s="145">
        <f>J125</f>
        <v>0</v>
      </c>
      <c r="K70" s="146"/>
    </row>
    <row r="71" spans="2:12" s="9" customFormat="1" ht="19.899999999999999" customHeight="1">
      <c r="B71" s="147"/>
      <c r="C71" s="148"/>
      <c r="D71" s="149" t="s">
        <v>1083</v>
      </c>
      <c r="E71" s="150"/>
      <c r="F71" s="150"/>
      <c r="G71" s="150"/>
      <c r="H71" s="150"/>
      <c r="I71" s="151"/>
      <c r="J71" s="152">
        <f>J126</f>
        <v>0</v>
      </c>
      <c r="K71" s="153"/>
    </row>
    <row r="72" spans="2:12" s="9" customFormat="1" ht="19.899999999999999" customHeight="1">
      <c r="B72" s="147"/>
      <c r="C72" s="148"/>
      <c r="D72" s="149" t="s">
        <v>898</v>
      </c>
      <c r="E72" s="150"/>
      <c r="F72" s="150"/>
      <c r="G72" s="150"/>
      <c r="H72" s="150"/>
      <c r="I72" s="151"/>
      <c r="J72" s="152">
        <f>J129</f>
        <v>0</v>
      </c>
      <c r="K72" s="153"/>
    </row>
    <row r="73" spans="2:12" s="1" customFormat="1" ht="21.75" customHeight="1">
      <c r="B73" s="39"/>
      <c r="C73" s="40"/>
      <c r="D73" s="40"/>
      <c r="E73" s="40"/>
      <c r="F73" s="40"/>
      <c r="G73" s="40"/>
      <c r="H73" s="40"/>
      <c r="I73" s="111"/>
      <c r="J73" s="40"/>
      <c r="K73" s="43"/>
    </row>
    <row r="74" spans="2:12" s="1" customFormat="1" ht="6.95" customHeight="1">
      <c r="B74" s="54"/>
      <c r="C74" s="55"/>
      <c r="D74" s="55"/>
      <c r="E74" s="55"/>
      <c r="F74" s="55"/>
      <c r="G74" s="55"/>
      <c r="H74" s="55"/>
      <c r="I74" s="132"/>
      <c r="J74" s="55"/>
      <c r="K74" s="56"/>
    </row>
    <row r="78" spans="2:12" s="1" customFormat="1" ht="6.95" customHeight="1">
      <c r="B78" s="57"/>
      <c r="C78" s="58"/>
      <c r="D78" s="58"/>
      <c r="E78" s="58"/>
      <c r="F78" s="58"/>
      <c r="G78" s="58"/>
      <c r="H78" s="58"/>
      <c r="I78" s="133"/>
      <c r="J78" s="58"/>
      <c r="K78" s="58"/>
      <c r="L78" s="39"/>
    </row>
    <row r="79" spans="2:12" s="1" customFormat="1" ht="36.950000000000003" customHeight="1">
      <c r="B79" s="39"/>
      <c r="C79" s="59" t="s">
        <v>440</v>
      </c>
      <c r="L79" s="39"/>
    </row>
    <row r="80" spans="2:12" s="1" customFormat="1" ht="6.95" customHeight="1">
      <c r="B80" s="39"/>
      <c r="L80" s="39"/>
    </row>
    <row r="81" spans="2:63" s="1" customFormat="1" ht="14.45" customHeight="1">
      <c r="B81" s="39"/>
      <c r="C81" s="61" t="s">
        <v>19</v>
      </c>
      <c r="L81" s="39"/>
    </row>
    <row r="82" spans="2:63" s="1" customFormat="1" ht="14.45" customHeight="1">
      <c r="B82" s="39"/>
      <c r="E82" s="359" t="str">
        <f>E7</f>
        <v>Divoká Orlice, Žamberk, protipovodňová ochrana</v>
      </c>
      <c r="F82" s="360"/>
      <c r="G82" s="360"/>
      <c r="H82" s="360"/>
      <c r="L82" s="39"/>
    </row>
    <row r="83" spans="2:63" ht="15">
      <c r="B83" s="27"/>
      <c r="C83" s="61" t="s">
        <v>418</v>
      </c>
      <c r="L83" s="27"/>
    </row>
    <row r="84" spans="2:63" ht="14.45" customHeight="1">
      <c r="B84" s="27"/>
      <c r="E84" s="359" t="s">
        <v>419</v>
      </c>
      <c r="F84" s="353"/>
      <c r="G84" s="353"/>
      <c r="H84" s="353"/>
      <c r="L84" s="27"/>
    </row>
    <row r="85" spans="2:63" ht="15">
      <c r="B85" s="27"/>
      <c r="C85" s="61" t="s">
        <v>420</v>
      </c>
      <c r="L85" s="27"/>
    </row>
    <row r="86" spans="2:63" s="1" customFormat="1" ht="14.45" customHeight="1">
      <c r="B86" s="39"/>
      <c r="E86" s="361" t="s">
        <v>896</v>
      </c>
      <c r="F86" s="362"/>
      <c r="G86" s="362"/>
      <c r="H86" s="362"/>
      <c r="L86" s="39"/>
    </row>
    <row r="87" spans="2:63" s="1" customFormat="1" ht="14.45" customHeight="1">
      <c r="B87" s="39"/>
      <c r="C87" s="61" t="s">
        <v>422</v>
      </c>
      <c r="L87" s="39"/>
    </row>
    <row r="88" spans="2:63" s="1" customFormat="1" ht="16.149999999999999" customHeight="1">
      <c r="B88" s="39"/>
      <c r="E88" s="329" t="str">
        <f>E13</f>
        <v>N1 - Nábřežní zeď</v>
      </c>
      <c r="F88" s="362"/>
      <c r="G88" s="362"/>
      <c r="H88" s="362"/>
      <c r="L88" s="39"/>
    </row>
    <row r="89" spans="2:63" s="1" customFormat="1" ht="6.95" customHeight="1">
      <c r="B89" s="39"/>
      <c r="L89" s="39"/>
    </row>
    <row r="90" spans="2:63" s="1" customFormat="1" ht="18" customHeight="1">
      <c r="B90" s="39"/>
      <c r="C90" s="61" t="s">
        <v>23</v>
      </c>
      <c r="F90" s="154" t="str">
        <f>F16</f>
        <v xml:space="preserve"> </v>
      </c>
      <c r="I90" s="155" t="s">
        <v>25</v>
      </c>
      <c r="J90" s="65">
        <f>IF(J16="","",J16)</f>
        <v>43159</v>
      </c>
      <c r="L90" s="39"/>
    </row>
    <row r="91" spans="2:63" s="1" customFormat="1" ht="6.95" customHeight="1">
      <c r="B91" s="39"/>
      <c r="L91" s="39"/>
    </row>
    <row r="92" spans="2:63" s="1" customFormat="1" ht="15">
      <c r="B92" s="39"/>
      <c r="C92" s="61" t="s">
        <v>26</v>
      </c>
      <c r="F92" s="154" t="str">
        <f>E19</f>
        <v>Povodí Labe, státní podnik H. Králové</v>
      </c>
      <c r="I92" s="155" t="s">
        <v>32</v>
      </c>
      <c r="J92" s="154" t="str">
        <f>E25</f>
        <v>VRV, a.s. Praha 5 a Agroprojekce Litomyšl, s.r.o.</v>
      </c>
      <c r="L92" s="39"/>
    </row>
    <row r="93" spans="2:63" s="1" customFormat="1" ht="14.45" customHeight="1">
      <c r="B93" s="39"/>
      <c r="C93" s="61" t="s">
        <v>30</v>
      </c>
      <c r="F93" s="154" t="str">
        <f>IF(E22="","",E22)</f>
        <v/>
      </c>
      <c r="L93" s="39"/>
    </row>
    <row r="94" spans="2:63" s="1" customFormat="1" ht="10.35" customHeight="1">
      <c r="B94" s="39"/>
      <c r="L94" s="39"/>
    </row>
    <row r="95" spans="2:63" s="10" customFormat="1" ht="29.25" customHeight="1">
      <c r="B95" s="156"/>
      <c r="C95" s="157" t="s">
        <v>441</v>
      </c>
      <c r="D95" s="158" t="s">
        <v>56</v>
      </c>
      <c r="E95" s="158" t="s">
        <v>52</v>
      </c>
      <c r="F95" s="158" t="s">
        <v>442</v>
      </c>
      <c r="G95" s="158" t="s">
        <v>443</v>
      </c>
      <c r="H95" s="158" t="s">
        <v>444</v>
      </c>
      <c r="I95" s="159" t="s">
        <v>445</v>
      </c>
      <c r="J95" s="158" t="s">
        <v>427</v>
      </c>
      <c r="K95" s="160" t="s">
        <v>446</v>
      </c>
      <c r="L95" s="156"/>
      <c r="M95" s="71" t="s">
        <v>447</v>
      </c>
      <c r="N95" s="72" t="s">
        <v>41</v>
      </c>
      <c r="O95" s="72" t="s">
        <v>448</v>
      </c>
      <c r="P95" s="72" t="s">
        <v>449</v>
      </c>
      <c r="Q95" s="72" t="s">
        <v>450</v>
      </c>
      <c r="R95" s="72" t="s">
        <v>451</v>
      </c>
      <c r="S95" s="72" t="s">
        <v>452</v>
      </c>
      <c r="T95" s="73" t="s">
        <v>453</v>
      </c>
    </row>
    <row r="96" spans="2:63" s="1" customFormat="1" ht="29.25" customHeight="1">
      <c r="B96" s="39"/>
      <c r="C96" s="75" t="s">
        <v>428</v>
      </c>
      <c r="J96" s="161">
        <f>BK96</f>
        <v>0</v>
      </c>
      <c r="L96" s="39"/>
      <c r="M96" s="74"/>
      <c r="N96" s="66"/>
      <c r="O96" s="66"/>
      <c r="P96" s="162">
        <f>P97+P125</f>
        <v>0</v>
      </c>
      <c r="Q96" s="66"/>
      <c r="R96" s="162">
        <f>R97+R125</f>
        <v>39.668948289999996</v>
      </c>
      <c r="S96" s="66"/>
      <c r="T96" s="163">
        <f>T97+T125</f>
        <v>0</v>
      </c>
      <c r="AT96" s="23" t="s">
        <v>70</v>
      </c>
      <c r="AU96" s="23" t="s">
        <v>429</v>
      </c>
      <c r="BK96" s="164">
        <f>BK97+BK125</f>
        <v>0</v>
      </c>
    </row>
    <row r="97" spans="2:65" s="11" customFormat="1" ht="37.35" customHeight="1">
      <c r="B97" s="165"/>
      <c r="D97" s="166" t="s">
        <v>70</v>
      </c>
      <c r="E97" s="167" t="s">
        <v>454</v>
      </c>
      <c r="F97" s="167" t="s">
        <v>455</v>
      </c>
      <c r="I97" s="168"/>
      <c r="J97" s="169">
        <f>BK97</f>
        <v>0</v>
      </c>
      <c r="L97" s="165"/>
      <c r="M97" s="170"/>
      <c r="N97" s="171"/>
      <c r="O97" s="171"/>
      <c r="P97" s="172">
        <f>P98+P108+P115+P123</f>
        <v>0</v>
      </c>
      <c r="Q97" s="171"/>
      <c r="R97" s="172">
        <f>R98+R108+R115+R123</f>
        <v>39.648126789999999</v>
      </c>
      <c r="S97" s="171"/>
      <c r="T97" s="173">
        <f>T98+T108+T115+T123</f>
        <v>0</v>
      </c>
      <c r="AR97" s="166" t="s">
        <v>78</v>
      </c>
      <c r="AT97" s="174" t="s">
        <v>70</v>
      </c>
      <c r="AU97" s="174" t="s">
        <v>71</v>
      </c>
      <c r="AY97" s="166" t="s">
        <v>456</v>
      </c>
      <c r="BK97" s="175">
        <f>BK98+BK108+BK115+BK123</f>
        <v>0</v>
      </c>
    </row>
    <row r="98" spans="2:65" s="11" customFormat="1" ht="19.899999999999999" customHeight="1">
      <c r="B98" s="165"/>
      <c r="D98" s="166" t="s">
        <v>70</v>
      </c>
      <c r="E98" s="176" t="s">
        <v>78</v>
      </c>
      <c r="F98" s="176" t="s">
        <v>457</v>
      </c>
      <c r="I98" s="168"/>
      <c r="J98" s="177">
        <f>BK98</f>
        <v>0</v>
      </c>
      <c r="L98" s="165"/>
      <c r="M98" s="170"/>
      <c r="N98" s="171"/>
      <c r="O98" s="171"/>
      <c r="P98" s="172">
        <f>SUM(P99:P107)</f>
        <v>0</v>
      </c>
      <c r="Q98" s="171"/>
      <c r="R98" s="172">
        <f>SUM(R99:R107)</f>
        <v>3.5839999999999999E-3</v>
      </c>
      <c r="S98" s="171"/>
      <c r="T98" s="173">
        <f>SUM(T99:T107)</f>
        <v>0</v>
      </c>
      <c r="AR98" s="166" t="s">
        <v>78</v>
      </c>
      <c r="AT98" s="174" t="s">
        <v>70</v>
      </c>
      <c r="AU98" s="174" t="s">
        <v>78</v>
      </c>
      <c r="AY98" s="166" t="s">
        <v>456</v>
      </c>
      <c r="BK98" s="175">
        <f>SUM(BK99:BK107)</f>
        <v>0</v>
      </c>
    </row>
    <row r="99" spans="2:65" s="1" customFormat="1" ht="22.9" customHeight="1">
      <c r="B99" s="178"/>
      <c r="C99" s="179" t="s">
        <v>78</v>
      </c>
      <c r="D99" s="179" t="s">
        <v>458</v>
      </c>
      <c r="E99" s="180" t="s">
        <v>1084</v>
      </c>
      <c r="F99" s="181" t="s">
        <v>1085</v>
      </c>
      <c r="G99" s="182" t="s">
        <v>503</v>
      </c>
      <c r="H99" s="183">
        <v>174</v>
      </c>
      <c r="I99" s="184"/>
      <c r="J99" s="185">
        <f>ROUND(I99*H99,2)</f>
        <v>0</v>
      </c>
      <c r="K99" s="181" t="s">
        <v>462</v>
      </c>
      <c r="L99" s="39"/>
      <c r="M99" s="186" t="s">
        <v>5</v>
      </c>
      <c r="N99" s="187" t="s">
        <v>42</v>
      </c>
      <c r="O99" s="40"/>
      <c r="P99" s="188">
        <f>O99*H99</f>
        <v>0</v>
      </c>
      <c r="Q99" s="188">
        <v>0</v>
      </c>
      <c r="R99" s="188">
        <f>Q99*H99</f>
        <v>0</v>
      </c>
      <c r="S99" s="188">
        <v>0</v>
      </c>
      <c r="T99" s="189">
        <f>S99*H99</f>
        <v>0</v>
      </c>
      <c r="AR99" s="23" t="s">
        <v>91</v>
      </c>
      <c r="AT99" s="23" t="s">
        <v>458</v>
      </c>
      <c r="AU99" s="23" t="s">
        <v>80</v>
      </c>
      <c r="AY99" s="23" t="s">
        <v>456</v>
      </c>
      <c r="BE99" s="190">
        <f>IF(N99="základní",J99,0)</f>
        <v>0</v>
      </c>
      <c r="BF99" s="190">
        <f>IF(N99="snížená",J99,0)</f>
        <v>0</v>
      </c>
      <c r="BG99" s="190">
        <f>IF(N99="zákl. přenesená",J99,0)</f>
        <v>0</v>
      </c>
      <c r="BH99" s="190">
        <f>IF(N99="sníž. přenesená",J99,0)</f>
        <v>0</v>
      </c>
      <c r="BI99" s="190">
        <f>IF(N99="nulová",J99,0)</f>
        <v>0</v>
      </c>
      <c r="BJ99" s="23" t="s">
        <v>78</v>
      </c>
      <c r="BK99" s="190">
        <f>ROUND(I99*H99,2)</f>
        <v>0</v>
      </c>
      <c r="BL99" s="23" t="s">
        <v>91</v>
      </c>
      <c r="BM99" s="23" t="s">
        <v>1086</v>
      </c>
    </row>
    <row r="100" spans="2:65" s="12" customFormat="1">
      <c r="B100" s="191"/>
      <c r="D100" s="192" t="s">
        <v>464</v>
      </c>
      <c r="E100" s="193" t="s">
        <v>5</v>
      </c>
      <c r="F100" s="194" t="s">
        <v>1087</v>
      </c>
      <c r="H100" s="195">
        <v>174</v>
      </c>
      <c r="I100" s="196"/>
      <c r="L100" s="191"/>
      <c r="M100" s="197"/>
      <c r="N100" s="198"/>
      <c r="O100" s="198"/>
      <c r="P100" s="198"/>
      <c r="Q100" s="198"/>
      <c r="R100" s="198"/>
      <c r="S100" s="198"/>
      <c r="T100" s="199"/>
      <c r="AT100" s="193" t="s">
        <v>464</v>
      </c>
      <c r="AU100" s="193" t="s">
        <v>80</v>
      </c>
      <c r="AV100" s="12" t="s">
        <v>80</v>
      </c>
      <c r="AW100" s="12" t="s">
        <v>34</v>
      </c>
      <c r="AX100" s="12" t="s">
        <v>78</v>
      </c>
      <c r="AY100" s="193" t="s">
        <v>456</v>
      </c>
    </row>
    <row r="101" spans="2:65" s="1" customFormat="1" ht="22.9" customHeight="1">
      <c r="B101" s="178"/>
      <c r="C101" s="179" t="s">
        <v>80</v>
      </c>
      <c r="D101" s="179" t="s">
        <v>458</v>
      </c>
      <c r="E101" s="180" t="s">
        <v>553</v>
      </c>
      <c r="F101" s="181" t="s">
        <v>554</v>
      </c>
      <c r="G101" s="182" t="s">
        <v>503</v>
      </c>
      <c r="H101" s="183">
        <v>174</v>
      </c>
      <c r="I101" s="184"/>
      <c r="J101" s="185">
        <f>ROUND(I101*H101,2)</f>
        <v>0</v>
      </c>
      <c r="K101" s="181" t="s">
        <v>462</v>
      </c>
      <c r="L101" s="39"/>
      <c r="M101" s="186" t="s">
        <v>5</v>
      </c>
      <c r="N101" s="187" t="s">
        <v>42</v>
      </c>
      <c r="O101" s="40"/>
      <c r="P101" s="188">
        <f>O101*H101</f>
        <v>0</v>
      </c>
      <c r="Q101" s="188">
        <v>0</v>
      </c>
      <c r="R101" s="188">
        <f>Q101*H101</f>
        <v>0</v>
      </c>
      <c r="S101" s="188">
        <v>0</v>
      </c>
      <c r="T101" s="189">
        <f>S101*H101</f>
        <v>0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1088</v>
      </c>
    </row>
    <row r="102" spans="2:65" s="1" customFormat="1" ht="14.45" customHeight="1">
      <c r="B102" s="178"/>
      <c r="C102" s="207" t="s">
        <v>87</v>
      </c>
      <c r="D102" s="207" t="s">
        <v>542</v>
      </c>
      <c r="E102" s="208" t="s">
        <v>563</v>
      </c>
      <c r="F102" s="209" t="s">
        <v>564</v>
      </c>
      <c r="G102" s="210" t="s">
        <v>565</v>
      </c>
      <c r="H102" s="211">
        <v>3.5840000000000001</v>
      </c>
      <c r="I102" s="212"/>
      <c r="J102" s="213">
        <f>ROUND(I102*H102,2)</f>
        <v>0</v>
      </c>
      <c r="K102" s="209" t="s">
        <v>5</v>
      </c>
      <c r="L102" s="214"/>
      <c r="M102" s="215" t="s">
        <v>5</v>
      </c>
      <c r="N102" s="216" t="s">
        <v>42</v>
      </c>
      <c r="O102" s="40"/>
      <c r="P102" s="188">
        <f>O102*H102</f>
        <v>0</v>
      </c>
      <c r="Q102" s="188">
        <v>1E-3</v>
      </c>
      <c r="R102" s="188">
        <f>Q102*H102</f>
        <v>3.5839999999999999E-3</v>
      </c>
      <c r="S102" s="188">
        <v>0</v>
      </c>
      <c r="T102" s="189">
        <f>S102*H102</f>
        <v>0</v>
      </c>
      <c r="AR102" s="23" t="s">
        <v>508</v>
      </c>
      <c r="AT102" s="23" t="s">
        <v>542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1089</v>
      </c>
    </row>
    <row r="103" spans="2:65" s="12" customFormat="1">
      <c r="B103" s="191"/>
      <c r="D103" s="192" t="s">
        <v>464</v>
      </c>
      <c r="E103" s="193" t="s">
        <v>5</v>
      </c>
      <c r="F103" s="194" t="s">
        <v>1090</v>
      </c>
      <c r="H103" s="195">
        <v>3.5840000000000001</v>
      </c>
      <c r="I103" s="196"/>
      <c r="L103" s="191"/>
      <c r="M103" s="197"/>
      <c r="N103" s="198"/>
      <c r="O103" s="198"/>
      <c r="P103" s="198"/>
      <c r="Q103" s="198"/>
      <c r="R103" s="198"/>
      <c r="S103" s="198"/>
      <c r="T103" s="199"/>
      <c r="AT103" s="193" t="s">
        <v>464</v>
      </c>
      <c r="AU103" s="193" t="s">
        <v>80</v>
      </c>
      <c r="AV103" s="12" t="s">
        <v>80</v>
      </c>
      <c r="AW103" s="12" t="s">
        <v>34</v>
      </c>
      <c r="AX103" s="12" t="s">
        <v>78</v>
      </c>
      <c r="AY103" s="193" t="s">
        <v>456</v>
      </c>
    </row>
    <row r="104" spans="2:65" s="1" customFormat="1" ht="14.45" customHeight="1">
      <c r="B104" s="178"/>
      <c r="C104" s="179" t="s">
        <v>91</v>
      </c>
      <c r="D104" s="179" t="s">
        <v>458</v>
      </c>
      <c r="E104" s="180" t="s">
        <v>1091</v>
      </c>
      <c r="F104" s="181" t="s">
        <v>1092</v>
      </c>
      <c r="G104" s="182" t="s">
        <v>503</v>
      </c>
      <c r="H104" s="183">
        <v>6.5</v>
      </c>
      <c r="I104" s="184"/>
      <c r="J104" s="185">
        <f>ROUND(I104*H104,2)</f>
        <v>0</v>
      </c>
      <c r="K104" s="181" t="s">
        <v>462</v>
      </c>
      <c r="L104" s="39"/>
      <c r="M104" s="186" t="s">
        <v>5</v>
      </c>
      <c r="N104" s="187" t="s">
        <v>42</v>
      </c>
      <c r="O104" s="40"/>
      <c r="P104" s="188">
        <f>O104*H104</f>
        <v>0</v>
      </c>
      <c r="Q104" s="188">
        <v>0</v>
      </c>
      <c r="R104" s="188">
        <f>Q104*H104</f>
        <v>0</v>
      </c>
      <c r="S104" s="188">
        <v>0</v>
      </c>
      <c r="T104" s="189">
        <f>S104*H104</f>
        <v>0</v>
      </c>
      <c r="AR104" s="23" t="s">
        <v>91</v>
      </c>
      <c r="AT104" s="23" t="s">
        <v>458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1093</v>
      </c>
    </row>
    <row r="105" spans="2:65" s="12" customFormat="1">
      <c r="B105" s="191"/>
      <c r="D105" s="192" t="s">
        <v>464</v>
      </c>
      <c r="E105" s="193" t="s">
        <v>5</v>
      </c>
      <c r="F105" s="194" t="s">
        <v>1094</v>
      </c>
      <c r="H105" s="195">
        <v>6.5</v>
      </c>
      <c r="I105" s="196"/>
      <c r="L105" s="191"/>
      <c r="M105" s="197"/>
      <c r="N105" s="198"/>
      <c r="O105" s="198"/>
      <c r="P105" s="198"/>
      <c r="Q105" s="198"/>
      <c r="R105" s="198"/>
      <c r="S105" s="198"/>
      <c r="T105" s="199"/>
      <c r="AT105" s="193" t="s">
        <v>464</v>
      </c>
      <c r="AU105" s="193" t="s">
        <v>80</v>
      </c>
      <c r="AV105" s="12" t="s">
        <v>80</v>
      </c>
      <c r="AW105" s="12" t="s">
        <v>34</v>
      </c>
      <c r="AX105" s="12" t="s">
        <v>78</v>
      </c>
      <c r="AY105" s="193" t="s">
        <v>456</v>
      </c>
    </row>
    <row r="106" spans="2:65" s="1" customFormat="1" ht="14.45" customHeight="1">
      <c r="B106" s="178"/>
      <c r="C106" s="179" t="s">
        <v>483</v>
      </c>
      <c r="D106" s="179" t="s">
        <v>458</v>
      </c>
      <c r="E106" s="180" t="s">
        <v>569</v>
      </c>
      <c r="F106" s="181" t="s">
        <v>570</v>
      </c>
      <c r="G106" s="182" t="s">
        <v>503</v>
      </c>
      <c r="H106" s="183">
        <v>174</v>
      </c>
      <c r="I106" s="184"/>
      <c r="J106" s="185">
        <f>ROUND(I106*H106,2)</f>
        <v>0</v>
      </c>
      <c r="K106" s="181" t="s">
        <v>462</v>
      </c>
      <c r="L106" s="39"/>
      <c r="M106" s="186" t="s">
        <v>5</v>
      </c>
      <c r="N106" s="187" t="s">
        <v>42</v>
      </c>
      <c r="O106" s="40"/>
      <c r="P106" s="188">
        <f>O106*H106</f>
        <v>0</v>
      </c>
      <c r="Q106" s="188">
        <v>0</v>
      </c>
      <c r="R106" s="188">
        <f>Q106*H106</f>
        <v>0</v>
      </c>
      <c r="S106" s="188">
        <v>0</v>
      </c>
      <c r="T106" s="189">
        <f>S106*H106</f>
        <v>0</v>
      </c>
      <c r="AR106" s="23" t="s">
        <v>91</v>
      </c>
      <c r="AT106" s="23" t="s">
        <v>458</v>
      </c>
      <c r="AU106" s="23" t="s">
        <v>80</v>
      </c>
      <c r="AY106" s="23" t="s">
        <v>456</v>
      </c>
      <c r="BE106" s="190">
        <f>IF(N106="základní",J106,0)</f>
        <v>0</v>
      </c>
      <c r="BF106" s="190">
        <f>IF(N106="snížená",J106,0)</f>
        <v>0</v>
      </c>
      <c r="BG106" s="190">
        <f>IF(N106="zákl. přenesená",J106,0)</f>
        <v>0</v>
      </c>
      <c r="BH106" s="190">
        <f>IF(N106="sníž. přenesená",J106,0)</f>
        <v>0</v>
      </c>
      <c r="BI106" s="190">
        <f>IF(N106="nulová",J106,0)</f>
        <v>0</v>
      </c>
      <c r="BJ106" s="23" t="s">
        <v>78</v>
      </c>
      <c r="BK106" s="190">
        <f>ROUND(I106*H106,2)</f>
        <v>0</v>
      </c>
      <c r="BL106" s="23" t="s">
        <v>91</v>
      </c>
      <c r="BM106" s="23" t="s">
        <v>1095</v>
      </c>
    </row>
    <row r="107" spans="2:65" s="12" customFormat="1">
      <c r="B107" s="191"/>
      <c r="D107" s="192" t="s">
        <v>464</v>
      </c>
      <c r="E107" s="193" t="s">
        <v>5</v>
      </c>
      <c r="F107" s="194" t="s">
        <v>1096</v>
      </c>
      <c r="H107" s="195">
        <v>174</v>
      </c>
      <c r="I107" s="196"/>
      <c r="L107" s="191"/>
      <c r="M107" s="197"/>
      <c r="N107" s="198"/>
      <c r="O107" s="198"/>
      <c r="P107" s="198"/>
      <c r="Q107" s="198"/>
      <c r="R107" s="198"/>
      <c r="S107" s="198"/>
      <c r="T107" s="199"/>
      <c r="AT107" s="193" t="s">
        <v>464</v>
      </c>
      <c r="AU107" s="193" t="s">
        <v>80</v>
      </c>
      <c r="AV107" s="12" t="s">
        <v>80</v>
      </c>
      <c r="AW107" s="12" t="s">
        <v>34</v>
      </c>
      <c r="AX107" s="12" t="s">
        <v>78</v>
      </c>
      <c r="AY107" s="193" t="s">
        <v>456</v>
      </c>
    </row>
    <row r="108" spans="2:65" s="11" customFormat="1" ht="29.85" customHeight="1">
      <c r="B108" s="165"/>
      <c r="D108" s="166" t="s">
        <v>70</v>
      </c>
      <c r="E108" s="176" t="s">
        <v>87</v>
      </c>
      <c r="F108" s="176" t="s">
        <v>592</v>
      </c>
      <c r="I108" s="168"/>
      <c r="J108" s="177">
        <f>BK108</f>
        <v>0</v>
      </c>
      <c r="L108" s="165"/>
      <c r="M108" s="170"/>
      <c r="N108" s="171"/>
      <c r="O108" s="171"/>
      <c r="P108" s="172">
        <f>SUM(P109:P114)</f>
        <v>0</v>
      </c>
      <c r="Q108" s="171"/>
      <c r="R108" s="172">
        <f>SUM(R109:R114)</f>
        <v>39.642372440000003</v>
      </c>
      <c r="S108" s="171"/>
      <c r="T108" s="173">
        <f>SUM(T109:T114)</f>
        <v>0</v>
      </c>
      <c r="AR108" s="166" t="s">
        <v>78</v>
      </c>
      <c r="AT108" s="174" t="s">
        <v>70</v>
      </c>
      <c r="AU108" s="174" t="s">
        <v>78</v>
      </c>
      <c r="AY108" s="166" t="s">
        <v>456</v>
      </c>
      <c r="BK108" s="175">
        <f>SUM(BK109:BK114)</f>
        <v>0</v>
      </c>
    </row>
    <row r="109" spans="2:65" s="1" customFormat="1" ht="14.45" customHeight="1">
      <c r="B109" s="178"/>
      <c r="C109" s="179" t="s">
        <v>494</v>
      </c>
      <c r="D109" s="179" t="s">
        <v>458</v>
      </c>
      <c r="E109" s="180" t="s">
        <v>1097</v>
      </c>
      <c r="F109" s="181" t="s">
        <v>1098</v>
      </c>
      <c r="G109" s="182" t="s">
        <v>503</v>
      </c>
      <c r="H109" s="183">
        <v>30.975000000000001</v>
      </c>
      <c r="I109" s="184"/>
      <c r="J109" s="185">
        <f>ROUND(I109*H109,2)</f>
        <v>0</v>
      </c>
      <c r="K109" s="181" t="s">
        <v>462</v>
      </c>
      <c r="L109" s="39"/>
      <c r="M109" s="186" t="s">
        <v>5</v>
      </c>
      <c r="N109" s="187" t="s">
        <v>42</v>
      </c>
      <c r="O109" s="40"/>
      <c r="P109" s="188">
        <f>O109*H109</f>
        <v>0</v>
      </c>
      <c r="Q109" s="188">
        <v>4.8840000000000001E-2</v>
      </c>
      <c r="R109" s="188">
        <f>Q109*H109</f>
        <v>1.5128190000000001</v>
      </c>
      <c r="S109" s="188">
        <v>0</v>
      </c>
      <c r="T109" s="189">
        <f>S109*H109</f>
        <v>0</v>
      </c>
      <c r="AR109" s="23" t="s">
        <v>91</v>
      </c>
      <c r="AT109" s="23" t="s">
        <v>458</v>
      </c>
      <c r="AU109" s="23" t="s">
        <v>80</v>
      </c>
      <c r="AY109" s="23" t="s">
        <v>456</v>
      </c>
      <c r="BE109" s="190">
        <f>IF(N109="základní",J109,0)</f>
        <v>0</v>
      </c>
      <c r="BF109" s="190">
        <f>IF(N109="snížená",J109,0)</f>
        <v>0</v>
      </c>
      <c r="BG109" s="190">
        <f>IF(N109="zákl. přenesená",J109,0)</f>
        <v>0</v>
      </c>
      <c r="BH109" s="190">
        <f>IF(N109="sníž. přenesená",J109,0)</f>
        <v>0</v>
      </c>
      <c r="BI109" s="190">
        <f>IF(N109="nulová",J109,0)</f>
        <v>0</v>
      </c>
      <c r="BJ109" s="23" t="s">
        <v>78</v>
      </c>
      <c r="BK109" s="190">
        <f>ROUND(I109*H109,2)</f>
        <v>0</v>
      </c>
      <c r="BL109" s="23" t="s">
        <v>91</v>
      </c>
      <c r="BM109" s="23" t="s">
        <v>1099</v>
      </c>
    </row>
    <row r="110" spans="2:65" s="12" customFormat="1">
      <c r="B110" s="191"/>
      <c r="D110" s="192" t="s">
        <v>464</v>
      </c>
      <c r="E110" s="193" t="s">
        <v>5</v>
      </c>
      <c r="F110" s="194" t="s">
        <v>1100</v>
      </c>
      <c r="H110" s="195">
        <v>30.975000000000001</v>
      </c>
      <c r="I110" s="196"/>
      <c r="L110" s="191"/>
      <c r="M110" s="197"/>
      <c r="N110" s="198"/>
      <c r="O110" s="198"/>
      <c r="P110" s="198"/>
      <c r="Q110" s="198"/>
      <c r="R110" s="198"/>
      <c r="S110" s="198"/>
      <c r="T110" s="199"/>
      <c r="AT110" s="193" t="s">
        <v>464</v>
      </c>
      <c r="AU110" s="193" t="s">
        <v>80</v>
      </c>
      <c r="AV110" s="12" t="s">
        <v>80</v>
      </c>
      <c r="AW110" s="12" t="s">
        <v>34</v>
      </c>
      <c r="AX110" s="12" t="s">
        <v>78</v>
      </c>
      <c r="AY110" s="193" t="s">
        <v>456</v>
      </c>
    </row>
    <row r="111" spans="2:65" s="1" customFormat="1" ht="14.45" customHeight="1">
      <c r="B111" s="178"/>
      <c r="C111" s="179" t="s">
        <v>500</v>
      </c>
      <c r="D111" s="179" t="s">
        <v>458</v>
      </c>
      <c r="E111" s="180" t="s">
        <v>1101</v>
      </c>
      <c r="F111" s="181" t="s">
        <v>1102</v>
      </c>
      <c r="G111" s="182" t="s">
        <v>461</v>
      </c>
      <c r="H111" s="183">
        <v>13.007999999999999</v>
      </c>
      <c r="I111" s="184"/>
      <c r="J111" s="185">
        <f>ROUND(I111*H111,2)</f>
        <v>0</v>
      </c>
      <c r="K111" s="181" t="s">
        <v>462</v>
      </c>
      <c r="L111" s="39"/>
      <c r="M111" s="186" t="s">
        <v>5</v>
      </c>
      <c r="N111" s="187" t="s">
        <v>42</v>
      </c>
      <c r="O111" s="40"/>
      <c r="P111" s="188">
        <f>O111*H111</f>
        <v>0</v>
      </c>
      <c r="Q111" s="188">
        <v>0.18293000000000001</v>
      </c>
      <c r="R111" s="188">
        <f>Q111*H111</f>
        <v>2.37955344</v>
      </c>
      <c r="S111" s="188">
        <v>0</v>
      </c>
      <c r="T111" s="189">
        <f>S111*H111</f>
        <v>0</v>
      </c>
      <c r="AR111" s="23" t="s">
        <v>91</v>
      </c>
      <c r="AT111" s="23" t="s">
        <v>458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1103</v>
      </c>
    </row>
    <row r="112" spans="2:65" s="12" customFormat="1" ht="27">
      <c r="B112" s="191"/>
      <c r="D112" s="192" t="s">
        <v>464</v>
      </c>
      <c r="E112" s="193" t="s">
        <v>5</v>
      </c>
      <c r="F112" s="194" t="s">
        <v>1104</v>
      </c>
      <c r="H112" s="195">
        <v>13.007999999999999</v>
      </c>
      <c r="I112" s="196"/>
      <c r="L112" s="191"/>
      <c r="M112" s="197"/>
      <c r="N112" s="198"/>
      <c r="O112" s="198"/>
      <c r="P112" s="198"/>
      <c r="Q112" s="198"/>
      <c r="R112" s="198"/>
      <c r="S112" s="198"/>
      <c r="T112" s="199"/>
      <c r="AT112" s="193" t="s">
        <v>464</v>
      </c>
      <c r="AU112" s="193" t="s">
        <v>80</v>
      </c>
      <c r="AV112" s="12" t="s">
        <v>80</v>
      </c>
      <c r="AW112" s="12" t="s">
        <v>34</v>
      </c>
      <c r="AX112" s="12" t="s">
        <v>78</v>
      </c>
      <c r="AY112" s="193" t="s">
        <v>456</v>
      </c>
    </row>
    <row r="113" spans="2:65" s="1" customFormat="1" ht="14.45" customHeight="1">
      <c r="B113" s="178"/>
      <c r="C113" s="207" t="s">
        <v>508</v>
      </c>
      <c r="D113" s="207" t="s">
        <v>542</v>
      </c>
      <c r="E113" s="208" t="s">
        <v>1105</v>
      </c>
      <c r="F113" s="209" t="s">
        <v>1106</v>
      </c>
      <c r="G113" s="210" t="s">
        <v>612</v>
      </c>
      <c r="H113" s="211">
        <v>35.75</v>
      </c>
      <c r="I113" s="212"/>
      <c r="J113" s="213">
        <f>ROUND(I113*H113,2)</f>
        <v>0</v>
      </c>
      <c r="K113" s="209" t="s">
        <v>462</v>
      </c>
      <c r="L113" s="214"/>
      <c r="M113" s="215" t="s">
        <v>5</v>
      </c>
      <c r="N113" s="216" t="s">
        <v>42</v>
      </c>
      <c r="O113" s="40"/>
      <c r="P113" s="188">
        <f>O113*H113</f>
        <v>0</v>
      </c>
      <c r="Q113" s="188">
        <v>1</v>
      </c>
      <c r="R113" s="188">
        <f>Q113*H113</f>
        <v>35.75</v>
      </c>
      <c r="S113" s="188">
        <v>0</v>
      </c>
      <c r="T113" s="189">
        <f>S113*H113</f>
        <v>0</v>
      </c>
      <c r="AR113" s="23" t="s">
        <v>508</v>
      </c>
      <c r="AT113" s="23" t="s">
        <v>542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91</v>
      </c>
      <c r="BM113" s="23" t="s">
        <v>1107</v>
      </c>
    </row>
    <row r="114" spans="2:65" s="12" customFormat="1">
      <c r="B114" s="191"/>
      <c r="D114" s="192" t="s">
        <v>464</v>
      </c>
      <c r="E114" s="193" t="s">
        <v>5</v>
      </c>
      <c r="F114" s="194" t="s">
        <v>1108</v>
      </c>
      <c r="H114" s="195">
        <v>35.75</v>
      </c>
      <c r="I114" s="196"/>
      <c r="L114" s="191"/>
      <c r="M114" s="197"/>
      <c r="N114" s="198"/>
      <c r="O114" s="198"/>
      <c r="P114" s="198"/>
      <c r="Q114" s="198"/>
      <c r="R114" s="198"/>
      <c r="S114" s="198"/>
      <c r="T114" s="199"/>
      <c r="AT114" s="193" t="s">
        <v>464</v>
      </c>
      <c r="AU114" s="193" t="s">
        <v>80</v>
      </c>
      <c r="AV114" s="12" t="s">
        <v>80</v>
      </c>
      <c r="AW114" s="12" t="s">
        <v>34</v>
      </c>
      <c r="AX114" s="12" t="s">
        <v>78</v>
      </c>
      <c r="AY114" s="193" t="s">
        <v>456</v>
      </c>
    </row>
    <row r="115" spans="2:65" s="11" customFormat="1" ht="29.85" customHeight="1">
      <c r="B115" s="165"/>
      <c r="D115" s="166" t="s">
        <v>70</v>
      </c>
      <c r="E115" s="176" t="s">
        <v>513</v>
      </c>
      <c r="F115" s="176" t="s">
        <v>1074</v>
      </c>
      <c r="I115" s="168"/>
      <c r="J115" s="177">
        <f>BK115</f>
        <v>0</v>
      </c>
      <c r="L115" s="165"/>
      <c r="M115" s="170"/>
      <c r="N115" s="171"/>
      <c r="O115" s="171"/>
      <c r="P115" s="172">
        <f>SUM(P116:P122)</f>
        <v>0</v>
      </c>
      <c r="Q115" s="171"/>
      <c r="R115" s="172">
        <f>SUM(R116:R122)</f>
        <v>2.1703500000000001E-3</v>
      </c>
      <c r="S115" s="171"/>
      <c r="T115" s="173">
        <f>SUM(T116:T122)</f>
        <v>0</v>
      </c>
      <c r="AR115" s="166" t="s">
        <v>78</v>
      </c>
      <c r="AT115" s="174" t="s">
        <v>70</v>
      </c>
      <c r="AU115" s="174" t="s">
        <v>78</v>
      </c>
      <c r="AY115" s="166" t="s">
        <v>456</v>
      </c>
      <c r="BK115" s="175">
        <f>SUM(BK116:BK122)</f>
        <v>0</v>
      </c>
    </row>
    <row r="116" spans="2:65" s="1" customFormat="1" ht="14.45" customHeight="1">
      <c r="B116" s="178"/>
      <c r="C116" s="179" t="s">
        <v>513</v>
      </c>
      <c r="D116" s="179" t="s">
        <v>458</v>
      </c>
      <c r="E116" s="180" t="s">
        <v>668</v>
      </c>
      <c r="F116" s="181" t="s">
        <v>669</v>
      </c>
      <c r="G116" s="182" t="s">
        <v>503</v>
      </c>
      <c r="H116" s="183">
        <v>3.4449999999999998</v>
      </c>
      <c r="I116" s="184"/>
      <c r="J116" s="185">
        <f>ROUND(I116*H116,2)</f>
        <v>0</v>
      </c>
      <c r="K116" s="181" t="s">
        <v>462</v>
      </c>
      <c r="L116" s="39"/>
      <c r="M116" s="186" t="s">
        <v>5</v>
      </c>
      <c r="N116" s="187" t="s">
        <v>42</v>
      </c>
      <c r="O116" s="40"/>
      <c r="P116" s="188">
        <f>O116*H116</f>
        <v>0</v>
      </c>
      <c r="Q116" s="188">
        <v>6.3000000000000003E-4</v>
      </c>
      <c r="R116" s="188">
        <f>Q116*H116</f>
        <v>2.1703500000000001E-3</v>
      </c>
      <c r="S116" s="188">
        <v>0</v>
      </c>
      <c r="T116" s="189">
        <f>S116*H116</f>
        <v>0</v>
      </c>
      <c r="AR116" s="23" t="s">
        <v>91</v>
      </c>
      <c r="AT116" s="23" t="s">
        <v>458</v>
      </c>
      <c r="AU116" s="23" t="s">
        <v>80</v>
      </c>
      <c r="AY116" s="23" t="s">
        <v>456</v>
      </c>
      <c r="BE116" s="190">
        <f>IF(N116="základní",J116,0)</f>
        <v>0</v>
      </c>
      <c r="BF116" s="190">
        <f>IF(N116="snížená",J116,0)</f>
        <v>0</v>
      </c>
      <c r="BG116" s="190">
        <f>IF(N116="zákl. přenesená",J116,0)</f>
        <v>0</v>
      </c>
      <c r="BH116" s="190">
        <f>IF(N116="sníž. přenesená",J116,0)</f>
        <v>0</v>
      </c>
      <c r="BI116" s="190">
        <f>IF(N116="nulová",J116,0)</f>
        <v>0</v>
      </c>
      <c r="BJ116" s="23" t="s">
        <v>78</v>
      </c>
      <c r="BK116" s="190">
        <f>ROUND(I116*H116,2)</f>
        <v>0</v>
      </c>
      <c r="BL116" s="23" t="s">
        <v>91</v>
      </c>
      <c r="BM116" s="23" t="s">
        <v>670</v>
      </c>
    </row>
    <row r="117" spans="2:65" s="12" customFormat="1">
      <c r="B117" s="191"/>
      <c r="D117" s="192" t="s">
        <v>464</v>
      </c>
      <c r="E117" s="193" t="s">
        <v>5</v>
      </c>
      <c r="F117" s="194" t="s">
        <v>1109</v>
      </c>
      <c r="H117" s="195">
        <v>3.4449999999999998</v>
      </c>
      <c r="I117" s="196"/>
      <c r="L117" s="191"/>
      <c r="M117" s="197"/>
      <c r="N117" s="198"/>
      <c r="O117" s="198"/>
      <c r="P117" s="198"/>
      <c r="Q117" s="198"/>
      <c r="R117" s="198"/>
      <c r="S117" s="198"/>
      <c r="T117" s="199"/>
      <c r="AT117" s="193" t="s">
        <v>464</v>
      </c>
      <c r="AU117" s="193" t="s">
        <v>80</v>
      </c>
      <c r="AV117" s="12" t="s">
        <v>80</v>
      </c>
      <c r="AW117" s="12" t="s">
        <v>34</v>
      </c>
      <c r="AX117" s="12" t="s">
        <v>78</v>
      </c>
      <c r="AY117" s="193" t="s">
        <v>456</v>
      </c>
    </row>
    <row r="118" spans="2:65" s="1" customFormat="1" ht="22.9" customHeight="1">
      <c r="B118" s="178"/>
      <c r="C118" s="179" t="s">
        <v>518</v>
      </c>
      <c r="D118" s="179" t="s">
        <v>458</v>
      </c>
      <c r="E118" s="180" t="s">
        <v>1110</v>
      </c>
      <c r="F118" s="181" t="s">
        <v>1111</v>
      </c>
      <c r="G118" s="182" t="s">
        <v>503</v>
      </c>
      <c r="H118" s="183">
        <v>218.4</v>
      </c>
      <c r="I118" s="184"/>
      <c r="J118" s="185">
        <f>ROUND(I118*H118,2)</f>
        <v>0</v>
      </c>
      <c r="K118" s="181" t="s">
        <v>462</v>
      </c>
      <c r="L118" s="39"/>
      <c r="M118" s="186" t="s">
        <v>5</v>
      </c>
      <c r="N118" s="187" t="s">
        <v>42</v>
      </c>
      <c r="O118" s="40"/>
      <c r="P118" s="188">
        <f>O118*H118</f>
        <v>0</v>
      </c>
      <c r="Q118" s="188">
        <v>0</v>
      </c>
      <c r="R118" s="188">
        <f>Q118*H118</f>
        <v>0</v>
      </c>
      <c r="S118" s="188">
        <v>0</v>
      </c>
      <c r="T118" s="189">
        <f>S118*H118</f>
        <v>0</v>
      </c>
      <c r="AR118" s="23" t="s">
        <v>91</v>
      </c>
      <c r="AT118" s="23" t="s">
        <v>458</v>
      </c>
      <c r="AU118" s="23" t="s">
        <v>80</v>
      </c>
      <c r="AY118" s="23" t="s">
        <v>456</v>
      </c>
      <c r="BE118" s="190">
        <f>IF(N118="základní",J118,0)</f>
        <v>0</v>
      </c>
      <c r="BF118" s="190">
        <f>IF(N118="snížená",J118,0)</f>
        <v>0</v>
      </c>
      <c r="BG118" s="190">
        <f>IF(N118="zákl. přenesená",J118,0)</f>
        <v>0</v>
      </c>
      <c r="BH118" s="190">
        <f>IF(N118="sníž. přenesená",J118,0)</f>
        <v>0</v>
      </c>
      <c r="BI118" s="190">
        <f>IF(N118="nulová",J118,0)</f>
        <v>0</v>
      </c>
      <c r="BJ118" s="23" t="s">
        <v>78</v>
      </c>
      <c r="BK118" s="190">
        <f>ROUND(I118*H118,2)</f>
        <v>0</v>
      </c>
      <c r="BL118" s="23" t="s">
        <v>91</v>
      </c>
      <c r="BM118" s="23" t="s">
        <v>1112</v>
      </c>
    </row>
    <row r="119" spans="2:65" s="12" customFormat="1">
      <c r="B119" s="191"/>
      <c r="D119" s="192" t="s">
        <v>464</v>
      </c>
      <c r="E119" s="193" t="s">
        <v>5</v>
      </c>
      <c r="F119" s="194" t="s">
        <v>1113</v>
      </c>
      <c r="H119" s="195">
        <v>218.4</v>
      </c>
      <c r="I119" s="196"/>
      <c r="L119" s="191"/>
      <c r="M119" s="197"/>
      <c r="N119" s="198"/>
      <c r="O119" s="198"/>
      <c r="P119" s="198"/>
      <c r="Q119" s="198"/>
      <c r="R119" s="198"/>
      <c r="S119" s="198"/>
      <c r="T119" s="199"/>
      <c r="AT119" s="193" t="s">
        <v>464</v>
      </c>
      <c r="AU119" s="193" t="s">
        <v>80</v>
      </c>
      <c r="AV119" s="12" t="s">
        <v>80</v>
      </c>
      <c r="AW119" s="12" t="s">
        <v>34</v>
      </c>
      <c r="AX119" s="12" t="s">
        <v>78</v>
      </c>
      <c r="AY119" s="193" t="s">
        <v>456</v>
      </c>
    </row>
    <row r="120" spans="2:65" s="1" customFormat="1" ht="22.9" customHeight="1">
      <c r="B120" s="178"/>
      <c r="C120" s="179" t="s">
        <v>522</v>
      </c>
      <c r="D120" s="179" t="s">
        <v>458</v>
      </c>
      <c r="E120" s="180" t="s">
        <v>1114</v>
      </c>
      <c r="F120" s="181" t="s">
        <v>1115</v>
      </c>
      <c r="G120" s="182" t="s">
        <v>503</v>
      </c>
      <c r="H120" s="183">
        <v>13104</v>
      </c>
      <c r="I120" s="184"/>
      <c r="J120" s="185">
        <f>ROUND(I120*H120,2)</f>
        <v>0</v>
      </c>
      <c r="K120" s="181" t="s">
        <v>462</v>
      </c>
      <c r="L120" s="39"/>
      <c r="M120" s="186" t="s">
        <v>5</v>
      </c>
      <c r="N120" s="187" t="s">
        <v>42</v>
      </c>
      <c r="O120" s="40"/>
      <c r="P120" s="188">
        <f>O120*H120</f>
        <v>0</v>
      </c>
      <c r="Q120" s="188">
        <v>0</v>
      </c>
      <c r="R120" s="188">
        <f>Q120*H120</f>
        <v>0</v>
      </c>
      <c r="S120" s="188">
        <v>0</v>
      </c>
      <c r="T120" s="189">
        <f>S120*H120</f>
        <v>0</v>
      </c>
      <c r="AR120" s="23" t="s">
        <v>91</v>
      </c>
      <c r="AT120" s="23" t="s">
        <v>458</v>
      </c>
      <c r="AU120" s="23" t="s">
        <v>80</v>
      </c>
      <c r="AY120" s="23" t="s">
        <v>456</v>
      </c>
      <c r="BE120" s="190">
        <f>IF(N120="základní",J120,0)</f>
        <v>0</v>
      </c>
      <c r="BF120" s="190">
        <f>IF(N120="snížená",J120,0)</f>
        <v>0</v>
      </c>
      <c r="BG120" s="190">
        <f>IF(N120="zákl. přenesená",J120,0)</f>
        <v>0</v>
      </c>
      <c r="BH120" s="190">
        <f>IF(N120="sníž. přenesená",J120,0)</f>
        <v>0</v>
      </c>
      <c r="BI120" s="190">
        <f>IF(N120="nulová",J120,0)</f>
        <v>0</v>
      </c>
      <c r="BJ120" s="23" t="s">
        <v>78</v>
      </c>
      <c r="BK120" s="190">
        <f>ROUND(I120*H120,2)</f>
        <v>0</v>
      </c>
      <c r="BL120" s="23" t="s">
        <v>91</v>
      </c>
      <c r="BM120" s="23" t="s">
        <v>1116</v>
      </c>
    </row>
    <row r="121" spans="2:65" s="12" customFormat="1">
      <c r="B121" s="191"/>
      <c r="D121" s="192" t="s">
        <v>464</v>
      </c>
      <c r="E121" s="193" t="s">
        <v>5</v>
      </c>
      <c r="F121" s="194" t="s">
        <v>1117</v>
      </c>
      <c r="H121" s="195">
        <v>13104</v>
      </c>
      <c r="I121" s="196"/>
      <c r="L121" s="191"/>
      <c r="M121" s="197"/>
      <c r="N121" s="198"/>
      <c r="O121" s="198"/>
      <c r="P121" s="198"/>
      <c r="Q121" s="198"/>
      <c r="R121" s="198"/>
      <c r="S121" s="198"/>
      <c r="T121" s="199"/>
      <c r="AT121" s="193" t="s">
        <v>464</v>
      </c>
      <c r="AU121" s="193" t="s">
        <v>80</v>
      </c>
      <c r="AV121" s="12" t="s">
        <v>80</v>
      </c>
      <c r="AW121" s="12" t="s">
        <v>34</v>
      </c>
      <c r="AX121" s="12" t="s">
        <v>78</v>
      </c>
      <c r="AY121" s="193" t="s">
        <v>456</v>
      </c>
    </row>
    <row r="122" spans="2:65" s="1" customFormat="1" ht="22.9" customHeight="1">
      <c r="B122" s="178"/>
      <c r="C122" s="179" t="s">
        <v>527</v>
      </c>
      <c r="D122" s="179" t="s">
        <v>458</v>
      </c>
      <c r="E122" s="180" t="s">
        <v>1118</v>
      </c>
      <c r="F122" s="181" t="s">
        <v>1119</v>
      </c>
      <c r="G122" s="182" t="s">
        <v>503</v>
      </c>
      <c r="H122" s="183">
        <v>218.4</v>
      </c>
      <c r="I122" s="184"/>
      <c r="J122" s="185">
        <f>ROUND(I122*H122,2)</f>
        <v>0</v>
      </c>
      <c r="K122" s="181" t="s">
        <v>462</v>
      </c>
      <c r="L122" s="39"/>
      <c r="M122" s="186" t="s">
        <v>5</v>
      </c>
      <c r="N122" s="187" t="s">
        <v>42</v>
      </c>
      <c r="O122" s="40"/>
      <c r="P122" s="188">
        <f>O122*H122</f>
        <v>0</v>
      </c>
      <c r="Q122" s="188">
        <v>0</v>
      </c>
      <c r="R122" s="188">
        <f>Q122*H122</f>
        <v>0</v>
      </c>
      <c r="S122" s="188">
        <v>0</v>
      </c>
      <c r="T122" s="189">
        <f>S122*H122</f>
        <v>0</v>
      </c>
      <c r="AR122" s="23" t="s">
        <v>91</v>
      </c>
      <c r="AT122" s="23" t="s">
        <v>458</v>
      </c>
      <c r="AU122" s="23" t="s">
        <v>80</v>
      </c>
      <c r="AY122" s="23" t="s">
        <v>456</v>
      </c>
      <c r="BE122" s="190">
        <f>IF(N122="základní",J122,0)</f>
        <v>0</v>
      </c>
      <c r="BF122" s="190">
        <f>IF(N122="snížená",J122,0)</f>
        <v>0</v>
      </c>
      <c r="BG122" s="190">
        <f>IF(N122="zákl. přenesená",J122,0)</f>
        <v>0</v>
      </c>
      <c r="BH122" s="190">
        <f>IF(N122="sníž. přenesená",J122,0)</f>
        <v>0</v>
      </c>
      <c r="BI122" s="190">
        <f>IF(N122="nulová",J122,0)</f>
        <v>0</v>
      </c>
      <c r="BJ122" s="23" t="s">
        <v>78</v>
      </c>
      <c r="BK122" s="190">
        <f>ROUND(I122*H122,2)</f>
        <v>0</v>
      </c>
      <c r="BL122" s="23" t="s">
        <v>91</v>
      </c>
      <c r="BM122" s="23" t="s">
        <v>1120</v>
      </c>
    </row>
    <row r="123" spans="2:65" s="11" customFormat="1" ht="29.85" customHeight="1">
      <c r="B123" s="165"/>
      <c r="D123" s="166" t="s">
        <v>70</v>
      </c>
      <c r="E123" s="176" t="s">
        <v>709</v>
      </c>
      <c r="F123" s="176" t="s">
        <v>710</v>
      </c>
      <c r="I123" s="168"/>
      <c r="J123" s="177">
        <f>BK123</f>
        <v>0</v>
      </c>
      <c r="L123" s="165"/>
      <c r="M123" s="170"/>
      <c r="N123" s="171"/>
      <c r="O123" s="171"/>
      <c r="P123" s="172">
        <f>P124</f>
        <v>0</v>
      </c>
      <c r="Q123" s="171"/>
      <c r="R123" s="172">
        <f>R124</f>
        <v>0</v>
      </c>
      <c r="S123" s="171"/>
      <c r="T123" s="173">
        <f>T124</f>
        <v>0</v>
      </c>
      <c r="AR123" s="166" t="s">
        <v>78</v>
      </c>
      <c r="AT123" s="174" t="s">
        <v>70</v>
      </c>
      <c r="AU123" s="174" t="s">
        <v>78</v>
      </c>
      <c r="AY123" s="166" t="s">
        <v>456</v>
      </c>
      <c r="BK123" s="175">
        <f>BK124</f>
        <v>0</v>
      </c>
    </row>
    <row r="124" spans="2:65" s="1" customFormat="1" ht="14.45" customHeight="1">
      <c r="B124" s="178"/>
      <c r="C124" s="179" t="s">
        <v>532</v>
      </c>
      <c r="D124" s="179" t="s">
        <v>458</v>
      </c>
      <c r="E124" s="180" t="s">
        <v>712</v>
      </c>
      <c r="F124" s="181" t="s">
        <v>713</v>
      </c>
      <c r="G124" s="182" t="s">
        <v>612</v>
      </c>
      <c r="H124" s="183">
        <v>39.648000000000003</v>
      </c>
      <c r="I124" s="184"/>
      <c r="J124" s="185">
        <f>ROUND(I124*H124,2)</f>
        <v>0</v>
      </c>
      <c r="K124" s="181" t="s">
        <v>462</v>
      </c>
      <c r="L124" s="39"/>
      <c r="M124" s="186" t="s">
        <v>5</v>
      </c>
      <c r="N124" s="187" t="s">
        <v>42</v>
      </c>
      <c r="O124" s="40"/>
      <c r="P124" s="188">
        <f>O124*H124</f>
        <v>0</v>
      </c>
      <c r="Q124" s="188">
        <v>0</v>
      </c>
      <c r="R124" s="188">
        <f>Q124*H124</f>
        <v>0</v>
      </c>
      <c r="S124" s="188">
        <v>0</v>
      </c>
      <c r="T124" s="189">
        <f>S124*H124</f>
        <v>0</v>
      </c>
      <c r="AR124" s="23" t="s">
        <v>91</v>
      </c>
      <c r="AT124" s="23" t="s">
        <v>458</v>
      </c>
      <c r="AU124" s="23" t="s">
        <v>80</v>
      </c>
      <c r="AY124" s="23" t="s">
        <v>456</v>
      </c>
      <c r="BE124" s="190">
        <f>IF(N124="základní",J124,0)</f>
        <v>0</v>
      </c>
      <c r="BF124" s="190">
        <f>IF(N124="snížená",J124,0)</f>
        <v>0</v>
      </c>
      <c r="BG124" s="190">
        <f>IF(N124="zákl. přenesená",J124,0)</f>
        <v>0</v>
      </c>
      <c r="BH124" s="190">
        <f>IF(N124="sníž. přenesená",J124,0)</f>
        <v>0</v>
      </c>
      <c r="BI124" s="190">
        <f>IF(N124="nulová",J124,0)</f>
        <v>0</v>
      </c>
      <c r="BJ124" s="23" t="s">
        <v>78</v>
      </c>
      <c r="BK124" s="190">
        <f>ROUND(I124*H124,2)</f>
        <v>0</v>
      </c>
      <c r="BL124" s="23" t="s">
        <v>91</v>
      </c>
      <c r="BM124" s="23" t="s">
        <v>714</v>
      </c>
    </row>
    <row r="125" spans="2:65" s="11" customFormat="1" ht="37.35" customHeight="1">
      <c r="B125" s="165"/>
      <c r="D125" s="166" t="s">
        <v>70</v>
      </c>
      <c r="E125" s="167" t="s">
        <v>778</v>
      </c>
      <c r="F125" s="167" t="s">
        <v>779</v>
      </c>
      <c r="I125" s="168"/>
      <c r="J125" s="169">
        <f>BK125</f>
        <v>0</v>
      </c>
      <c r="L125" s="165"/>
      <c r="M125" s="170"/>
      <c r="N125" s="171"/>
      <c r="O125" s="171"/>
      <c r="P125" s="172">
        <f>P126+P129</f>
        <v>0</v>
      </c>
      <c r="Q125" s="171"/>
      <c r="R125" s="172">
        <f>R126+R129</f>
        <v>2.08215E-2</v>
      </c>
      <c r="S125" s="171"/>
      <c r="T125" s="173">
        <f>T126+T129</f>
        <v>0</v>
      </c>
      <c r="AR125" s="166" t="s">
        <v>80</v>
      </c>
      <c r="AT125" s="174" t="s">
        <v>70</v>
      </c>
      <c r="AU125" s="174" t="s">
        <v>71</v>
      </c>
      <c r="AY125" s="166" t="s">
        <v>456</v>
      </c>
      <c r="BK125" s="175">
        <f>BK126+BK129</f>
        <v>0</v>
      </c>
    </row>
    <row r="126" spans="2:65" s="11" customFormat="1" ht="19.899999999999999" customHeight="1">
      <c r="B126" s="165"/>
      <c r="D126" s="166" t="s">
        <v>70</v>
      </c>
      <c r="E126" s="176" t="s">
        <v>1121</v>
      </c>
      <c r="F126" s="176" t="s">
        <v>1122</v>
      </c>
      <c r="I126" s="168"/>
      <c r="J126" s="177">
        <f>BK126</f>
        <v>0</v>
      </c>
      <c r="L126" s="165"/>
      <c r="M126" s="170"/>
      <c r="N126" s="171"/>
      <c r="O126" s="171"/>
      <c r="P126" s="172">
        <f>SUM(P127:P128)</f>
        <v>0</v>
      </c>
      <c r="Q126" s="171"/>
      <c r="R126" s="172">
        <f>SUM(R127:R128)</f>
        <v>3.8295E-3</v>
      </c>
      <c r="S126" s="171"/>
      <c r="T126" s="173">
        <f>SUM(T127:T128)</f>
        <v>0</v>
      </c>
      <c r="AR126" s="166" t="s">
        <v>80</v>
      </c>
      <c r="AT126" s="174" t="s">
        <v>70</v>
      </c>
      <c r="AU126" s="174" t="s">
        <v>78</v>
      </c>
      <c r="AY126" s="166" t="s">
        <v>456</v>
      </c>
      <c r="BK126" s="175">
        <f>SUM(BK127:BK128)</f>
        <v>0</v>
      </c>
    </row>
    <row r="127" spans="2:65" s="1" customFormat="1" ht="14.45" customHeight="1">
      <c r="B127" s="178"/>
      <c r="C127" s="179" t="s">
        <v>538</v>
      </c>
      <c r="D127" s="179" t="s">
        <v>458</v>
      </c>
      <c r="E127" s="180" t="s">
        <v>1123</v>
      </c>
      <c r="F127" s="181" t="s">
        <v>1124</v>
      </c>
      <c r="G127" s="182" t="s">
        <v>474</v>
      </c>
      <c r="H127" s="183">
        <v>16.649999999999999</v>
      </c>
      <c r="I127" s="184"/>
      <c r="J127" s="185">
        <f>ROUND(I127*H127,2)</f>
        <v>0</v>
      </c>
      <c r="K127" s="181" t="s">
        <v>462</v>
      </c>
      <c r="L127" s="39"/>
      <c r="M127" s="186" t="s">
        <v>5</v>
      </c>
      <c r="N127" s="187" t="s">
        <v>42</v>
      </c>
      <c r="O127" s="40"/>
      <c r="P127" s="188">
        <f>O127*H127</f>
        <v>0</v>
      </c>
      <c r="Q127" s="188">
        <v>2.3000000000000001E-4</v>
      </c>
      <c r="R127" s="188">
        <f>Q127*H127</f>
        <v>3.8295E-3</v>
      </c>
      <c r="S127" s="188">
        <v>0</v>
      </c>
      <c r="T127" s="189">
        <f>S127*H127</f>
        <v>0</v>
      </c>
      <c r="AR127" s="23" t="s">
        <v>547</v>
      </c>
      <c r="AT127" s="23" t="s">
        <v>458</v>
      </c>
      <c r="AU127" s="23" t="s">
        <v>80</v>
      </c>
      <c r="AY127" s="23" t="s">
        <v>456</v>
      </c>
      <c r="BE127" s="190">
        <f>IF(N127="základní",J127,0)</f>
        <v>0</v>
      </c>
      <c r="BF127" s="190">
        <f>IF(N127="snížená",J127,0)</f>
        <v>0</v>
      </c>
      <c r="BG127" s="190">
        <f>IF(N127="zákl. přenesená",J127,0)</f>
        <v>0</v>
      </c>
      <c r="BH127" s="190">
        <f>IF(N127="sníž. přenesená",J127,0)</f>
        <v>0</v>
      </c>
      <c r="BI127" s="190">
        <f>IF(N127="nulová",J127,0)</f>
        <v>0</v>
      </c>
      <c r="BJ127" s="23" t="s">
        <v>78</v>
      </c>
      <c r="BK127" s="190">
        <f>ROUND(I127*H127,2)</f>
        <v>0</v>
      </c>
      <c r="BL127" s="23" t="s">
        <v>547</v>
      </c>
      <c r="BM127" s="23" t="s">
        <v>1125</v>
      </c>
    </row>
    <row r="128" spans="2:65" s="12" customFormat="1">
      <c r="B128" s="191"/>
      <c r="D128" s="192" t="s">
        <v>464</v>
      </c>
      <c r="E128" s="193" t="s">
        <v>5</v>
      </c>
      <c r="F128" s="194" t="s">
        <v>1126</v>
      </c>
      <c r="H128" s="195">
        <v>16.649999999999999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71</v>
      </c>
      <c r="AY128" s="193" t="s">
        <v>456</v>
      </c>
    </row>
    <row r="129" spans="2:65" s="11" customFormat="1" ht="29.85" customHeight="1">
      <c r="B129" s="165"/>
      <c r="D129" s="166" t="s">
        <v>70</v>
      </c>
      <c r="E129" s="176" t="s">
        <v>996</v>
      </c>
      <c r="F129" s="176" t="s">
        <v>997</v>
      </c>
      <c r="I129" s="168"/>
      <c r="J129" s="177">
        <f>BK129</f>
        <v>0</v>
      </c>
      <c r="L129" s="165"/>
      <c r="M129" s="170"/>
      <c r="N129" s="171"/>
      <c r="O129" s="171"/>
      <c r="P129" s="172">
        <f>P130</f>
        <v>0</v>
      </c>
      <c r="Q129" s="171"/>
      <c r="R129" s="172">
        <f>R130</f>
        <v>1.6992E-2</v>
      </c>
      <c r="S129" s="171"/>
      <c r="T129" s="173">
        <f>T130</f>
        <v>0</v>
      </c>
      <c r="AR129" s="166" t="s">
        <v>80</v>
      </c>
      <c r="AT129" s="174" t="s">
        <v>70</v>
      </c>
      <c r="AU129" s="174" t="s">
        <v>78</v>
      </c>
      <c r="AY129" s="166" t="s">
        <v>456</v>
      </c>
      <c r="BK129" s="175">
        <f>BK130</f>
        <v>0</v>
      </c>
    </row>
    <row r="130" spans="2:65" s="1" customFormat="1" ht="22.9" customHeight="1">
      <c r="B130" s="178"/>
      <c r="C130" s="179" t="s">
        <v>11</v>
      </c>
      <c r="D130" s="179" t="s">
        <v>458</v>
      </c>
      <c r="E130" s="180" t="s">
        <v>1002</v>
      </c>
      <c r="F130" s="181" t="s">
        <v>1003</v>
      </c>
      <c r="G130" s="182" t="s">
        <v>503</v>
      </c>
      <c r="H130" s="183">
        <v>53.1</v>
      </c>
      <c r="I130" s="184"/>
      <c r="J130" s="185">
        <f>ROUND(I130*H130,2)</f>
        <v>0</v>
      </c>
      <c r="K130" s="181" t="s">
        <v>462</v>
      </c>
      <c r="L130" s="39"/>
      <c r="M130" s="186" t="s">
        <v>5</v>
      </c>
      <c r="N130" s="220" t="s">
        <v>42</v>
      </c>
      <c r="O130" s="221"/>
      <c r="P130" s="222">
        <f>O130*H130</f>
        <v>0</v>
      </c>
      <c r="Q130" s="222">
        <v>3.2000000000000003E-4</v>
      </c>
      <c r="R130" s="222">
        <f>Q130*H130</f>
        <v>1.6992E-2</v>
      </c>
      <c r="S130" s="222">
        <v>0</v>
      </c>
      <c r="T130" s="223">
        <f>S130*H130</f>
        <v>0</v>
      </c>
      <c r="AR130" s="23" t="s">
        <v>547</v>
      </c>
      <c r="AT130" s="23" t="s">
        <v>458</v>
      </c>
      <c r="AU130" s="23" t="s">
        <v>80</v>
      </c>
      <c r="AY130" s="23" t="s">
        <v>456</v>
      </c>
      <c r="BE130" s="190">
        <f>IF(N130="základní",J130,0)</f>
        <v>0</v>
      </c>
      <c r="BF130" s="190">
        <f>IF(N130="snížená",J130,0)</f>
        <v>0</v>
      </c>
      <c r="BG130" s="190">
        <f>IF(N130="zákl. přenesená",J130,0)</f>
        <v>0</v>
      </c>
      <c r="BH130" s="190">
        <f>IF(N130="sníž. přenesená",J130,0)</f>
        <v>0</v>
      </c>
      <c r="BI130" s="190">
        <f>IF(N130="nulová",J130,0)</f>
        <v>0</v>
      </c>
      <c r="BJ130" s="23" t="s">
        <v>78</v>
      </c>
      <c r="BK130" s="190">
        <f>ROUND(I130*H130,2)</f>
        <v>0</v>
      </c>
      <c r="BL130" s="23" t="s">
        <v>547</v>
      </c>
      <c r="BM130" s="23" t="s">
        <v>1081</v>
      </c>
    </row>
    <row r="131" spans="2:65" s="1" customFormat="1" ht="6.95" customHeight="1">
      <c r="B131" s="54"/>
      <c r="C131" s="55"/>
      <c r="D131" s="55"/>
      <c r="E131" s="55"/>
      <c r="F131" s="55"/>
      <c r="G131" s="55"/>
      <c r="H131" s="55"/>
      <c r="I131" s="132"/>
      <c r="J131" s="55"/>
      <c r="K131" s="55"/>
      <c r="L131" s="39"/>
    </row>
  </sheetData>
  <autoFilter ref="C95:K130"/>
  <mergeCells count="16">
    <mergeCell ref="L2:V2"/>
    <mergeCell ref="E82:H82"/>
    <mergeCell ref="E86:H86"/>
    <mergeCell ref="E84:H84"/>
    <mergeCell ref="E88:H88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5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9"/>
  <sheetViews>
    <sheetView showGridLines="0" workbookViewId="0">
      <pane ySplit="1" topLeftCell="A75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130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896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715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1127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121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ROUND(J90,2)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ROUND(SUM(BE90:BE98), 2)</f>
        <v>0</v>
      </c>
      <c r="G34" s="40"/>
      <c r="H34" s="40"/>
      <c r="I34" s="124">
        <v>0.21</v>
      </c>
      <c r="J34" s="123">
        <f>ROUND(ROUND((SUM(BE90:BE98)),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ROUND(SUM(BF90:BF98), 2)</f>
        <v>0</v>
      </c>
      <c r="G35" s="40"/>
      <c r="H35" s="40"/>
      <c r="I35" s="124">
        <v>0.15</v>
      </c>
      <c r="J35" s="123">
        <f>ROUND(ROUND((SUM(BF90:BF98)),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ROUND(SUM(BG90:BG98),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ROUND(SUM(BH90:BH98),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ROUND(SUM(BI90:BI98),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896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715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N1.1 - Zábrany (vyvolaná investice)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J90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754</v>
      </c>
      <c r="E65" s="143"/>
      <c r="F65" s="143"/>
      <c r="G65" s="143"/>
      <c r="H65" s="143"/>
      <c r="I65" s="144"/>
      <c r="J65" s="145">
        <f>J91</f>
        <v>0</v>
      </c>
      <c r="K65" s="146"/>
    </row>
    <row r="66" spans="2:12" s="9" customFormat="1" ht="19.899999999999999" customHeight="1">
      <c r="B66" s="147"/>
      <c r="C66" s="148"/>
      <c r="D66" s="149" t="s">
        <v>755</v>
      </c>
      <c r="E66" s="150"/>
      <c r="F66" s="150"/>
      <c r="G66" s="150"/>
      <c r="H66" s="150"/>
      <c r="I66" s="151"/>
      <c r="J66" s="152">
        <f>J92</f>
        <v>0</v>
      </c>
      <c r="K66" s="153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11"/>
      <c r="J67" s="40"/>
      <c r="K67" s="43"/>
    </row>
    <row r="68" spans="2:12" s="1" customFormat="1" ht="6.95" customHeight="1">
      <c r="B68" s="54"/>
      <c r="C68" s="55"/>
      <c r="D68" s="55"/>
      <c r="E68" s="55"/>
      <c r="F68" s="55"/>
      <c r="G68" s="55"/>
      <c r="H68" s="55"/>
      <c r="I68" s="132"/>
      <c r="J68" s="55"/>
      <c r="K68" s="56"/>
    </row>
    <row r="72" spans="2:12" s="1" customFormat="1" ht="6.95" customHeight="1">
      <c r="B72" s="57"/>
      <c r="C72" s="58"/>
      <c r="D72" s="58"/>
      <c r="E72" s="58"/>
      <c r="F72" s="58"/>
      <c r="G72" s="58"/>
      <c r="H72" s="58"/>
      <c r="I72" s="133"/>
      <c r="J72" s="58"/>
      <c r="K72" s="58"/>
      <c r="L72" s="39"/>
    </row>
    <row r="73" spans="2:12" s="1" customFormat="1" ht="36.950000000000003" customHeight="1">
      <c r="B73" s="39"/>
      <c r="C73" s="59" t="s">
        <v>440</v>
      </c>
      <c r="L73" s="39"/>
    </row>
    <row r="74" spans="2:12" s="1" customFormat="1" ht="6.95" customHeight="1">
      <c r="B74" s="39"/>
      <c r="L74" s="39"/>
    </row>
    <row r="75" spans="2:12" s="1" customFormat="1" ht="14.45" customHeight="1">
      <c r="B75" s="39"/>
      <c r="C75" s="61" t="s">
        <v>19</v>
      </c>
      <c r="L75" s="39"/>
    </row>
    <row r="76" spans="2:12" s="1" customFormat="1" ht="14.45" customHeight="1">
      <c r="B76" s="39"/>
      <c r="E76" s="359" t="str">
        <f>E7</f>
        <v>Divoká Orlice, Žamberk, protipovodňová ochrana</v>
      </c>
      <c r="F76" s="360"/>
      <c r="G76" s="360"/>
      <c r="H76" s="360"/>
      <c r="L76" s="39"/>
    </row>
    <row r="77" spans="2:12" ht="15">
      <c r="B77" s="27"/>
      <c r="C77" s="61" t="s">
        <v>418</v>
      </c>
      <c r="L77" s="27"/>
    </row>
    <row r="78" spans="2:12" ht="14.45" customHeight="1">
      <c r="B78" s="27"/>
      <c r="E78" s="359" t="s">
        <v>419</v>
      </c>
      <c r="F78" s="353"/>
      <c r="G78" s="353"/>
      <c r="H78" s="353"/>
      <c r="L78" s="27"/>
    </row>
    <row r="79" spans="2:12" ht="15">
      <c r="B79" s="27"/>
      <c r="C79" s="61" t="s">
        <v>420</v>
      </c>
      <c r="L79" s="27"/>
    </row>
    <row r="80" spans="2:12" s="1" customFormat="1" ht="14.45" customHeight="1">
      <c r="B80" s="39"/>
      <c r="E80" s="361" t="s">
        <v>896</v>
      </c>
      <c r="F80" s="362"/>
      <c r="G80" s="362"/>
      <c r="H80" s="362"/>
      <c r="L80" s="39"/>
    </row>
    <row r="81" spans="2:65" s="1" customFormat="1" ht="14.45" customHeight="1">
      <c r="B81" s="39"/>
      <c r="C81" s="61" t="s">
        <v>715</v>
      </c>
      <c r="L81" s="39"/>
    </row>
    <row r="82" spans="2:65" s="1" customFormat="1" ht="16.149999999999999" customHeight="1">
      <c r="B82" s="39"/>
      <c r="E82" s="329" t="str">
        <f>E13</f>
        <v>N1.1 - Zábrany (vyvolaná investice)</v>
      </c>
      <c r="F82" s="362"/>
      <c r="G82" s="362"/>
      <c r="H82" s="362"/>
      <c r="L82" s="39"/>
    </row>
    <row r="83" spans="2:65" s="1" customFormat="1" ht="6.95" customHeight="1">
      <c r="B83" s="39"/>
      <c r="L83" s="39"/>
    </row>
    <row r="84" spans="2:65" s="1" customFormat="1" ht="18" customHeight="1">
      <c r="B84" s="39"/>
      <c r="C84" s="61" t="s">
        <v>23</v>
      </c>
      <c r="F84" s="154" t="str">
        <f>F16</f>
        <v xml:space="preserve"> </v>
      </c>
      <c r="I84" s="155" t="s">
        <v>25</v>
      </c>
      <c r="J84" s="65">
        <f>IF(J16="","",J16)</f>
        <v>43159</v>
      </c>
      <c r="L84" s="39"/>
    </row>
    <row r="85" spans="2:65" s="1" customFormat="1" ht="6.95" customHeight="1">
      <c r="B85" s="39"/>
      <c r="L85" s="39"/>
    </row>
    <row r="86" spans="2:65" s="1" customFormat="1" ht="15">
      <c r="B86" s="39"/>
      <c r="C86" s="61" t="s">
        <v>26</v>
      </c>
      <c r="F86" s="154" t="str">
        <f>E19</f>
        <v>Povodí Labe, státní podnik H. Králové</v>
      </c>
      <c r="I86" s="155" t="s">
        <v>32</v>
      </c>
      <c r="J86" s="154" t="str">
        <f>E25</f>
        <v>VRV, a.s. Praha 5 a Agroprojekce Litomyšl, s.r.o.</v>
      </c>
      <c r="L86" s="39"/>
    </row>
    <row r="87" spans="2:65" s="1" customFormat="1" ht="14.45" customHeight="1">
      <c r="B87" s="39"/>
      <c r="C87" s="61" t="s">
        <v>30</v>
      </c>
      <c r="F87" s="154" t="str">
        <f>IF(E22="","",E22)</f>
        <v/>
      </c>
      <c r="L87" s="39"/>
    </row>
    <row r="88" spans="2:65" s="1" customFormat="1" ht="10.35" customHeight="1">
      <c r="B88" s="39"/>
      <c r="L88" s="39"/>
    </row>
    <row r="89" spans="2:65" s="10" customFormat="1" ht="29.25" customHeight="1">
      <c r="B89" s="156"/>
      <c r="C89" s="157" t="s">
        <v>441</v>
      </c>
      <c r="D89" s="158" t="s">
        <v>56</v>
      </c>
      <c r="E89" s="158" t="s">
        <v>52</v>
      </c>
      <c r="F89" s="158" t="s">
        <v>442</v>
      </c>
      <c r="G89" s="158" t="s">
        <v>443</v>
      </c>
      <c r="H89" s="158" t="s">
        <v>444</v>
      </c>
      <c r="I89" s="159" t="s">
        <v>445</v>
      </c>
      <c r="J89" s="158" t="s">
        <v>427</v>
      </c>
      <c r="K89" s="160" t="s">
        <v>446</v>
      </c>
      <c r="L89" s="156"/>
      <c r="M89" s="71" t="s">
        <v>447</v>
      </c>
      <c r="N89" s="72" t="s">
        <v>41</v>
      </c>
      <c r="O89" s="72" t="s">
        <v>448</v>
      </c>
      <c r="P89" s="72" t="s">
        <v>449</v>
      </c>
      <c r="Q89" s="72" t="s">
        <v>450</v>
      </c>
      <c r="R89" s="72" t="s">
        <v>451</v>
      </c>
      <c r="S89" s="72" t="s">
        <v>452</v>
      </c>
      <c r="T89" s="73" t="s">
        <v>453</v>
      </c>
    </row>
    <row r="90" spans="2:65" s="1" customFormat="1" ht="29.25" customHeight="1">
      <c r="B90" s="39"/>
      <c r="C90" s="75" t="s">
        <v>428</v>
      </c>
      <c r="J90" s="161">
        <f>BK90</f>
        <v>0</v>
      </c>
      <c r="L90" s="39"/>
      <c r="M90" s="74"/>
      <c r="N90" s="66"/>
      <c r="O90" s="66"/>
      <c r="P90" s="162">
        <f>P91</f>
        <v>0</v>
      </c>
      <c r="Q90" s="66"/>
      <c r="R90" s="162">
        <f>R91</f>
        <v>1.7572050000000001</v>
      </c>
      <c r="S90" s="66"/>
      <c r="T90" s="163">
        <f>T91</f>
        <v>0</v>
      </c>
      <c r="AT90" s="23" t="s">
        <v>70</v>
      </c>
      <c r="AU90" s="23" t="s">
        <v>429</v>
      </c>
      <c r="BK90" s="164">
        <f>BK91</f>
        <v>0</v>
      </c>
    </row>
    <row r="91" spans="2:65" s="11" customFormat="1" ht="37.35" customHeight="1">
      <c r="B91" s="165"/>
      <c r="D91" s="166" t="s">
        <v>70</v>
      </c>
      <c r="E91" s="167" t="s">
        <v>778</v>
      </c>
      <c r="F91" s="167" t="s">
        <v>779</v>
      </c>
      <c r="I91" s="168"/>
      <c r="J91" s="169">
        <f>BK91</f>
        <v>0</v>
      </c>
      <c r="L91" s="165"/>
      <c r="M91" s="170"/>
      <c r="N91" s="171"/>
      <c r="O91" s="171"/>
      <c r="P91" s="172">
        <f>P92</f>
        <v>0</v>
      </c>
      <c r="Q91" s="171"/>
      <c r="R91" s="172">
        <f>R92</f>
        <v>1.7572050000000001</v>
      </c>
      <c r="S91" s="171"/>
      <c r="T91" s="173">
        <f>T92</f>
        <v>0</v>
      </c>
      <c r="AR91" s="166" t="s">
        <v>80</v>
      </c>
      <c r="AT91" s="174" t="s">
        <v>70</v>
      </c>
      <c r="AU91" s="174" t="s">
        <v>71</v>
      </c>
      <c r="AY91" s="166" t="s">
        <v>456</v>
      </c>
      <c r="BK91" s="175">
        <f>BK92</f>
        <v>0</v>
      </c>
    </row>
    <row r="92" spans="2:65" s="11" customFormat="1" ht="19.899999999999999" customHeight="1">
      <c r="B92" s="165"/>
      <c r="D92" s="166" t="s">
        <v>70</v>
      </c>
      <c r="E92" s="176" t="s">
        <v>780</v>
      </c>
      <c r="F92" s="176" t="s">
        <v>781</v>
      </c>
      <c r="I92" s="168"/>
      <c r="J92" s="177">
        <f>BK92</f>
        <v>0</v>
      </c>
      <c r="L92" s="165"/>
      <c r="M92" s="170"/>
      <c r="N92" s="171"/>
      <c r="O92" s="171"/>
      <c r="P92" s="172">
        <f>SUM(P93:P98)</f>
        <v>0</v>
      </c>
      <c r="Q92" s="171"/>
      <c r="R92" s="172">
        <f>SUM(R93:R98)</f>
        <v>1.7572050000000001</v>
      </c>
      <c r="S92" s="171"/>
      <c r="T92" s="173">
        <f>SUM(T93:T98)</f>
        <v>0</v>
      </c>
      <c r="AR92" s="166" t="s">
        <v>80</v>
      </c>
      <c r="AT92" s="174" t="s">
        <v>70</v>
      </c>
      <c r="AU92" s="174" t="s">
        <v>78</v>
      </c>
      <c r="AY92" s="166" t="s">
        <v>456</v>
      </c>
      <c r="BK92" s="175">
        <f>SUM(BK93:BK98)</f>
        <v>0</v>
      </c>
    </row>
    <row r="93" spans="2:65" s="1" customFormat="1" ht="14.45" customHeight="1">
      <c r="B93" s="178"/>
      <c r="C93" s="179" t="s">
        <v>78</v>
      </c>
      <c r="D93" s="179" t="s">
        <v>458</v>
      </c>
      <c r="E93" s="180" t="s">
        <v>1007</v>
      </c>
      <c r="F93" s="181" t="s">
        <v>1008</v>
      </c>
      <c r="G93" s="182" t="s">
        <v>565</v>
      </c>
      <c r="H93" s="183">
        <v>1673.7</v>
      </c>
      <c r="I93" s="184"/>
      <c r="J93" s="185">
        <f>ROUND(I93*H93,2)</f>
        <v>0</v>
      </c>
      <c r="K93" s="181" t="s">
        <v>462</v>
      </c>
      <c r="L93" s="39"/>
      <c r="M93" s="186" t="s">
        <v>5</v>
      </c>
      <c r="N93" s="187" t="s">
        <v>42</v>
      </c>
      <c r="O93" s="40"/>
      <c r="P93" s="188">
        <f>O93*H93</f>
        <v>0</v>
      </c>
      <c r="Q93" s="188">
        <v>5.0000000000000002E-5</v>
      </c>
      <c r="R93" s="188">
        <f>Q93*H93</f>
        <v>8.3685000000000009E-2</v>
      </c>
      <c r="S93" s="188">
        <v>0</v>
      </c>
      <c r="T93" s="189">
        <f>S93*H93</f>
        <v>0</v>
      </c>
      <c r="AR93" s="23" t="s">
        <v>547</v>
      </c>
      <c r="AT93" s="23" t="s">
        <v>458</v>
      </c>
      <c r="AU93" s="23" t="s">
        <v>80</v>
      </c>
      <c r="AY93" s="23" t="s">
        <v>456</v>
      </c>
      <c r="BE93" s="190">
        <f>IF(N93="základní",J93,0)</f>
        <v>0</v>
      </c>
      <c r="BF93" s="190">
        <f>IF(N93="snížená",J93,0)</f>
        <v>0</v>
      </c>
      <c r="BG93" s="190">
        <f>IF(N93="zákl. přenesená",J93,0)</f>
        <v>0</v>
      </c>
      <c r="BH93" s="190">
        <f>IF(N93="sníž. přenesená",J93,0)</f>
        <v>0</v>
      </c>
      <c r="BI93" s="190">
        <f>IF(N93="nulová",J93,0)</f>
        <v>0</v>
      </c>
      <c r="BJ93" s="23" t="s">
        <v>78</v>
      </c>
      <c r="BK93" s="190">
        <f>ROUND(I93*H93,2)</f>
        <v>0</v>
      </c>
      <c r="BL93" s="23" t="s">
        <v>547</v>
      </c>
      <c r="BM93" s="23" t="s">
        <v>1128</v>
      </c>
    </row>
    <row r="94" spans="2:65" s="12" customFormat="1">
      <c r="B94" s="191"/>
      <c r="D94" s="192" t="s">
        <v>464</v>
      </c>
      <c r="E94" s="193" t="s">
        <v>5</v>
      </c>
      <c r="F94" s="194" t="s">
        <v>1129</v>
      </c>
      <c r="H94" s="195">
        <v>1673.7</v>
      </c>
      <c r="I94" s="196"/>
      <c r="L94" s="191"/>
      <c r="M94" s="197"/>
      <c r="N94" s="198"/>
      <c r="O94" s="198"/>
      <c r="P94" s="198"/>
      <c r="Q94" s="198"/>
      <c r="R94" s="198"/>
      <c r="S94" s="198"/>
      <c r="T94" s="199"/>
      <c r="AT94" s="193" t="s">
        <v>464</v>
      </c>
      <c r="AU94" s="193" t="s">
        <v>80</v>
      </c>
      <c r="AV94" s="12" t="s">
        <v>80</v>
      </c>
      <c r="AW94" s="12" t="s">
        <v>34</v>
      </c>
      <c r="AX94" s="12" t="s">
        <v>78</v>
      </c>
      <c r="AY94" s="193" t="s">
        <v>456</v>
      </c>
    </row>
    <row r="95" spans="2:65" s="1" customFormat="1" ht="22.9" customHeight="1">
      <c r="B95" s="178"/>
      <c r="C95" s="207" t="s">
        <v>80</v>
      </c>
      <c r="D95" s="207" t="s">
        <v>542</v>
      </c>
      <c r="E95" s="208" t="s">
        <v>786</v>
      </c>
      <c r="F95" s="209" t="s">
        <v>787</v>
      </c>
      <c r="G95" s="210" t="s">
        <v>474</v>
      </c>
      <c r="H95" s="211">
        <v>114</v>
      </c>
      <c r="I95" s="212"/>
      <c r="J95" s="213">
        <f>ROUND(I95*H95,2)</f>
        <v>0</v>
      </c>
      <c r="K95" s="209" t="s">
        <v>5</v>
      </c>
      <c r="L95" s="214"/>
      <c r="M95" s="215" t="s">
        <v>5</v>
      </c>
      <c r="N95" s="216" t="s">
        <v>42</v>
      </c>
      <c r="O95" s="40"/>
      <c r="P95" s="188">
        <f>O95*H95</f>
        <v>0</v>
      </c>
      <c r="Q95" s="188">
        <v>1.468E-2</v>
      </c>
      <c r="R95" s="188">
        <f>Q95*H95</f>
        <v>1.6735200000000001</v>
      </c>
      <c r="S95" s="188">
        <v>0</v>
      </c>
      <c r="T95" s="189">
        <f>S95*H95</f>
        <v>0</v>
      </c>
      <c r="AR95" s="23" t="s">
        <v>630</v>
      </c>
      <c r="AT95" s="23" t="s">
        <v>542</v>
      </c>
      <c r="AU95" s="23" t="s">
        <v>80</v>
      </c>
      <c r="AY95" s="23" t="s">
        <v>456</v>
      </c>
      <c r="BE95" s="190">
        <f>IF(N95="základní",J95,0)</f>
        <v>0</v>
      </c>
      <c r="BF95" s="190">
        <f>IF(N95="snížená",J95,0)</f>
        <v>0</v>
      </c>
      <c r="BG95" s="190">
        <f>IF(N95="zákl. přenesená",J95,0)</f>
        <v>0</v>
      </c>
      <c r="BH95" s="190">
        <f>IF(N95="sníž. přenesená",J95,0)</f>
        <v>0</v>
      </c>
      <c r="BI95" s="190">
        <f>IF(N95="nulová",J95,0)</f>
        <v>0</v>
      </c>
      <c r="BJ95" s="23" t="s">
        <v>78</v>
      </c>
      <c r="BK95" s="190">
        <f>ROUND(I95*H95,2)</f>
        <v>0</v>
      </c>
      <c r="BL95" s="23" t="s">
        <v>547</v>
      </c>
      <c r="BM95" s="23" t="s">
        <v>1130</v>
      </c>
    </row>
    <row r="96" spans="2:65" s="1" customFormat="1" ht="27">
      <c r="B96" s="39"/>
      <c r="D96" s="192" t="s">
        <v>652</v>
      </c>
      <c r="F96" s="217" t="s">
        <v>789</v>
      </c>
      <c r="I96" s="218"/>
      <c r="L96" s="39"/>
      <c r="M96" s="219"/>
      <c r="N96" s="40"/>
      <c r="O96" s="40"/>
      <c r="P96" s="40"/>
      <c r="Q96" s="40"/>
      <c r="R96" s="40"/>
      <c r="S96" s="40"/>
      <c r="T96" s="68"/>
      <c r="AT96" s="23" t="s">
        <v>652</v>
      </c>
      <c r="AU96" s="23" t="s">
        <v>80</v>
      </c>
    </row>
    <row r="97" spans="2:65" s="12" customFormat="1">
      <c r="B97" s="191"/>
      <c r="D97" s="192" t="s">
        <v>464</v>
      </c>
      <c r="E97" s="193" t="s">
        <v>5</v>
      </c>
      <c r="F97" s="194" t="s">
        <v>1131</v>
      </c>
      <c r="H97" s="195">
        <v>114</v>
      </c>
      <c r="I97" s="196"/>
      <c r="L97" s="191"/>
      <c r="M97" s="197"/>
      <c r="N97" s="198"/>
      <c r="O97" s="198"/>
      <c r="P97" s="198"/>
      <c r="Q97" s="198"/>
      <c r="R97" s="198"/>
      <c r="S97" s="198"/>
      <c r="T97" s="199"/>
      <c r="AT97" s="193" t="s">
        <v>464</v>
      </c>
      <c r="AU97" s="193" t="s">
        <v>80</v>
      </c>
      <c r="AV97" s="12" t="s">
        <v>80</v>
      </c>
      <c r="AW97" s="12" t="s">
        <v>34</v>
      </c>
      <c r="AX97" s="12" t="s">
        <v>78</v>
      </c>
      <c r="AY97" s="193" t="s">
        <v>456</v>
      </c>
    </row>
    <row r="98" spans="2:65" s="1" customFormat="1" ht="22.9" customHeight="1">
      <c r="B98" s="178"/>
      <c r="C98" s="179" t="s">
        <v>87</v>
      </c>
      <c r="D98" s="179" t="s">
        <v>458</v>
      </c>
      <c r="E98" s="180" t="s">
        <v>791</v>
      </c>
      <c r="F98" s="181" t="s">
        <v>792</v>
      </c>
      <c r="G98" s="182" t="s">
        <v>612</v>
      </c>
      <c r="H98" s="183">
        <v>1.7569999999999999</v>
      </c>
      <c r="I98" s="184"/>
      <c r="J98" s="185">
        <f>ROUND(I98*H98,2)</f>
        <v>0</v>
      </c>
      <c r="K98" s="181" t="s">
        <v>462</v>
      </c>
      <c r="L98" s="39"/>
      <c r="M98" s="186" t="s">
        <v>5</v>
      </c>
      <c r="N98" s="220" t="s">
        <v>42</v>
      </c>
      <c r="O98" s="221"/>
      <c r="P98" s="222">
        <f>O98*H98</f>
        <v>0</v>
      </c>
      <c r="Q98" s="222">
        <v>0</v>
      </c>
      <c r="R98" s="222">
        <f>Q98*H98</f>
        <v>0</v>
      </c>
      <c r="S98" s="222">
        <v>0</v>
      </c>
      <c r="T98" s="223">
        <f>S98*H98</f>
        <v>0</v>
      </c>
      <c r="AR98" s="23" t="s">
        <v>547</v>
      </c>
      <c r="AT98" s="23" t="s">
        <v>458</v>
      </c>
      <c r="AU98" s="23" t="s">
        <v>80</v>
      </c>
      <c r="AY98" s="23" t="s">
        <v>456</v>
      </c>
      <c r="BE98" s="190">
        <f>IF(N98="základní",J98,0)</f>
        <v>0</v>
      </c>
      <c r="BF98" s="190">
        <f>IF(N98="snížená",J98,0)</f>
        <v>0</v>
      </c>
      <c r="BG98" s="190">
        <f>IF(N98="zákl. přenesená",J98,0)</f>
        <v>0</v>
      </c>
      <c r="BH98" s="190">
        <f>IF(N98="sníž. přenesená",J98,0)</f>
        <v>0</v>
      </c>
      <c r="BI98" s="190">
        <f>IF(N98="nulová",J98,0)</f>
        <v>0</v>
      </c>
      <c r="BJ98" s="23" t="s">
        <v>78</v>
      </c>
      <c r="BK98" s="190">
        <f>ROUND(I98*H98,2)</f>
        <v>0</v>
      </c>
      <c r="BL98" s="23" t="s">
        <v>547</v>
      </c>
      <c r="BM98" s="23" t="s">
        <v>1132</v>
      </c>
    </row>
    <row r="99" spans="2:65" s="1" customFormat="1" ht="6.95" customHeight="1">
      <c r="B99" s="54"/>
      <c r="C99" s="55"/>
      <c r="D99" s="55"/>
      <c r="E99" s="55"/>
      <c r="F99" s="55"/>
      <c r="G99" s="55"/>
      <c r="H99" s="55"/>
      <c r="I99" s="132"/>
      <c r="J99" s="55"/>
      <c r="K99" s="55"/>
      <c r="L99" s="39"/>
    </row>
  </sheetData>
  <autoFilter ref="C89:K98"/>
  <mergeCells count="16">
    <mergeCell ref="L2:V2"/>
    <mergeCell ref="E76:H76"/>
    <mergeCell ref="E80:H80"/>
    <mergeCell ref="E78:H78"/>
    <mergeCell ref="E82:H82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4"/>
  <sheetViews>
    <sheetView showGridLines="0" workbookViewId="0">
      <pane ySplit="1" topLeftCell="A90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132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896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715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1133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ROUND(J90,2)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ROUND(SUM(BE90:BE93), 2)</f>
        <v>0</v>
      </c>
      <c r="G34" s="40"/>
      <c r="H34" s="40"/>
      <c r="I34" s="124">
        <v>0.21</v>
      </c>
      <c r="J34" s="123">
        <f>ROUND(ROUND((SUM(BE90:BE93)),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ROUND(SUM(BF90:BF93), 2)</f>
        <v>0</v>
      </c>
      <c r="G35" s="40"/>
      <c r="H35" s="40"/>
      <c r="I35" s="124">
        <v>0.15</v>
      </c>
      <c r="J35" s="123">
        <f>ROUND(ROUND((SUM(BF90:BF93)),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ROUND(SUM(BG90:BG93),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ROUND(SUM(BH90:BH93),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ROUND(SUM(BI90:BI93),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896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715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N1.2 - Dokončení rozpracované stavby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J90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J91</f>
        <v>0</v>
      </c>
      <c r="K65" s="146"/>
    </row>
    <row r="66" spans="2:12" s="9" customFormat="1" ht="19.899999999999999" customHeight="1">
      <c r="B66" s="147"/>
      <c r="C66" s="148"/>
      <c r="D66" s="149" t="s">
        <v>437</v>
      </c>
      <c r="E66" s="150"/>
      <c r="F66" s="150"/>
      <c r="G66" s="150"/>
      <c r="H66" s="150"/>
      <c r="I66" s="151"/>
      <c r="J66" s="152">
        <f>J92</f>
        <v>0</v>
      </c>
      <c r="K66" s="153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11"/>
      <c r="J67" s="40"/>
      <c r="K67" s="43"/>
    </row>
    <row r="68" spans="2:12" s="1" customFormat="1" ht="6.95" customHeight="1">
      <c r="B68" s="54"/>
      <c r="C68" s="55"/>
      <c r="D68" s="55"/>
      <c r="E68" s="55"/>
      <c r="F68" s="55"/>
      <c r="G68" s="55"/>
      <c r="H68" s="55"/>
      <c r="I68" s="132"/>
      <c r="J68" s="55"/>
      <c r="K68" s="56"/>
    </row>
    <row r="72" spans="2:12" s="1" customFormat="1" ht="6.95" customHeight="1">
      <c r="B72" s="57"/>
      <c r="C72" s="58"/>
      <c r="D72" s="58"/>
      <c r="E72" s="58"/>
      <c r="F72" s="58"/>
      <c r="G72" s="58"/>
      <c r="H72" s="58"/>
      <c r="I72" s="133"/>
      <c r="J72" s="58"/>
      <c r="K72" s="58"/>
      <c r="L72" s="39"/>
    </row>
    <row r="73" spans="2:12" s="1" customFormat="1" ht="36.950000000000003" customHeight="1">
      <c r="B73" s="39"/>
      <c r="C73" s="59" t="s">
        <v>440</v>
      </c>
      <c r="L73" s="39"/>
    </row>
    <row r="74" spans="2:12" s="1" customFormat="1" ht="6.95" customHeight="1">
      <c r="B74" s="39"/>
      <c r="L74" s="39"/>
    </row>
    <row r="75" spans="2:12" s="1" customFormat="1" ht="14.45" customHeight="1">
      <c r="B75" s="39"/>
      <c r="C75" s="61" t="s">
        <v>19</v>
      </c>
      <c r="L75" s="39"/>
    </row>
    <row r="76" spans="2:12" s="1" customFormat="1" ht="14.45" customHeight="1">
      <c r="B76" s="39"/>
      <c r="E76" s="359" t="str">
        <f>E7</f>
        <v>Divoká Orlice, Žamberk, protipovodňová ochrana</v>
      </c>
      <c r="F76" s="360"/>
      <c r="G76" s="360"/>
      <c r="H76" s="360"/>
      <c r="L76" s="39"/>
    </row>
    <row r="77" spans="2:12" ht="15">
      <c r="B77" s="27"/>
      <c r="C77" s="61" t="s">
        <v>418</v>
      </c>
      <c r="L77" s="27"/>
    </row>
    <row r="78" spans="2:12" ht="14.45" customHeight="1">
      <c r="B78" s="27"/>
      <c r="E78" s="359" t="s">
        <v>419</v>
      </c>
      <c r="F78" s="353"/>
      <c r="G78" s="353"/>
      <c r="H78" s="353"/>
      <c r="L78" s="27"/>
    </row>
    <row r="79" spans="2:12" ht="15">
      <c r="B79" s="27"/>
      <c r="C79" s="61" t="s">
        <v>420</v>
      </c>
      <c r="L79" s="27"/>
    </row>
    <row r="80" spans="2:12" s="1" customFormat="1" ht="14.45" customHeight="1">
      <c r="B80" s="39"/>
      <c r="E80" s="361" t="s">
        <v>896</v>
      </c>
      <c r="F80" s="362"/>
      <c r="G80" s="362"/>
      <c r="H80" s="362"/>
      <c r="L80" s="39"/>
    </row>
    <row r="81" spans="2:65" s="1" customFormat="1" ht="14.45" customHeight="1">
      <c r="B81" s="39"/>
      <c r="C81" s="61" t="s">
        <v>715</v>
      </c>
      <c r="L81" s="39"/>
    </row>
    <row r="82" spans="2:65" s="1" customFormat="1" ht="16.149999999999999" customHeight="1">
      <c r="B82" s="39"/>
      <c r="E82" s="329" t="str">
        <f>E13</f>
        <v>N1.2 - Dokončení rozpracované stavby</v>
      </c>
      <c r="F82" s="362"/>
      <c r="G82" s="362"/>
      <c r="H82" s="362"/>
      <c r="L82" s="39"/>
    </row>
    <row r="83" spans="2:65" s="1" customFormat="1" ht="6.95" customHeight="1">
      <c r="B83" s="39"/>
      <c r="L83" s="39"/>
    </row>
    <row r="84" spans="2:65" s="1" customFormat="1" ht="18" customHeight="1">
      <c r="B84" s="39"/>
      <c r="C84" s="61" t="s">
        <v>23</v>
      </c>
      <c r="F84" s="154" t="str">
        <f>F16</f>
        <v xml:space="preserve"> </v>
      </c>
      <c r="I84" s="155" t="s">
        <v>25</v>
      </c>
      <c r="J84" s="65">
        <f>IF(J16="","",J16)</f>
        <v>43159</v>
      </c>
      <c r="L84" s="39"/>
    </row>
    <row r="85" spans="2:65" s="1" customFormat="1" ht="6.95" customHeight="1">
      <c r="B85" s="39"/>
      <c r="L85" s="39"/>
    </row>
    <row r="86" spans="2:65" s="1" customFormat="1" ht="15">
      <c r="B86" s="39"/>
      <c r="C86" s="61" t="s">
        <v>26</v>
      </c>
      <c r="F86" s="154" t="str">
        <f>E19</f>
        <v>Povodí Labe, státní podnik H. Králové</v>
      </c>
      <c r="I86" s="155" t="s">
        <v>32</v>
      </c>
      <c r="J86" s="154" t="str">
        <f>E25</f>
        <v>VRV, a.s. Praha 5 a Agroprojekce Litomyšl, s.r.o.</v>
      </c>
      <c r="L86" s="39"/>
    </row>
    <row r="87" spans="2:65" s="1" customFormat="1" ht="14.45" customHeight="1">
      <c r="B87" s="39"/>
      <c r="C87" s="61" t="s">
        <v>30</v>
      </c>
      <c r="F87" s="154" t="str">
        <f>IF(E22="","",E22)</f>
        <v/>
      </c>
      <c r="L87" s="39"/>
    </row>
    <row r="88" spans="2:65" s="1" customFormat="1" ht="10.35" customHeight="1">
      <c r="B88" s="39"/>
      <c r="L88" s="39"/>
    </row>
    <row r="89" spans="2:65" s="10" customFormat="1" ht="29.25" customHeight="1">
      <c r="B89" s="156"/>
      <c r="C89" s="157" t="s">
        <v>441</v>
      </c>
      <c r="D89" s="158" t="s">
        <v>56</v>
      </c>
      <c r="E89" s="158" t="s">
        <v>52</v>
      </c>
      <c r="F89" s="158" t="s">
        <v>442</v>
      </c>
      <c r="G89" s="158" t="s">
        <v>443</v>
      </c>
      <c r="H89" s="158" t="s">
        <v>444</v>
      </c>
      <c r="I89" s="159" t="s">
        <v>445</v>
      </c>
      <c r="J89" s="158" t="s">
        <v>427</v>
      </c>
      <c r="K89" s="160" t="s">
        <v>446</v>
      </c>
      <c r="L89" s="156"/>
      <c r="M89" s="71" t="s">
        <v>447</v>
      </c>
      <c r="N89" s="72" t="s">
        <v>41</v>
      </c>
      <c r="O89" s="72" t="s">
        <v>448</v>
      </c>
      <c r="P89" s="72" t="s">
        <v>449</v>
      </c>
      <c r="Q89" s="72" t="s">
        <v>450</v>
      </c>
      <c r="R89" s="72" t="s">
        <v>451</v>
      </c>
      <c r="S89" s="72" t="s">
        <v>452</v>
      </c>
      <c r="T89" s="73" t="s">
        <v>453</v>
      </c>
    </row>
    <row r="90" spans="2:65" s="1" customFormat="1" ht="29.25" customHeight="1">
      <c r="B90" s="39"/>
      <c r="C90" s="75" t="s">
        <v>428</v>
      </c>
      <c r="J90" s="161">
        <f>BK90</f>
        <v>0</v>
      </c>
      <c r="L90" s="39"/>
      <c r="M90" s="74"/>
      <c r="N90" s="66"/>
      <c r="O90" s="66"/>
      <c r="P90" s="162">
        <f>P91</f>
        <v>0</v>
      </c>
      <c r="Q90" s="66"/>
      <c r="R90" s="162">
        <f>R91</f>
        <v>0</v>
      </c>
      <c r="S90" s="66"/>
      <c r="T90" s="163">
        <f>T91</f>
        <v>0</v>
      </c>
      <c r="AT90" s="23" t="s">
        <v>70</v>
      </c>
      <c r="AU90" s="23" t="s">
        <v>429</v>
      </c>
      <c r="BK90" s="164">
        <f>BK91</f>
        <v>0</v>
      </c>
    </row>
    <row r="91" spans="2:65" s="11" customFormat="1" ht="37.35" customHeight="1">
      <c r="B91" s="165"/>
      <c r="D91" s="166" t="s">
        <v>70</v>
      </c>
      <c r="E91" s="167" t="s">
        <v>454</v>
      </c>
      <c r="F91" s="167" t="s">
        <v>455</v>
      </c>
      <c r="I91" s="168"/>
      <c r="J91" s="169">
        <f>BK91</f>
        <v>0</v>
      </c>
      <c r="L91" s="165"/>
      <c r="M91" s="170"/>
      <c r="N91" s="171"/>
      <c r="O91" s="171"/>
      <c r="P91" s="172">
        <f>P92</f>
        <v>0</v>
      </c>
      <c r="Q91" s="171"/>
      <c r="R91" s="172">
        <f>R92</f>
        <v>0</v>
      </c>
      <c r="S91" s="171"/>
      <c r="T91" s="173">
        <f>T92</f>
        <v>0</v>
      </c>
      <c r="AR91" s="166" t="s">
        <v>78</v>
      </c>
      <c r="AT91" s="174" t="s">
        <v>70</v>
      </c>
      <c r="AU91" s="174" t="s">
        <v>71</v>
      </c>
      <c r="AY91" s="166" t="s">
        <v>456</v>
      </c>
      <c r="BK91" s="175">
        <f>BK92</f>
        <v>0</v>
      </c>
    </row>
    <row r="92" spans="2:65" s="11" customFormat="1" ht="19.899999999999999" customHeight="1">
      <c r="B92" s="165"/>
      <c r="D92" s="166" t="s">
        <v>70</v>
      </c>
      <c r="E92" s="176" t="s">
        <v>513</v>
      </c>
      <c r="F92" s="176" t="s">
        <v>666</v>
      </c>
      <c r="I92" s="168"/>
      <c r="J92" s="177">
        <f>BK92</f>
        <v>0</v>
      </c>
      <c r="L92" s="165"/>
      <c r="M92" s="170"/>
      <c r="N92" s="171"/>
      <c r="O92" s="171"/>
      <c r="P92" s="172">
        <f>P93</f>
        <v>0</v>
      </c>
      <c r="Q92" s="171"/>
      <c r="R92" s="172">
        <f>R93</f>
        <v>0</v>
      </c>
      <c r="S92" s="171"/>
      <c r="T92" s="173">
        <f>T93</f>
        <v>0</v>
      </c>
      <c r="AR92" s="166" t="s">
        <v>78</v>
      </c>
      <c r="AT92" s="174" t="s">
        <v>70</v>
      </c>
      <c r="AU92" s="174" t="s">
        <v>78</v>
      </c>
      <c r="AY92" s="166" t="s">
        <v>456</v>
      </c>
      <c r="BK92" s="175">
        <f>BK93</f>
        <v>0</v>
      </c>
    </row>
    <row r="93" spans="2:65" s="1" customFormat="1" ht="14.45" customHeight="1">
      <c r="B93" s="178"/>
      <c r="C93" s="179" t="s">
        <v>78</v>
      </c>
      <c r="D93" s="179" t="s">
        <v>458</v>
      </c>
      <c r="E93" s="180" t="s">
        <v>799</v>
      </c>
      <c r="F93" s="181" t="s">
        <v>800</v>
      </c>
      <c r="G93" s="182" t="s">
        <v>474</v>
      </c>
      <c r="H93" s="183">
        <v>90</v>
      </c>
      <c r="I93" s="184"/>
      <c r="J93" s="185">
        <f>ROUND(I93*H93,2)</f>
        <v>0</v>
      </c>
      <c r="K93" s="181" t="s">
        <v>5</v>
      </c>
      <c r="L93" s="39"/>
      <c r="M93" s="186" t="s">
        <v>5</v>
      </c>
      <c r="N93" s="220" t="s">
        <v>42</v>
      </c>
      <c r="O93" s="221"/>
      <c r="P93" s="222">
        <f>O93*H93</f>
        <v>0</v>
      </c>
      <c r="Q93" s="222">
        <v>0</v>
      </c>
      <c r="R93" s="222">
        <f>Q93*H93</f>
        <v>0</v>
      </c>
      <c r="S93" s="222">
        <v>0</v>
      </c>
      <c r="T93" s="223">
        <f>S93*H93</f>
        <v>0</v>
      </c>
      <c r="AR93" s="23" t="s">
        <v>91</v>
      </c>
      <c r="AT93" s="23" t="s">
        <v>458</v>
      </c>
      <c r="AU93" s="23" t="s">
        <v>80</v>
      </c>
      <c r="AY93" s="23" t="s">
        <v>456</v>
      </c>
      <c r="BE93" s="190">
        <f>IF(N93="základní",J93,0)</f>
        <v>0</v>
      </c>
      <c r="BF93" s="190">
        <f>IF(N93="snížená",J93,0)</f>
        <v>0</v>
      </c>
      <c r="BG93" s="190">
        <f>IF(N93="zákl. přenesená",J93,0)</f>
        <v>0</v>
      </c>
      <c r="BH93" s="190">
        <f>IF(N93="sníž. přenesená",J93,0)</f>
        <v>0</v>
      </c>
      <c r="BI93" s="190">
        <f>IF(N93="nulová",J93,0)</f>
        <v>0</v>
      </c>
      <c r="BJ93" s="23" t="s">
        <v>78</v>
      </c>
      <c r="BK93" s="190">
        <f>ROUND(I93*H93,2)</f>
        <v>0</v>
      </c>
      <c r="BL93" s="23" t="s">
        <v>91</v>
      </c>
      <c r="BM93" s="23" t="s">
        <v>1134</v>
      </c>
    </row>
    <row r="94" spans="2:65" s="1" customFormat="1" ht="6.95" customHeight="1">
      <c r="B94" s="54"/>
      <c r="C94" s="55"/>
      <c r="D94" s="55"/>
      <c r="E94" s="55"/>
      <c r="F94" s="55"/>
      <c r="G94" s="55"/>
      <c r="H94" s="55"/>
      <c r="I94" s="132"/>
      <c r="J94" s="55"/>
      <c r="K94" s="55"/>
      <c r="L94" s="39"/>
    </row>
  </sheetData>
  <autoFilter ref="C89:K93"/>
  <mergeCells count="16">
    <mergeCell ref="L2:V2"/>
    <mergeCell ref="E76:H76"/>
    <mergeCell ref="E80:H80"/>
    <mergeCell ref="E78:H78"/>
    <mergeCell ref="E82:H82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07"/>
  <sheetViews>
    <sheetView showGridLines="0" workbookViewId="0">
      <pane ySplit="1" topLeftCell="A90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137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1135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1136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121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ROUND(J92,2)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ROUND(SUM(BE92:BE106), 2)</f>
        <v>0</v>
      </c>
      <c r="G34" s="40"/>
      <c r="H34" s="40"/>
      <c r="I34" s="124">
        <v>0.21</v>
      </c>
      <c r="J34" s="123">
        <f>ROUND(ROUND((SUM(BE92:BE106)),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ROUND(SUM(BF92:BF106), 2)</f>
        <v>0</v>
      </c>
      <c r="G35" s="40"/>
      <c r="H35" s="40"/>
      <c r="I35" s="124">
        <v>0.15</v>
      </c>
      <c r="J35" s="123">
        <f>ROUND(ROUND((SUM(BF92:BF106)),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ROUND(SUM(BG92:BG106),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ROUND(SUM(BH92:BH106),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ROUND(SUM(BI92:BI106),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1135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B3 - Betonová stěna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J92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J93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J94</f>
        <v>0</v>
      </c>
      <c r="K66" s="153"/>
    </row>
    <row r="67" spans="2:12" s="9" customFormat="1" ht="19.899999999999999" customHeight="1">
      <c r="B67" s="147"/>
      <c r="C67" s="148"/>
      <c r="D67" s="149" t="s">
        <v>433</v>
      </c>
      <c r="E67" s="150"/>
      <c r="F67" s="150"/>
      <c r="G67" s="150"/>
      <c r="H67" s="150"/>
      <c r="I67" s="151"/>
      <c r="J67" s="152">
        <f>J99</f>
        <v>0</v>
      </c>
      <c r="K67" s="153"/>
    </row>
    <row r="68" spans="2:12" s="9" customFormat="1" ht="19.899999999999999" customHeight="1">
      <c r="B68" s="147"/>
      <c r="C68" s="148"/>
      <c r="D68" s="149" t="s">
        <v>439</v>
      </c>
      <c r="E68" s="150"/>
      <c r="F68" s="150"/>
      <c r="G68" s="150"/>
      <c r="H68" s="150"/>
      <c r="I68" s="151"/>
      <c r="J68" s="152">
        <f>J105</f>
        <v>0</v>
      </c>
      <c r="K68" s="153"/>
    </row>
    <row r="69" spans="2:12" s="1" customFormat="1" ht="21.75" customHeight="1">
      <c r="B69" s="39"/>
      <c r="C69" s="40"/>
      <c r="D69" s="40"/>
      <c r="E69" s="40"/>
      <c r="F69" s="40"/>
      <c r="G69" s="40"/>
      <c r="H69" s="40"/>
      <c r="I69" s="111"/>
      <c r="J69" s="40"/>
      <c r="K69" s="43"/>
    </row>
    <row r="70" spans="2:12" s="1" customFormat="1" ht="6.95" customHeight="1">
      <c r="B70" s="54"/>
      <c r="C70" s="55"/>
      <c r="D70" s="55"/>
      <c r="E70" s="55"/>
      <c r="F70" s="55"/>
      <c r="G70" s="55"/>
      <c r="H70" s="55"/>
      <c r="I70" s="132"/>
      <c r="J70" s="55"/>
      <c r="K70" s="56"/>
    </row>
    <row r="74" spans="2:12" s="1" customFormat="1" ht="6.95" customHeight="1">
      <c r="B74" s="57"/>
      <c r="C74" s="58"/>
      <c r="D74" s="58"/>
      <c r="E74" s="58"/>
      <c r="F74" s="58"/>
      <c r="G74" s="58"/>
      <c r="H74" s="58"/>
      <c r="I74" s="133"/>
      <c r="J74" s="58"/>
      <c r="K74" s="58"/>
      <c r="L74" s="39"/>
    </row>
    <row r="75" spans="2:12" s="1" customFormat="1" ht="36.950000000000003" customHeight="1">
      <c r="B75" s="39"/>
      <c r="C75" s="59" t="s">
        <v>440</v>
      </c>
      <c r="L75" s="39"/>
    </row>
    <row r="76" spans="2:12" s="1" customFormat="1" ht="6.95" customHeight="1">
      <c r="B76" s="39"/>
      <c r="L76" s="39"/>
    </row>
    <row r="77" spans="2:12" s="1" customFormat="1" ht="14.45" customHeight="1">
      <c r="B77" s="39"/>
      <c r="C77" s="61" t="s">
        <v>19</v>
      </c>
      <c r="L77" s="39"/>
    </row>
    <row r="78" spans="2:12" s="1" customFormat="1" ht="14.45" customHeight="1">
      <c r="B78" s="39"/>
      <c r="E78" s="359" t="str">
        <f>E7</f>
        <v>Divoká Orlice, Žamberk, protipovodňová ochrana</v>
      </c>
      <c r="F78" s="360"/>
      <c r="G78" s="360"/>
      <c r="H78" s="360"/>
      <c r="L78" s="39"/>
    </row>
    <row r="79" spans="2:12" ht="15">
      <c r="B79" s="27"/>
      <c r="C79" s="61" t="s">
        <v>418</v>
      </c>
      <c r="L79" s="27"/>
    </row>
    <row r="80" spans="2:12" ht="14.45" customHeight="1">
      <c r="B80" s="27"/>
      <c r="E80" s="359" t="s">
        <v>419</v>
      </c>
      <c r="F80" s="353"/>
      <c r="G80" s="353"/>
      <c r="H80" s="353"/>
      <c r="L80" s="27"/>
    </row>
    <row r="81" spans="2:65" ht="15">
      <c r="B81" s="27"/>
      <c r="C81" s="61" t="s">
        <v>420</v>
      </c>
      <c r="L81" s="27"/>
    </row>
    <row r="82" spans="2:65" s="1" customFormat="1" ht="14.45" customHeight="1">
      <c r="B82" s="39"/>
      <c r="E82" s="361" t="s">
        <v>1135</v>
      </c>
      <c r="F82" s="362"/>
      <c r="G82" s="362"/>
      <c r="H82" s="362"/>
      <c r="L82" s="39"/>
    </row>
    <row r="83" spans="2:65" s="1" customFormat="1" ht="14.45" customHeight="1">
      <c r="B83" s="39"/>
      <c r="C83" s="61" t="s">
        <v>422</v>
      </c>
      <c r="L83" s="39"/>
    </row>
    <row r="84" spans="2:65" s="1" customFormat="1" ht="16.149999999999999" customHeight="1">
      <c r="B84" s="39"/>
      <c r="E84" s="329" t="str">
        <f>E13</f>
        <v>B3 - Betonová stěna</v>
      </c>
      <c r="F84" s="362"/>
      <c r="G84" s="362"/>
      <c r="H84" s="362"/>
      <c r="L84" s="39"/>
    </row>
    <row r="85" spans="2:65" s="1" customFormat="1" ht="6.95" customHeight="1">
      <c r="B85" s="39"/>
      <c r="L85" s="39"/>
    </row>
    <row r="86" spans="2:65" s="1" customFormat="1" ht="18" customHeight="1">
      <c r="B86" s="39"/>
      <c r="C86" s="61" t="s">
        <v>23</v>
      </c>
      <c r="F86" s="154" t="str">
        <f>F16</f>
        <v xml:space="preserve"> </v>
      </c>
      <c r="I86" s="155" t="s">
        <v>25</v>
      </c>
      <c r="J86" s="65">
        <f>IF(J16="","",J16)</f>
        <v>43159</v>
      </c>
      <c r="L86" s="39"/>
    </row>
    <row r="87" spans="2:65" s="1" customFormat="1" ht="6.95" customHeight="1">
      <c r="B87" s="39"/>
      <c r="L87" s="39"/>
    </row>
    <row r="88" spans="2:65" s="1" customFormat="1" ht="15">
      <c r="B88" s="39"/>
      <c r="C88" s="61" t="s">
        <v>26</v>
      </c>
      <c r="F88" s="154" t="str">
        <f>E19</f>
        <v>Povodí Labe, státní podnik H. Králové</v>
      </c>
      <c r="I88" s="155" t="s">
        <v>32</v>
      </c>
      <c r="J88" s="154" t="str">
        <f>E25</f>
        <v>VRV, a.s. Praha 5 a Agroprojekce Litomyšl, s.r.o.</v>
      </c>
      <c r="L88" s="39"/>
    </row>
    <row r="89" spans="2:65" s="1" customFormat="1" ht="14.45" customHeight="1">
      <c r="B89" s="39"/>
      <c r="C89" s="61" t="s">
        <v>30</v>
      </c>
      <c r="F89" s="154" t="str">
        <f>IF(E22="","",E22)</f>
        <v/>
      </c>
      <c r="L89" s="39"/>
    </row>
    <row r="90" spans="2:65" s="1" customFormat="1" ht="10.35" customHeight="1">
      <c r="B90" s="39"/>
      <c r="L90" s="39"/>
    </row>
    <row r="91" spans="2:65" s="10" customFormat="1" ht="29.25" customHeight="1">
      <c r="B91" s="156"/>
      <c r="C91" s="157" t="s">
        <v>441</v>
      </c>
      <c r="D91" s="158" t="s">
        <v>56</v>
      </c>
      <c r="E91" s="158" t="s">
        <v>52</v>
      </c>
      <c r="F91" s="158" t="s">
        <v>442</v>
      </c>
      <c r="G91" s="158" t="s">
        <v>443</v>
      </c>
      <c r="H91" s="158" t="s">
        <v>444</v>
      </c>
      <c r="I91" s="159" t="s">
        <v>445</v>
      </c>
      <c r="J91" s="158" t="s">
        <v>427</v>
      </c>
      <c r="K91" s="160" t="s">
        <v>446</v>
      </c>
      <c r="L91" s="156"/>
      <c r="M91" s="71" t="s">
        <v>447</v>
      </c>
      <c r="N91" s="72" t="s">
        <v>41</v>
      </c>
      <c r="O91" s="72" t="s">
        <v>448</v>
      </c>
      <c r="P91" s="72" t="s">
        <v>449</v>
      </c>
      <c r="Q91" s="72" t="s">
        <v>450</v>
      </c>
      <c r="R91" s="72" t="s">
        <v>451</v>
      </c>
      <c r="S91" s="72" t="s">
        <v>452</v>
      </c>
      <c r="T91" s="73" t="s">
        <v>453</v>
      </c>
    </row>
    <row r="92" spans="2:65" s="1" customFormat="1" ht="29.25" customHeight="1">
      <c r="B92" s="39"/>
      <c r="C92" s="75" t="s">
        <v>428</v>
      </c>
      <c r="J92" s="161">
        <f>BK92</f>
        <v>0</v>
      </c>
      <c r="L92" s="39"/>
      <c r="M92" s="74"/>
      <c r="N92" s="66"/>
      <c r="O92" s="66"/>
      <c r="P92" s="162">
        <f>P93</f>
        <v>0</v>
      </c>
      <c r="Q92" s="66"/>
      <c r="R92" s="162">
        <f>R93</f>
        <v>20.8301184</v>
      </c>
      <c r="S92" s="66"/>
      <c r="T92" s="163">
        <f>T93</f>
        <v>0</v>
      </c>
      <c r="AT92" s="23" t="s">
        <v>70</v>
      </c>
      <c r="AU92" s="23" t="s">
        <v>429</v>
      </c>
      <c r="BK92" s="164">
        <f>BK93</f>
        <v>0</v>
      </c>
    </row>
    <row r="93" spans="2:65" s="11" customFormat="1" ht="37.35" customHeight="1">
      <c r="B93" s="165"/>
      <c r="D93" s="166" t="s">
        <v>70</v>
      </c>
      <c r="E93" s="167" t="s">
        <v>454</v>
      </c>
      <c r="F93" s="167" t="s">
        <v>455</v>
      </c>
      <c r="I93" s="168"/>
      <c r="J93" s="169">
        <f>BK93</f>
        <v>0</v>
      </c>
      <c r="L93" s="165"/>
      <c r="M93" s="170"/>
      <c r="N93" s="171"/>
      <c r="O93" s="171"/>
      <c r="P93" s="172">
        <f>P94+P99+P105</f>
        <v>0</v>
      </c>
      <c r="Q93" s="171"/>
      <c r="R93" s="172">
        <f>R94+R99+R105</f>
        <v>20.8301184</v>
      </c>
      <c r="S93" s="171"/>
      <c r="T93" s="173">
        <f>T94+T99+T105</f>
        <v>0</v>
      </c>
      <c r="AR93" s="166" t="s">
        <v>78</v>
      </c>
      <c r="AT93" s="174" t="s">
        <v>70</v>
      </c>
      <c r="AU93" s="174" t="s">
        <v>71</v>
      </c>
      <c r="AY93" s="166" t="s">
        <v>456</v>
      </c>
      <c r="BK93" s="175">
        <f>BK94+BK99+BK105</f>
        <v>0</v>
      </c>
    </row>
    <row r="94" spans="2:65" s="11" customFormat="1" ht="19.899999999999999" customHeight="1">
      <c r="B94" s="165"/>
      <c r="D94" s="166" t="s">
        <v>70</v>
      </c>
      <c r="E94" s="176" t="s">
        <v>78</v>
      </c>
      <c r="F94" s="176" t="s">
        <v>457</v>
      </c>
      <c r="I94" s="168"/>
      <c r="J94" s="177">
        <f>BK94</f>
        <v>0</v>
      </c>
      <c r="L94" s="165"/>
      <c r="M94" s="170"/>
      <c r="N94" s="171"/>
      <c r="O94" s="171"/>
      <c r="P94" s="172">
        <f>SUM(P95:P98)</f>
        <v>0</v>
      </c>
      <c r="Q94" s="171"/>
      <c r="R94" s="172">
        <f>SUM(R95:R98)</f>
        <v>0</v>
      </c>
      <c r="S94" s="171"/>
      <c r="T94" s="173">
        <f>SUM(T95:T98)</f>
        <v>0</v>
      </c>
      <c r="AR94" s="166" t="s">
        <v>78</v>
      </c>
      <c r="AT94" s="174" t="s">
        <v>70</v>
      </c>
      <c r="AU94" s="174" t="s">
        <v>78</v>
      </c>
      <c r="AY94" s="166" t="s">
        <v>456</v>
      </c>
      <c r="BK94" s="175">
        <f>SUM(BK95:BK98)</f>
        <v>0</v>
      </c>
    </row>
    <row r="95" spans="2:65" s="1" customFormat="1" ht="22.9" customHeight="1">
      <c r="B95" s="178"/>
      <c r="C95" s="179" t="s">
        <v>78</v>
      </c>
      <c r="D95" s="179" t="s">
        <v>458</v>
      </c>
      <c r="E95" s="180" t="s">
        <v>1137</v>
      </c>
      <c r="F95" s="181" t="s">
        <v>1138</v>
      </c>
      <c r="G95" s="182" t="s">
        <v>461</v>
      </c>
      <c r="H95" s="183">
        <v>4.8</v>
      </c>
      <c r="I95" s="184"/>
      <c r="J95" s="185">
        <f>ROUND(I95*H95,2)</f>
        <v>0</v>
      </c>
      <c r="K95" s="181" t="s">
        <v>462</v>
      </c>
      <c r="L95" s="39"/>
      <c r="M95" s="186" t="s">
        <v>5</v>
      </c>
      <c r="N95" s="187" t="s">
        <v>42</v>
      </c>
      <c r="O95" s="40"/>
      <c r="P95" s="188">
        <f>O95*H95</f>
        <v>0</v>
      </c>
      <c r="Q95" s="188">
        <v>0</v>
      </c>
      <c r="R95" s="188">
        <f>Q95*H95</f>
        <v>0</v>
      </c>
      <c r="S95" s="188">
        <v>0</v>
      </c>
      <c r="T95" s="189">
        <f>S95*H95</f>
        <v>0</v>
      </c>
      <c r="AR95" s="23" t="s">
        <v>91</v>
      </c>
      <c r="AT95" s="23" t="s">
        <v>458</v>
      </c>
      <c r="AU95" s="23" t="s">
        <v>80</v>
      </c>
      <c r="AY95" s="23" t="s">
        <v>456</v>
      </c>
      <c r="BE95" s="190">
        <f>IF(N95="základní",J95,0)</f>
        <v>0</v>
      </c>
      <c r="BF95" s="190">
        <f>IF(N95="snížená",J95,0)</f>
        <v>0</v>
      </c>
      <c r="BG95" s="190">
        <f>IF(N95="zákl. přenesená",J95,0)</f>
        <v>0</v>
      </c>
      <c r="BH95" s="190">
        <f>IF(N95="sníž. přenesená",J95,0)</f>
        <v>0</v>
      </c>
      <c r="BI95" s="190">
        <f>IF(N95="nulová",J95,0)</f>
        <v>0</v>
      </c>
      <c r="BJ95" s="23" t="s">
        <v>78</v>
      </c>
      <c r="BK95" s="190">
        <f>ROUND(I95*H95,2)</f>
        <v>0</v>
      </c>
      <c r="BL95" s="23" t="s">
        <v>91</v>
      </c>
      <c r="BM95" s="23" t="s">
        <v>1139</v>
      </c>
    </row>
    <row r="96" spans="2:65" s="12" customFormat="1">
      <c r="B96" s="191"/>
      <c r="D96" s="192" t="s">
        <v>464</v>
      </c>
      <c r="E96" s="193" t="s">
        <v>5</v>
      </c>
      <c r="F96" s="194" t="s">
        <v>1140</v>
      </c>
      <c r="H96" s="195">
        <v>4.8</v>
      </c>
      <c r="I96" s="196"/>
      <c r="L96" s="191"/>
      <c r="M96" s="197"/>
      <c r="N96" s="198"/>
      <c r="O96" s="198"/>
      <c r="P96" s="198"/>
      <c r="Q96" s="198"/>
      <c r="R96" s="198"/>
      <c r="S96" s="198"/>
      <c r="T96" s="199"/>
      <c r="AT96" s="193" t="s">
        <v>464</v>
      </c>
      <c r="AU96" s="193" t="s">
        <v>80</v>
      </c>
      <c r="AV96" s="12" t="s">
        <v>80</v>
      </c>
      <c r="AW96" s="12" t="s">
        <v>34</v>
      </c>
      <c r="AX96" s="12" t="s">
        <v>78</v>
      </c>
      <c r="AY96" s="193" t="s">
        <v>456</v>
      </c>
    </row>
    <row r="97" spans="2:65" s="1" customFormat="1" ht="22.9" customHeight="1">
      <c r="B97" s="178"/>
      <c r="C97" s="179" t="s">
        <v>80</v>
      </c>
      <c r="D97" s="179" t="s">
        <v>458</v>
      </c>
      <c r="E97" s="180" t="s">
        <v>533</v>
      </c>
      <c r="F97" s="181" t="s">
        <v>534</v>
      </c>
      <c r="G97" s="182" t="s">
        <v>461</v>
      </c>
      <c r="H97" s="183">
        <v>4.8</v>
      </c>
      <c r="I97" s="184"/>
      <c r="J97" s="185">
        <f>ROUND(I97*H97,2)</f>
        <v>0</v>
      </c>
      <c r="K97" s="181" t="s">
        <v>5</v>
      </c>
      <c r="L97" s="39"/>
      <c r="M97" s="186" t="s">
        <v>5</v>
      </c>
      <c r="N97" s="187" t="s">
        <v>42</v>
      </c>
      <c r="O97" s="40"/>
      <c r="P97" s="188">
        <f>O97*H97</f>
        <v>0</v>
      </c>
      <c r="Q97" s="188">
        <v>0</v>
      </c>
      <c r="R97" s="188">
        <f>Q97*H97</f>
        <v>0</v>
      </c>
      <c r="S97" s="188">
        <v>0</v>
      </c>
      <c r="T97" s="189">
        <f>S97*H97</f>
        <v>0</v>
      </c>
      <c r="AR97" s="23" t="s">
        <v>91</v>
      </c>
      <c r="AT97" s="23" t="s">
        <v>458</v>
      </c>
      <c r="AU97" s="23" t="s">
        <v>80</v>
      </c>
      <c r="AY97" s="23" t="s">
        <v>456</v>
      </c>
      <c r="BE97" s="190">
        <f>IF(N97="základní",J97,0)</f>
        <v>0</v>
      </c>
      <c r="BF97" s="190">
        <f>IF(N97="snížená",J97,0)</f>
        <v>0</v>
      </c>
      <c r="BG97" s="190">
        <f>IF(N97="zákl. přenesená",J97,0)</f>
        <v>0</v>
      </c>
      <c r="BH97" s="190">
        <f>IF(N97="sníž. přenesená",J97,0)</f>
        <v>0</v>
      </c>
      <c r="BI97" s="190">
        <f>IF(N97="nulová",J97,0)</f>
        <v>0</v>
      </c>
      <c r="BJ97" s="23" t="s">
        <v>78</v>
      </c>
      <c r="BK97" s="190">
        <f>ROUND(I97*H97,2)</f>
        <v>0</v>
      </c>
      <c r="BL97" s="23" t="s">
        <v>91</v>
      </c>
      <c r="BM97" s="23" t="s">
        <v>1141</v>
      </c>
    </row>
    <row r="98" spans="2:65" s="12" customFormat="1">
      <c r="B98" s="191"/>
      <c r="D98" s="192" t="s">
        <v>464</v>
      </c>
      <c r="E98" s="193" t="s">
        <v>5</v>
      </c>
      <c r="F98" s="194" t="s">
        <v>1142</v>
      </c>
      <c r="H98" s="195">
        <v>4.8</v>
      </c>
      <c r="I98" s="196"/>
      <c r="L98" s="191"/>
      <c r="M98" s="197"/>
      <c r="N98" s="198"/>
      <c r="O98" s="198"/>
      <c r="P98" s="198"/>
      <c r="Q98" s="198"/>
      <c r="R98" s="198"/>
      <c r="S98" s="198"/>
      <c r="T98" s="199"/>
      <c r="AT98" s="193" t="s">
        <v>464</v>
      </c>
      <c r="AU98" s="193" t="s">
        <v>80</v>
      </c>
      <c r="AV98" s="12" t="s">
        <v>80</v>
      </c>
      <c r="AW98" s="12" t="s">
        <v>34</v>
      </c>
      <c r="AX98" s="12" t="s">
        <v>71</v>
      </c>
      <c r="AY98" s="193" t="s">
        <v>456</v>
      </c>
    </row>
    <row r="99" spans="2:65" s="11" customFormat="1" ht="29.85" customHeight="1">
      <c r="B99" s="165"/>
      <c r="D99" s="166" t="s">
        <v>70</v>
      </c>
      <c r="E99" s="176" t="s">
        <v>87</v>
      </c>
      <c r="F99" s="176" t="s">
        <v>592</v>
      </c>
      <c r="I99" s="168"/>
      <c r="J99" s="177">
        <f>BK99</f>
        <v>0</v>
      </c>
      <c r="L99" s="165"/>
      <c r="M99" s="170"/>
      <c r="N99" s="171"/>
      <c r="O99" s="171"/>
      <c r="P99" s="172">
        <f>SUM(P100:P104)</f>
        <v>0</v>
      </c>
      <c r="Q99" s="171"/>
      <c r="R99" s="172">
        <f>SUM(R100:R104)</f>
        <v>20.8301184</v>
      </c>
      <c r="S99" s="171"/>
      <c r="T99" s="173">
        <f>SUM(T100:T104)</f>
        <v>0</v>
      </c>
      <c r="AR99" s="166" t="s">
        <v>78</v>
      </c>
      <c r="AT99" s="174" t="s">
        <v>70</v>
      </c>
      <c r="AU99" s="174" t="s">
        <v>78</v>
      </c>
      <c r="AY99" s="166" t="s">
        <v>456</v>
      </c>
      <c r="BK99" s="175">
        <f>SUM(BK100:BK104)</f>
        <v>0</v>
      </c>
    </row>
    <row r="100" spans="2:65" s="1" customFormat="1" ht="14.45" customHeight="1">
      <c r="B100" s="178"/>
      <c r="C100" s="179" t="s">
        <v>87</v>
      </c>
      <c r="D100" s="179" t="s">
        <v>458</v>
      </c>
      <c r="E100" s="180" t="s">
        <v>1143</v>
      </c>
      <c r="F100" s="181" t="s">
        <v>1144</v>
      </c>
      <c r="G100" s="182" t="s">
        <v>503</v>
      </c>
      <c r="H100" s="183">
        <v>5.76</v>
      </c>
      <c r="I100" s="184"/>
      <c r="J100" s="185">
        <f>ROUND(I100*H100,2)</f>
        <v>0</v>
      </c>
      <c r="K100" s="181" t="s">
        <v>462</v>
      </c>
      <c r="L100" s="39"/>
      <c r="M100" s="186" t="s">
        <v>5</v>
      </c>
      <c r="N100" s="187" t="s">
        <v>42</v>
      </c>
      <c r="O100" s="40"/>
      <c r="P100" s="188">
        <f>O100*H100</f>
        <v>0</v>
      </c>
      <c r="Q100" s="188">
        <v>4.8840000000000001E-2</v>
      </c>
      <c r="R100" s="188">
        <f>Q100*H100</f>
        <v>0.28131840000000002</v>
      </c>
      <c r="S100" s="188">
        <v>0</v>
      </c>
      <c r="T100" s="189">
        <f>S100*H100</f>
        <v>0</v>
      </c>
      <c r="AR100" s="23" t="s">
        <v>91</v>
      </c>
      <c r="AT100" s="23" t="s">
        <v>458</v>
      </c>
      <c r="AU100" s="23" t="s">
        <v>80</v>
      </c>
      <c r="AY100" s="23" t="s">
        <v>456</v>
      </c>
      <c r="BE100" s="190">
        <f>IF(N100="základní",J100,0)</f>
        <v>0</v>
      </c>
      <c r="BF100" s="190">
        <f>IF(N100="snížená",J100,0)</f>
        <v>0</v>
      </c>
      <c r="BG100" s="190">
        <f>IF(N100="zákl. přenesená",J100,0)</f>
        <v>0</v>
      </c>
      <c r="BH100" s="190">
        <f>IF(N100="sníž. přenesená",J100,0)</f>
        <v>0</v>
      </c>
      <c r="BI100" s="190">
        <f>IF(N100="nulová",J100,0)</f>
        <v>0</v>
      </c>
      <c r="BJ100" s="23" t="s">
        <v>78</v>
      </c>
      <c r="BK100" s="190">
        <f>ROUND(I100*H100,2)</f>
        <v>0</v>
      </c>
      <c r="BL100" s="23" t="s">
        <v>91</v>
      </c>
      <c r="BM100" s="23" t="s">
        <v>1145</v>
      </c>
    </row>
    <row r="101" spans="2:65" s="12" customFormat="1">
      <c r="B101" s="191"/>
      <c r="D101" s="192" t="s">
        <v>464</v>
      </c>
      <c r="E101" s="193" t="s">
        <v>5</v>
      </c>
      <c r="F101" s="194" t="s">
        <v>1146</v>
      </c>
      <c r="H101" s="195">
        <v>5.76</v>
      </c>
      <c r="I101" s="196"/>
      <c r="L101" s="191"/>
      <c r="M101" s="197"/>
      <c r="N101" s="198"/>
      <c r="O101" s="198"/>
      <c r="P101" s="198"/>
      <c r="Q101" s="198"/>
      <c r="R101" s="198"/>
      <c r="S101" s="198"/>
      <c r="T101" s="199"/>
      <c r="AT101" s="193" t="s">
        <v>464</v>
      </c>
      <c r="AU101" s="193" t="s">
        <v>80</v>
      </c>
      <c r="AV101" s="12" t="s">
        <v>80</v>
      </c>
      <c r="AW101" s="12" t="s">
        <v>34</v>
      </c>
      <c r="AX101" s="12" t="s">
        <v>78</v>
      </c>
      <c r="AY101" s="193" t="s">
        <v>456</v>
      </c>
    </row>
    <row r="102" spans="2:65" s="1" customFormat="1" ht="14.45" customHeight="1">
      <c r="B102" s="178"/>
      <c r="C102" s="207" t="s">
        <v>91</v>
      </c>
      <c r="D102" s="207" t="s">
        <v>542</v>
      </c>
      <c r="E102" s="208" t="s">
        <v>543</v>
      </c>
      <c r="F102" s="209" t="s">
        <v>1147</v>
      </c>
      <c r="G102" s="210" t="s">
        <v>503</v>
      </c>
      <c r="H102" s="211">
        <v>5.76</v>
      </c>
      <c r="I102" s="212"/>
      <c r="J102" s="213">
        <f>ROUND(I102*H102,2)</f>
        <v>0</v>
      </c>
      <c r="K102" s="209" t="s">
        <v>5</v>
      </c>
      <c r="L102" s="214"/>
      <c r="M102" s="215" t="s">
        <v>5</v>
      </c>
      <c r="N102" s="216" t="s">
        <v>42</v>
      </c>
      <c r="O102" s="40"/>
      <c r="P102" s="188">
        <f>O102*H102</f>
        <v>0</v>
      </c>
      <c r="Q102" s="188">
        <v>0.24</v>
      </c>
      <c r="R102" s="188">
        <f>Q102*H102</f>
        <v>1.3823999999999999</v>
      </c>
      <c r="S102" s="188">
        <v>0</v>
      </c>
      <c r="T102" s="189">
        <f>S102*H102</f>
        <v>0</v>
      </c>
      <c r="AR102" s="23" t="s">
        <v>508</v>
      </c>
      <c r="AT102" s="23" t="s">
        <v>542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1148</v>
      </c>
    </row>
    <row r="103" spans="2:65" s="1" customFormat="1" ht="22.9" customHeight="1">
      <c r="B103" s="178"/>
      <c r="C103" s="179" t="s">
        <v>483</v>
      </c>
      <c r="D103" s="179" t="s">
        <v>458</v>
      </c>
      <c r="E103" s="180" t="s">
        <v>1149</v>
      </c>
      <c r="F103" s="181" t="s">
        <v>1150</v>
      </c>
      <c r="G103" s="182" t="s">
        <v>461</v>
      </c>
      <c r="H103" s="183">
        <v>7.2</v>
      </c>
      <c r="I103" s="184"/>
      <c r="J103" s="185">
        <f>ROUND(I103*H103,2)</f>
        <v>0</v>
      </c>
      <c r="K103" s="181" t="s">
        <v>462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2.6619999999999999</v>
      </c>
      <c r="R103" s="188">
        <f>Q103*H103</f>
        <v>19.166399999999999</v>
      </c>
      <c r="S103" s="188">
        <v>0</v>
      </c>
      <c r="T103" s="189">
        <f>S103*H103</f>
        <v>0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1151</v>
      </c>
    </row>
    <row r="104" spans="2:65" s="12" customFormat="1">
      <c r="B104" s="191"/>
      <c r="D104" s="192" t="s">
        <v>464</v>
      </c>
      <c r="E104" s="193" t="s">
        <v>5</v>
      </c>
      <c r="F104" s="194" t="s">
        <v>1152</v>
      </c>
      <c r="H104" s="195">
        <v>7.2</v>
      </c>
      <c r="I104" s="196"/>
      <c r="L104" s="191"/>
      <c r="M104" s="197"/>
      <c r="N104" s="198"/>
      <c r="O104" s="198"/>
      <c r="P104" s="198"/>
      <c r="Q104" s="198"/>
      <c r="R104" s="198"/>
      <c r="S104" s="198"/>
      <c r="T104" s="199"/>
      <c r="AT104" s="193" t="s">
        <v>464</v>
      </c>
      <c r="AU104" s="193" t="s">
        <v>80</v>
      </c>
      <c r="AV104" s="12" t="s">
        <v>80</v>
      </c>
      <c r="AW104" s="12" t="s">
        <v>34</v>
      </c>
      <c r="AX104" s="12" t="s">
        <v>78</v>
      </c>
      <c r="AY104" s="193" t="s">
        <v>456</v>
      </c>
    </row>
    <row r="105" spans="2:65" s="11" customFormat="1" ht="29.85" customHeight="1">
      <c r="B105" s="165"/>
      <c r="D105" s="166" t="s">
        <v>70</v>
      </c>
      <c r="E105" s="176" t="s">
        <v>709</v>
      </c>
      <c r="F105" s="176" t="s">
        <v>710</v>
      </c>
      <c r="I105" s="168"/>
      <c r="J105" s="177">
        <f>BK105</f>
        <v>0</v>
      </c>
      <c r="L105" s="165"/>
      <c r="M105" s="170"/>
      <c r="N105" s="171"/>
      <c r="O105" s="171"/>
      <c r="P105" s="172">
        <f>P106</f>
        <v>0</v>
      </c>
      <c r="Q105" s="171"/>
      <c r="R105" s="172">
        <f>R106</f>
        <v>0</v>
      </c>
      <c r="S105" s="171"/>
      <c r="T105" s="173">
        <f>T106</f>
        <v>0</v>
      </c>
      <c r="AR105" s="166" t="s">
        <v>78</v>
      </c>
      <c r="AT105" s="174" t="s">
        <v>70</v>
      </c>
      <c r="AU105" s="174" t="s">
        <v>78</v>
      </c>
      <c r="AY105" s="166" t="s">
        <v>456</v>
      </c>
      <c r="BK105" s="175">
        <f>BK106</f>
        <v>0</v>
      </c>
    </row>
    <row r="106" spans="2:65" s="1" customFormat="1" ht="22.9" customHeight="1">
      <c r="B106" s="178"/>
      <c r="C106" s="179" t="s">
        <v>494</v>
      </c>
      <c r="D106" s="179" t="s">
        <v>458</v>
      </c>
      <c r="E106" s="180" t="s">
        <v>1153</v>
      </c>
      <c r="F106" s="181" t="s">
        <v>1154</v>
      </c>
      <c r="G106" s="182" t="s">
        <v>612</v>
      </c>
      <c r="H106" s="183">
        <v>20.83</v>
      </c>
      <c r="I106" s="184"/>
      <c r="J106" s="185">
        <f>ROUND(I106*H106,2)</f>
        <v>0</v>
      </c>
      <c r="K106" s="181" t="s">
        <v>462</v>
      </c>
      <c r="L106" s="39"/>
      <c r="M106" s="186" t="s">
        <v>5</v>
      </c>
      <c r="N106" s="220" t="s">
        <v>42</v>
      </c>
      <c r="O106" s="221"/>
      <c r="P106" s="222">
        <f>O106*H106</f>
        <v>0</v>
      </c>
      <c r="Q106" s="222">
        <v>0</v>
      </c>
      <c r="R106" s="222">
        <f>Q106*H106</f>
        <v>0</v>
      </c>
      <c r="S106" s="222">
        <v>0</v>
      </c>
      <c r="T106" s="223">
        <f>S106*H106</f>
        <v>0</v>
      </c>
      <c r="AR106" s="23" t="s">
        <v>91</v>
      </c>
      <c r="AT106" s="23" t="s">
        <v>458</v>
      </c>
      <c r="AU106" s="23" t="s">
        <v>80</v>
      </c>
      <c r="AY106" s="23" t="s">
        <v>456</v>
      </c>
      <c r="BE106" s="190">
        <f>IF(N106="základní",J106,0)</f>
        <v>0</v>
      </c>
      <c r="BF106" s="190">
        <f>IF(N106="snížená",J106,0)</f>
        <v>0</v>
      </c>
      <c r="BG106" s="190">
        <f>IF(N106="zákl. přenesená",J106,0)</f>
        <v>0</v>
      </c>
      <c r="BH106" s="190">
        <f>IF(N106="sníž. přenesená",J106,0)</f>
        <v>0</v>
      </c>
      <c r="BI106" s="190">
        <f>IF(N106="nulová",J106,0)</f>
        <v>0</v>
      </c>
      <c r="BJ106" s="23" t="s">
        <v>78</v>
      </c>
      <c r="BK106" s="190">
        <f>ROUND(I106*H106,2)</f>
        <v>0</v>
      </c>
      <c r="BL106" s="23" t="s">
        <v>91</v>
      </c>
      <c r="BM106" s="23" t="s">
        <v>1155</v>
      </c>
    </row>
    <row r="107" spans="2:65" s="1" customFormat="1" ht="6.95" customHeight="1">
      <c r="B107" s="54"/>
      <c r="C107" s="55"/>
      <c r="D107" s="55"/>
      <c r="E107" s="55"/>
      <c r="F107" s="55"/>
      <c r="G107" s="55"/>
      <c r="H107" s="55"/>
      <c r="I107" s="132"/>
      <c r="J107" s="55"/>
      <c r="K107" s="55"/>
      <c r="L107" s="39"/>
    </row>
  </sheetData>
  <autoFilter ref="C91:K106"/>
  <mergeCells count="16">
    <mergeCell ref="L2:V2"/>
    <mergeCell ref="E78:H78"/>
    <mergeCell ref="E82:H82"/>
    <mergeCell ref="E80:H80"/>
    <mergeCell ref="E84:H84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23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140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1135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715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1156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121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ROUND(J94,2)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ROUND(SUM(BE94:BE122), 2)</f>
        <v>0</v>
      </c>
      <c r="G34" s="40"/>
      <c r="H34" s="40"/>
      <c r="I34" s="124">
        <v>0.21</v>
      </c>
      <c r="J34" s="123">
        <f>ROUND(ROUND((SUM(BE94:BE122)),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ROUND(SUM(BF94:BF122), 2)</f>
        <v>0</v>
      </c>
      <c r="G35" s="40"/>
      <c r="H35" s="40"/>
      <c r="I35" s="124">
        <v>0.15</v>
      </c>
      <c r="J35" s="123">
        <f>ROUND(ROUND((SUM(BF94:BF122)),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ROUND(SUM(BG94:BG122),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ROUND(SUM(BH94:BH122),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ROUND(SUM(BI94:BI122),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1135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715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B3.1 - Oplocení (vyvolaná investice)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J94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J95</f>
        <v>0</v>
      </c>
      <c r="K65" s="146"/>
    </row>
    <row r="66" spans="2:12" s="9" customFormat="1" ht="19.899999999999999" customHeight="1">
      <c r="B66" s="147"/>
      <c r="C66" s="148"/>
      <c r="D66" s="149" t="s">
        <v>432</v>
      </c>
      <c r="E66" s="150"/>
      <c r="F66" s="150"/>
      <c r="G66" s="150"/>
      <c r="H66" s="150"/>
      <c r="I66" s="151"/>
      <c r="J66" s="152">
        <f>J96</f>
        <v>0</v>
      </c>
      <c r="K66" s="153"/>
    </row>
    <row r="67" spans="2:12" s="9" customFormat="1" ht="19.899999999999999" customHeight="1">
      <c r="B67" s="147"/>
      <c r="C67" s="148"/>
      <c r="D67" s="149" t="s">
        <v>433</v>
      </c>
      <c r="E67" s="150"/>
      <c r="F67" s="150"/>
      <c r="G67" s="150"/>
      <c r="H67" s="150"/>
      <c r="I67" s="151"/>
      <c r="J67" s="152">
        <f>J100</f>
        <v>0</v>
      </c>
      <c r="K67" s="153"/>
    </row>
    <row r="68" spans="2:12" s="9" customFormat="1" ht="19.899999999999999" customHeight="1">
      <c r="B68" s="147"/>
      <c r="C68" s="148"/>
      <c r="D68" s="149" t="s">
        <v>439</v>
      </c>
      <c r="E68" s="150"/>
      <c r="F68" s="150"/>
      <c r="G68" s="150"/>
      <c r="H68" s="150"/>
      <c r="I68" s="151"/>
      <c r="J68" s="152">
        <f>J109</f>
        <v>0</v>
      </c>
      <c r="K68" s="153"/>
    </row>
    <row r="69" spans="2:12" s="8" customFormat="1" ht="24.95" customHeight="1">
      <c r="B69" s="140"/>
      <c r="C69" s="141"/>
      <c r="D69" s="142" t="s">
        <v>754</v>
      </c>
      <c r="E69" s="143"/>
      <c r="F69" s="143"/>
      <c r="G69" s="143"/>
      <c r="H69" s="143"/>
      <c r="I69" s="144"/>
      <c r="J69" s="145">
        <f>J111</f>
        <v>0</v>
      </c>
      <c r="K69" s="146"/>
    </row>
    <row r="70" spans="2:12" s="9" customFormat="1" ht="19.899999999999999" customHeight="1">
      <c r="B70" s="147"/>
      <c r="C70" s="148"/>
      <c r="D70" s="149" t="s">
        <v>755</v>
      </c>
      <c r="E70" s="150"/>
      <c r="F70" s="150"/>
      <c r="G70" s="150"/>
      <c r="H70" s="150"/>
      <c r="I70" s="151"/>
      <c r="J70" s="152">
        <f>J112</f>
        <v>0</v>
      </c>
      <c r="K70" s="153"/>
    </row>
    <row r="71" spans="2:12" s="1" customFormat="1" ht="21.75" customHeight="1">
      <c r="B71" s="39"/>
      <c r="C71" s="40"/>
      <c r="D71" s="40"/>
      <c r="E71" s="40"/>
      <c r="F71" s="40"/>
      <c r="G71" s="40"/>
      <c r="H71" s="40"/>
      <c r="I71" s="111"/>
      <c r="J71" s="40"/>
      <c r="K71" s="43"/>
    </row>
    <row r="72" spans="2:12" s="1" customFormat="1" ht="6.95" customHeight="1">
      <c r="B72" s="54"/>
      <c r="C72" s="55"/>
      <c r="D72" s="55"/>
      <c r="E72" s="55"/>
      <c r="F72" s="55"/>
      <c r="G72" s="55"/>
      <c r="H72" s="55"/>
      <c r="I72" s="132"/>
      <c r="J72" s="55"/>
      <c r="K72" s="56"/>
    </row>
    <row r="76" spans="2:12" s="1" customFormat="1" ht="6.95" customHeight="1">
      <c r="B76" s="57"/>
      <c r="C76" s="58"/>
      <c r="D76" s="58"/>
      <c r="E76" s="58"/>
      <c r="F76" s="58"/>
      <c r="G76" s="58"/>
      <c r="H76" s="58"/>
      <c r="I76" s="133"/>
      <c r="J76" s="58"/>
      <c r="K76" s="58"/>
      <c r="L76" s="39"/>
    </row>
    <row r="77" spans="2:12" s="1" customFormat="1" ht="36.950000000000003" customHeight="1">
      <c r="B77" s="39"/>
      <c r="C77" s="59" t="s">
        <v>440</v>
      </c>
      <c r="L77" s="39"/>
    </row>
    <row r="78" spans="2:12" s="1" customFormat="1" ht="6.95" customHeight="1">
      <c r="B78" s="39"/>
      <c r="L78" s="39"/>
    </row>
    <row r="79" spans="2:12" s="1" customFormat="1" ht="14.45" customHeight="1">
      <c r="B79" s="39"/>
      <c r="C79" s="61" t="s">
        <v>19</v>
      </c>
      <c r="L79" s="39"/>
    </row>
    <row r="80" spans="2:12" s="1" customFormat="1" ht="14.45" customHeight="1">
      <c r="B80" s="39"/>
      <c r="E80" s="359" t="str">
        <f>E7</f>
        <v>Divoká Orlice, Žamberk, protipovodňová ochrana</v>
      </c>
      <c r="F80" s="360"/>
      <c r="G80" s="360"/>
      <c r="H80" s="360"/>
      <c r="L80" s="39"/>
    </row>
    <row r="81" spans="2:63" ht="15">
      <c r="B81" s="27"/>
      <c r="C81" s="61" t="s">
        <v>418</v>
      </c>
      <c r="L81" s="27"/>
    </row>
    <row r="82" spans="2:63" ht="14.45" customHeight="1">
      <c r="B82" s="27"/>
      <c r="E82" s="359" t="s">
        <v>419</v>
      </c>
      <c r="F82" s="353"/>
      <c r="G82" s="353"/>
      <c r="H82" s="353"/>
      <c r="L82" s="27"/>
    </row>
    <row r="83" spans="2:63" ht="15">
      <c r="B83" s="27"/>
      <c r="C83" s="61" t="s">
        <v>420</v>
      </c>
      <c r="L83" s="27"/>
    </row>
    <row r="84" spans="2:63" s="1" customFormat="1" ht="14.45" customHeight="1">
      <c r="B84" s="39"/>
      <c r="E84" s="361" t="s">
        <v>1135</v>
      </c>
      <c r="F84" s="362"/>
      <c r="G84" s="362"/>
      <c r="H84" s="362"/>
      <c r="L84" s="39"/>
    </row>
    <row r="85" spans="2:63" s="1" customFormat="1" ht="14.45" customHeight="1">
      <c r="B85" s="39"/>
      <c r="C85" s="61" t="s">
        <v>715</v>
      </c>
      <c r="L85" s="39"/>
    </row>
    <row r="86" spans="2:63" s="1" customFormat="1" ht="16.149999999999999" customHeight="1">
      <c r="B86" s="39"/>
      <c r="E86" s="329" t="str">
        <f>E13</f>
        <v>B3.1 - Oplocení (vyvolaná investice)</v>
      </c>
      <c r="F86" s="362"/>
      <c r="G86" s="362"/>
      <c r="H86" s="362"/>
      <c r="L86" s="39"/>
    </row>
    <row r="87" spans="2:63" s="1" customFormat="1" ht="6.95" customHeight="1">
      <c r="B87" s="39"/>
      <c r="L87" s="39"/>
    </row>
    <row r="88" spans="2:63" s="1" customFormat="1" ht="18" customHeight="1">
      <c r="B88" s="39"/>
      <c r="C88" s="61" t="s">
        <v>23</v>
      </c>
      <c r="F88" s="154" t="str">
        <f>F16</f>
        <v xml:space="preserve"> </v>
      </c>
      <c r="I88" s="155" t="s">
        <v>25</v>
      </c>
      <c r="J88" s="65">
        <f>IF(J16="","",J16)</f>
        <v>43159</v>
      </c>
      <c r="L88" s="39"/>
    </row>
    <row r="89" spans="2:63" s="1" customFormat="1" ht="6.95" customHeight="1">
      <c r="B89" s="39"/>
      <c r="L89" s="39"/>
    </row>
    <row r="90" spans="2:63" s="1" customFormat="1" ht="15">
      <c r="B90" s="39"/>
      <c r="C90" s="61" t="s">
        <v>26</v>
      </c>
      <c r="F90" s="154" t="str">
        <f>E19</f>
        <v>Povodí Labe, státní podnik H. Králové</v>
      </c>
      <c r="I90" s="155" t="s">
        <v>32</v>
      </c>
      <c r="J90" s="154" t="str">
        <f>E25</f>
        <v>VRV, a.s. Praha 5 a Agroprojekce Litomyšl, s.r.o.</v>
      </c>
      <c r="L90" s="39"/>
    </row>
    <row r="91" spans="2:63" s="1" customFormat="1" ht="14.45" customHeight="1">
      <c r="B91" s="39"/>
      <c r="C91" s="61" t="s">
        <v>30</v>
      </c>
      <c r="F91" s="154" t="str">
        <f>IF(E22="","",E22)</f>
        <v/>
      </c>
      <c r="L91" s="39"/>
    </row>
    <row r="92" spans="2:63" s="1" customFormat="1" ht="10.35" customHeight="1">
      <c r="B92" s="39"/>
      <c r="L92" s="39"/>
    </row>
    <row r="93" spans="2:63" s="10" customFormat="1" ht="29.25" customHeight="1">
      <c r="B93" s="156"/>
      <c r="C93" s="157" t="s">
        <v>441</v>
      </c>
      <c r="D93" s="158" t="s">
        <v>56</v>
      </c>
      <c r="E93" s="158" t="s">
        <v>52</v>
      </c>
      <c r="F93" s="158" t="s">
        <v>442</v>
      </c>
      <c r="G93" s="158" t="s">
        <v>443</v>
      </c>
      <c r="H93" s="158" t="s">
        <v>444</v>
      </c>
      <c r="I93" s="159" t="s">
        <v>445</v>
      </c>
      <c r="J93" s="158" t="s">
        <v>427</v>
      </c>
      <c r="K93" s="160" t="s">
        <v>446</v>
      </c>
      <c r="L93" s="156"/>
      <c r="M93" s="71" t="s">
        <v>447</v>
      </c>
      <c r="N93" s="72" t="s">
        <v>41</v>
      </c>
      <c r="O93" s="72" t="s">
        <v>448</v>
      </c>
      <c r="P93" s="72" t="s">
        <v>449</v>
      </c>
      <c r="Q93" s="72" t="s">
        <v>450</v>
      </c>
      <c r="R93" s="72" t="s">
        <v>451</v>
      </c>
      <c r="S93" s="72" t="s">
        <v>452</v>
      </c>
      <c r="T93" s="73" t="s">
        <v>453</v>
      </c>
    </row>
    <row r="94" spans="2:63" s="1" customFormat="1" ht="29.25" customHeight="1">
      <c r="B94" s="39"/>
      <c r="C94" s="75" t="s">
        <v>428</v>
      </c>
      <c r="J94" s="161">
        <f>BK94</f>
        <v>0</v>
      </c>
      <c r="L94" s="39"/>
      <c r="M94" s="74"/>
      <c r="N94" s="66"/>
      <c r="O94" s="66"/>
      <c r="P94" s="162">
        <f>P95+P111</f>
        <v>0</v>
      </c>
      <c r="Q94" s="66"/>
      <c r="R94" s="162">
        <f>R95+R111</f>
        <v>0.42205819999999994</v>
      </c>
      <c r="S94" s="66"/>
      <c r="T94" s="163">
        <f>T95+T111</f>
        <v>0</v>
      </c>
      <c r="AT94" s="23" t="s">
        <v>70</v>
      </c>
      <c r="AU94" s="23" t="s">
        <v>429</v>
      </c>
      <c r="BK94" s="164">
        <f>BK95+BK111</f>
        <v>0</v>
      </c>
    </row>
    <row r="95" spans="2:63" s="11" customFormat="1" ht="37.35" customHeight="1">
      <c r="B95" s="165"/>
      <c r="D95" s="166" t="s">
        <v>70</v>
      </c>
      <c r="E95" s="167" t="s">
        <v>454</v>
      </c>
      <c r="F95" s="167" t="s">
        <v>455</v>
      </c>
      <c r="I95" s="168"/>
      <c r="J95" s="169">
        <f>BK95</f>
        <v>0</v>
      </c>
      <c r="L95" s="165"/>
      <c r="M95" s="170"/>
      <c r="N95" s="171"/>
      <c r="O95" s="171"/>
      <c r="P95" s="172">
        <f>P96+P100+P109</f>
        <v>0</v>
      </c>
      <c r="Q95" s="171"/>
      <c r="R95" s="172">
        <f>R96+R100+R109</f>
        <v>0.35020999999999997</v>
      </c>
      <c r="S95" s="171"/>
      <c r="T95" s="173">
        <f>T96+T100+T109</f>
        <v>0</v>
      </c>
      <c r="AR95" s="166" t="s">
        <v>78</v>
      </c>
      <c r="AT95" s="174" t="s">
        <v>70</v>
      </c>
      <c r="AU95" s="174" t="s">
        <v>71</v>
      </c>
      <c r="AY95" s="166" t="s">
        <v>456</v>
      </c>
      <c r="BK95" s="175">
        <f>BK96+BK100+BK109</f>
        <v>0</v>
      </c>
    </row>
    <row r="96" spans="2:63" s="11" customFormat="1" ht="19.899999999999999" customHeight="1">
      <c r="B96" s="165"/>
      <c r="D96" s="166" t="s">
        <v>70</v>
      </c>
      <c r="E96" s="176" t="s">
        <v>80</v>
      </c>
      <c r="F96" s="176" t="s">
        <v>577</v>
      </c>
      <c r="I96" s="168"/>
      <c r="J96" s="177">
        <f>BK96</f>
        <v>0</v>
      </c>
      <c r="L96" s="165"/>
      <c r="M96" s="170"/>
      <c r="N96" s="171"/>
      <c r="O96" s="171"/>
      <c r="P96" s="172">
        <f>SUM(P97:P99)</f>
        <v>0</v>
      </c>
      <c r="Q96" s="171"/>
      <c r="R96" s="172">
        <f>SUM(R97:R99)</f>
        <v>4.2100000000000002E-3</v>
      </c>
      <c r="S96" s="171"/>
      <c r="T96" s="173">
        <f>SUM(T97:T99)</f>
        <v>0</v>
      </c>
      <c r="AR96" s="166" t="s">
        <v>78</v>
      </c>
      <c r="AT96" s="174" t="s">
        <v>70</v>
      </c>
      <c r="AU96" s="174" t="s">
        <v>78</v>
      </c>
      <c r="AY96" s="166" t="s">
        <v>456</v>
      </c>
      <c r="BK96" s="175">
        <f>SUM(BK97:BK99)</f>
        <v>0</v>
      </c>
    </row>
    <row r="97" spans="2:65" s="1" customFormat="1" ht="22.9" customHeight="1">
      <c r="B97" s="178"/>
      <c r="C97" s="179" t="s">
        <v>78</v>
      </c>
      <c r="D97" s="179" t="s">
        <v>458</v>
      </c>
      <c r="E97" s="180" t="s">
        <v>1157</v>
      </c>
      <c r="F97" s="181" t="s">
        <v>1158</v>
      </c>
      <c r="G97" s="182" t="s">
        <v>726</v>
      </c>
      <c r="H97" s="183">
        <v>1</v>
      </c>
      <c r="I97" s="184"/>
      <c r="J97" s="185">
        <f>ROUND(I97*H97,2)</f>
        <v>0</v>
      </c>
      <c r="K97" s="181" t="s">
        <v>462</v>
      </c>
      <c r="L97" s="39"/>
      <c r="M97" s="186" t="s">
        <v>5</v>
      </c>
      <c r="N97" s="187" t="s">
        <v>42</v>
      </c>
      <c r="O97" s="40"/>
      <c r="P97" s="188">
        <f>O97*H97</f>
        <v>0</v>
      </c>
      <c r="Q97" s="188">
        <v>2.1700000000000001E-3</v>
      </c>
      <c r="R97" s="188">
        <f>Q97*H97</f>
        <v>2.1700000000000001E-3</v>
      </c>
      <c r="S97" s="188">
        <v>0</v>
      </c>
      <c r="T97" s="189">
        <f>S97*H97</f>
        <v>0</v>
      </c>
      <c r="AR97" s="23" t="s">
        <v>91</v>
      </c>
      <c r="AT97" s="23" t="s">
        <v>458</v>
      </c>
      <c r="AU97" s="23" t="s">
        <v>80</v>
      </c>
      <c r="AY97" s="23" t="s">
        <v>456</v>
      </c>
      <c r="BE97" s="190">
        <f>IF(N97="základní",J97,0)</f>
        <v>0</v>
      </c>
      <c r="BF97" s="190">
        <f>IF(N97="snížená",J97,0)</f>
        <v>0</v>
      </c>
      <c r="BG97" s="190">
        <f>IF(N97="zákl. přenesená",J97,0)</f>
        <v>0</v>
      </c>
      <c r="BH97" s="190">
        <f>IF(N97="sníž. přenesená",J97,0)</f>
        <v>0</v>
      </c>
      <c r="BI97" s="190">
        <f>IF(N97="nulová",J97,0)</f>
        <v>0</v>
      </c>
      <c r="BJ97" s="23" t="s">
        <v>78</v>
      </c>
      <c r="BK97" s="190">
        <f>ROUND(I97*H97,2)</f>
        <v>0</v>
      </c>
      <c r="BL97" s="23" t="s">
        <v>91</v>
      </c>
      <c r="BM97" s="23" t="s">
        <v>1159</v>
      </c>
    </row>
    <row r="98" spans="2:65" s="12" customFormat="1">
      <c r="B98" s="191"/>
      <c r="D98" s="192" t="s">
        <v>464</v>
      </c>
      <c r="E98" s="193" t="s">
        <v>5</v>
      </c>
      <c r="F98" s="194" t="s">
        <v>1160</v>
      </c>
      <c r="H98" s="195">
        <v>1</v>
      </c>
      <c r="I98" s="196"/>
      <c r="L98" s="191"/>
      <c r="M98" s="197"/>
      <c r="N98" s="198"/>
      <c r="O98" s="198"/>
      <c r="P98" s="198"/>
      <c r="Q98" s="198"/>
      <c r="R98" s="198"/>
      <c r="S98" s="198"/>
      <c r="T98" s="199"/>
      <c r="AT98" s="193" t="s">
        <v>464</v>
      </c>
      <c r="AU98" s="193" t="s">
        <v>80</v>
      </c>
      <c r="AV98" s="12" t="s">
        <v>80</v>
      </c>
      <c r="AW98" s="12" t="s">
        <v>34</v>
      </c>
      <c r="AX98" s="12" t="s">
        <v>78</v>
      </c>
      <c r="AY98" s="193" t="s">
        <v>456</v>
      </c>
    </row>
    <row r="99" spans="2:65" s="1" customFormat="1" ht="22.9" customHeight="1">
      <c r="B99" s="178"/>
      <c r="C99" s="179" t="s">
        <v>80</v>
      </c>
      <c r="D99" s="179" t="s">
        <v>458</v>
      </c>
      <c r="E99" s="180" t="s">
        <v>1161</v>
      </c>
      <c r="F99" s="181" t="s">
        <v>1162</v>
      </c>
      <c r="G99" s="182" t="s">
        <v>726</v>
      </c>
      <c r="H99" s="183">
        <v>1</v>
      </c>
      <c r="I99" s="184"/>
      <c r="J99" s="185">
        <f>ROUND(I99*H99,2)</f>
        <v>0</v>
      </c>
      <c r="K99" s="181" t="s">
        <v>462</v>
      </c>
      <c r="L99" s="39"/>
      <c r="M99" s="186" t="s">
        <v>5</v>
      </c>
      <c r="N99" s="187" t="s">
        <v>42</v>
      </c>
      <c r="O99" s="40"/>
      <c r="P99" s="188">
        <f>O99*H99</f>
        <v>0</v>
      </c>
      <c r="Q99" s="188">
        <v>2.0400000000000001E-3</v>
      </c>
      <c r="R99" s="188">
        <f>Q99*H99</f>
        <v>2.0400000000000001E-3</v>
      </c>
      <c r="S99" s="188">
        <v>0</v>
      </c>
      <c r="T99" s="189">
        <f>S99*H99</f>
        <v>0</v>
      </c>
      <c r="AR99" s="23" t="s">
        <v>91</v>
      </c>
      <c r="AT99" s="23" t="s">
        <v>458</v>
      </c>
      <c r="AU99" s="23" t="s">
        <v>80</v>
      </c>
      <c r="AY99" s="23" t="s">
        <v>456</v>
      </c>
      <c r="BE99" s="190">
        <f>IF(N99="základní",J99,0)</f>
        <v>0</v>
      </c>
      <c r="BF99" s="190">
        <f>IF(N99="snížená",J99,0)</f>
        <v>0</v>
      </c>
      <c r="BG99" s="190">
        <f>IF(N99="zákl. přenesená",J99,0)</f>
        <v>0</v>
      </c>
      <c r="BH99" s="190">
        <f>IF(N99="sníž. přenesená",J99,0)</f>
        <v>0</v>
      </c>
      <c r="BI99" s="190">
        <f>IF(N99="nulová",J99,0)</f>
        <v>0</v>
      </c>
      <c r="BJ99" s="23" t="s">
        <v>78</v>
      </c>
      <c r="BK99" s="190">
        <f>ROUND(I99*H99,2)</f>
        <v>0</v>
      </c>
      <c r="BL99" s="23" t="s">
        <v>91</v>
      </c>
      <c r="BM99" s="23" t="s">
        <v>1163</v>
      </c>
    </row>
    <row r="100" spans="2:65" s="11" customFormat="1" ht="29.85" customHeight="1">
      <c r="B100" s="165"/>
      <c r="D100" s="166" t="s">
        <v>70</v>
      </c>
      <c r="E100" s="176" t="s">
        <v>87</v>
      </c>
      <c r="F100" s="176" t="s">
        <v>592</v>
      </c>
      <c r="I100" s="168"/>
      <c r="J100" s="177">
        <f>BK100</f>
        <v>0</v>
      </c>
      <c r="L100" s="165"/>
      <c r="M100" s="170"/>
      <c r="N100" s="171"/>
      <c r="O100" s="171"/>
      <c r="P100" s="172">
        <f>SUM(P101:P108)</f>
        <v>0</v>
      </c>
      <c r="Q100" s="171"/>
      <c r="R100" s="172">
        <f>SUM(R101:R108)</f>
        <v>0.34599999999999997</v>
      </c>
      <c r="S100" s="171"/>
      <c r="T100" s="173">
        <f>SUM(T101:T108)</f>
        <v>0</v>
      </c>
      <c r="AR100" s="166" t="s">
        <v>78</v>
      </c>
      <c r="AT100" s="174" t="s">
        <v>70</v>
      </c>
      <c r="AU100" s="174" t="s">
        <v>78</v>
      </c>
      <c r="AY100" s="166" t="s">
        <v>456</v>
      </c>
      <c r="BK100" s="175">
        <f>SUM(BK101:BK108)</f>
        <v>0</v>
      </c>
    </row>
    <row r="101" spans="2:65" s="1" customFormat="1" ht="14.45" customHeight="1">
      <c r="B101" s="178"/>
      <c r="C101" s="179" t="s">
        <v>87</v>
      </c>
      <c r="D101" s="179" t="s">
        <v>458</v>
      </c>
      <c r="E101" s="180" t="s">
        <v>1164</v>
      </c>
      <c r="F101" s="181" t="s">
        <v>1165</v>
      </c>
      <c r="G101" s="182" t="s">
        <v>726</v>
      </c>
      <c r="H101" s="183">
        <v>1</v>
      </c>
      <c r="I101" s="184"/>
      <c r="J101" s="185">
        <f>ROUND(I101*H101,2)</f>
        <v>0</v>
      </c>
      <c r="K101" s="181" t="s">
        <v>462</v>
      </c>
      <c r="L101" s="39"/>
      <c r="M101" s="186" t="s">
        <v>5</v>
      </c>
      <c r="N101" s="187" t="s">
        <v>42</v>
      </c>
      <c r="O101" s="40"/>
      <c r="P101" s="188">
        <f>O101*H101</f>
        <v>0</v>
      </c>
      <c r="Q101" s="188">
        <v>0</v>
      </c>
      <c r="R101" s="188">
        <f>Q101*H101</f>
        <v>0</v>
      </c>
      <c r="S101" s="188">
        <v>0</v>
      </c>
      <c r="T101" s="189">
        <f>S101*H101</f>
        <v>0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1166</v>
      </c>
    </row>
    <row r="102" spans="2:65" s="12" customFormat="1">
      <c r="B102" s="191"/>
      <c r="D102" s="192" t="s">
        <v>464</v>
      </c>
      <c r="E102" s="193" t="s">
        <v>5</v>
      </c>
      <c r="F102" s="194" t="s">
        <v>1160</v>
      </c>
      <c r="H102" s="195">
        <v>1</v>
      </c>
      <c r="I102" s="196"/>
      <c r="L102" s="191"/>
      <c r="M102" s="197"/>
      <c r="N102" s="198"/>
      <c r="O102" s="198"/>
      <c r="P102" s="198"/>
      <c r="Q102" s="198"/>
      <c r="R102" s="198"/>
      <c r="S102" s="198"/>
      <c r="T102" s="199"/>
      <c r="AT102" s="193" t="s">
        <v>464</v>
      </c>
      <c r="AU102" s="193" t="s">
        <v>80</v>
      </c>
      <c r="AV102" s="12" t="s">
        <v>80</v>
      </c>
      <c r="AW102" s="12" t="s">
        <v>34</v>
      </c>
      <c r="AX102" s="12" t="s">
        <v>78</v>
      </c>
      <c r="AY102" s="193" t="s">
        <v>456</v>
      </c>
    </row>
    <row r="103" spans="2:65" s="1" customFormat="1" ht="14.45" customHeight="1">
      <c r="B103" s="178"/>
      <c r="C103" s="207" t="s">
        <v>91</v>
      </c>
      <c r="D103" s="207" t="s">
        <v>542</v>
      </c>
      <c r="E103" s="208" t="s">
        <v>1167</v>
      </c>
      <c r="F103" s="209" t="s">
        <v>1168</v>
      </c>
      <c r="G103" s="210" t="s">
        <v>726</v>
      </c>
      <c r="H103" s="211">
        <v>1</v>
      </c>
      <c r="I103" s="212"/>
      <c r="J103" s="213">
        <f>ROUND(I103*H103,2)</f>
        <v>0</v>
      </c>
      <c r="K103" s="209" t="s">
        <v>5</v>
      </c>
      <c r="L103" s="214"/>
      <c r="M103" s="215" t="s">
        <v>5</v>
      </c>
      <c r="N103" s="216" t="s">
        <v>42</v>
      </c>
      <c r="O103" s="40"/>
      <c r="P103" s="188">
        <f>O103*H103</f>
        <v>0</v>
      </c>
      <c r="Q103" s="188">
        <v>5.8000000000000003E-2</v>
      </c>
      <c r="R103" s="188">
        <f>Q103*H103</f>
        <v>5.8000000000000003E-2</v>
      </c>
      <c r="S103" s="188">
        <v>0</v>
      </c>
      <c r="T103" s="189">
        <f>S103*H103</f>
        <v>0</v>
      </c>
      <c r="AR103" s="23" t="s">
        <v>508</v>
      </c>
      <c r="AT103" s="23" t="s">
        <v>542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1169</v>
      </c>
    </row>
    <row r="104" spans="2:65" s="1" customFormat="1" ht="27">
      <c r="B104" s="39"/>
      <c r="D104" s="192" t="s">
        <v>652</v>
      </c>
      <c r="F104" s="217" t="s">
        <v>789</v>
      </c>
      <c r="I104" s="218"/>
      <c r="L104" s="39"/>
      <c r="M104" s="219"/>
      <c r="N104" s="40"/>
      <c r="O104" s="40"/>
      <c r="P104" s="40"/>
      <c r="Q104" s="40"/>
      <c r="R104" s="40"/>
      <c r="S104" s="40"/>
      <c r="T104" s="68"/>
      <c r="AT104" s="23" t="s">
        <v>652</v>
      </c>
      <c r="AU104" s="23" t="s">
        <v>80</v>
      </c>
    </row>
    <row r="105" spans="2:65" s="1" customFormat="1" ht="22.9" customHeight="1">
      <c r="B105" s="178"/>
      <c r="C105" s="179" t="s">
        <v>483</v>
      </c>
      <c r="D105" s="179" t="s">
        <v>458</v>
      </c>
      <c r="E105" s="180" t="s">
        <v>1170</v>
      </c>
      <c r="F105" s="181" t="s">
        <v>1171</v>
      </c>
      <c r="G105" s="182" t="s">
        <v>474</v>
      </c>
      <c r="H105" s="183">
        <v>9.6</v>
      </c>
      <c r="I105" s="184"/>
      <c r="J105" s="185">
        <f>ROUND(I105*H105,2)</f>
        <v>0</v>
      </c>
      <c r="K105" s="181" t="s">
        <v>462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0</v>
      </c>
      <c r="R105" s="188">
        <f>Q105*H105</f>
        <v>0</v>
      </c>
      <c r="S105" s="188">
        <v>0</v>
      </c>
      <c r="T105" s="189">
        <f>S105*H105</f>
        <v>0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1172</v>
      </c>
    </row>
    <row r="106" spans="2:65" s="12" customFormat="1">
      <c r="B106" s="191"/>
      <c r="D106" s="192" t="s">
        <v>464</v>
      </c>
      <c r="E106" s="193" t="s">
        <v>5</v>
      </c>
      <c r="F106" s="194" t="s">
        <v>1173</v>
      </c>
      <c r="H106" s="195">
        <v>9.6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78</v>
      </c>
      <c r="AY106" s="193" t="s">
        <v>456</v>
      </c>
    </row>
    <row r="107" spans="2:65" s="1" customFormat="1" ht="14.45" customHeight="1">
      <c r="B107" s="178"/>
      <c r="C107" s="207" t="s">
        <v>494</v>
      </c>
      <c r="D107" s="207" t="s">
        <v>542</v>
      </c>
      <c r="E107" s="208" t="s">
        <v>1174</v>
      </c>
      <c r="F107" s="209" t="s">
        <v>1175</v>
      </c>
      <c r="G107" s="210" t="s">
        <v>726</v>
      </c>
      <c r="H107" s="211">
        <v>4</v>
      </c>
      <c r="I107" s="212"/>
      <c r="J107" s="213">
        <f>ROUND(I107*H107,2)</f>
        <v>0</v>
      </c>
      <c r="K107" s="209" t="s">
        <v>5</v>
      </c>
      <c r="L107" s="214"/>
      <c r="M107" s="215" t="s">
        <v>5</v>
      </c>
      <c r="N107" s="216" t="s">
        <v>42</v>
      </c>
      <c r="O107" s="40"/>
      <c r="P107" s="188">
        <f>O107*H107</f>
        <v>0</v>
      </c>
      <c r="Q107" s="188">
        <v>7.1999999999999995E-2</v>
      </c>
      <c r="R107" s="188">
        <f>Q107*H107</f>
        <v>0.28799999999999998</v>
      </c>
      <c r="S107" s="188">
        <v>0</v>
      </c>
      <c r="T107" s="189">
        <f>S107*H107</f>
        <v>0</v>
      </c>
      <c r="AR107" s="23" t="s">
        <v>508</v>
      </c>
      <c r="AT107" s="23" t="s">
        <v>542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1176</v>
      </c>
    </row>
    <row r="108" spans="2:65" s="1" customFormat="1" ht="27">
      <c r="B108" s="39"/>
      <c r="D108" s="192" t="s">
        <v>652</v>
      </c>
      <c r="F108" s="217" t="s">
        <v>789</v>
      </c>
      <c r="I108" s="218"/>
      <c r="L108" s="39"/>
      <c r="M108" s="219"/>
      <c r="N108" s="40"/>
      <c r="O108" s="40"/>
      <c r="P108" s="40"/>
      <c r="Q108" s="40"/>
      <c r="R108" s="40"/>
      <c r="S108" s="40"/>
      <c r="T108" s="68"/>
      <c r="AT108" s="23" t="s">
        <v>652</v>
      </c>
      <c r="AU108" s="23" t="s">
        <v>80</v>
      </c>
    </row>
    <row r="109" spans="2:65" s="11" customFormat="1" ht="29.85" customHeight="1">
      <c r="B109" s="165"/>
      <c r="D109" s="166" t="s">
        <v>70</v>
      </c>
      <c r="E109" s="176" t="s">
        <v>709</v>
      </c>
      <c r="F109" s="176" t="s">
        <v>710</v>
      </c>
      <c r="I109" s="168"/>
      <c r="J109" s="177">
        <f>BK109</f>
        <v>0</v>
      </c>
      <c r="L109" s="165"/>
      <c r="M109" s="170"/>
      <c r="N109" s="171"/>
      <c r="O109" s="171"/>
      <c r="P109" s="172">
        <f>P110</f>
        <v>0</v>
      </c>
      <c r="Q109" s="171"/>
      <c r="R109" s="172">
        <f>R110</f>
        <v>0</v>
      </c>
      <c r="S109" s="171"/>
      <c r="T109" s="173">
        <f>T110</f>
        <v>0</v>
      </c>
      <c r="AR109" s="166" t="s">
        <v>78</v>
      </c>
      <c r="AT109" s="174" t="s">
        <v>70</v>
      </c>
      <c r="AU109" s="174" t="s">
        <v>78</v>
      </c>
      <c r="AY109" s="166" t="s">
        <v>456</v>
      </c>
      <c r="BK109" s="175">
        <f>BK110</f>
        <v>0</v>
      </c>
    </row>
    <row r="110" spans="2:65" s="1" customFormat="1" ht="22.9" customHeight="1">
      <c r="B110" s="178"/>
      <c r="C110" s="179" t="s">
        <v>500</v>
      </c>
      <c r="D110" s="179" t="s">
        <v>458</v>
      </c>
      <c r="E110" s="180" t="s">
        <v>1153</v>
      </c>
      <c r="F110" s="181" t="s">
        <v>1154</v>
      </c>
      <c r="G110" s="182" t="s">
        <v>612</v>
      </c>
      <c r="H110" s="183">
        <v>0.35</v>
      </c>
      <c r="I110" s="184"/>
      <c r="J110" s="185">
        <f>ROUND(I110*H110,2)</f>
        <v>0</v>
      </c>
      <c r="K110" s="181" t="s">
        <v>462</v>
      </c>
      <c r="L110" s="39"/>
      <c r="M110" s="186" t="s">
        <v>5</v>
      </c>
      <c r="N110" s="187" t="s">
        <v>42</v>
      </c>
      <c r="O110" s="40"/>
      <c r="P110" s="188">
        <f>O110*H110</f>
        <v>0</v>
      </c>
      <c r="Q110" s="188">
        <v>0</v>
      </c>
      <c r="R110" s="188">
        <f>Q110*H110</f>
        <v>0</v>
      </c>
      <c r="S110" s="188">
        <v>0</v>
      </c>
      <c r="T110" s="189">
        <f>S110*H110</f>
        <v>0</v>
      </c>
      <c r="AR110" s="23" t="s">
        <v>91</v>
      </c>
      <c r="AT110" s="23" t="s">
        <v>458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91</v>
      </c>
      <c r="BM110" s="23" t="s">
        <v>1177</v>
      </c>
    </row>
    <row r="111" spans="2:65" s="11" customFormat="1" ht="37.35" customHeight="1">
      <c r="B111" s="165"/>
      <c r="D111" s="166" t="s">
        <v>70</v>
      </c>
      <c r="E111" s="167" t="s">
        <v>778</v>
      </c>
      <c r="F111" s="167" t="s">
        <v>779</v>
      </c>
      <c r="I111" s="168"/>
      <c r="J111" s="169">
        <f>BK111</f>
        <v>0</v>
      </c>
      <c r="L111" s="165"/>
      <c r="M111" s="170"/>
      <c r="N111" s="171"/>
      <c r="O111" s="171"/>
      <c r="P111" s="172">
        <f>P112</f>
        <v>0</v>
      </c>
      <c r="Q111" s="171"/>
      <c r="R111" s="172">
        <f>R112</f>
        <v>7.1848200000000001E-2</v>
      </c>
      <c r="S111" s="171"/>
      <c r="T111" s="173">
        <f>T112</f>
        <v>0</v>
      </c>
      <c r="AR111" s="166" t="s">
        <v>80</v>
      </c>
      <c r="AT111" s="174" t="s">
        <v>70</v>
      </c>
      <c r="AU111" s="174" t="s">
        <v>71</v>
      </c>
      <c r="AY111" s="166" t="s">
        <v>456</v>
      </c>
      <c r="BK111" s="175">
        <f>BK112</f>
        <v>0</v>
      </c>
    </row>
    <row r="112" spans="2:65" s="11" customFormat="1" ht="19.899999999999999" customHeight="1">
      <c r="B112" s="165"/>
      <c r="D112" s="166" t="s">
        <v>70</v>
      </c>
      <c r="E112" s="176" t="s">
        <v>780</v>
      </c>
      <c r="F112" s="176" t="s">
        <v>781</v>
      </c>
      <c r="I112" s="168"/>
      <c r="J112" s="177">
        <f>BK112</f>
        <v>0</v>
      </c>
      <c r="L112" s="165"/>
      <c r="M112" s="170"/>
      <c r="N112" s="171"/>
      <c r="O112" s="171"/>
      <c r="P112" s="172">
        <f>SUM(P113:P122)</f>
        <v>0</v>
      </c>
      <c r="Q112" s="171"/>
      <c r="R112" s="172">
        <f>SUM(R113:R122)</f>
        <v>7.1848200000000001E-2</v>
      </c>
      <c r="S112" s="171"/>
      <c r="T112" s="173">
        <f>SUM(T113:T122)</f>
        <v>0</v>
      </c>
      <c r="AR112" s="166" t="s">
        <v>80</v>
      </c>
      <c r="AT112" s="174" t="s">
        <v>70</v>
      </c>
      <c r="AU112" s="174" t="s">
        <v>78</v>
      </c>
      <c r="AY112" s="166" t="s">
        <v>456</v>
      </c>
      <c r="BK112" s="175">
        <f>SUM(BK113:BK122)</f>
        <v>0</v>
      </c>
    </row>
    <row r="113" spans="2:65" s="1" customFormat="1" ht="14.45" customHeight="1">
      <c r="B113" s="178"/>
      <c r="C113" s="179" t="s">
        <v>508</v>
      </c>
      <c r="D113" s="179" t="s">
        <v>458</v>
      </c>
      <c r="E113" s="180" t="s">
        <v>1178</v>
      </c>
      <c r="F113" s="181" t="s">
        <v>1179</v>
      </c>
      <c r="G113" s="182" t="s">
        <v>565</v>
      </c>
      <c r="H113" s="183">
        <v>67.47</v>
      </c>
      <c r="I113" s="184"/>
      <c r="J113" s="185">
        <f>ROUND(I113*H113,2)</f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6.0000000000000002E-5</v>
      </c>
      <c r="R113" s="188">
        <f>Q113*H113</f>
        <v>4.0482000000000001E-3</v>
      </c>
      <c r="S113" s="188">
        <v>0</v>
      </c>
      <c r="T113" s="189">
        <f>S113*H113</f>
        <v>0</v>
      </c>
      <c r="AR113" s="23" t="s">
        <v>547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547</v>
      </c>
      <c r="BM113" s="23" t="s">
        <v>1180</v>
      </c>
    </row>
    <row r="114" spans="2:65" s="12" customFormat="1">
      <c r="B114" s="191"/>
      <c r="D114" s="192" t="s">
        <v>464</v>
      </c>
      <c r="E114" s="193" t="s">
        <v>5</v>
      </c>
      <c r="F114" s="194" t="s">
        <v>1181</v>
      </c>
      <c r="H114" s="195">
        <v>41.04</v>
      </c>
      <c r="I114" s="196"/>
      <c r="L114" s="191"/>
      <c r="M114" s="197"/>
      <c r="N114" s="198"/>
      <c r="O114" s="198"/>
      <c r="P114" s="198"/>
      <c r="Q114" s="198"/>
      <c r="R114" s="198"/>
      <c r="S114" s="198"/>
      <c r="T114" s="199"/>
      <c r="AT114" s="193" t="s">
        <v>464</v>
      </c>
      <c r="AU114" s="193" t="s">
        <v>80</v>
      </c>
      <c r="AV114" s="12" t="s">
        <v>80</v>
      </c>
      <c r="AW114" s="12" t="s">
        <v>34</v>
      </c>
      <c r="AX114" s="12" t="s">
        <v>71</v>
      </c>
      <c r="AY114" s="193" t="s">
        <v>456</v>
      </c>
    </row>
    <row r="115" spans="2:65" s="12" customFormat="1">
      <c r="B115" s="191"/>
      <c r="D115" s="192" t="s">
        <v>464</v>
      </c>
      <c r="E115" s="193" t="s">
        <v>5</v>
      </c>
      <c r="F115" s="194" t="s">
        <v>1182</v>
      </c>
      <c r="H115" s="195">
        <v>26.43</v>
      </c>
      <c r="I115" s="196"/>
      <c r="L115" s="191"/>
      <c r="M115" s="197"/>
      <c r="N115" s="198"/>
      <c r="O115" s="198"/>
      <c r="P115" s="198"/>
      <c r="Q115" s="198"/>
      <c r="R115" s="198"/>
      <c r="S115" s="198"/>
      <c r="T115" s="199"/>
      <c r="AT115" s="193" t="s">
        <v>464</v>
      </c>
      <c r="AU115" s="193" t="s">
        <v>80</v>
      </c>
      <c r="AV115" s="12" t="s">
        <v>80</v>
      </c>
      <c r="AW115" s="12" t="s">
        <v>34</v>
      </c>
      <c r="AX115" s="12" t="s">
        <v>71</v>
      </c>
      <c r="AY115" s="193" t="s">
        <v>456</v>
      </c>
    </row>
    <row r="116" spans="2:65" s="1" customFormat="1" ht="22.9" customHeight="1">
      <c r="B116" s="178"/>
      <c r="C116" s="207" t="s">
        <v>513</v>
      </c>
      <c r="D116" s="207" t="s">
        <v>542</v>
      </c>
      <c r="E116" s="208" t="s">
        <v>1183</v>
      </c>
      <c r="F116" s="209" t="s">
        <v>1184</v>
      </c>
      <c r="G116" s="210" t="s">
        <v>726</v>
      </c>
      <c r="H116" s="211">
        <v>4</v>
      </c>
      <c r="I116" s="212"/>
      <c r="J116" s="213">
        <f>ROUND(I116*H116,2)</f>
        <v>0</v>
      </c>
      <c r="K116" s="209" t="s">
        <v>5</v>
      </c>
      <c r="L116" s="214"/>
      <c r="M116" s="215" t="s">
        <v>5</v>
      </c>
      <c r="N116" s="216" t="s">
        <v>42</v>
      </c>
      <c r="O116" s="40"/>
      <c r="P116" s="188">
        <f>O116*H116</f>
        <v>0</v>
      </c>
      <c r="Q116" s="188">
        <v>1.03E-2</v>
      </c>
      <c r="R116" s="188">
        <f>Q116*H116</f>
        <v>4.1200000000000001E-2</v>
      </c>
      <c r="S116" s="188">
        <v>0</v>
      </c>
      <c r="T116" s="189">
        <f>S116*H116</f>
        <v>0</v>
      </c>
      <c r="AR116" s="23" t="s">
        <v>630</v>
      </c>
      <c r="AT116" s="23" t="s">
        <v>542</v>
      </c>
      <c r="AU116" s="23" t="s">
        <v>80</v>
      </c>
      <c r="AY116" s="23" t="s">
        <v>456</v>
      </c>
      <c r="BE116" s="190">
        <f>IF(N116="základní",J116,0)</f>
        <v>0</v>
      </c>
      <c r="BF116" s="190">
        <f>IF(N116="snížená",J116,0)</f>
        <v>0</v>
      </c>
      <c r="BG116" s="190">
        <f>IF(N116="zákl. přenesená",J116,0)</f>
        <v>0</v>
      </c>
      <c r="BH116" s="190">
        <f>IF(N116="sníž. přenesená",J116,0)</f>
        <v>0</v>
      </c>
      <c r="BI116" s="190">
        <f>IF(N116="nulová",J116,0)</f>
        <v>0</v>
      </c>
      <c r="BJ116" s="23" t="s">
        <v>78</v>
      </c>
      <c r="BK116" s="190">
        <f>ROUND(I116*H116,2)</f>
        <v>0</v>
      </c>
      <c r="BL116" s="23" t="s">
        <v>547</v>
      </c>
      <c r="BM116" s="23" t="s">
        <v>1185</v>
      </c>
    </row>
    <row r="117" spans="2:65" s="1" customFormat="1" ht="27">
      <c r="B117" s="39"/>
      <c r="D117" s="192" t="s">
        <v>652</v>
      </c>
      <c r="F117" s="217" t="s">
        <v>789</v>
      </c>
      <c r="I117" s="218"/>
      <c r="L117" s="39"/>
      <c r="M117" s="219"/>
      <c r="N117" s="40"/>
      <c r="O117" s="40"/>
      <c r="P117" s="40"/>
      <c r="Q117" s="40"/>
      <c r="R117" s="40"/>
      <c r="S117" s="40"/>
      <c r="T117" s="68"/>
      <c r="AT117" s="23" t="s">
        <v>652</v>
      </c>
      <c r="AU117" s="23" t="s">
        <v>80</v>
      </c>
    </row>
    <row r="118" spans="2:65" s="1" customFormat="1" ht="22.9" customHeight="1">
      <c r="B118" s="178"/>
      <c r="C118" s="207" t="s">
        <v>518</v>
      </c>
      <c r="D118" s="207" t="s">
        <v>542</v>
      </c>
      <c r="E118" s="208" t="s">
        <v>1186</v>
      </c>
      <c r="F118" s="209" t="s">
        <v>1187</v>
      </c>
      <c r="G118" s="210" t="s">
        <v>726</v>
      </c>
      <c r="H118" s="211">
        <v>1</v>
      </c>
      <c r="I118" s="212"/>
      <c r="J118" s="213">
        <f>ROUND(I118*H118,2)</f>
        <v>0</v>
      </c>
      <c r="K118" s="209" t="s">
        <v>5</v>
      </c>
      <c r="L118" s="214"/>
      <c r="M118" s="215" t="s">
        <v>5</v>
      </c>
      <c r="N118" s="216" t="s">
        <v>42</v>
      </c>
      <c r="O118" s="40"/>
      <c r="P118" s="188">
        <f>O118*H118</f>
        <v>0</v>
      </c>
      <c r="Q118" s="188">
        <v>1.3299999999999999E-2</v>
      </c>
      <c r="R118" s="188">
        <f>Q118*H118</f>
        <v>1.3299999999999999E-2</v>
      </c>
      <c r="S118" s="188">
        <v>0</v>
      </c>
      <c r="T118" s="189">
        <f>S118*H118</f>
        <v>0</v>
      </c>
      <c r="AR118" s="23" t="s">
        <v>630</v>
      </c>
      <c r="AT118" s="23" t="s">
        <v>542</v>
      </c>
      <c r="AU118" s="23" t="s">
        <v>80</v>
      </c>
      <c r="AY118" s="23" t="s">
        <v>456</v>
      </c>
      <c r="BE118" s="190">
        <f>IF(N118="základní",J118,0)</f>
        <v>0</v>
      </c>
      <c r="BF118" s="190">
        <f>IF(N118="snížená",J118,0)</f>
        <v>0</v>
      </c>
      <c r="BG118" s="190">
        <f>IF(N118="zákl. přenesená",J118,0)</f>
        <v>0</v>
      </c>
      <c r="BH118" s="190">
        <f>IF(N118="sníž. přenesená",J118,0)</f>
        <v>0</v>
      </c>
      <c r="BI118" s="190">
        <f>IF(N118="nulová",J118,0)</f>
        <v>0</v>
      </c>
      <c r="BJ118" s="23" t="s">
        <v>78</v>
      </c>
      <c r="BK118" s="190">
        <f>ROUND(I118*H118,2)</f>
        <v>0</v>
      </c>
      <c r="BL118" s="23" t="s">
        <v>547</v>
      </c>
      <c r="BM118" s="23" t="s">
        <v>1188</v>
      </c>
    </row>
    <row r="119" spans="2:65" s="1" customFormat="1" ht="27">
      <c r="B119" s="39"/>
      <c r="D119" s="192" t="s">
        <v>652</v>
      </c>
      <c r="F119" s="217" t="s">
        <v>789</v>
      </c>
      <c r="I119" s="218"/>
      <c r="L119" s="39"/>
      <c r="M119" s="219"/>
      <c r="N119" s="40"/>
      <c r="O119" s="40"/>
      <c r="P119" s="40"/>
      <c r="Q119" s="40"/>
      <c r="R119" s="40"/>
      <c r="S119" s="40"/>
      <c r="T119" s="68"/>
      <c r="AT119" s="23" t="s">
        <v>652</v>
      </c>
      <c r="AU119" s="23" t="s">
        <v>80</v>
      </c>
    </row>
    <row r="120" spans="2:65" s="1" customFormat="1" ht="22.9" customHeight="1">
      <c r="B120" s="178"/>
      <c r="C120" s="207" t="s">
        <v>522</v>
      </c>
      <c r="D120" s="207" t="s">
        <v>542</v>
      </c>
      <c r="E120" s="208" t="s">
        <v>1189</v>
      </c>
      <c r="F120" s="209" t="s">
        <v>1190</v>
      </c>
      <c r="G120" s="210" t="s">
        <v>726</v>
      </c>
      <c r="H120" s="211">
        <v>1</v>
      </c>
      <c r="I120" s="212"/>
      <c r="J120" s="213">
        <f>ROUND(I120*H120,2)</f>
        <v>0</v>
      </c>
      <c r="K120" s="209" t="s">
        <v>5</v>
      </c>
      <c r="L120" s="214"/>
      <c r="M120" s="215" t="s">
        <v>5</v>
      </c>
      <c r="N120" s="216" t="s">
        <v>42</v>
      </c>
      <c r="O120" s="40"/>
      <c r="P120" s="188">
        <f>O120*H120</f>
        <v>0</v>
      </c>
      <c r="Q120" s="188">
        <v>1.3299999999999999E-2</v>
      </c>
      <c r="R120" s="188">
        <f>Q120*H120</f>
        <v>1.3299999999999999E-2</v>
      </c>
      <c r="S120" s="188">
        <v>0</v>
      </c>
      <c r="T120" s="189">
        <f>S120*H120</f>
        <v>0</v>
      </c>
      <c r="AR120" s="23" t="s">
        <v>630</v>
      </c>
      <c r="AT120" s="23" t="s">
        <v>542</v>
      </c>
      <c r="AU120" s="23" t="s">
        <v>80</v>
      </c>
      <c r="AY120" s="23" t="s">
        <v>456</v>
      </c>
      <c r="BE120" s="190">
        <f>IF(N120="základní",J120,0)</f>
        <v>0</v>
      </c>
      <c r="BF120" s="190">
        <f>IF(N120="snížená",J120,0)</f>
        <v>0</v>
      </c>
      <c r="BG120" s="190">
        <f>IF(N120="zákl. přenesená",J120,0)</f>
        <v>0</v>
      </c>
      <c r="BH120" s="190">
        <f>IF(N120="sníž. přenesená",J120,0)</f>
        <v>0</v>
      </c>
      <c r="BI120" s="190">
        <f>IF(N120="nulová",J120,0)</f>
        <v>0</v>
      </c>
      <c r="BJ120" s="23" t="s">
        <v>78</v>
      </c>
      <c r="BK120" s="190">
        <f>ROUND(I120*H120,2)</f>
        <v>0</v>
      </c>
      <c r="BL120" s="23" t="s">
        <v>547</v>
      </c>
      <c r="BM120" s="23" t="s">
        <v>1191</v>
      </c>
    </row>
    <row r="121" spans="2:65" s="1" customFormat="1" ht="27">
      <c r="B121" s="39"/>
      <c r="D121" s="192" t="s">
        <v>652</v>
      </c>
      <c r="F121" s="217" t="s">
        <v>789</v>
      </c>
      <c r="I121" s="218"/>
      <c r="L121" s="39"/>
      <c r="M121" s="219"/>
      <c r="N121" s="40"/>
      <c r="O121" s="40"/>
      <c r="P121" s="40"/>
      <c r="Q121" s="40"/>
      <c r="R121" s="40"/>
      <c r="S121" s="40"/>
      <c r="T121" s="68"/>
      <c r="AT121" s="23" t="s">
        <v>652</v>
      </c>
      <c r="AU121" s="23" t="s">
        <v>80</v>
      </c>
    </row>
    <row r="122" spans="2:65" s="1" customFormat="1" ht="22.9" customHeight="1">
      <c r="B122" s="178"/>
      <c r="C122" s="179" t="s">
        <v>527</v>
      </c>
      <c r="D122" s="179" t="s">
        <v>458</v>
      </c>
      <c r="E122" s="180" t="s">
        <v>791</v>
      </c>
      <c r="F122" s="181" t="s">
        <v>792</v>
      </c>
      <c r="G122" s="182" t="s">
        <v>612</v>
      </c>
      <c r="H122" s="183">
        <v>7.1999999999999995E-2</v>
      </c>
      <c r="I122" s="184"/>
      <c r="J122" s="185">
        <f>ROUND(I122*H122,2)</f>
        <v>0</v>
      </c>
      <c r="K122" s="181" t="s">
        <v>462</v>
      </c>
      <c r="L122" s="39"/>
      <c r="M122" s="186" t="s">
        <v>5</v>
      </c>
      <c r="N122" s="220" t="s">
        <v>42</v>
      </c>
      <c r="O122" s="221"/>
      <c r="P122" s="222">
        <f>O122*H122</f>
        <v>0</v>
      </c>
      <c r="Q122" s="222">
        <v>0</v>
      </c>
      <c r="R122" s="222">
        <f>Q122*H122</f>
        <v>0</v>
      </c>
      <c r="S122" s="222">
        <v>0</v>
      </c>
      <c r="T122" s="223">
        <f>S122*H122</f>
        <v>0</v>
      </c>
      <c r="AR122" s="23" t="s">
        <v>547</v>
      </c>
      <c r="AT122" s="23" t="s">
        <v>458</v>
      </c>
      <c r="AU122" s="23" t="s">
        <v>80</v>
      </c>
      <c r="AY122" s="23" t="s">
        <v>456</v>
      </c>
      <c r="BE122" s="190">
        <f>IF(N122="základní",J122,0)</f>
        <v>0</v>
      </c>
      <c r="BF122" s="190">
        <f>IF(N122="snížená",J122,0)</f>
        <v>0</v>
      </c>
      <c r="BG122" s="190">
        <f>IF(N122="zákl. přenesená",J122,0)</f>
        <v>0</v>
      </c>
      <c r="BH122" s="190">
        <f>IF(N122="sníž. přenesená",J122,0)</f>
        <v>0</v>
      </c>
      <c r="BI122" s="190">
        <f>IF(N122="nulová",J122,0)</f>
        <v>0</v>
      </c>
      <c r="BJ122" s="23" t="s">
        <v>78</v>
      </c>
      <c r="BK122" s="190">
        <f>ROUND(I122*H122,2)</f>
        <v>0</v>
      </c>
      <c r="BL122" s="23" t="s">
        <v>547</v>
      </c>
      <c r="BM122" s="23" t="s">
        <v>1192</v>
      </c>
    </row>
    <row r="123" spans="2:65" s="1" customFormat="1" ht="6.95" customHeight="1">
      <c r="B123" s="54"/>
      <c r="C123" s="55"/>
      <c r="D123" s="55"/>
      <c r="E123" s="55"/>
      <c r="F123" s="55"/>
      <c r="G123" s="55"/>
      <c r="H123" s="55"/>
      <c r="I123" s="132"/>
      <c r="J123" s="55"/>
      <c r="K123" s="55"/>
      <c r="L123" s="39"/>
    </row>
  </sheetData>
  <autoFilter ref="C93:K122"/>
  <mergeCells count="16">
    <mergeCell ref="L2:V2"/>
    <mergeCell ref="E80:H80"/>
    <mergeCell ref="E84:H84"/>
    <mergeCell ref="E82:H82"/>
    <mergeCell ref="E86:H86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9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142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1135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715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1193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121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ROUND(J90,2)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ROUND(SUM(BE90:BE98), 2)</f>
        <v>0</v>
      </c>
      <c r="G34" s="40"/>
      <c r="H34" s="40"/>
      <c r="I34" s="124">
        <v>0.21</v>
      </c>
      <c r="J34" s="123">
        <f>ROUND(ROUND((SUM(BE90:BE98)),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ROUND(SUM(BF90:BF98), 2)</f>
        <v>0</v>
      </c>
      <c r="G35" s="40"/>
      <c r="H35" s="40"/>
      <c r="I35" s="124">
        <v>0.15</v>
      </c>
      <c r="J35" s="123">
        <f>ROUND(ROUND((SUM(BF90:BF98)),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ROUND(SUM(BG90:BG98),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ROUND(SUM(BH90:BH98),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ROUND(SUM(BI90:BI98),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1135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715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B3.2 - Zábrany (vyvolaná investice)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J90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754</v>
      </c>
      <c r="E65" s="143"/>
      <c r="F65" s="143"/>
      <c r="G65" s="143"/>
      <c r="H65" s="143"/>
      <c r="I65" s="144"/>
      <c r="J65" s="145">
        <f>J91</f>
        <v>0</v>
      </c>
      <c r="K65" s="146"/>
    </row>
    <row r="66" spans="2:12" s="9" customFormat="1" ht="19.899999999999999" customHeight="1">
      <c r="B66" s="147"/>
      <c r="C66" s="148"/>
      <c r="D66" s="149" t="s">
        <v>755</v>
      </c>
      <c r="E66" s="150"/>
      <c r="F66" s="150"/>
      <c r="G66" s="150"/>
      <c r="H66" s="150"/>
      <c r="I66" s="151"/>
      <c r="J66" s="152">
        <f>J92</f>
        <v>0</v>
      </c>
      <c r="K66" s="153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11"/>
      <c r="J67" s="40"/>
      <c r="K67" s="43"/>
    </row>
    <row r="68" spans="2:12" s="1" customFormat="1" ht="6.95" customHeight="1">
      <c r="B68" s="54"/>
      <c r="C68" s="55"/>
      <c r="D68" s="55"/>
      <c r="E68" s="55"/>
      <c r="F68" s="55"/>
      <c r="G68" s="55"/>
      <c r="H68" s="55"/>
      <c r="I68" s="132"/>
      <c r="J68" s="55"/>
      <c r="K68" s="56"/>
    </row>
    <row r="72" spans="2:12" s="1" customFormat="1" ht="6.95" customHeight="1">
      <c r="B72" s="57"/>
      <c r="C72" s="58"/>
      <c r="D72" s="58"/>
      <c r="E72" s="58"/>
      <c r="F72" s="58"/>
      <c r="G72" s="58"/>
      <c r="H72" s="58"/>
      <c r="I72" s="133"/>
      <c r="J72" s="58"/>
      <c r="K72" s="58"/>
      <c r="L72" s="39"/>
    </row>
    <row r="73" spans="2:12" s="1" customFormat="1" ht="36.950000000000003" customHeight="1">
      <c r="B73" s="39"/>
      <c r="C73" s="59" t="s">
        <v>440</v>
      </c>
      <c r="L73" s="39"/>
    </row>
    <row r="74" spans="2:12" s="1" customFormat="1" ht="6.95" customHeight="1">
      <c r="B74" s="39"/>
      <c r="L74" s="39"/>
    </row>
    <row r="75" spans="2:12" s="1" customFormat="1" ht="14.45" customHeight="1">
      <c r="B75" s="39"/>
      <c r="C75" s="61" t="s">
        <v>19</v>
      </c>
      <c r="L75" s="39"/>
    </row>
    <row r="76" spans="2:12" s="1" customFormat="1" ht="14.45" customHeight="1">
      <c r="B76" s="39"/>
      <c r="E76" s="359" t="str">
        <f>E7</f>
        <v>Divoká Orlice, Žamberk, protipovodňová ochrana</v>
      </c>
      <c r="F76" s="360"/>
      <c r="G76" s="360"/>
      <c r="H76" s="360"/>
      <c r="L76" s="39"/>
    </row>
    <row r="77" spans="2:12" ht="15">
      <c r="B77" s="27"/>
      <c r="C77" s="61" t="s">
        <v>418</v>
      </c>
      <c r="L77" s="27"/>
    </row>
    <row r="78" spans="2:12" ht="14.45" customHeight="1">
      <c r="B78" s="27"/>
      <c r="E78" s="359" t="s">
        <v>419</v>
      </c>
      <c r="F78" s="353"/>
      <c r="G78" s="353"/>
      <c r="H78" s="353"/>
      <c r="L78" s="27"/>
    </row>
    <row r="79" spans="2:12" ht="15">
      <c r="B79" s="27"/>
      <c r="C79" s="61" t="s">
        <v>420</v>
      </c>
      <c r="L79" s="27"/>
    </row>
    <row r="80" spans="2:12" s="1" customFormat="1" ht="14.45" customHeight="1">
      <c r="B80" s="39"/>
      <c r="E80" s="361" t="s">
        <v>1135</v>
      </c>
      <c r="F80" s="362"/>
      <c r="G80" s="362"/>
      <c r="H80" s="362"/>
      <c r="L80" s="39"/>
    </row>
    <row r="81" spans="2:65" s="1" customFormat="1" ht="14.45" customHeight="1">
      <c r="B81" s="39"/>
      <c r="C81" s="61" t="s">
        <v>715</v>
      </c>
      <c r="L81" s="39"/>
    </row>
    <row r="82" spans="2:65" s="1" customFormat="1" ht="16.149999999999999" customHeight="1">
      <c r="B82" s="39"/>
      <c r="E82" s="329" t="str">
        <f>E13</f>
        <v>B3.2 - Zábrany (vyvolaná investice)</v>
      </c>
      <c r="F82" s="362"/>
      <c r="G82" s="362"/>
      <c r="H82" s="362"/>
      <c r="L82" s="39"/>
    </row>
    <row r="83" spans="2:65" s="1" customFormat="1" ht="6.95" customHeight="1">
      <c r="B83" s="39"/>
      <c r="L83" s="39"/>
    </row>
    <row r="84" spans="2:65" s="1" customFormat="1" ht="18" customHeight="1">
      <c r="B84" s="39"/>
      <c r="C84" s="61" t="s">
        <v>23</v>
      </c>
      <c r="F84" s="154" t="str">
        <f>F16</f>
        <v xml:space="preserve"> </v>
      </c>
      <c r="I84" s="155" t="s">
        <v>25</v>
      </c>
      <c r="J84" s="65">
        <f>IF(J16="","",J16)</f>
        <v>43159</v>
      </c>
      <c r="L84" s="39"/>
    </row>
    <row r="85" spans="2:65" s="1" customFormat="1" ht="6.95" customHeight="1">
      <c r="B85" s="39"/>
      <c r="L85" s="39"/>
    </row>
    <row r="86" spans="2:65" s="1" customFormat="1" ht="15">
      <c r="B86" s="39"/>
      <c r="C86" s="61" t="s">
        <v>26</v>
      </c>
      <c r="F86" s="154" t="str">
        <f>E19</f>
        <v>Povodí Labe, státní podnik H. Králové</v>
      </c>
      <c r="I86" s="155" t="s">
        <v>32</v>
      </c>
      <c r="J86" s="154" t="str">
        <f>E25</f>
        <v>VRV, a.s. Praha 5 a Agroprojekce Litomyšl, s.r.o.</v>
      </c>
      <c r="L86" s="39"/>
    </row>
    <row r="87" spans="2:65" s="1" customFormat="1" ht="14.45" customHeight="1">
      <c r="B87" s="39"/>
      <c r="C87" s="61" t="s">
        <v>30</v>
      </c>
      <c r="F87" s="154" t="str">
        <f>IF(E22="","",E22)</f>
        <v/>
      </c>
      <c r="L87" s="39"/>
    </row>
    <row r="88" spans="2:65" s="1" customFormat="1" ht="10.35" customHeight="1">
      <c r="B88" s="39"/>
      <c r="L88" s="39"/>
    </row>
    <row r="89" spans="2:65" s="10" customFormat="1" ht="29.25" customHeight="1">
      <c r="B89" s="156"/>
      <c r="C89" s="157" t="s">
        <v>441</v>
      </c>
      <c r="D89" s="158" t="s">
        <v>56</v>
      </c>
      <c r="E89" s="158" t="s">
        <v>52</v>
      </c>
      <c r="F89" s="158" t="s">
        <v>442</v>
      </c>
      <c r="G89" s="158" t="s">
        <v>443</v>
      </c>
      <c r="H89" s="158" t="s">
        <v>444</v>
      </c>
      <c r="I89" s="159" t="s">
        <v>445</v>
      </c>
      <c r="J89" s="158" t="s">
        <v>427</v>
      </c>
      <c r="K89" s="160" t="s">
        <v>446</v>
      </c>
      <c r="L89" s="156"/>
      <c r="M89" s="71" t="s">
        <v>447</v>
      </c>
      <c r="N89" s="72" t="s">
        <v>41</v>
      </c>
      <c r="O89" s="72" t="s">
        <v>448</v>
      </c>
      <c r="P89" s="72" t="s">
        <v>449</v>
      </c>
      <c r="Q89" s="72" t="s">
        <v>450</v>
      </c>
      <c r="R89" s="72" t="s">
        <v>451</v>
      </c>
      <c r="S89" s="72" t="s">
        <v>452</v>
      </c>
      <c r="T89" s="73" t="s">
        <v>453</v>
      </c>
    </row>
    <row r="90" spans="2:65" s="1" customFormat="1" ht="29.25" customHeight="1">
      <c r="B90" s="39"/>
      <c r="C90" s="75" t="s">
        <v>428</v>
      </c>
      <c r="J90" s="161">
        <f>BK90</f>
        <v>0</v>
      </c>
      <c r="L90" s="39"/>
      <c r="M90" s="74"/>
      <c r="N90" s="66"/>
      <c r="O90" s="66"/>
      <c r="P90" s="162">
        <f>P91</f>
        <v>0</v>
      </c>
      <c r="Q90" s="66"/>
      <c r="R90" s="162">
        <f>R91</f>
        <v>3.5604999999999998E-2</v>
      </c>
      <c r="S90" s="66"/>
      <c r="T90" s="163">
        <f>T91</f>
        <v>0</v>
      </c>
      <c r="AT90" s="23" t="s">
        <v>70</v>
      </c>
      <c r="AU90" s="23" t="s">
        <v>429</v>
      </c>
      <c r="BK90" s="164">
        <f>BK91</f>
        <v>0</v>
      </c>
    </row>
    <row r="91" spans="2:65" s="11" customFormat="1" ht="37.35" customHeight="1">
      <c r="B91" s="165"/>
      <c r="D91" s="166" t="s">
        <v>70</v>
      </c>
      <c r="E91" s="167" t="s">
        <v>778</v>
      </c>
      <c r="F91" s="167" t="s">
        <v>779</v>
      </c>
      <c r="I91" s="168"/>
      <c r="J91" s="169">
        <f>BK91</f>
        <v>0</v>
      </c>
      <c r="L91" s="165"/>
      <c r="M91" s="170"/>
      <c r="N91" s="171"/>
      <c r="O91" s="171"/>
      <c r="P91" s="172">
        <f>P92</f>
        <v>0</v>
      </c>
      <c r="Q91" s="171"/>
      <c r="R91" s="172">
        <f>R92</f>
        <v>3.5604999999999998E-2</v>
      </c>
      <c r="S91" s="171"/>
      <c r="T91" s="173">
        <f>T92</f>
        <v>0</v>
      </c>
      <c r="AR91" s="166" t="s">
        <v>80</v>
      </c>
      <c r="AT91" s="174" t="s">
        <v>70</v>
      </c>
      <c r="AU91" s="174" t="s">
        <v>71</v>
      </c>
      <c r="AY91" s="166" t="s">
        <v>456</v>
      </c>
      <c r="BK91" s="175">
        <f>BK92</f>
        <v>0</v>
      </c>
    </row>
    <row r="92" spans="2:65" s="11" customFormat="1" ht="19.899999999999999" customHeight="1">
      <c r="B92" s="165"/>
      <c r="D92" s="166" t="s">
        <v>70</v>
      </c>
      <c r="E92" s="176" t="s">
        <v>780</v>
      </c>
      <c r="F92" s="176" t="s">
        <v>781</v>
      </c>
      <c r="I92" s="168"/>
      <c r="J92" s="177">
        <f>BK92</f>
        <v>0</v>
      </c>
      <c r="L92" s="165"/>
      <c r="M92" s="170"/>
      <c r="N92" s="171"/>
      <c r="O92" s="171"/>
      <c r="P92" s="172">
        <f>SUM(P93:P98)</f>
        <v>0</v>
      </c>
      <c r="Q92" s="171"/>
      <c r="R92" s="172">
        <f>SUM(R93:R98)</f>
        <v>3.5604999999999998E-2</v>
      </c>
      <c r="S92" s="171"/>
      <c r="T92" s="173">
        <f>SUM(T93:T98)</f>
        <v>0</v>
      </c>
      <c r="AR92" s="166" t="s">
        <v>80</v>
      </c>
      <c r="AT92" s="174" t="s">
        <v>70</v>
      </c>
      <c r="AU92" s="174" t="s">
        <v>78</v>
      </c>
      <c r="AY92" s="166" t="s">
        <v>456</v>
      </c>
      <c r="BK92" s="175">
        <f>SUM(BK93:BK98)</f>
        <v>0</v>
      </c>
    </row>
    <row r="93" spans="2:65" s="1" customFormat="1" ht="14.45" customHeight="1">
      <c r="B93" s="178"/>
      <c r="C93" s="179" t="s">
        <v>78</v>
      </c>
      <c r="D93" s="179" t="s">
        <v>458</v>
      </c>
      <c r="E93" s="180" t="s">
        <v>1194</v>
      </c>
      <c r="F93" s="181" t="s">
        <v>1195</v>
      </c>
      <c r="G93" s="182" t="s">
        <v>565</v>
      </c>
      <c r="H93" s="183">
        <v>34.9</v>
      </c>
      <c r="I93" s="184"/>
      <c r="J93" s="185">
        <f>ROUND(I93*H93,2)</f>
        <v>0</v>
      </c>
      <c r="K93" s="181" t="s">
        <v>462</v>
      </c>
      <c r="L93" s="39"/>
      <c r="M93" s="186" t="s">
        <v>5</v>
      </c>
      <c r="N93" s="187" t="s">
        <v>42</v>
      </c>
      <c r="O93" s="40"/>
      <c r="P93" s="188">
        <f>O93*H93</f>
        <v>0</v>
      </c>
      <c r="Q93" s="188">
        <v>5.0000000000000002E-5</v>
      </c>
      <c r="R93" s="188">
        <f>Q93*H93</f>
        <v>1.745E-3</v>
      </c>
      <c r="S93" s="188">
        <v>0</v>
      </c>
      <c r="T93" s="189">
        <f>S93*H93</f>
        <v>0</v>
      </c>
      <c r="AR93" s="23" t="s">
        <v>547</v>
      </c>
      <c r="AT93" s="23" t="s">
        <v>458</v>
      </c>
      <c r="AU93" s="23" t="s">
        <v>80</v>
      </c>
      <c r="AY93" s="23" t="s">
        <v>456</v>
      </c>
      <c r="BE93" s="190">
        <f>IF(N93="základní",J93,0)</f>
        <v>0</v>
      </c>
      <c r="BF93" s="190">
        <f>IF(N93="snížená",J93,0)</f>
        <v>0</v>
      </c>
      <c r="BG93" s="190">
        <f>IF(N93="zákl. přenesená",J93,0)</f>
        <v>0</v>
      </c>
      <c r="BH93" s="190">
        <f>IF(N93="sníž. přenesená",J93,0)</f>
        <v>0</v>
      </c>
      <c r="BI93" s="190">
        <f>IF(N93="nulová",J93,0)</f>
        <v>0</v>
      </c>
      <c r="BJ93" s="23" t="s">
        <v>78</v>
      </c>
      <c r="BK93" s="190">
        <f>ROUND(I93*H93,2)</f>
        <v>0</v>
      </c>
      <c r="BL93" s="23" t="s">
        <v>547</v>
      </c>
      <c r="BM93" s="23" t="s">
        <v>1196</v>
      </c>
    </row>
    <row r="94" spans="2:65" s="12" customFormat="1">
      <c r="B94" s="191"/>
      <c r="D94" s="192" t="s">
        <v>464</v>
      </c>
      <c r="E94" s="193" t="s">
        <v>5</v>
      </c>
      <c r="F94" s="194" t="s">
        <v>1197</v>
      </c>
      <c r="H94" s="195">
        <v>34.9</v>
      </c>
      <c r="I94" s="196"/>
      <c r="L94" s="191"/>
      <c r="M94" s="197"/>
      <c r="N94" s="198"/>
      <c r="O94" s="198"/>
      <c r="P94" s="198"/>
      <c r="Q94" s="198"/>
      <c r="R94" s="198"/>
      <c r="S94" s="198"/>
      <c r="T94" s="199"/>
      <c r="AT94" s="193" t="s">
        <v>464</v>
      </c>
      <c r="AU94" s="193" t="s">
        <v>80</v>
      </c>
      <c r="AV94" s="12" t="s">
        <v>80</v>
      </c>
      <c r="AW94" s="12" t="s">
        <v>34</v>
      </c>
      <c r="AX94" s="12" t="s">
        <v>78</v>
      </c>
      <c r="AY94" s="193" t="s">
        <v>456</v>
      </c>
    </row>
    <row r="95" spans="2:65" s="1" customFormat="1" ht="22.9" customHeight="1">
      <c r="B95" s="178"/>
      <c r="C95" s="207" t="s">
        <v>80</v>
      </c>
      <c r="D95" s="207" t="s">
        <v>542</v>
      </c>
      <c r="E95" s="208" t="s">
        <v>786</v>
      </c>
      <c r="F95" s="209" t="s">
        <v>787</v>
      </c>
      <c r="G95" s="210" t="s">
        <v>474</v>
      </c>
      <c r="H95" s="211">
        <v>2</v>
      </c>
      <c r="I95" s="212"/>
      <c r="J95" s="213">
        <f>ROUND(I95*H95,2)</f>
        <v>0</v>
      </c>
      <c r="K95" s="209" t="s">
        <v>5</v>
      </c>
      <c r="L95" s="214"/>
      <c r="M95" s="215" t="s">
        <v>5</v>
      </c>
      <c r="N95" s="216" t="s">
        <v>42</v>
      </c>
      <c r="O95" s="40"/>
      <c r="P95" s="188">
        <f>O95*H95</f>
        <v>0</v>
      </c>
      <c r="Q95" s="188">
        <v>1.6930000000000001E-2</v>
      </c>
      <c r="R95" s="188">
        <f>Q95*H95</f>
        <v>3.3860000000000001E-2</v>
      </c>
      <c r="S95" s="188">
        <v>0</v>
      </c>
      <c r="T95" s="189">
        <f>S95*H95</f>
        <v>0</v>
      </c>
      <c r="AR95" s="23" t="s">
        <v>630</v>
      </c>
      <c r="AT95" s="23" t="s">
        <v>542</v>
      </c>
      <c r="AU95" s="23" t="s">
        <v>80</v>
      </c>
      <c r="AY95" s="23" t="s">
        <v>456</v>
      </c>
      <c r="BE95" s="190">
        <f>IF(N95="základní",J95,0)</f>
        <v>0</v>
      </c>
      <c r="BF95" s="190">
        <f>IF(N95="snížená",J95,0)</f>
        <v>0</v>
      </c>
      <c r="BG95" s="190">
        <f>IF(N95="zákl. přenesená",J95,0)</f>
        <v>0</v>
      </c>
      <c r="BH95" s="190">
        <f>IF(N95="sníž. přenesená",J95,0)</f>
        <v>0</v>
      </c>
      <c r="BI95" s="190">
        <f>IF(N95="nulová",J95,0)</f>
        <v>0</v>
      </c>
      <c r="BJ95" s="23" t="s">
        <v>78</v>
      </c>
      <c r="BK95" s="190">
        <f>ROUND(I95*H95,2)</f>
        <v>0</v>
      </c>
      <c r="BL95" s="23" t="s">
        <v>547</v>
      </c>
      <c r="BM95" s="23" t="s">
        <v>1198</v>
      </c>
    </row>
    <row r="96" spans="2:65" s="1" customFormat="1" ht="27">
      <c r="B96" s="39"/>
      <c r="D96" s="192" t="s">
        <v>652</v>
      </c>
      <c r="F96" s="217" t="s">
        <v>789</v>
      </c>
      <c r="I96" s="218"/>
      <c r="L96" s="39"/>
      <c r="M96" s="219"/>
      <c r="N96" s="40"/>
      <c r="O96" s="40"/>
      <c r="P96" s="40"/>
      <c r="Q96" s="40"/>
      <c r="R96" s="40"/>
      <c r="S96" s="40"/>
      <c r="T96" s="68"/>
      <c r="AT96" s="23" t="s">
        <v>652</v>
      </c>
      <c r="AU96" s="23" t="s">
        <v>80</v>
      </c>
    </row>
    <row r="97" spans="2:65" s="12" customFormat="1">
      <c r="B97" s="191"/>
      <c r="D97" s="192" t="s">
        <v>464</v>
      </c>
      <c r="E97" s="193" t="s">
        <v>5</v>
      </c>
      <c r="F97" s="194" t="s">
        <v>1199</v>
      </c>
      <c r="H97" s="195">
        <v>2</v>
      </c>
      <c r="I97" s="196"/>
      <c r="L97" s="191"/>
      <c r="M97" s="197"/>
      <c r="N97" s="198"/>
      <c r="O97" s="198"/>
      <c r="P97" s="198"/>
      <c r="Q97" s="198"/>
      <c r="R97" s="198"/>
      <c r="S97" s="198"/>
      <c r="T97" s="199"/>
      <c r="AT97" s="193" t="s">
        <v>464</v>
      </c>
      <c r="AU97" s="193" t="s">
        <v>80</v>
      </c>
      <c r="AV97" s="12" t="s">
        <v>80</v>
      </c>
      <c r="AW97" s="12" t="s">
        <v>34</v>
      </c>
      <c r="AX97" s="12" t="s">
        <v>78</v>
      </c>
      <c r="AY97" s="193" t="s">
        <v>456</v>
      </c>
    </row>
    <row r="98" spans="2:65" s="1" customFormat="1" ht="22.9" customHeight="1">
      <c r="B98" s="178"/>
      <c r="C98" s="179" t="s">
        <v>87</v>
      </c>
      <c r="D98" s="179" t="s">
        <v>458</v>
      </c>
      <c r="E98" s="180" t="s">
        <v>791</v>
      </c>
      <c r="F98" s="181" t="s">
        <v>792</v>
      </c>
      <c r="G98" s="182" t="s">
        <v>612</v>
      </c>
      <c r="H98" s="183">
        <v>3.5999999999999997E-2</v>
      </c>
      <c r="I98" s="184"/>
      <c r="J98" s="185">
        <f>ROUND(I98*H98,2)</f>
        <v>0</v>
      </c>
      <c r="K98" s="181" t="s">
        <v>462</v>
      </c>
      <c r="L98" s="39"/>
      <c r="M98" s="186" t="s">
        <v>5</v>
      </c>
      <c r="N98" s="220" t="s">
        <v>42</v>
      </c>
      <c r="O98" s="221"/>
      <c r="P98" s="222">
        <f>O98*H98</f>
        <v>0</v>
      </c>
      <c r="Q98" s="222">
        <v>0</v>
      </c>
      <c r="R98" s="222">
        <f>Q98*H98</f>
        <v>0</v>
      </c>
      <c r="S98" s="222">
        <v>0</v>
      </c>
      <c r="T98" s="223">
        <f>S98*H98</f>
        <v>0</v>
      </c>
      <c r="AR98" s="23" t="s">
        <v>547</v>
      </c>
      <c r="AT98" s="23" t="s">
        <v>458</v>
      </c>
      <c r="AU98" s="23" t="s">
        <v>80</v>
      </c>
      <c r="AY98" s="23" t="s">
        <v>456</v>
      </c>
      <c r="BE98" s="190">
        <f>IF(N98="základní",J98,0)</f>
        <v>0</v>
      </c>
      <c r="BF98" s="190">
        <f>IF(N98="snížená",J98,0)</f>
        <v>0</v>
      </c>
      <c r="BG98" s="190">
        <f>IF(N98="zákl. přenesená",J98,0)</f>
        <v>0</v>
      </c>
      <c r="BH98" s="190">
        <f>IF(N98="sníž. přenesená",J98,0)</f>
        <v>0</v>
      </c>
      <c r="BI98" s="190">
        <f>IF(N98="nulová",J98,0)</f>
        <v>0</v>
      </c>
      <c r="BJ98" s="23" t="s">
        <v>78</v>
      </c>
      <c r="BK98" s="190">
        <f>ROUND(I98*H98,2)</f>
        <v>0</v>
      </c>
      <c r="BL98" s="23" t="s">
        <v>547</v>
      </c>
      <c r="BM98" s="23" t="s">
        <v>1200</v>
      </c>
    </row>
    <row r="99" spans="2:65" s="1" customFormat="1" ht="6.95" customHeight="1">
      <c r="B99" s="54"/>
      <c r="C99" s="55"/>
      <c r="D99" s="55"/>
      <c r="E99" s="55"/>
      <c r="F99" s="55"/>
      <c r="G99" s="55"/>
      <c r="H99" s="55"/>
      <c r="I99" s="132"/>
      <c r="J99" s="55"/>
      <c r="K99" s="55"/>
      <c r="L99" s="39"/>
    </row>
  </sheetData>
  <autoFilter ref="C89:K98"/>
  <mergeCells count="16">
    <mergeCell ref="L2:V2"/>
    <mergeCell ref="E76:H76"/>
    <mergeCell ref="E80:H80"/>
    <mergeCell ref="E78:H78"/>
    <mergeCell ref="E82:H82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63"/>
  <sheetViews>
    <sheetView showGridLines="0" workbookViewId="0">
      <pane ySplit="1" topLeftCell="A126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145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1135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1201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ROUND(J96,2)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ROUND(SUM(BE96:BE162), 2)</f>
        <v>0</v>
      </c>
      <c r="G34" s="40"/>
      <c r="H34" s="40"/>
      <c r="I34" s="124">
        <v>0.21</v>
      </c>
      <c r="J34" s="123">
        <f>ROUND(ROUND((SUM(BE96:BE162)),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ROUND(SUM(BF96:BF162), 2)</f>
        <v>0</v>
      </c>
      <c r="G35" s="40"/>
      <c r="H35" s="40"/>
      <c r="I35" s="124">
        <v>0.15</v>
      </c>
      <c r="J35" s="123">
        <f>ROUND(ROUND((SUM(BF96:BF162)),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ROUND(SUM(BG96:BG162),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ROUND(SUM(BH96:BH162),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ROUND(SUM(BI96:BI162),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1135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T1 - Tabulový uzávěr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J96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J97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J98</f>
        <v>0</v>
      </c>
      <c r="K66" s="153"/>
    </row>
    <row r="67" spans="2:12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J111</f>
        <v>0</v>
      </c>
      <c r="K67" s="153"/>
    </row>
    <row r="68" spans="2:12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J124</f>
        <v>0</v>
      </c>
      <c r="K68" s="153"/>
    </row>
    <row r="69" spans="2:12" s="9" customFormat="1" ht="19.899999999999999" customHeight="1">
      <c r="B69" s="147"/>
      <c r="C69" s="148"/>
      <c r="D69" s="149" t="s">
        <v>434</v>
      </c>
      <c r="E69" s="150"/>
      <c r="F69" s="150"/>
      <c r="G69" s="150"/>
      <c r="H69" s="150"/>
      <c r="I69" s="151"/>
      <c r="J69" s="152">
        <f>J140</f>
        <v>0</v>
      </c>
      <c r="K69" s="153"/>
    </row>
    <row r="70" spans="2:12" s="9" customFormat="1" ht="19.899999999999999" customHeight="1">
      <c r="B70" s="147"/>
      <c r="C70" s="148"/>
      <c r="D70" s="149" t="s">
        <v>436</v>
      </c>
      <c r="E70" s="150"/>
      <c r="F70" s="150"/>
      <c r="G70" s="150"/>
      <c r="H70" s="150"/>
      <c r="I70" s="151"/>
      <c r="J70" s="152">
        <f>J144</f>
        <v>0</v>
      </c>
      <c r="K70" s="153"/>
    </row>
    <row r="71" spans="2:12" s="9" customFormat="1" ht="19.899999999999999" customHeight="1">
      <c r="B71" s="147"/>
      <c r="C71" s="148"/>
      <c r="D71" s="149" t="s">
        <v>437</v>
      </c>
      <c r="E71" s="150"/>
      <c r="F71" s="150"/>
      <c r="G71" s="150"/>
      <c r="H71" s="150"/>
      <c r="I71" s="151"/>
      <c r="J71" s="152">
        <f>J154</f>
        <v>0</v>
      </c>
      <c r="K71" s="153"/>
    </row>
    <row r="72" spans="2:12" s="9" customFormat="1" ht="19.899999999999999" customHeight="1">
      <c r="B72" s="147"/>
      <c r="C72" s="148"/>
      <c r="D72" s="149" t="s">
        <v>439</v>
      </c>
      <c r="E72" s="150"/>
      <c r="F72" s="150"/>
      <c r="G72" s="150"/>
      <c r="H72" s="150"/>
      <c r="I72" s="151"/>
      <c r="J72" s="152">
        <f>J161</f>
        <v>0</v>
      </c>
      <c r="K72" s="153"/>
    </row>
    <row r="73" spans="2:12" s="1" customFormat="1" ht="21.75" customHeight="1">
      <c r="B73" s="39"/>
      <c r="C73" s="40"/>
      <c r="D73" s="40"/>
      <c r="E73" s="40"/>
      <c r="F73" s="40"/>
      <c r="G73" s="40"/>
      <c r="H73" s="40"/>
      <c r="I73" s="111"/>
      <c r="J73" s="40"/>
      <c r="K73" s="43"/>
    </row>
    <row r="74" spans="2:12" s="1" customFormat="1" ht="6.95" customHeight="1">
      <c r="B74" s="54"/>
      <c r="C74" s="55"/>
      <c r="D74" s="55"/>
      <c r="E74" s="55"/>
      <c r="F74" s="55"/>
      <c r="G74" s="55"/>
      <c r="H74" s="55"/>
      <c r="I74" s="132"/>
      <c r="J74" s="55"/>
      <c r="K74" s="56"/>
    </row>
    <row r="78" spans="2:12" s="1" customFormat="1" ht="6.95" customHeight="1">
      <c r="B78" s="57"/>
      <c r="C78" s="58"/>
      <c r="D78" s="58"/>
      <c r="E78" s="58"/>
      <c r="F78" s="58"/>
      <c r="G78" s="58"/>
      <c r="H78" s="58"/>
      <c r="I78" s="133"/>
      <c r="J78" s="58"/>
      <c r="K78" s="58"/>
      <c r="L78" s="39"/>
    </row>
    <row r="79" spans="2:12" s="1" customFormat="1" ht="36.950000000000003" customHeight="1">
      <c r="B79" s="39"/>
      <c r="C79" s="59" t="s">
        <v>440</v>
      </c>
      <c r="L79" s="39"/>
    </row>
    <row r="80" spans="2:12" s="1" customFormat="1" ht="6.95" customHeight="1">
      <c r="B80" s="39"/>
      <c r="L80" s="39"/>
    </row>
    <row r="81" spans="2:63" s="1" customFormat="1" ht="14.45" customHeight="1">
      <c r="B81" s="39"/>
      <c r="C81" s="61" t="s">
        <v>19</v>
      </c>
      <c r="L81" s="39"/>
    </row>
    <row r="82" spans="2:63" s="1" customFormat="1" ht="14.45" customHeight="1">
      <c r="B82" s="39"/>
      <c r="E82" s="359" t="str">
        <f>E7</f>
        <v>Divoká Orlice, Žamberk, protipovodňová ochrana</v>
      </c>
      <c r="F82" s="360"/>
      <c r="G82" s="360"/>
      <c r="H82" s="360"/>
      <c r="L82" s="39"/>
    </row>
    <row r="83" spans="2:63" ht="15">
      <c r="B83" s="27"/>
      <c r="C83" s="61" t="s">
        <v>418</v>
      </c>
      <c r="L83" s="27"/>
    </row>
    <row r="84" spans="2:63" ht="14.45" customHeight="1">
      <c r="B84" s="27"/>
      <c r="E84" s="359" t="s">
        <v>419</v>
      </c>
      <c r="F84" s="353"/>
      <c r="G84" s="353"/>
      <c r="H84" s="353"/>
      <c r="L84" s="27"/>
    </row>
    <row r="85" spans="2:63" ht="15">
      <c r="B85" s="27"/>
      <c r="C85" s="61" t="s">
        <v>420</v>
      </c>
      <c r="L85" s="27"/>
    </row>
    <row r="86" spans="2:63" s="1" customFormat="1" ht="14.45" customHeight="1">
      <c r="B86" s="39"/>
      <c r="E86" s="361" t="s">
        <v>1135</v>
      </c>
      <c r="F86" s="362"/>
      <c r="G86" s="362"/>
      <c r="H86" s="362"/>
      <c r="L86" s="39"/>
    </row>
    <row r="87" spans="2:63" s="1" customFormat="1" ht="14.45" customHeight="1">
      <c r="B87" s="39"/>
      <c r="C87" s="61" t="s">
        <v>422</v>
      </c>
      <c r="L87" s="39"/>
    </row>
    <row r="88" spans="2:63" s="1" customFormat="1" ht="16.149999999999999" customHeight="1">
      <c r="B88" s="39"/>
      <c r="E88" s="329" t="str">
        <f>E13</f>
        <v>T1 - Tabulový uzávěr</v>
      </c>
      <c r="F88" s="362"/>
      <c r="G88" s="362"/>
      <c r="H88" s="362"/>
      <c r="L88" s="39"/>
    </row>
    <row r="89" spans="2:63" s="1" customFormat="1" ht="6.95" customHeight="1">
      <c r="B89" s="39"/>
      <c r="L89" s="39"/>
    </row>
    <row r="90" spans="2:63" s="1" customFormat="1" ht="18" customHeight="1">
      <c r="B90" s="39"/>
      <c r="C90" s="61" t="s">
        <v>23</v>
      </c>
      <c r="F90" s="154" t="str">
        <f>F16</f>
        <v xml:space="preserve"> </v>
      </c>
      <c r="I90" s="155" t="s">
        <v>25</v>
      </c>
      <c r="J90" s="65">
        <f>IF(J16="","",J16)</f>
        <v>43159</v>
      </c>
      <c r="L90" s="39"/>
    </row>
    <row r="91" spans="2:63" s="1" customFormat="1" ht="6.95" customHeight="1">
      <c r="B91" s="39"/>
      <c r="L91" s="39"/>
    </row>
    <row r="92" spans="2:63" s="1" customFormat="1" ht="15">
      <c r="B92" s="39"/>
      <c r="C92" s="61" t="s">
        <v>26</v>
      </c>
      <c r="F92" s="154" t="str">
        <f>E19</f>
        <v>Povodí Labe, státní podnik H. Králové</v>
      </c>
      <c r="I92" s="155" t="s">
        <v>32</v>
      </c>
      <c r="J92" s="154" t="str">
        <f>E25</f>
        <v>VRV, a.s. Praha 5 a Agroprojekce Litomyšl, s.r.o.</v>
      </c>
      <c r="L92" s="39"/>
    </row>
    <row r="93" spans="2:63" s="1" customFormat="1" ht="14.45" customHeight="1">
      <c r="B93" s="39"/>
      <c r="C93" s="61" t="s">
        <v>30</v>
      </c>
      <c r="F93" s="154" t="str">
        <f>IF(E22="","",E22)</f>
        <v/>
      </c>
      <c r="L93" s="39"/>
    </row>
    <row r="94" spans="2:63" s="1" customFormat="1" ht="10.35" customHeight="1">
      <c r="B94" s="39"/>
      <c r="L94" s="39"/>
    </row>
    <row r="95" spans="2:63" s="10" customFormat="1" ht="29.25" customHeight="1">
      <c r="B95" s="156"/>
      <c r="C95" s="157" t="s">
        <v>441</v>
      </c>
      <c r="D95" s="158" t="s">
        <v>56</v>
      </c>
      <c r="E95" s="158" t="s">
        <v>52</v>
      </c>
      <c r="F95" s="158" t="s">
        <v>442</v>
      </c>
      <c r="G95" s="158" t="s">
        <v>443</v>
      </c>
      <c r="H95" s="158" t="s">
        <v>444</v>
      </c>
      <c r="I95" s="159" t="s">
        <v>445</v>
      </c>
      <c r="J95" s="158" t="s">
        <v>427</v>
      </c>
      <c r="K95" s="160" t="s">
        <v>446</v>
      </c>
      <c r="L95" s="156"/>
      <c r="M95" s="71" t="s">
        <v>447</v>
      </c>
      <c r="N95" s="72" t="s">
        <v>41</v>
      </c>
      <c r="O95" s="72" t="s">
        <v>448</v>
      </c>
      <c r="P95" s="72" t="s">
        <v>449</v>
      </c>
      <c r="Q95" s="72" t="s">
        <v>450</v>
      </c>
      <c r="R95" s="72" t="s">
        <v>451</v>
      </c>
      <c r="S95" s="72" t="s">
        <v>452</v>
      </c>
      <c r="T95" s="73" t="s">
        <v>453</v>
      </c>
    </row>
    <row r="96" spans="2:63" s="1" customFormat="1" ht="29.25" customHeight="1">
      <c r="B96" s="39"/>
      <c r="C96" s="75" t="s">
        <v>428</v>
      </c>
      <c r="J96" s="161">
        <f>BK96</f>
        <v>0</v>
      </c>
      <c r="L96" s="39"/>
      <c r="M96" s="74"/>
      <c r="N96" s="66"/>
      <c r="O96" s="66"/>
      <c r="P96" s="162">
        <f>P97</f>
        <v>0</v>
      </c>
      <c r="Q96" s="66"/>
      <c r="R96" s="162">
        <f>R97</f>
        <v>35.279483159999998</v>
      </c>
      <c r="S96" s="66"/>
      <c r="T96" s="163">
        <f>T97</f>
        <v>0</v>
      </c>
      <c r="AT96" s="23" t="s">
        <v>70</v>
      </c>
      <c r="AU96" s="23" t="s">
        <v>429</v>
      </c>
      <c r="BK96" s="164">
        <f>BK97</f>
        <v>0</v>
      </c>
    </row>
    <row r="97" spans="2:65" s="11" customFormat="1" ht="37.35" customHeight="1">
      <c r="B97" s="165"/>
      <c r="D97" s="166" t="s">
        <v>70</v>
      </c>
      <c r="E97" s="167" t="s">
        <v>454</v>
      </c>
      <c r="F97" s="167" t="s">
        <v>455</v>
      </c>
      <c r="I97" s="168"/>
      <c r="J97" s="169">
        <f>BK97</f>
        <v>0</v>
      </c>
      <c r="L97" s="165"/>
      <c r="M97" s="170"/>
      <c r="N97" s="171"/>
      <c r="O97" s="171"/>
      <c r="P97" s="172">
        <f>P98+P111+P124+P140+P144+P154+P161</f>
        <v>0</v>
      </c>
      <c r="Q97" s="171"/>
      <c r="R97" s="172">
        <f>R98+R111+R124+R140+R144+R154+R161</f>
        <v>35.279483159999998</v>
      </c>
      <c r="S97" s="171"/>
      <c r="T97" s="173">
        <f>T98+T111+T124+T140+T144+T154+T161</f>
        <v>0</v>
      </c>
      <c r="AR97" s="166" t="s">
        <v>78</v>
      </c>
      <c r="AT97" s="174" t="s">
        <v>70</v>
      </c>
      <c r="AU97" s="174" t="s">
        <v>71</v>
      </c>
      <c r="AY97" s="166" t="s">
        <v>456</v>
      </c>
      <c r="BK97" s="175">
        <f>BK98+BK111+BK124+BK140+BK144+BK154+BK161</f>
        <v>0</v>
      </c>
    </row>
    <row r="98" spans="2:65" s="11" customFormat="1" ht="19.899999999999999" customHeight="1">
      <c r="B98" s="165"/>
      <c r="D98" s="166" t="s">
        <v>70</v>
      </c>
      <c r="E98" s="176" t="s">
        <v>78</v>
      </c>
      <c r="F98" s="176" t="s">
        <v>457</v>
      </c>
      <c r="I98" s="168"/>
      <c r="J98" s="177">
        <f>BK98</f>
        <v>0</v>
      </c>
      <c r="L98" s="165"/>
      <c r="M98" s="170"/>
      <c r="N98" s="171"/>
      <c r="O98" s="171"/>
      <c r="P98" s="172">
        <f>SUM(P99:P110)</f>
        <v>0</v>
      </c>
      <c r="Q98" s="171"/>
      <c r="R98" s="172">
        <f>SUM(R99:R110)</f>
        <v>2.0779539999999999E-2</v>
      </c>
      <c r="S98" s="171"/>
      <c r="T98" s="173">
        <f>SUM(T99:T110)</f>
        <v>0</v>
      </c>
      <c r="AR98" s="166" t="s">
        <v>78</v>
      </c>
      <c r="AT98" s="174" t="s">
        <v>70</v>
      </c>
      <c r="AU98" s="174" t="s">
        <v>78</v>
      </c>
      <c r="AY98" s="166" t="s">
        <v>456</v>
      </c>
      <c r="BK98" s="175">
        <f>SUM(BK99:BK110)</f>
        <v>0</v>
      </c>
    </row>
    <row r="99" spans="2:65" s="1" customFormat="1" ht="22.9" customHeight="1">
      <c r="B99" s="178"/>
      <c r="C99" s="179" t="s">
        <v>78</v>
      </c>
      <c r="D99" s="179" t="s">
        <v>458</v>
      </c>
      <c r="E99" s="180" t="s">
        <v>907</v>
      </c>
      <c r="F99" s="181" t="s">
        <v>908</v>
      </c>
      <c r="G99" s="182" t="s">
        <v>468</v>
      </c>
      <c r="H99" s="183">
        <v>200</v>
      </c>
      <c r="I99" s="184"/>
      <c r="J99" s="185">
        <f>ROUND(I99*H99,2)</f>
        <v>0</v>
      </c>
      <c r="K99" s="181" t="s">
        <v>462</v>
      </c>
      <c r="L99" s="39"/>
      <c r="M99" s="186" t="s">
        <v>5</v>
      </c>
      <c r="N99" s="187" t="s">
        <v>42</v>
      </c>
      <c r="O99" s="40"/>
      <c r="P99" s="188">
        <f>O99*H99</f>
        <v>0</v>
      </c>
      <c r="Q99" s="188">
        <v>0</v>
      </c>
      <c r="R99" s="188">
        <f>Q99*H99</f>
        <v>0</v>
      </c>
      <c r="S99" s="188">
        <v>0</v>
      </c>
      <c r="T99" s="189">
        <f>S99*H99</f>
        <v>0</v>
      </c>
      <c r="AR99" s="23" t="s">
        <v>91</v>
      </c>
      <c r="AT99" s="23" t="s">
        <v>458</v>
      </c>
      <c r="AU99" s="23" t="s">
        <v>80</v>
      </c>
      <c r="AY99" s="23" t="s">
        <v>456</v>
      </c>
      <c r="BE99" s="190">
        <f>IF(N99="základní",J99,0)</f>
        <v>0</v>
      </c>
      <c r="BF99" s="190">
        <f>IF(N99="snížená",J99,0)</f>
        <v>0</v>
      </c>
      <c r="BG99" s="190">
        <f>IF(N99="zákl. přenesená",J99,0)</f>
        <v>0</v>
      </c>
      <c r="BH99" s="190">
        <f>IF(N99="sníž. přenesená",J99,0)</f>
        <v>0</v>
      </c>
      <c r="BI99" s="190">
        <f>IF(N99="nulová",J99,0)</f>
        <v>0</v>
      </c>
      <c r="BJ99" s="23" t="s">
        <v>78</v>
      </c>
      <c r="BK99" s="190">
        <f>ROUND(I99*H99,2)</f>
        <v>0</v>
      </c>
      <c r="BL99" s="23" t="s">
        <v>91</v>
      </c>
      <c r="BM99" s="23" t="s">
        <v>1202</v>
      </c>
    </row>
    <row r="100" spans="2:65" s="1" customFormat="1" ht="14.45" customHeight="1">
      <c r="B100" s="178"/>
      <c r="C100" s="179" t="s">
        <v>80</v>
      </c>
      <c r="D100" s="179" t="s">
        <v>458</v>
      </c>
      <c r="E100" s="180" t="s">
        <v>1203</v>
      </c>
      <c r="F100" s="181" t="s">
        <v>1204</v>
      </c>
      <c r="G100" s="182" t="s">
        <v>461</v>
      </c>
      <c r="H100" s="183">
        <v>20.588999999999999</v>
      </c>
      <c r="I100" s="184"/>
      <c r="J100" s="185">
        <f>ROUND(I100*H100,2)</f>
        <v>0</v>
      </c>
      <c r="K100" s="181" t="s">
        <v>462</v>
      </c>
      <c r="L100" s="39"/>
      <c r="M100" s="186" t="s">
        <v>5</v>
      </c>
      <c r="N100" s="187" t="s">
        <v>42</v>
      </c>
      <c r="O100" s="40"/>
      <c r="P100" s="188">
        <f>O100*H100</f>
        <v>0</v>
      </c>
      <c r="Q100" s="188">
        <v>0</v>
      </c>
      <c r="R100" s="188">
        <f>Q100*H100</f>
        <v>0</v>
      </c>
      <c r="S100" s="188">
        <v>0</v>
      </c>
      <c r="T100" s="189">
        <f>S100*H100</f>
        <v>0</v>
      </c>
      <c r="AR100" s="23" t="s">
        <v>91</v>
      </c>
      <c r="AT100" s="23" t="s">
        <v>458</v>
      </c>
      <c r="AU100" s="23" t="s">
        <v>80</v>
      </c>
      <c r="AY100" s="23" t="s">
        <v>456</v>
      </c>
      <c r="BE100" s="190">
        <f>IF(N100="základní",J100,0)</f>
        <v>0</v>
      </c>
      <c r="BF100" s="190">
        <f>IF(N100="snížená",J100,0)</f>
        <v>0</v>
      </c>
      <c r="BG100" s="190">
        <f>IF(N100="zákl. přenesená",J100,0)</f>
        <v>0</v>
      </c>
      <c r="BH100" s="190">
        <f>IF(N100="sníž. přenesená",J100,0)</f>
        <v>0</v>
      </c>
      <c r="BI100" s="190">
        <f>IF(N100="nulová",J100,0)</f>
        <v>0</v>
      </c>
      <c r="BJ100" s="23" t="s">
        <v>78</v>
      </c>
      <c r="BK100" s="190">
        <f>ROUND(I100*H100,2)</f>
        <v>0</v>
      </c>
      <c r="BL100" s="23" t="s">
        <v>91</v>
      </c>
      <c r="BM100" s="23" t="s">
        <v>1205</v>
      </c>
    </row>
    <row r="101" spans="2:65" s="12" customFormat="1">
      <c r="B101" s="191"/>
      <c r="D101" s="192" t="s">
        <v>464</v>
      </c>
      <c r="E101" s="193" t="s">
        <v>5</v>
      </c>
      <c r="F101" s="194" t="s">
        <v>1206</v>
      </c>
      <c r="H101" s="195">
        <v>20.588999999999999</v>
      </c>
      <c r="I101" s="196"/>
      <c r="L101" s="191"/>
      <c r="M101" s="197"/>
      <c r="N101" s="198"/>
      <c r="O101" s="198"/>
      <c r="P101" s="198"/>
      <c r="Q101" s="198"/>
      <c r="R101" s="198"/>
      <c r="S101" s="198"/>
      <c r="T101" s="199"/>
      <c r="AT101" s="193" t="s">
        <v>464</v>
      </c>
      <c r="AU101" s="193" t="s">
        <v>80</v>
      </c>
      <c r="AV101" s="12" t="s">
        <v>80</v>
      </c>
      <c r="AW101" s="12" t="s">
        <v>34</v>
      </c>
      <c r="AX101" s="12" t="s">
        <v>78</v>
      </c>
      <c r="AY101" s="193" t="s">
        <v>456</v>
      </c>
    </row>
    <row r="102" spans="2:65" s="1" customFormat="1" ht="14.45" customHeight="1">
      <c r="B102" s="178"/>
      <c r="C102" s="179" t="s">
        <v>87</v>
      </c>
      <c r="D102" s="179" t="s">
        <v>458</v>
      </c>
      <c r="E102" s="180" t="s">
        <v>1207</v>
      </c>
      <c r="F102" s="181" t="s">
        <v>1208</v>
      </c>
      <c r="G102" s="182" t="s">
        <v>503</v>
      </c>
      <c r="H102" s="183">
        <v>13.946</v>
      </c>
      <c r="I102" s="184"/>
      <c r="J102" s="185">
        <f>ROUND(I102*H102,2)</f>
        <v>0</v>
      </c>
      <c r="K102" s="181" t="s">
        <v>462</v>
      </c>
      <c r="L102" s="39"/>
      <c r="M102" s="186" t="s">
        <v>5</v>
      </c>
      <c r="N102" s="187" t="s">
        <v>42</v>
      </c>
      <c r="O102" s="40"/>
      <c r="P102" s="188">
        <f>O102*H102</f>
        <v>0</v>
      </c>
      <c r="Q102" s="188">
        <v>6.9999999999999999E-4</v>
      </c>
      <c r="R102" s="188">
        <f>Q102*H102</f>
        <v>9.7622000000000004E-3</v>
      </c>
      <c r="S102" s="188">
        <v>0</v>
      </c>
      <c r="T102" s="189">
        <f>S102*H102</f>
        <v>0</v>
      </c>
      <c r="AR102" s="23" t="s">
        <v>91</v>
      </c>
      <c r="AT102" s="23" t="s">
        <v>458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1209</v>
      </c>
    </row>
    <row r="103" spans="2:65" s="12" customFormat="1">
      <c r="B103" s="191"/>
      <c r="D103" s="192" t="s">
        <v>464</v>
      </c>
      <c r="E103" s="193" t="s">
        <v>5</v>
      </c>
      <c r="F103" s="194" t="s">
        <v>1210</v>
      </c>
      <c r="H103" s="195">
        <v>13.946</v>
      </c>
      <c r="I103" s="196"/>
      <c r="L103" s="191"/>
      <c r="M103" s="197"/>
      <c r="N103" s="198"/>
      <c r="O103" s="198"/>
      <c r="P103" s="198"/>
      <c r="Q103" s="198"/>
      <c r="R103" s="198"/>
      <c r="S103" s="198"/>
      <c r="T103" s="199"/>
      <c r="AT103" s="193" t="s">
        <v>464</v>
      </c>
      <c r="AU103" s="193" t="s">
        <v>80</v>
      </c>
      <c r="AV103" s="12" t="s">
        <v>80</v>
      </c>
      <c r="AW103" s="12" t="s">
        <v>34</v>
      </c>
      <c r="AX103" s="12" t="s">
        <v>78</v>
      </c>
      <c r="AY103" s="193" t="s">
        <v>456</v>
      </c>
    </row>
    <row r="104" spans="2:65" s="1" customFormat="1" ht="14.45" customHeight="1">
      <c r="B104" s="178"/>
      <c r="C104" s="179" t="s">
        <v>91</v>
      </c>
      <c r="D104" s="179" t="s">
        <v>458</v>
      </c>
      <c r="E104" s="180" t="s">
        <v>1211</v>
      </c>
      <c r="F104" s="181" t="s">
        <v>1212</v>
      </c>
      <c r="G104" s="182" t="s">
        <v>503</v>
      </c>
      <c r="H104" s="183">
        <v>13.946</v>
      </c>
      <c r="I104" s="184"/>
      <c r="J104" s="185">
        <f>ROUND(I104*H104,2)</f>
        <v>0</v>
      </c>
      <c r="K104" s="181" t="s">
        <v>462</v>
      </c>
      <c r="L104" s="39"/>
      <c r="M104" s="186" t="s">
        <v>5</v>
      </c>
      <c r="N104" s="187" t="s">
        <v>42</v>
      </c>
      <c r="O104" s="40"/>
      <c r="P104" s="188">
        <f>O104*H104</f>
        <v>0</v>
      </c>
      <c r="Q104" s="188">
        <v>0</v>
      </c>
      <c r="R104" s="188">
        <f>Q104*H104</f>
        <v>0</v>
      </c>
      <c r="S104" s="188">
        <v>0</v>
      </c>
      <c r="T104" s="189">
        <f>S104*H104</f>
        <v>0</v>
      </c>
      <c r="AR104" s="23" t="s">
        <v>91</v>
      </c>
      <c r="AT104" s="23" t="s">
        <v>458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1213</v>
      </c>
    </row>
    <row r="105" spans="2:65" s="1" customFormat="1" ht="14.45" customHeight="1">
      <c r="B105" s="178"/>
      <c r="C105" s="179" t="s">
        <v>483</v>
      </c>
      <c r="D105" s="179" t="s">
        <v>458</v>
      </c>
      <c r="E105" s="180" t="s">
        <v>1214</v>
      </c>
      <c r="F105" s="181" t="s">
        <v>1215</v>
      </c>
      <c r="G105" s="182" t="s">
        <v>503</v>
      </c>
      <c r="H105" s="183">
        <v>13.946</v>
      </c>
      <c r="I105" s="184"/>
      <c r="J105" s="185">
        <f>ROUND(I105*H105,2)</f>
        <v>0</v>
      </c>
      <c r="K105" s="181" t="s">
        <v>462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7.9000000000000001E-4</v>
      </c>
      <c r="R105" s="188">
        <f>Q105*H105</f>
        <v>1.101734E-2</v>
      </c>
      <c r="S105" s="188">
        <v>0</v>
      </c>
      <c r="T105" s="189">
        <f>S105*H105</f>
        <v>0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1216</v>
      </c>
    </row>
    <row r="106" spans="2:65" s="1" customFormat="1" ht="14.45" customHeight="1">
      <c r="B106" s="178"/>
      <c r="C106" s="179" t="s">
        <v>494</v>
      </c>
      <c r="D106" s="179" t="s">
        <v>458</v>
      </c>
      <c r="E106" s="180" t="s">
        <v>1217</v>
      </c>
      <c r="F106" s="181" t="s">
        <v>1218</v>
      </c>
      <c r="G106" s="182" t="s">
        <v>503</v>
      </c>
      <c r="H106" s="183">
        <v>13.946</v>
      </c>
      <c r="I106" s="184"/>
      <c r="J106" s="185">
        <f>ROUND(I106*H106,2)</f>
        <v>0</v>
      </c>
      <c r="K106" s="181" t="s">
        <v>462</v>
      </c>
      <c r="L106" s="39"/>
      <c r="M106" s="186" t="s">
        <v>5</v>
      </c>
      <c r="N106" s="187" t="s">
        <v>42</v>
      </c>
      <c r="O106" s="40"/>
      <c r="P106" s="188">
        <f>O106*H106</f>
        <v>0</v>
      </c>
      <c r="Q106" s="188">
        <v>0</v>
      </c>
      <c r="R106" s="188">
        <f>Q106*H106</f>
        <v>0</v>
      </c>
      <c r="S106" s="188">
        <v>0</v>
      </c>
      <c r="T106" s="189">
        <f>S106*H106</f>
        <v>0</v>
      </c>
      <c r="AR106" s="23" t="s">
        <v>91</v>
      </c>
      <c r="AT106" s="23" t="s">
        <v>458</v>
      </c>
      <c r="AU106" s="23" t="s">
        <v>80</v>
      </c>
      <c r="AY106" s="23" t="s">
        <v>456</v>
      </c>
      <c r="BE106" s="190">
        <f>IF(N106="základní",J106,0)</f>
        <v>0</v>
      </c>
      <c r="BF106" s="190">
        <f>IF(N106="snížená",J106,0)</f>
        <v>0</v>
      </c>
      <c r="BG106" s="190">
        <f>IF(N106="zákl. přenesená",J106,0)</f>
        <v>0</v>
      </c>
      <c r="BH106" s="190">
        <f>IF(N106="sníž. přenesená",J106,0)</f>
        <v>0</v>
      </c>
      <c r="BI106" s="190">
        <f>IF(N106="nulová",J106,0)</f>
        <v>0</v>
      </c>
      <c r="BJ106" s="23" t="s">
        <v>78</v>
      </c>
      <c r="BK106" s="190">
        <f>ROUND(I106*H106,2)</f>
        <v>0</v>
      </c>
      <c r="BL106" s="23" t="s">
        <v>91</v>
      </c>
      <c r="BM106" s="23" t="s">
        <v>1219</v>
      </c>
    </row>
    <row r="107" spans="2:65" s="1" customFormat="1" ht="22.9" customHeight="1">
      <c r="B107" s="178"/>
      <c r="C107" s="179" t="s">
        <v>500</v>
      </c>
      <c r="D107" s="179" t="s">
        <v>458</v>
      </c>
      <c r="E107" s="180" t="s">
        <v>523</v>
      </c>
      <c r="F107" s="181" t="s">
        <v>524</v>
      </c>
      <c r="G107" s="182" t="s">
        <v>461</v>
      </c>
      <c r="H107" s="183">
        <v>20.6</v>
      </c>
      <c r="I107" s="184"/>
      <c r="J107" s="185">
        <f>ROUND(I107*H107,2)</f>
        <v>0</v>
      </c>
      <c r="K107" s="181" t="s">
        <v>462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0</v>
      </c>
      <c r="R107" s="188">
        <f>Q107*H107</f>
        <v>0</v>
      </c>
      <c r="S107" s="188">
        <v>0</v>
      </c>
      <c r="T107" s="189">
        <f>S107*H107</f>
        <v>0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1220</v>
      </c>
    </row>
    <row r="108" spans="2:65" s="12" customFormat="1">
      <c r="B108" s="191"/>
      <c r="D108" s="192" t="s">
        <v>464</v>
      </c>
      <c r="E108" s="193" t="s">
        <v>5</v>
      </c>
      <c r="F108" s="194" t="s">
        <v>1221</v>
      </c>
      <c r="H108" s="195">
        <v>20.6</v>
      </c>
      <c r="I108" s="196"/>
      <c r="L108" s="191"/>
      <c r="M108" s="197"/>
      <c r="N108" s="198"/>
      <c r="O108" s="198"/>
      <c r="P108" s="198"/>
      <c r="Q108" s="198"/>
      <c r="R108" s="198"/>
      <c r="S108" s="198"/>
      <c r="T108" s="199"/>
      <c r="AT108" s="193" t="s">
        <v>464</v>
      </c>
      <c r="AU108" s="193" t="s">
        <v>80</v>
      </c>
      <c r="AV108" s="12" t="s">
        <v>80</v>
      </c>
      <c r="AW108" s="12" t="s">
        <v>34</v>
      </c>
      <c r="AX108" s="12" t="s">
        <v>71</v>
      </c>
      <c r="AY108" s="193" t="s">
        <v>456</v>
      </c>
    </row>
    <row r="109" spans="2:65" s="1" customFormat="1" ht="22.9" customHeight="1">
      <c r="B109" s="178"/>
      <c r="C109" s="179" t="s">
        <v>508</v>
      </c>
      <c r="D109" s="179" t="s">
        <v>458</v>
      </c>
      <c r="E109" s="180" t="s">
        <v>533</v>
      </c>
      <c r="F109" s="181" t="s">
        <v>534</v>
      </c>
      <c r="G109" s="182" t="s">
        <v>461</v>
      </c>
      <c r="H109" s="183">
        <v>20.6</v>
      </c>
      <c r="I109" s="184"/>
      <c r="J109" s="185">
        <f>ROUND(I109*H109,2)</f>
        <v>0</v>
      </c>
      <c r="K109" s="181" t="s">
        <v>5</v>
      </c>
      <c r="L109" s="39"/>
      <c r="M109" s="186" t="s">
        <v>5</v>
      </c>
      <c r="N109" s="187" t="s">
        <v>42</v>
      </c>
      <c r="O109" s="40"/>
      <c r="P109" s="188">
        <f>O109*H109</f>
        <v>0</v>
      </c>
      <c r="Q109" s="188">
        <v>0</v>
      </c>
      <c r="R109" s="188">
        <f>Q109*H109</f>
        <v>0</v>
      </c>
      <c r="S109" s="188">
        <v>0</v>
      </c>
      <c r="T109" s="189">
        <f>S109*H109</f>
        <v>0</v>
      </c>
      <c r="AR109" s="23" t="s">
        <v>91</v>
      </c>
      <c r="AT109" s="23" t="s">
        <v>458</v>
      </c>
      <c r="AU109" s="23" t="s">
        <v>80</v>
      </c>
      <c r="AY109" s="23" t="s">
        <v>456</v>
      </c>
      <c r="BE109" s="190">
        <f>IF(N109="základní",J109,0)</f>
        <v>0</v>
      </c>
      <c r="BF109" s="190">
        <f>IF(N109="snížená",J109,0)</f>
        <v>0</v>
      </c>
      <c r="BG109" s="190">
        <f>IF(N109="zákl. přenesená",J109,0)</f>
        <v>0</v>
      </c>
      <c r="BH109" s="190">
        <f>IF(N109="sníž. přenesená",J109,0)</f>
        <v>0</v>
      </c>
      <c r="BI109" s="190">
        <f>IF(N109="nulová",J109,0)</f>
        <v>0</v>
      </c>
      <c r="BJ109" s="23" t="s">
        <v>78</v>
      </c>
      <c r="BK109" s="190">
        <f>ROUND(I109*H109,2)</f>
        <v>0</v>
      </c>
      <c r="BL109" s="23" t="s">
        <v>91</v>
      </c>
      <c r="BM109" s="23" t="s">
        <v>1222</v>
      </c>
    </row>
    <row r="110" spans="2:65" s="12" customFormat="1">
      <c r="B110" s="191"/>
      <c r="D110" s="192" t="s">
        <v>464</v>
      </c>
      <c r="E110" s="193" t="s">
        <v>5</v>
      </c>
      <c r="F110" s="194" t="s">
        <v>1223</v>
      </c>
      <c r="H110" s="195">
        <v>20.6</v>
      </c>
      <c r="I110" s="196"/>
      <c r="L110" s="191"/>
      <c r="M110" s="197"/>
      <c r="N110" s="198"/>
      <c r="O110" s="198"/>
      <c r="P110" s="198"/>
      <c r="Q110" s="198"/>
      <c r="R110" s="198"/>
      <c r="S110" s="198"/>
      <c r="T110" s="199"/>
      <c r="AT110" s="193" t="s">
        <v>464</v>
      </c>
      <c r="AU110" s="193" t="s">
        <v>80</v>
      </c>
      <c r="AV110" s="12" t="s">
        <v>80</v>
      </c>
      <c r="AW110" s="12" t="s">
        <v>34</v>
      </c>
      <c r="AX110" s="12" t="s">
        <v>71</v>
      </c>
      <c r="AY110" s="193" t="s">
        <v>456</v>
      </c>
    </row>
    <row r="111" spans="2:65" s="11" customFormat="1" ht="29.85" customHeight="1">
      <c r="B111" s="165"/>
      <c r="D111" s="166" t="s">
        <v>70</v>
      </c>
      <c r="E111" s="176" t="s">
        <v>80</v>
      </c>
      <c r="F111" s="176" t="s">
        <v>577</v>
      </c>
      <c r="I111" s="168"/>
      <c r="J111" s="177">
        <f>BK111</f>
        <v>0</v>
      </c>
      <c r="L111" s="165"/>
      <c r="M111" s="170"/>
      <c r="N111" s="171"/>
      <c r="O111" s="171"/>
      <c r="P111" s="172">
        <f>SUM(P112:P123)</f>
        <v>0</v>
      </c>
      <c r="Q111" s="171"/>
      <c r="R111" s="172">
        <f>SUM(R112:R123)</f>
        <v>3.0270749599999998</v>
      </c>
      <c r="S111" s="171"/>
      <c r="T111" s="173">
        <f>SUM(T112:T123)</f>
        <v>0</v>
      </c>
      <c r="AR111" s="166" t="s">
        <v>78</v>
      </c>
      <c r="AT111" s="174" t="s">
        <v>70</v>
      </c>
      <c r="AU111" s="174" t="s">
        <v>78</v>
      </c>
      <c r="AY111" s="166" t="s">
        <v>456</v>
      </c>
      <c r="BK111" s="175">
        <f>SUM(BK112:BK123)</f>
        <v>0</v>
      </c>
    </row>
    <row r="112" spans="2:65" s="1" customFormat="1" ht="14.45" customHeight="1">
      <c r="B112" s="178"/>
      <c r="C112" s="179" t="s">
        <v>513</v>
      </c>
      <c r="D112" s="179" t="s">
        <v>458</v>
      </c>
      <c r="E112" s="180" t="s">
        <v>579</v>
      </c>
      <c r="F112" s="181" t="s">
        <v>580</v>
      </c>
      <c r="G112" s="182" t="s">
        <v>461</v>
      </c>
      <c r="H112" s="183">
        <v>0.71699999999999997</v>
      </c>
      <c r="I112" s="184"/>
      <c r="J112" s="185">
        <f>ROUND(I112*H112,2)</f>
        <v>0</v>
      </c>
      <c r="K112" s="181" t="s">
        <v>462</v>
      </c>
      <c r="L112" s="39"/>
      <c r="M112" s="186" t="s">
        <v>5</v>
      </c>
      <c r="N112" s="187" t="s">
        <v>42</v>
      </c>
      <c r="O112" s="40"/>
      <c r="P112" s="188">
        <f>O112*H112</f>
        <v>0</v>
      </c>
      <c r="Q112" s="188">
        <v>2.2563399999999998</v>
      </c>
      <c r="R112" s="188">
        <f>Q112*H112</f>
        <v>1.6177957799999998</v>
      </c>
      <c r="S112" s="188">
        <v>0</v>
      </c>
      <c r="T112" s="189">
        <f>S112*H112</f>
        <v>0</v>
      </c>
      <c r="AR112" s="23" t="s">
        <v>91</v>
      </c>
      <c r="AT112" s="23" t="s">
        <v>458</v>
      </c>
      <c r="AU112" s="23" t="s">
        <v>80</v>
      </c>
      <c r="AY112" s="23" t="s">
        <v>456</v>
      </c>
      <c r="BE112" s="190">
        <f>IF(N112="základní",J112,0)</f>
        <v>0</v>
      </c>
      <c r="BF112" s="190">
        <f>IF(N112="snížená",J112,0)</f>
        <v>0</v>
      </c>
      <c r="BG112" s="190">
        <f>IF(N112="zákl. přenesená",J112,0)</f>
        <v>0</v>
      </c>
      <c r="BH112" s="190">
        <f>IF(N112="sníž. přenesená",J112,0)</f>
        <v>0</v>
      </c>
      <c r="BI112" s="190">
        <f>IF(N112="nulová",J112,0)</f>
        <v>0</v>
      </c>
      <c r="BJ112" s="23" t="s">
        <v>78</v>
      </c>
      <c r="BK112" s="190">
        <f>ROUND(I112*H112,2)</f>
        <v>0</v>
      </c>
      <c r="BL112" s="23" t="s">
        <v>91</v>
      </c>
      <c r="BM112" s="23" t="s">
        <v>1224</v>
      </c>
    </row>
    <row r="113" spans="2:65" s="12" customFormat="1">
      <c r="B113" s="191"/>
      <c r="D113" s="192" t="s">
        <v>464</v>
      </c>
      <c r="E113" s="193" t="s">
        <v>5</v>
      </c>
      <c r="F113" s="194" t="s">
        <v>1225</v>
      </c>
      <c r="H113" s="195">
        <v>0.35699999999999998</v>
      </c>
      <c r="I113" s="196"/>
      <c r="L113" s="191"/>
      <c r="M113" s="197"/>
      <c r="N113" s="198"/>
      <c r="O113" s="198"/>
      <c r="P113" s="198"/>
      <c r="Q113" s="198"/>
      <c r="R113" s="198"/>
      <c r="S113" s="198"/>
      <c r="T113" s="199"/>
      <c r="AT113" s="193" t="s">
        <v>464</v>
      </c>
      <c r="AU113" s="193" t="s">
        <v>80</v>
      </c>
      <c r="AV113" s="12" t="s">
        <v>80</v>
      </c>
      <c r="AW113" s="12" t="s">
        <v>34</v>
      </c>
      <c r="AX113" s="12" t="s">
        <v>71</v>
      </c>
      <c r="AY113" s="193" t="s">
        <v>456</v>
      </c>
    </row>
    <row r="114" spans="2:65" s="12" customFormat="1">
      <c r="B114" s="191"/>
      <c r="D114" s="192" t="s">
        <v>464</v>
      </c>
      <c r="E114" s="193" t="s">
        <v>5</v>
      </c>
      <c r="F114" s="194" t="s">
        <v>1226</v>
      </c>
      <c r="H114" s="195">
        <v>0.36</v>
      </c>
      <c r="I114" s="196"/>
      <c r="L114" s="191"/>
      <c r="M114" s="197"/>
      <c r="N114" s="198"/>
      <c r="O114" s="198"/>
      <c r="P114" s="198"/>
      <c r="Q114" s="198"/>
      <c r="R114" s="198"/>
      <c r="S114" s="198"/>
      <c r="T114" s="199"/>
      <c r="AT114" s="193" t="s">
        <v>464</v>
      </c>
      <c r="AU114" s="193" t="s">
        <v>80</v>
      </c>
      <c r="AV114" s="12" t="s">
        <v>80</v>
      </c>
      <c r="AW114" s="12" t="s">
        <v>34</v>
      </c>
      <c r="AX114" s="12" t="s">
        <v>71</v>
      </c>
      <c r="AY114" s="193" t="s">
        <v>456</v>
      </c>
    </row>
    <row r="115" spans="2:65" s="1" customFormat="1" ht="22.9" customHeight="1">
      <c r="B115" s="178"/>
      <c r="C115" s="179" t="s">
        <v>518</v>
      </c>
      <c r="D115" s="179" t="s">
        <v>458</v>
      </c>
      <c r="E115" s="180" t="s">
        <v>1227</v>
      </c>
      <c r="F115" s="181" t="s">
        <v>1228</v>
      </c>
      <c r="G115" s="182" t="s">
        <v>461</v>
      </c>
      <c r="H115" s="183">
        <v>0.55800000000000005</v>
      </c>
      <c r="I115" s="184"/>
      <c r="J115" s="185">
        <f>ROUND(I115*H115,2)</f>
        <v>0</v>
      </c>
      <c r="K115" s="181" t="s">
        <v>462</v>
      </c>
      <c r="L115" s="39"/>
      <c r="M115" s="186" t="s">
        <v>5</v>
      </c>
      <c r="N115" s="187" t="s">
        <v>42</v>
      </c>
      <c r="O115" s="40"/>
      <c r="P115" s="188">
        <f>O115*H115</f>
        <v>0</v>
      </c>
      <c r="Q115" s="188">
        <v>2.45329</v>
      </c>
      <c r="R115" s="188">
        <f>Q115*H115</f>
        <v>1.3689358200000001</v>
      </c>
      <c r="S115" s="188">
        <v>0</v>
      </c>
      <c r="T115" s="189">
        <f>S115*H115</f>
        <v>0</v>
      </c>
      <c r="AR115" s="23" t="s">
        <v>91</v>
      </c>
      <c r="AT115" s="23" t="s">
        <v>458</v>
      </c>
      <c r="AU115" s="23" t="s">
        <v>80</v>
      </c>
      <c r="AY115" s="23" t="s">
        <v>456</v>
      </c>
      <c r="BE115" s="190">
        <f>IF(N115="základní",J115,0)</f>
        <v>0</v>
      </c>
      <c r="BF115" s="190">
        <f>IF(N115="snížená",J115,0)</f>
        <v>0</v>
      </c>
      <c r="BG115" s="190">
        <f>IF(N115="zákl. přenesená",J115,0)</f>
        <v>0</v>
      </c>
      <c r="BH115" s="190">
        <f>IF(N115="sníž. přenesená",J115,0)</f>
        <v>0</v>
      </c>
      <c r="BI115" s="190">
        <f>IF(N115="nulová",J115,0)</f>
        <v>0</v>
      </c>
      <c r="BJ115" s="23" t="s">
        <v>78</v>
      </c>
      <c r="BK115" s="190">
        <f>ROUND(I115*H115,2)</f>
        <v>0</v>
      </c>
      <c r="BL115" s="23" t="s">
        <v>91</v>
      </c>
      <c r="BM115" s="23" t="s">
        <v>1229</v>
      </c>
    </row>
    <row r="116" spans="2:65" s="12" customFormat="1" ht="27">
      <c r="B116" s="191"/>
      <c r="D116" s="192" t="s">
        <v>464</v>
      </c>
      <c r="E116" s="193" t="s">
        <v>5</v>
      </c>
      <c r="F116" s="194" t="s">
        <v>1230</v>
      </c>
      <c r="H116" s="195">
        <v>0.55800000000000005</v>
      </c>
      <c r="I116" s="196"/>
      <c r="L116" s="191"/>
      <c r="M116" s="197"/>
      <c r="N116" s="198"/>
      <c r="O116" s="198"/>
      <c r="P116" s="198"/>
      <c r="Q116" s="198"/>
      <c r="R116" s="198"/>
      <c r="S116" s="198"/>
      <c r="T116" s="199"/>
      <c r="AT116" s="193" t="s">
        <v>464</v>
      </c>
      <c r="AU116" s="193" t="s">
        <v>80</v>
      </c>
      <c r="AV116" s="12" t="s">
        <v>80</v>
      </c>
      <c r="AW116" s="12" t="s">
        <v>34</v>
      </c>
      <c r="AX116" s="12" t="s">
        <v>78</v>
      </c>
      <c r="AY116" s="193" t="s">
        <v>456</v>
      </c>
    </row>
    <row r="117" spans="2:65" s="1" customFormat="1" ht="14.45" customHeight="1">
      <c r="B117" s="178"/>
      <c r="C117" s="179" t="s">
        <v>522</v>
      </c>
      <c r="D117" s="179" t="s">
        <v>458</v>
      </c>
      <c r="E117" s="180" t="s">
        <v>584</v>
      </c>
      <c r="F117" s="181" t="s">
        <v>585</v>
      </c>
      <c r="G117" s="182" t="s">
        <v>503</v>
      </c>
      <c r="H117" s="183">
        <v>3.9750000000000001</v>
      </c>
      <c r="I117" s="184"/>
      <c r="J117" s="185">
        <f>ROUND(I117*H117,2)</f>
        <v>0</v>
      </c>
      <c r="K117" s="181" t="s">
        <v>462</v>
      </c>
      <c r="L117" s="39"/>
      <c r="M117" s="186" t="s">
        <v>5</v>
      </c>
      <c r="N117" s="187" t="s">
        <v>42</v>
      </c>
      <c r="O117" s="40"/>
      <c r="P117" s="188">
        <f>O117*H117</f>
        <v>0</v>
      </c>
      <c r="Q117" s="188">
        <v>2.47E-3</v>
      </c>
      <c r="R117" s="188">
        <f>Q117*H117</f>
        <v>9.8182500000000006E-3</v>
      </c>
      <c r="S117" s="188">
        <v>0</v>
      </c>
      <c r="T117" s="189">
        <f>S117*H117</f>
        <v>0</v>
      </c>
      <c r="AR117" s="23" t="s">
        <v>91</v>
      </c>
      <c r="AT117" s="23" t="s">
        <v>458</v>
      </c>
      <c r="AU117" s="23" t="s">
        <v>80</v>
      </c>
      <c r="AY117" s="23" t="s">
        <v>456</v>
      </c>
      <c r="BE117" s="190">
        <f>IF(N117="základní",J117,0)</f>
        <v>0</v>
      </c>
      <c r="BF117" s="190">
        <f>IF(N117="snížená",J117,0)</f>
        <v>0</v>
      </c>
      <c r="BG117" s="190">
        <f>IF(N117="zákl. přenesená",J117,0)</f>
        <v>0</v>
      </c>
      <c r="BH117" s="190">
        <f>IF(N117="sníž. přenesená",J117,0)</f>
        <v>0</v>
      </c>
      <c r="BI117" s="190">
        <f>IF(N117="nulová",J117,0)</f>
        <v>0</v>
      </c>
      <c r="BJ117" s="23" t="s">
        <v>78</v>
      </c>
      <c r="BK117" s="190">
        <f>ROUND(I117*H117,2)</f>
        <v>0</v>
      </c>
      <c r="BL117" s="23" t="s">
        <v>91</v>
      </c>
      <c r="BM117" s="23" t="s">
        <v>1231</v>
      </c>
    </row>
    <row r="118" spans="2:65" s="12" customFormat="1">
      <c r="B118" s="191"/>
      <c r="D118" s="192" t="s">
        <v>464</v>
      </c>
      <c r="E118" s="193" t="s">
        <v>5</v>
      </c>
      <c r="F118" s="194" t="s">
        <v>1232</v>
      </c>
      <c r="H118" s="195">
        <v>0.89</v>
      </c>
      <c r="I118" s="196"/>
      <c r="L118" s="191"/>
      <c r="M118" s="197"/>
      <c r="N118" s="198"/>
      <c r="O118" s="198"/>
      <c r="P118" s="198"/>
      <c r="Q118" s="198"/>
      <c r="R118" s="198"/>
      <c r="S118" s="198"/>
      <c r="T118" s="199"/>
      <c r="AT118" s="193" t="s">
        <v>464</v>
      </c>
      <c r="AU118" s="193" t="s">
        <v>80</v>
      </c>
      <c r="AV118" s="12" t="s">
        <v>80</v>
      </c>
      <c r="AW118" s="12" t="s">
        <v>34</v>
      </c>
      <c r="AX118" s="12" t="s">
        <v>71</v>
      </c>
      <c r="AY118" s="193" t="s">
        <v>456</v>
      </c>
    </row>
    <row r="119" spans="2:65" s="12" customFormat="1">
      <c r="B119" s="191"/>
      <c r="D119" s="192" t="s">
        <v>464</v>
      </c>
      <c r="E119" s="193" t="s">
        <v>5</v>
      </c>
      <c r="F119" s="194" t="s">
        <v>1233</v>
      </c>
      <c r="H119" s="195">
        <v>1.54</v>
      </c>
      <c r="I119" s="196"/>
      <c r="L119" s="191"/>
      <c r="M119" s="197"/>
      <c r="N119" s="198"/>
      <c r="O119" s="198"/>
      <c r="P119" s="198"/>
      <c r="Q119" s="198"/>
      <c r="R119" s="198"/>
      <c r="S119" s="198"/>
      <c r="T119" s="199"/>
      <c r="AT119" s="193" t="s">
        <v>464</v>
      </c>
      <c r="AU119" s="193" t="s">
        <v>80</v>
      </c>
      <c r="AV119" s="12" t="s">
        <v>80</v>
      </c>
      <c r="AW119" s="12" t="s">
        <v>34</v>
      </c>
      <c r="AX119" s="12" t="s">
        <v>71</v>
      </c>
      <c r="AY119" s="193" t="s">
        <v>456</v>
      </c>
    </row>
    <row r="120" spans="2:65" s="12" customFormat="1">
      <c r="B120" s="191"/>
      <c r="D120" s="192" t="s">
        <v>464</v>
      </c>
      <c r="E120" s="193" t="s">
        <v>5</v>
      </c>
      <c r="F120" s="194" t="s">
        <v>1234</v>
      </c>
      <c r="H120" s="195">
        <v>1.5449999999999999</v>
      </c>
      <c r="I120" s="196"/>
      <c r="L120" s="191"/>
      <c r="M120" s="197"/>
      <c r="N120" s="198"/>
      <c r="O120" s="198"/>
      <c r="P120" s="198"/>
      <c r="Q120" s="198"/>
      <c r="R120" s="198"/>
      <c r="S120" s="198"/>
      <c r="T120" s="199"/>
      <c r="AT120" s="193" t="s">
        <v>464</v>
      </c>
      <c r="AU120" s="193" t="s">
        <v>80</v>
      </c>
      <c r="AV120" s="12" t="s">
        <v>80</v>
      </c>
      <c r="AW120" s="12" t="s">
        <v>34</v>
      </c>
      <c r="AX120" s="12" t="s">
        <v>71</v>
      </c>
      <c r="AY120" s="193" t="s">
        <v>456</v>
      </c>
    </row>
    <row r="121" spans="2:65" s="1" customFormat="1" ht="14.45" customHeight="1">
      <c r="B121" s="178"/>
      <c r="C121" s="179" t="s">
        <v>527</v>
      </c>
      <c r="D121" s="179" t="s">
        <v>458</v>
      </c>
      <c r="E121" s="180" t="s">
        <v>589</v>
      </c>
      <c r="F121" s="181" t="s">
        <v>590</v>
      </c>
      <c r="G121" s="182" t="s">
        <v>503</v>
      </c>
      <c r="H121" s="183">
        <v>3.9750000000000001</v>
      </c>
      <c r="I121" s="184"/>
      <c r="J121" s="185">
        <f>ROUND(I121*H121,2)</f>
        <v>0</v>
      </c>
      <c r="K121" s="181" t="s">
        <v>462</v>
      </c>
      <c r="L121" s="39"/>
      <c r="M121" s="186" t="s">
        <v>5</v>
      </c>
      <c r="N121" s="187" t="s">
        <v>42</v>
      </c>
      <c r="O121" s="40"/>
      <c r="P121" s="188">
        <f>O121*H121</f>
        <v>0</v>
      </c>
      <c r="Q121" s="188">
        <v>0</v>
      </c>
      <c r="R121" s="188">
        <f>Q121*H121</f>
        <v>0</v>
      </c>
      <c r="S121" s="188">
        <v>0</v>
      </c>
      <c r="T121" s="189">
        <f>S121*H121</f>
        <v>0</v>
      </c>
      <c r="AR121" s="23" t="s">
        <v>91</v>
      </c>
      <c r="AT121" s="23" t="s">
        <v>458</v>
      </c>
      <c r="AU121" s="23" t="s">
        <v>80</v>
      </c>
      <c r="AY121" s="23" t="s">
        <v>456</v>
      </c>
      <c r="BE121" s="190">
        <f>IF(N121="základní",J121,0)</f>
        <v>0</v>
      </c>
      <c r="BF121" s="190">
        <f>IF(N121="snížená",J121,0)</f>
        <v>0</v>
      </c>
      <c r="BG121" s="190">
        <f>IF(N121="zákl. přenesená",J121,0)</f>
        <v>0</v>
      </c>
      <c r="BH121" s="190">
        <f>IF(N121="sníž. přenesená",J121,0)</f>
        <v>0</v>
      </c>
      <c r="BI121" s="190">
        <f>IF(N121="nulová",J121,0)</f>
        <v>0</v>
      </c>
      <c r="BJ121" s="23" t="s">
        <v>78</v>
      </c>
      <c r="BK121" s="190">
        <f>ROUND(I121*H121,2)</f>
        <v>0</v>
      </c>
      <c r="BL121" s="23" t="s">
        <v>91</v>
      </c>
      <c r="BM121" s="23" t="s">
        <v>1235</v>
      </c>
    </row>
    <row r="122" spans="2:65" s="1" customFormat="1" ht="14.45" customHeight="1">
      <c r="B122" s="178"/>
      <c r="C122" s="179" t="s">
        <v>532</v>
      </c>
      <c r="D122" s="179" t="s">
        <v>458</v>
      </c>
      <c r="E122" s="180" t="s">
        <v>1236</v>
      </c>
      <c r="F122" s="181" t="s">
        <v>1237</v>
      </c>
      <c r="G122" s="182" t="s">
        <v>612</v>
      </c>
      <c r="H122" s="183">
        <v>2.9000000000000001E-2</v>
      </c>
      <c r="I122" s="184"/>
      <c r="J122" s="185">
        <f>ROUND(I122*H122,2)</f>
        <v>0</v>
      </c>
      <c r="K122" s="181" t="s">
        <v>462</v>
      </c>
      <c r="L122" s="39"/>
      <c r="M122" s="186" t="s">
        <v>5</v>
      </c>
      <c r="N122" s="187" t="s">
        <v>42</v>
      </c>
      <c r="O122" s="40"/>
      <c r="P122" s="188">
        <f>O122*H122</f>
        <v>0</v>
      </c>
      <c r="Q122" s="188">
        <v>1.0525899999999999</v>
      </c>
      <c r="R122" s="188">
        <f>Q122*H122</f>
        <v>3.0525109999999998E-2</v>
      </c>
      <c r="S122" s="188">
        <v>0</v>
      </c>
      <c r="T122" s="189">
        <f>S122*H122</f>
        <v>0</v>
      </c>
      <c r="AR122" s="23" t="s">
        <v>91</v>
      </c>
      <c r="AT122" s="23" t="s">
        <v>458</v>
      </c>
      <c r="AU122" s="23" t="s">
        <v>80</v>
      </c>
      <c r="AY122" s="23" t="s">
        <v>456</v>
      </c>
      <c r="BE122" s="190">
        <f>IF(N122="základní",J122,0)</f>
        <v>0</v>
      </c>
      <c r="BF122" s="190">
        <f>IF(N122="snížená",J122,0)</f>
        <v>0</v>
      </c>
      <c r="BG122" s="190">
        <f>IF(N122="zákl. přenesená",J122,0)</f>
        <v>0</v>
      </c>
      <c r="BH122" s="190">
        <f>IF(N122="sníž. přenesená",J122,0)</f>
        <v>0</v>
      </c>
      <c r="BI122" s="190">
        <f>IF(N122="nulová",J122,0)</f>
        <v>0</v>
      </c>
      <c r="BJ122" s="23" t="s">
        <v>78</v>
      </c>
      <c r="BK122" s="190">
        <f>ROUND(I122*H122,2)</f>
        <v>0</v>
      </c>
      <c r="BL122" s="23" t="s">
        <v>91</v>
      </c>
      <c r="BM122" s="23" t="s">
        <v>1238</v>
      </c>
    </row>
    <row r="123" spans="2:65" s="12" customFormat="1">
      <c r="B123" s="191"/>
      <c r="D123" s="192" t="s">
        <v>464</v>
      </c>
      <c r="E123" s="193" t="s">
        <v>5</v>
      </c>
      <c r="F123" s="194" t="s">
        <v>1239</v>
      </c>
      <c r="H123" s="195">
        <v>2.9000000000000001E-2</v>
      </c>
      <c r="I123" s="196"/>
      <c r="L123" s="191"/>
      <c r="M123" s="197"/>
      <c r="N123" s="198"/>
      <c r="O123" s="198"/>
      <c r="P123" s="198"/>
      <c r="Q123" s="198"/>
      <c r="R123" s="198"/>
      <c r="S123" s="198"/>
      <c r="T123" s="199"/>
      <c r="AT123" s="193" t="s">
        <v>464</v>
      </c>
      <c r="AU123" s="193" t="s">
        <v>80</v>
      </c>
      <c r="AV123" s="12" t="s">
        <v>80</v>
      </c>
      <c r="AW123" s="12" t="s">
        <v>34</v>
      </c>
      <c r="AX123" s="12" t="s">
        <v>78</v>
      </c>
      <c r="AY123" s="193" t="s">
        <v>456</v>
      </c>
    </row>
    <row r="124" spans="2:65" s="11" customFormat="1" ht="29.85" customHeight="1">
      <c r="B124" s="165"/>
      <c r="D124" s="166" t="s">
        <v>70</v>
      </c>
      <c r="E124" s="176" t="s">
        <v>87</v>
      </c>
      <c r="F124" s="176" t="s">
        <v>592</v>
      </c>
      <c r="I124" s="168"/>
      <c r="J124" s="177">
        <f>BK124</f>
        <v>0</v>
      </c>
      <c r="L124" s="165"/>
      <c r="M124" s="170"/>
      <c r="N124" s="171"/>
      <c r="O124" s="171"/>
      <c r="P124" s="172">
        <f>SUM(P125:P139)</f>
        <v>0</v>
      </c>
      <c r="Q124" s="171"/>
      <c r="R124" s="172">
        <f>SUM(R125:R139)</f>
        <v>18.905697650000004</v>
      </c>
      <c r="S124" s="171"/>
      <c r="T124" s="173">
        <f>SUM(T125:T139)</f>
        <v>0</v>
      </c>
      <c r="AR124" s="166" t="s">
        <v>78</v>
      </c>
      <c r="AT124" s="174" t="s">
        <v>70</v>
      </c>
      <c r="AU124" s="174" t="s">
        <v>78</v>
      </c>
      <c r="AY124" s="166" t="s">
        <v>456</v>
      </c>
      <c r="BK124" s="175">
        <f>SUM(BK125:BK139)</f>
        <v>0</v>
      </c>
    </row>
    <row r="125" spans="2:65" s="1" customFormat="1" ht="22.9" customHeight="1">
      <c r="B125" s="178"/>
      <c r="C125" s="179" t="s">
        <v>538</v>
      </c>
      <c r="D125" s="179" t="s">
        <v>458</v>
      </c>
      <c r="E125" s="180" t="s">
        <v>594</v>
      </c>
      <c r="F125" s="181" t="s">
        <v>595</v>
      </c>
      <c r="G125" s="182" t="s">
        <v>461</v>
      </c>
      <c r="H125" s="183">
        <v>6.4960000000000004</v>
      </c>
      <c r="I125" s="184"/>
      <c r="J125" s="185">
        <f>ROUND(I125*H125,2)</f>
        <v>0</v>
      </c>
      <c r="K125" s="181" t="s">
        <v>462</v>
      </c>
      <c r="L125" s="39"/>
      <c r="M125" s="186" t="s">
        <v>5</v>
      </c>
      <c r="N125" s="187" t="s">
        <v>42</v>
      </c>
      <c r="O125" s="40"/>
      <c r="P125" s="188">
        <f>O125*H125</f>
        <v>0</v>
      </c>
      <c r="Q125" s="188">
        <v>2.8089400000000002</v>
      </c>
      <c r="R125" s="188">
        <f>Q125*H125</f>
        <v>18.246874240000004</v>
      </c>
      <c r="S125" s="188">
        <v>0</v>
      </c>
      <c r="T125" s="189">
        <f>S125*H125</f>
        <v>0</v>
      </c>
      <c r="AR125" s="23" t="s">
        <v>91</v>
      </c>
      <c r="AT125" s="23" t="s">
        <v>458</v>
      </c>
      <c r="AU125" s="23" t="s">
        <v>80</v>
      </c>
      <c r="AY125" s="23" t="s">
        <v>456</v>
      </c>
      <c r="BE125" s="190">
        <f>IF(N125="základní",J125,0)</f>
        <v>0</v>
      </c>
      <c r="BF125" s="190">
        <f>IF(N125="snížená",J125,0)</f>
        <v>0</v>
      </c>
      <c r="BG125" s="190">
        <f>IF(N125="zákl. přenesená",J125,0)</f>
        <v>0</v>
      </c>
      <c r="BH125" s="190">
        <f>IF(N125="sníž. přenesená",J125,0)</f>
        <v>0</v>
      </c>
      <c r="BI125" s="190">
        <f>IF(N125="nulová",J125,0)</f>
        <v>0</v>
      </c>
      <c r="BJ125" s="23" t="s">
        <v>78</v>
      </c>
      <c r="BK125" s="190">
        <f>ROUND(I125*H125,2)</f>
        <v>0</v>
      </c>
      <c r="BL125" s="23" t="s">
        <v>91</v>
      </c>
      <c r="BM125" s="23" t="s">
        <v>1240</v>
      </c>
    </row>
    <row r="126" spans="2:65" s="12" customFormat="1" ht="27">
      <c r="B126" s="191"/>
      <c r="D126" s="192" t="s">
        <v>464</v>
      </c>
      <c r="E126" s="193" t="s">
        <v>5</v>
      </c>
      <c r="F126" s="194" t="s">
        <v>1241</v>
      </c>
      <c r="H126" s="195">
        <v>4.8159999999999998</v>
      </c>
      <c r="I126" s="196"/>
      <c r="L126" s="191"/>
      <c r="M126" s="197"/>
      <c r="N126" s="198"/>
      <c r="O126" s="198"/>
      <c r="P126" s="198"/>
      <c r="Q126" s="198"/>
      <c r="R126" s="198"/>
      <c r="S126" s="198"/>
      <c r="T126" s="199"/>
      <c r="AT126" s="193" t="s">
        <v>464</v>
      </c>
      <c r="AU126" s="193" t="s">
        <v>80</v>
      </c>
      <c r="AV126" s="12" t="s">
        <v>80</v>
      </c>
      <c r="AW126" s="12" t="s">
        <v>34</v>
      </c>
      <c r="AX126" s="12" t="s">
        <v>71</v>
      </c>
      <c r="AY126" s="193" t="s">
        <v>456</v>
      </c>
    </row>
    <row r="127" spans="2:65" s="12" customFormat="1">
      <c r="B127" s="191"/>
      <c r="D127" s="192" t="s">
        <v>464</v>
      </c>
      <c r="E127" s="193" t="s">
        <v>5</v>
      </c>
      <c r="F127" s="194" t="s">
        <v>1242</v>
      </c>
      <c r="H127" s="195">
        <v>1.68</v>
      </c>
      <c r="I127" s="196"/>
      <c r="L127" s="191"/>
      <c r="M127" s="197"/>
      <c r="N127" s="198"/>
      <c r="O127" s="198"/>
      <c r="P127" s="198"/>
      <c r="Q127" s="198"/>
      <c r="R127" s="198"/>
      <c r="S127" s="198"/>
      <c r="T127" s="199"/>
      <c r="AT127" s="193" t="s">
        <v>464</v>
      </c>
      <c r="AU127" s="193" t="s">
        <v>80</v>
      </c>
      <c r="AV127" s="12" t="s">
        <v>80</v>
      </c>
      <c r="AW127" s="12" t="s">
        <v>34</v>
      </c>
      <c r="AX127" s="12" t="s">
        <v>71</v>
      </c>
      <c r="AY127" s="193" t="s">
        <v>456</v>
      </c>
    </row>
    <row r="128" spans="2:65" s="1" customFormat="1" ht="14.45" customHeight="1">
      <c r="B128" s="178"/>
      <c r="C128" s="179" t="s">
        <v>11</v>
      </c>
      <c r="D128" s="179" t="s">
        <v>458</v>
      </c>
      <c r="E128" s="180" t="s">
        <v>599</v>
      </c>
      <c r="F128" s="181" t="s">
        <v>600</v>
      </c>
      <c r="G128" s="182" t="s">
        <v>503</v>
      </c>
      <c r="H128" s="183">
        <v>21.05</v>
      </c>
      <c r="I128" s="184"/>
      <c r="J128" s="185">
        <f>ROUND(I128*H128,2)</f>
        <v>0</v>
      </c>
      <c r="K128" s="181" t="s">
        <v>462</v>
      </c>
      <c r="L128" s="39"/>
      <c r="M128" s="186" t="s">
        <v>5</v>
      </c>
      <c r="N128" s="187" t="s">
        <v>42</v>
      </c>
      <c r="O128" s="40"/>
      <c r="P128" s="188">
        <f>O128*H128</f>
        <v>0</v>
      </c>
      <c r="Q128" s="188">
        <v>7.6499999999999997E-3</v>
      </c>
      <c r="R128" s="188">
        <f>Q128*H128</f>
        <v>0.1610325</v>
      </c>
      <c r="S128" s="188">
        <v>0</v>
      </c>
      <c r="T128" s="189">
        <f>S128*H128</f>
        <v>0</v>
      </c>
      <c r="AR128" s="23" t="s">
        <v>91</v>
      </c>
      <c r="AT128" s="23" t="s">
        <v>458</v>
      </c>
      <c r="AU128" s="23" t="s">
        <v>80</v>
      </c>
      <c r="AY128" s="23" t="s">
        <v>456</v>
      </c>
      <c r="BE128" s="190">
        <f>IF(N128="základní",J128,0)</f>
        <v>0</v>
      </c>
      <c r="BF128" s="190">
        <f>IF(N128="snížená",J128,0)</f>
        <v>0</v>
      </c>
      <c r="BG128" s="190">
        <f>IF(N128="zákl. přenesená",J128,0)</f>
        <v>0</v>
      </c>
      <c r="BH128" s="190">
        <f>IF(N128="sníž. přenesená",J128,0)</f>
        <v>0</v>
      </c>
      <c r="BI128" s="190">
        <f>IF(N128="nulová",J128,0)</f>
        <v>0</v>
      </c>
      <c r="BJ128" s="23" t="s">
        <v>78</v>
      </c>
      <c r="BK128" s="190">
        <f>ROUND(I128*H128,2)</f>
        <v>0</v>
      </c>
      <c r="BL128" s="23" t="s">
        <v>91</v>
      </c>
      <c r="BM128" s="23" t="s">
        <v>1243</v>
      </c>
    </row>
    <row r="129" spans="2:65" s="12" customFormat="1" ht="27">
      <c r="B129" s="191"/>
      <c r="D129" s="192" t="s">
        <v>464</v>
      </c>
      <c r="E129" s="193" t="s">
        <v>5</v>
      </c>
      <c r="F129" s="194" t="s">
        <v>1244</v>
      </c>
      <c r="H129" s="195">
        <v>9.3699999999999992</v>
      </c>
      <c r="I129" s="196"/>
      <c r="L129" s="191"/>
      <c r="M129" s="197"/>
      <c r="N129" s="198"/>
      <c r="O129" s="198"/>
      <c r="P129" s="198"/>
      <c r="Q129" s="198"/>
      <c r="R129" s="198"/>
      <c r="S129" s="198"/>
      <c r="T129" s="199"/>
      <c r="AT129" s="193" t="s">
        <v>464</v>
      </c>
      <c r="AU129" s="193" t="s">
        <v>80</v>
      </c>
      <c r="AV129" s="12" t="s">
        <v>80</v>
      </c>
      <c r="AW129" s="12" t="s">
        <v>34</v>
      </c>
      <c r="AX129" s="12" t="s">
        <v>71</v>
      </c>
      <c r="AY129" s="193" t="s">
        <v>456</v>
      </c>
    </row>
    <row r="130" spans="2:65" s="12" customFormat="1">
      <c r="B130" s="191"/>
      <c r="D130" s="192" t="s">
        <v>464</v>
      </c>
      <c r="E130" s="193" t="s">
        <v>5</v>
      </c>
      <c r="F130" s="194" t="s">
        <v>1245</v>
      </c>
      <c r="H130" s="195">
        <v>11.68</v>
      </c>
      <c r="I130" s="196"/>
      <c r="L130" s="191"/>
      <c r="M130" s="197"/>
      <c r="N130" s="198"/>
      <c r="O130" s="198"/>
      <c r="P130" s="198"/>
      <c r="Q130" s="198"/>
      <c r="R130" s="198"/>
      <c r="S130" s="198"/>
      <c r="T130" s="199"/>
      <c r="AT130" s="193" t="s">
        <v>464</v>
      </c>
      <c r="AU130" s="193" t="s">
        <v>80</v>
      </c>
      <c r="AV130" s="12" t="s">
        <v>80</v>
      </c>
      <c r="AW130" s="12" t="s">
        <v>34</v>
      </c>
      <c r="AX130" s="12" t="s">
        <v>71</v>
      </c>
      <c r="AY130" s="193" t="s">
        <v>456</v>
      </c>
    </row>
    <row r="131" spans="2:65" s="1" customFormat="1" ht="14.45" customHeight="1">
      <c r="B131" s="178"/>
      <c r="C131" s="179" t="s">
        <v>547</v>
      </c>
      <c r="D131" s="179" t="s">
        <v>458</v>
      </c>
      <c r="E131" s="180" t="s">
        <v>606</v>
      </c>
      <c r="F131" s="181" t="s">
        <v>607</v>
      </c>
      <c r="G131" s="182" t="s">
        <v>503</v>
      </c>
      <c r="H131" s="183">
        <v>21.05</v>
      </c>
      <c r="I131" s="184"/>
      <c r="J131" s="185">
        <f>ROUND(I131*H131,2)</f>
        <v>0</v>
      </c>
      <c r="K131" s="181" t="s">
        <v>462</v>
      </c>
      <c r="L131" s="39"/>
      <c r="M131" s="186" t="s">
        <v>5</v>
      </c>
      <c r="N131" s="187" t="s">
        <v>42</v>
      </c>
      <c r="O131" s="40"/>
      <c r="P131" s="188">
        <f>O131*H131</f>
        <v>0</v>
      </c>
      <c r="Q131" s="188">
        <v>8.5999999999999998E-4</v>
      </c>
      <c r="R131" s="188">
        <f>Q131*H131</f>
        <v>1.8103000000000001E-2</v>
      </c>
      <c r="S131" s="188">
        <v>0</v>
      </c>
      <c r="T131" s="189">
        <f>S131*H131</f>
        <v>0</v>
      </c>
      <c r="AR131" s="23" t="s">
        <v>91</v>
      </c>
      <c r="AT131" s="23" t="s">
        <v>458</v>
      </c>
      <c r="AU131" s="23" t="s">
        <v>80</v>
      </c>
      <c r="AY131" s="23" t="s">
        <v>456</v>
      </c>
      <c r="BE131" s="190">
        <f>IF(N131="základní",J131,0)</f>
        <v>0</v>
      </c>
      <c r="BF131" s="190">
        <f>IF(N131="snížená",J131,0)</f>
        <v>0</v>
      </c>
      <c r="BG131" s="190">
        <f>IF(N131="zákl. přenesená",J131,0)</f>
        <v>0</v>
      </c>
      <c r="BH131" s="190">
        <f>IF(N131="sníž. přenesená",J131,0)</f>
        <v>0</v>
      </c>
      <c r="BI131" s="190">
        <f>IF(N131="nulová",J131,0)</f>
        <v>0</v>
      </c>
      <c r="BJ131" s="23" t="s">
        <v>78</v>
      </c>
      <c r="BK131" s="190">
        <f>ROUND(I131*H131,2)</f>
        <v>0</v>
      </c>
      <c r="BL131" s="23" t="s">
        <v>91</v>
      </c>
      <c r="BM131" s="23" t="s">
        <v>1246</v>
      </c>
    </row>
    <row r="132" spans="2:65" s="1" customFormat="1" ht="22.9" customHeight="1">
      <c r="B132" s="178"/>
      <c r="C132" s="179" t="s">
        <v>552</v>
      </c>
      <c r="D132" s="179" t="s">
        <v>458</v>
      </c>
      <c r="E132" s="180" t="s">
        <v>610</v>
      </c>
      <c r="F132" s="181" t="s">
        <v>611</v>
      </c>
      <c r="G132" s="182" t="s">
        <v>612</v>
      </c>
      <c r="H132" s="183">
        <v>0.15</v>
      </c>
      <c r="I132" s="184"/>
      <c r="J132" s="185">
        <f>ROUND(I132*H132,2)</f>
        <v>0</v>
      </c>
      <c r="K132" s="181" t="s">
        <v>462</v>
      </c>
      <c r="L132" s="39"/>
      <c r="M132" s="186" t="s">
        <v>5</v>
      </c>
      <c r="N132" s="187" t="s">
        <v>42</v>
      </c>
      <c r="O132" s="40"/>
      <c r="P132" s="188">
        <f>O132*H132</f>
        <v>0</v>
      </c>
      <c r="Q132" s="188">
        <v>1.0958000000000001</v>
      </c>
      <c r="R132" s="188">
        <f>Q132*H132</f>
        <v>0.16437000000000002</v>
      </c>
      <c r="S132" s="188">
        <v>0</v>
      </c>
      <c r="T132" s="189">
        <f>S132*H132</f>
        <v>0</v>
      </c>
      <c r="AR132" s="23" t="s">
        <v>91</v>
      </c>
      <c r="AT132" s="23" t="s">
        <v>458</v>
      </c>
      <c r="AU132" s="23" t="s">
        <v>80</v>
      </c>
      <c r="AY132" s="23" t="s">
        <v>456</v>
      </c>
      <c r="BE132" s="190">
        <f>IF(N132="základní",J132,0)</f>
        <v>0</v>
      </c>
      <c r="BF132" s="190">
        <f>IF(N132="snížená",J132,0)</f>
        <v>0</v>
      </c>
      <c r="BG132" s="190">
        <f>IF(N132="zákl. přenesená",J132,0)</f>
        <v>0</v>
      </c>
      <c r="BH132" s="190">
        <f>IF(N132="sníž. přenesená",J132,0)</f>
        <v>0</v>
      </c>
      <c r="BI132" s="190">
        <f>IF(N132="nulová",J132,0)</f>
        <v>0</v>
      </c>
      <c r="BJ132" s="23" t="s">
        <v>78</v>
      </c>
      <c r="BK132" s="190">
        <f>ROUND(I132*H132,2)</f>
        <v>0</v>
      </c>
      <c r="BL132" s="23" t="s">
        <v>91</v>
      </c>
      <c r="BM132" s="23" t="s">
        <v>1247</v>
      </c>
    </row>
    <row r="133" spans="2:65" s="12" customFormat="1">
      <c r="B133" s="191"/>
      <c r="D133" s="192" t="s">
        <v>464</v>
      </c>
      <c r="E133" s="193" t="s">
        <v>5</v>
      </c>
      <c r="F133" s="194" t="s">
        <v>1248</v>
      </c>
      <c r="H133" s="195">
        <v>0.15</v>
      </c>
      <c r="I133" s="196"/>
      <c r="L133" s="191"/>
      <c r="M133" s="197"/>
      <c r="N133" s="198"/>
      <c r="O133" s="198"/>
      <c r="P133" s="198"/>
      <c r="Q133" s="198"/>
      <c r="R133" s="198"/>
      <c r="S133" s="198"/>
      <c r="T133" s="199"/>
      <c r="AT133" s="193" t="s">
        <v>464</v>
      </c>
      <c r="AU133" s="193" t="s">
        <v>80</v>
      </c>
      <c r="AV133" s="12" t="s">
        <v>80</v>
      </c>
      <c r="AW133" s="12" t="s">
        <v>34</v>
      </c>
      <c r="AX133" s="12" t="s">
        <v>78</v>
      </c>
      <c r="AY133" s="193" t="s">
        <v>456</v>
      </c>
    </row>
    <row r="134" spans="2:65" s="1" customFormat="1" ht="22.9" customHeight="1">
      <c r="B134" s="178"/>
      <c r="C134" s="179" t="s">
        <v>557</v>
      </c>
      <c r="D134" s="179" t="s">
        <v>458</v>
      </c>
      <c r="E134" s="180" t="s">
        <v>616</v>
      </c>
      <c r="F134" s="181" t="s">
        <v>617</v>
      </c>
      <c r="G134" s="182" t="s">
        <v>612</v>
      </c>
      <c r="H134" s="183">
        <v>0.16300000000000001</v>
      </c>
      <c r="I134" s="184"/>
      <c r="J134" s="185">
        <f>ROUND(I134*H134,2)</f>
        <v>0</v>
      </c>
      <c r="K134" s="181" t="s">
        <v>462</v>
      </c>
      <c r="L134" s="39"/>
      <c r="M134" s="186" t="s">
        <v>5</v>
      </c>
      <c r="N134" s="187" t="s">
        <v>42</v>
      </c>
      <c r="O134" s="40"/>
      <c r="P134" s="188">
        <f>O134*H134</f>
        <v>0</v>
      </c>
      <c r="Q134" s="188">
        <v>1.0295700000000001</v>
      </c>
      <c r="R134" s="188">
        <f>Q134*H134</f>
        <v>0.16781991000000002</v>
      </c>
      <c r="S134" s="188">
        <v>0</v>
      </c>
      <c r="T134" s="189">
        <f>S134*H134</f>
        <v>0</v>
      </c>
      <c r="AR134" s="23" t="s">
        <v>91</v>
      </c>
      <c r="AT134" s="23" t="s">
        <v>458</v>
      </c>
      <c r="AU134" s="23" t="s">
        <v>80</v>
      </c>
      <c r="AY134" s="23" t="s">
        <v>456</v>
      </c>
      <c r="BE134" s="190">
        <f>IF(N134="základní",J134,0)</f>
        <v>0</v>
      </c>
      <c r="BF134" s="190">
        <f>IF(N134="snížená",J134,0)</f>
        <v>0</v>
      </c>
      <c r="BG134" s="190">
        <f>IF(N134="zákl. přenesená",J134,0)</f>
        <v>0</v>
      </c>
      <c r="BH134" s="190">
        <f>IF(N134="sníž. přenesená",J134,0)</f>
        <v>0</v>
      </c>
      <c r="BI134" s="190">
        <f>IF(N134="nulová",J134,0)</f>
        <v>0</v>
      </c>
      <c r="BJ134" s="23" t="s">
        <v>78</v>
      </c>
      <c r="BK134" s="190">
        <f>ROUND(I134*H134,2)</f>
        <v>0</v>
      </c>
      <c r="BL134" s="23" t="s">
        <v>91</v>
      </c>
      <c r="BM134" s="23" t="s">
        <v>1249</v>
      </c>
    </row>
    <row r="135" spans="2:65" s="12" customFormat="1">
      <c r="B135" s="191"/>
      <c r="D135" s="192" t="s">
        <v>464</v>
      </c>
      <c r="E135" s="193" t="s">
        <v>5</v>
      </c>
      <c r="F135" s="194" t="s">
        <v>1250</v>
      </c>
      <c r="H135" s="195">
        <v>4.8000000000000001E-2</v>
      </c>
      <c r="I135" s="196"/>
      <c r="L135" s="191"/>
      <c r="M135" s="197"/>
      <c r="N135" s="198"/>
      <c r="O135" s="198"/>
      <c r="P135" s="198"/>
      <c r="Q135" s="198"/>
      <c r="R135" s="198"/>
      <c r="S135" s="198"/>
      <c r="T135" s="199"/>
      <c r="AT135" s="193" t="s">
        <v>464</v>
      </c>
      <c r="AU135" s="193" t="s">
        <v>80</v>
      </c>
      <c r="AV135" s="12" t="s">
        <v>80</v>
      </c>
      <c r="AW135" s="12" t="s">
        <v>34</v>
      </c>
      <c r="AX135" s="12" t="s">
        <v>71</v>
      </c>
      <c r="AY135" s="193" t="s">
        <v>456</v>
      </c>
    </row>
    <row r="136" spans="2:65" s="12" customFormat="1">
      <c r="B136" s="191"/>
      <c r="D136" s="192" t="s">
        <v>464</v>
      </c>
      <c r="E136" s="193" t="s">
        <v>5</v>
      </c>
      <c r="F136" s="194" t="s">
        <v>1251</v>
      </c>
      <c r="H136" s="195">
        <v>0.14399999999999999</v>
      </c>
      <c r="I136" s="196"/>
      <c r="L136" s="191"/>
      <c r="M136" s="197"/>
      <c r="N136" s="198"/>
      <c r="O136" s="198"/>
      <c r="P136" s="198"/>
      <c r="Q136" s="198"/>
      <c r="R136" s="198"/>
      <c r="S136" s="198"/>
      <c r="T136" s="199"/>
      <c r="AT136" s="193" t="s">
        <v>464</v>
      </c>
      <c r="AU136" s="193" t="s">
        <v>80</v>
      </c>
      <c r="AV136" s="12" t="s">
        <v>80</v>
      </c>
      <c r="AW136" s="12" t="s">
        <v>34</v>
      </c>
      <c r="AX136" s="12" t="s">
        <v>71</v>
      </c>
      <c r="AY136" s="193" t="s">
        <v>456</v>
      </c>
    </row>
    <row r="137" spans="2:65" s="12" customFormat="1">
      <c r="B137" s="191"/>
      <c r="D137" s="192" t="s">
        <v>464</v>
      </c>
      <c r="E137" s="193" t="s">
        <v>5</v>
      </c>
      <c r="F137" s="194" t="s">
        <v>1252</v>
      </c>
      <c r="H137" s="195">
        <v>-2.9000000000000001E-2</v>
      </c>
      <c r="I137" s="196"/>
      <c r="L137" s="191"/>
      <c r="M137" s="197"/>
      <c r="N137" s="198"/>
      <c r="O137" s="198"/>
      <c r="P137" s="198"/>
      <c r="Q137" s="198"/>
      <c r="R137" s="198"/>
      <c r="S137" s="198"/>
      <c r="T137" s="199"/>
      <c r="AT137" s="193" t="s">
        <v>464</v>
      </c>
      <c r="AU137" s="193" t="s">
        <v>80</v>
      </c>
      <c r="AV137" s="12" t="s">
        <v>80</v>
      </c>
      <c r="AW137" s="12" t="s">
        <v>34</v>
      </c>
      <c r="AX137" s="12" t="s">
        <v>71</v>
      </c>
      <c r="AY137" s="193" t="s">
        <v>456</v>
      </c>
    </row>
    <row r="138" spans="2:65" s="1" customFormat="1" ht="22.9" customHeight="1">
      <c r="B138" s="178"/>
      <c r="C138" s="179" t="s">
        <v>562</v>
      </c>
      <c r="D138" s="179" t="s">
        <v>458</v>
      </c>
      <c r="E138" s="180" t="s">
        <v>1253</v>
      </c>
      <c r="F138" s="181" t="s">
        <v>1254</v>
      </c>
      <c r="G138" s="182" t="s">
        <v>461</v>
      </c>
      <c r="H138" s="183">
        <v>0.80600000000000005</v>
      </c>
      <c r="I138" s="184"/>
      <c r="J138" s="185">
        <f>ROUND(I138*H138,2)</f>
        <v>0</v>
      </c>
      <c r="K138" s="181" t="s">
        <v>5</v>
      </c>
      <c r="L138" s="39"/>
      <c r="M138" s="186" t="s">
        <v>5</v>
      </c>
      <c r="N138" s="187" t="s">
        <v>42</v>
      </c>
      <c r="O138" s="40"/>
      <c r="P138" s="188">
        <f>O138*H138</f>
        <v>0</v>
      </c>
      <c r="Q138" s="188">
        <v>0.183</v>
      </c>
      <c r="R138" s="188">
        <f>Q138*H138</f>
        <v>0.14749800000000002</v>
      </c>
      <c r="S138" s="188">
        <v>0</v>
      </c>
      <c r="T138" s="189">
        <f>S138*H138</f>
        <v>0</v>
      </c>
      <c r="AR138" s="23" t="s">
        <v>91</v>
      </c>
      <c r="AT138" s="23" t="s">
        <v>458</v>
      </c>
      <c r="AU138" s="23" t="s">
        <v>80</v>
      </c>
      <c r="AY138" s="23" t="s">
        <v>456</v>
      </c>
      <c r="BE138" s="190">
        <f>IF(N138="základní",J138,0)</f>
        <v>0</v>
      </c>
      <c r="BF138" s="190">
        <f>IF(N138="snížená",J138,0)</f>
        <v>0</v>
      </c>
      <c r="BG138" s="190">
        <f>IF(N138="zákl. přenesená",J138,0)</f>
        <v>0</v>
      </c>
      <c r="BH138" s="190">
        <f>IF(N138="sníž. přenesená",J138,0)</f>
        <v>0</v>
      </c>
      <c r="BI138" s="190">
        <f>IF(N138="nulová",J138,0)</f>
        <v>0</v>
      </c>
      <c r="BJ138" s="23" t="s">
        <v>78</v>
      </c>
      <c r="BK138" s="190">
        <f>ROUND(I138*H138,2)</f>
        <v>0</v>
      </c>
      <c r="BL138" s="23" t="s">
        <v>91</v>
      </c>
      <c r="BM138" s="23" t="s">
        <v>1255</v>
      </c>
    </row>
    <row r="139" spans="2:65" s="12" customFormat="1">
      <c r="B139" s="191"/>
      <c r="D139" s="192" t="s">
        <v>464</v>
      </c>
      <c r="E139" s="193" t="s">
        <v>5</v>
      </c>
      <c r="F139" s="194" t="s">
        <v>1256</v>
      </c>
      <c r="H139" s="195">
        <v>0.80600000000000005</v>
      </c>
      <c r="I139" s="196"/>
      <c r="L139" s="191"/>
      <c r="M139" s="197"/>
      <c r="N139" s="198"/>
      <c r="O139" s="198"/>
      <c r="P139" s="198"/>
      <c r="Q139" s="198"/>
      <c r="R139" s="198"/>
      <c r="S139" s="198"/>
      <c r="T139" s="199"/>
      <c r="AT139" s="193" t="s">
        <v>464</v>
      </c>
      <c r="AU139" s="193" t="s">
        <v>80</v>
      </c>
      <c r="AV139" s="12" t="s">
        <v>80</v>
      </c>
      <c r="AW139" s="12" t="s">
        <v>34</v>
      </c>
      <c r="AX139" s="12" t="s">
        <v>78</v>
      </c>
      <c r="AY139" s="193" t="s">
        <v>456</v>
      </c>
    </row>
    <row r="140" spans="2:65" s="11" customFormat="1" ht="29.85" customHeight="1">
      <c r="B140" s="165"/>
      <c r="D140" s="166" t="s">
        <v>70</v>
      </c>
      <c r="E140" s="176" t="s">
        <v>91</v>
      </c>
      <c r="F140" s="176" t="s">
        <v>625</v>
      </c>
      <c r="I140" s="168"/>
      <c r="J140" s="177">
        <f>BK140</f>
        <v>0</v>
      </c>
      <c r="L140" s="165"/>
      <c r="M140" s="170"/>
      <c r="N140" s="171"/>
      <c r="O140" s="171"/>
      <c r="P140" s="172">
        <f>SUM(P141:P143)</f>
        <v>0</v>
      </c>
      <c r="Q140" s="171"/>
      <c r="R140" s="172">
        <f>SUM(R141:R143)</f>
        <v>12.133575999999998</v>
      </c>
      <c r="S140" s="171"/>
      <c r="T140" s="173">
        <f>SUM(T141:T143)</f>
        <v>0</v>
      </c>
      <c r="AR140" s="166" t="s">
        <v>78</v>
      </c>
      <c r="AT140" s="174" t="s">
        <v>70</v>
      </c>
      <c r="AU140" s="174" t="s">
        <v>78</v>
      </c>
      <c r="AY140" s="166" t="s">
        <v>456</v>
      </c>
      <c r="BK140" s="175">
        <f>SUM(BK141:BK143)</f>
        <v>0</v>
      </c>
    </row>
    <row r="141" spans="2:65" s="1" customFormat="1" ht="22.9" customHeight="1">
      <c r="B141" s="178"/>
      <c r="C141" s="179" t="s">
        <v>568</v>
      </c>
      <c r="D141" s="179" t="s">
        <v>458</v>
      </c>
      <c r="E141" s="180" t="s">
        <v>627</v>
      </c>
      <c r="F141" s="181" t="s">
        <v>1257</v>
      </c>
      <c r="G141" s="182" t="s">
        <v>503</v>
      </c>
      <c r="H141" s="183">
        <v>9.1</v>
      </c>
      <c r="I141" s="184"/>
      <c r="J141" s="185">
        <f>ROUND(I141*H141,2)</f>
        <v>0</v>
      </c>
      <c r="K141" s="181" t="s">
        <v>462</v>
      </c>
      <c r="L141" s="39"/>
      <c r="M141" s="186" t="s">
        <v>5</v>
      </c>
      <c r="N141" s="187" t="s">
        <v>42</v>
      </c>
      <c r="O141" s="40"/>
      <c r="P141" s="188">
        <f>O141*H141</f>
        <v>0</v>
      </c>
      <c r="Q141" s="188">
        <v>0.51009000000000004</v>
      </c>
      <c r="R141" s="188">
        <f>Q141*H141</f>
        <v>4.6418189999999999</v>
      </c>
      <c r="S141" s="188">
        <v>0</v>
      </c>
      <c r="T141" s="189">
        <f>S141*H141</f>
        <v>0</v>
      </c>
      <c r="AR141" s="23" t="s">
        <v>91</v>
      </c>
      <c r="AT141" s="23" t="s">
        <v>458</v>
      </c>
      <c r="AU141" s="23" t="s">
        <v>80</v>
      </c>
      <c r="AY141" s="23" t="s">
        <v>456</v>
      </c>
      <c r="BE141" s="190">
        <f>IF(N141="základní",J141,0)</f>
        <v>0</v>
      </c>
      <c r="BF141" s="190">
        <f>IF(N141="snížená",J141,0)</f>
        <v>0</v>
      </c>
      <c r="BG141" s="190">
        <f>IF(N141="zákl. přenesená",J141,0)</f>
        <v>0</v>
      </c>
      <c r="BH141" s="190">
        <f>IF(N141="sníž. přenesená",J141,0)</f>
        <v>0</v>
      </c>
      <c r="BI141" s="190">
        <f>IF(N141="nulová",J141,0)</f>
        <v>0</v>
      </c>
      <c r="BJ141" s="23" t="s">
        <v>78</v>
      </c>
      <c r="BK141" s="190">
        <f>ROUND(I141*H141,2)</f>
        <v>0</v>
      </c>
      <c r="BL141" s="23" t="s">
        <v>91</v>
      </c>
      <c r="BM141" s="23" t="s">
        <v>1258</v>
      </c>
    </row>
    <row r="142" spans="2:65" s="1" customFormat="1" ht="22.9" customHeight="1">
      <c r="B142" s="178"/>
      <c r="C142" s="179" t="s">
        <v>10</v>
      </c>
      <c r="D142" s="179" t="s">
        <v>458</v>
      </c>
      <c r="E142" s="180" t="s">
        <v>636</v>
      </c>
      <c r="F142" s="181" t="s">
        <v>637</v>
      </c>
      <c r="G142" s="182" t="s">
        <v>503</v>
      </c>
      <c r="H142" s="183">
        <v>9.1</v>
      </c>
      <c r="I142" s="184"/>
      <c r="J142" s="185">
        <f>ROUND(I142*H142,2)</f>
        <v>0</v>
      </c>
      <c r="K142" s="181" t="s">
        <v>462</v>
      </c>
      <c r="L142" s="39"/>
      <c r="M142" s="186" t="s">
        <v>5</v>
      </c>
      <c r="N142" s="187" t="s">
        <v>42</v>
      </c>
      <c r="O142" s="40"/>
      <c r="P142" s="188">
        <f>O142*H142</f>
        <v>0</v>
      </c>
      <c r="Q142" s="188">
        <v>0.82326999999999995</v>
      </c>
      <c r="R142" s="188">
        <f>Q142*H142</f>
        <v>7.4917569999999989</v>
      </c>
      <c r="S142" s="188">
        <v>0</v>
      </c>
      <c r="T142" s="189">
        <f>S142*H142</f>
        <v>0</v>
      </c>
      <c r="AR142" s="23" t="s">
        <v>91</v>
      </c>
      <c r="AT142" s="23" t="s">
        <v>458</v>
      </c>
      <c r="AU142" s="23" t="s">
        <v>80</v>
      </c>
      <c r="AY142" s="23" t="s">
        <v>456</v>
      </c>
      <c r="BE142" s="190">
        <f>IF(N142="základní",J142,0)</f>
        <v>0</v>
      </c>
      <c r="BF142" s="190">
        <f>IF(N142="snížená",J142,0)</f>
        <v>0</v>
      </c>
      <c r="BG142" s="190">
        <f>IF(N142="zákl. přenesená",J142,0)</f>
        <v>0</v>
      </c>
      <c r="BH142" s="190">
        <f>IF(N142="sníž. přenesená",J142,0)</f>
        <v>0</v>
      </c>
      <c r="BI142" s="190">
        <f>IF(N142="nulová",J142,0)</f>
        <v>0</v>
      </c>
      <c r="BJ142" s="23" t="s">
        <v>78</v>
      </c>
      <c r="BK142" s="190">
        <f>ROUND(I142*H142,2)</f>
        <v>0</v>
      </c>
      <c r="BL142" s="23" t="s">
        <v>91</v>
      </c>
      <c r="BM142" s="23" t="s">
        <v>1259</v>
      </c>
    </row>
    <row r="143" spans="2:65" s="12" customFormat="1">
      <c r="B143" s="191"/>
      <c r="D143" s="192" t="s">
        <v>464</v>
      </c>
      <c r="E143" s="193" t="s">
        <v>5</v>
      </c>
      <c r="F143" s="194" t="s">
        <v>1260</v>
      </c>
      <c r="H143" s="195">
        <v>9.1</v>
      </c>
      <c r="I143" s="196"/>
      <c r="L143" s="191"/>
      <c r="M143" s="197"/>
      <c r="N143" s="198"/>
      <c r="O143" s="198"/>
      <c r="P143" s="198"/>
      <c r="Q143" s="198"/>
      <c r="R143" s="198"/>
      <c r="S143" s="198"/>
      <c r="T143" s="199"/>
      <c r="AT143" s="193" t="s">
        <v>464</v>
      </c>
      <c r="AU143" s="193" t="s">
        <v>80</v>
      </c>
      <c r="AV143" s="12" t="s">
        <v>80</v>
      </c>
      <c r="AW143" s="12" t="s">
        <v>34</v>
      </c>
      <c r="AX143" s="12" t="s">
        <v>78</v>
      </c>
      <c r="AY143" s="193" t="s">
        <v>456</v>
      </c>
    </row>
    <row r="144" spans="2:65" s="11" customFormat="1" ht="29.85" customHeight="1">
      <c r="B144" s="165"/>
      <c r="D144" s="166" t="s">
        <v>70</v>
      </c>
      <c r="E144" s="176" t="s">
        <v>508</v>
      </c>
      <c r="F144" s="176" t="s">
        <v>646</v>
      </c>
      <c r="I144" s="168"/>
      <c r="J144" s="177">
        <f>BK144</f>
        <v>0</v>
      </c>
      <c r="L144" s="165"/>
      <c r="M144" s="170"/>
      <c r="N144" s="171"/>
      <c r="O144" s="171"/>
      <c r="P144" s="172">
        <f>SUM(P145:P153)</f>
        <v>0</v>
      </c>
      <c r="Q144" s="171"/>
      <c r="R144" s="172">
        <f>SUM(R145:R153)</f>
        <v>1.1846699999999999</v>
      </c>
      <c r="S144" s="171"/>
      <c r="T144" s="173">
        <f>SUM(T145:T153)</f>
        <v>0</v>
      </c>
      <c r="AR144" s="166" t="s">
        <v>78</v>
      </c>
      <c r="AT144" s="174" t="s">
        <v>70</v>
      </c>
      <c r="AU144" s="174" t="s">
        <v>78</v>
      </c>
      <c r="AY144" s="166" t="s">
        <v>456</v>
      </c>
      <c r="BK144" s="175">
        <f>SUM(BK145:BK153)</f>
        <v>0</v>
      </c>
    </row>
    <row r="145" spans="2:65" s="1" customFormat="1" ht="14.45" customHeight="1">
      <c r="B145" s="178"/>
      <c r="C145" s="179" t="s">
        <v>578</v>
      </c>
      <c r="D145" s="179" t="s">
        <v>458</v>
      </c>
      <c r="E145" s="180" t="s">
        <v>1261</v>
      </c>
      <c r="F145" s="181" t="s">
        <v>1262</v>
      </c>
      <c r="G145" s="182" t="s">
        <v>726</v>
      </c>
      <c r="H145" s="183">
        <v>1</v>
      </c>
      <c r="I145" s="184"/>
      <c r="J145" s="185">
        <f>ROUND(I145*H145,2)</f>
        <v>0</v>
      </c>
      <c r="K145" s="181" t="s">
        <v>462</v>
      </c>
      <c r="L145" s="39"/>
      <c r="M145" s="186" t="s">
        <v>5</v>
      </c>
      <c r="N145" s="187" t="s">
        <v>42</v>
      </c>
      <c r="O145" s="40"/>
      <c r="P145" s="188">
        <f>O145*H145</f>
        <v>0</v>
      </c>
      <c r="Q145" s="188">
        <v>9.1800000000000007E-3</v>
      </c>
      <c r="R145" s="188">
        <f>Q145*H145</f>
        <v>9.1800000000000007E-3</v>
      </c>
      <c r="S145" s="188">
        <v>0</v>
      </c>
      <c r="T145" s="189">
        <f>S145*H145</f>
        <v>0</v>
      </c>
      <c r="AR145" s="23" t="s">
        <v>91</v>
      </c>
      <c r="AT145" s="23" t="s">
        <v>458</v>
      </c>
      <c r="AU145" s="23" t="s">
        <v>80</v>
      </c>
      <c r="AY145" s="23" t="s">
        <v>456</v>
      </c>
      <c r="BE145" s="190">
        <f>IF(N145="základní",J145,0)</f>
        <v>0</v>
      </c>
      <c r="BF145" s="190">
        <f>IF(N145="snížená",J145,0)</f>
        <v>0</v>
      </c>
      <c r="BG145" s="190">
        <f>IF(N145="zákl. přenesená",J145,0)</f>
        <v>0</v>
      </c>
      <c r="BH145" s="190">
        <f>IF(N145="sníž. přenesená",J145,0)</f>
        <v>0</v>
      </c>
      <c r="BI145" s="190">
        <f>IF(N145="nulová",J145,0)</f>
        <v>0</v>
      </c>
      <c r="BJ145" s="23" t="s">
        <v>78</v>
      </c>
      <c r="BK145" s="190">
        <f>ROUND(I145*H145,2)</f>
        <v>0</v>
      </c>
      <c r="BL145" s="23" t="s">
        <v>91</v>
      </c>
      <c r="BM145" s="23" t="s">
        <v>1263</v>
      </c>
    </row>
    <row r="146" spans="2:65" s="12" customFormat="1">
      <c r="B146" s="191"/>
      <c r="D146" s="192" t="s">
        <v>464</v>
      </c>
      <c r="E146" s="193" t="s">
        <v>5</v>
      </c>
      <c r="F146" s="194" t="s">
        <v>1264</v>
      </c>
      <c r="H146" s="195">
        <v>1</v>
      </c>
      <c r="I146" s="196"/>
      <c r="L146" s="191"/>
      <c r="M146" s="197"/>
      <c r="N146" s="198"/>
      <c r="O146" s="198"/>
      <c r="P146" s="198"/>
      <c r="Q146" s="198"/>
      <c r="R146" s="198"/>
      <c r="S146" s="198"/>
      <c r="T146" s="199"/>
      <c r="AT146" s="193" t="s">
        <v>464</v>
      </c>
      <c r="AU146" s="193" t="s">
        <v>80</v>
      </c>
      <c r="AV146" s="12" t="s">
        <v>80</v>
      </c>
      <c r="AW146" s="12" t="s">
        <v>34</v>
      </c>
      <c r="AX146" s="12" t="s">
        <v>78</v>
      </c>
      <c r="AY146" s="193" t="s">
        <v>456</v>
      </c>
    </row>
    <row r="147" spans="2:65" s="1" customFormat="1" ht="14.45" customHeight="1">
      <c r="B147" s="178"/>
      <c r="C147" s="207" t="s">
        <v>583</v>
      </c>
      <c r="D147" s="207" t="s">
        <v>542</v>
      </c>
      <c r="E147" s="208" t="s">
        <v>1265</v>
      </c>
      <c r="F147" s="209" t="s">
        <v>1266</v>
      </c>
      <c r="G147" s="210" t="s">
        <v>726</v>
      </c>
      <c r="H147" s="211">
        <v>1</v>
      </c>
      <c r="I147" s="212"/>
      <c r="J147" s="213">
        <f>ROUND(I147*H147,2)</f>
        <v>0</v>
      </c>
      <c r="K147" s="209" t="s">
        <v>462</v>
      </c>
      <c r="L147" s="214"/>
      <c r="M147" s="215" t="s">
        <v>5</v>
      </c>
      <c r="N147" s="216" t="s">
        <v>42</v>
      </c>
      <c r="O147" s="40"/>
      <c r="P147" s="188">
        <f>O147*H147</f>
        <v>0</v>
      </c>
      <c r="Q147" s="188">
        <v>0.5</v>
      </c>
      <c r="R147" s="188">
        <f>Q147*H147</f>
        <v>0.5</v>
      </c>
      <c r="S147" s="188">
        <v>0</v>
      </c>
      <c r="T147" s="189">
        <f>S147*H147</f>
        <v>0</v>
      </c>
      <c r="AR147" s="23" t="s">
        <v>508</v>
      </c>
      <c r="AT147" s="23" t="s">
        <v>542</v>
      </c>
      <c r="AU147" s="23" t="s">
        <v>80</v>
      </c>
      <c r="AY147" s="23" t="s">
        <v>456</v>
      </c>
      <c r="BE147" s="190">
        <f>IF(N147="základní",J147,0)</f>
        <v>0</v>
      </c>
      <c r="BF147" s="190">
        <f>IF(N147="snížená",J147,0)</f>
        <v>0</v>
      </c>
      <c r="BG147" s="190">
        <f>IF(N147="zákl. přenesená",J147,0)</f>
        <v>0</v>
      </c>
      <c r="BH147" s="190">
        <f>IF(N147="sníž. přenesená",J147,0)</f>
        <v>0</v>
      </c>
      <c r="BI147" s="190">
        <f>IF(N147="nulová",J147,0)</f>
        <v>0</v>
      </c>
      <c r="BJ147" s="23" t="s">
        <v>78</v>
      </c>
      <c r="BK147" s="190">
        <f>ROUND(I147*H147,2)</f>
        <v>0</v>
      </c>
      <c r="BL147" s="23" t="s">
        <v>91</v>
      </c>
      <c r="BM147" s="23" t="s">
        <v>1267</v>
      </c>
    </row>
    <row r="148" spans="2:65" s="1" customFormat="1" ht="14.45" customHeight="1">
      <c r="B148" s="178"/>
      <c r="C148" s="179" t="s">
        <v>588</v>
      </c>
      <c r="D148" s="179" t="s">
        <v>458</v>
      </c>
      <c r="E148" s="180" t="s">
        <v>1268</v>
      </c>
      <c r="F148" s="181" t="s">
        <v>1269</v>
      </c>
      <c r="G148" s="182" t="s">
        <v>726</v>
      </c>
      <c r="H148" s="183">
        <v>1</v>
      </c>
      <c r="I148" s="184"/>
      <c r="J148" s="185">
        <f>ROUND(I148*H148,2)</f>
        <v>0</v>
      </c>
      <c r="K148" s="181" t="s">
        <v>462</v>
      </c>
      <c r="L148" s="39"/>
      <c r="M148" s="186" t="s">
        <v>5</v>
      </c>
      <c r="N148" s="187" t="s">
        <v>42</v>
      </c>
      <c r="O148" s="40"/>
      <c r="P148" s="188">
        <f>O148*H148</f>
        <v>0</v>
      </c>
      <c r="Q148" s="188">
        <v>1.1469999999999999E-2</v>
      </c>
      <c r="R148" s="188">
        <f>Q148*H148</f>
        <v>1.1469999999999999E-2</v>
      </c>
      <c r="S148" s="188">
        <v>0</v>
      </c>
      <c r="T148" s="189">
        <f>S148*H148</f>
        <v>0</v>
      </c>
      <c r="AR148" s="23" t="s">
        <v>91</v>
      </c>
      <c r="AT148" s="23" t="s">
        <v>458</v>
      </c>
      <c r="AU148" s="23" t="s">
        <v>80</v>
      </c>
      <c r="AY148" s="23" t="s">
        <v>456</v>
      </c>
      <c r="BE148" s="190">
        <f>IF(N148="základní",J148,0)</f>
        <v>0</v>
      </c>
      <c r="BF148" s="190">
        <f>IF(N148="snížená",J148,0)</f>
        <v>0</v>
      </c>
      <c r="BG148" s="190">
        <f>IF(N148="zákl. přenesená",J148,0)</f>
        <v>0</v>
      </c>
      <c r="BH148" s="190">
        <f>IF(N148="sníž. přenesená",J148,0)</f>
        <v>0</v>
      </c>
      <c r="BI148" s="190">
        <f>IF(N148="nulová",J148,0)</f>
        <v>0</v>
      </c>
      <c r="BJ148" s="23" t="s">
        <v>78</v>
      </c>
      <c r="BK148" s="190">
        <f>ROUND(I148*H148,2)</f>
        <v>0</v>
      </c>
      <c r="BL148" s="23" t="s">
        <v>91</v>
      </c>
      <c r="BM148" s="23" t="s">
        <v>1270</v>
      </c>
    </row>
    <row r="149" spans="2:65" s="12" customFormat="1">
      <c r="B149" s="191"/>
      <c r="D149" s="192" t="s">
        <v>464</v>
      </c>
      <c r="E149" s="193" t="s">
        <v>5</v>
      </c>
      <c r="F149" s="194" t="s">
        <v>1264</v>
      </c>
      <c r="H149" s="195">
        <v>1</v>
      </c>
      <c r="I149" s="196"/>
      <c r="L149" s="191"/>
      <c r="M149" s="197"/>
      <c r="N149" s="198"/>
      <c r="O149" s="198"/>
      <c r="P149" s="198"/>
      <c r="Q149" s="198"/>
      <c r="R149" s="198"/>
      <c r="S149" s="198"/>
      <c r="T149" s="199"/>
      <c r="AT149" s="193" t="s">
        <v>464</v>
      </c>
      <c r="AU149" s="193" t="s">
        <v>80</v>
      </c>
      <c r="AV149" s="12" t="s">
        <v>80</v>
      </c>
      <c r="AW149" s="12" t="s">
        <v>34</v>
      </c>
      <c r="AX149" s="12" t="s">
        <v>78</v>
      </c>
      <c r="AY149" s="193" t="s">
        <v>456</v>
      </c>
    </row>
    <row r="150" spans="2:65" s="1" customFormat="1" ht="22.9" customHeight="1">
      <c r="B150" s="178"/>
      <c r="C150" s="207" t="s">
        <v>593</v>
      </c>
      <c r="D150" s="207" t="s">
        <v>542</v>
      </c>
      <c r="E150" s="208" t="s">
        <v>1271</v>
      </c>
      <c r="F150" s="209" t="s">
        <v>1272</v>
      </c>
      <c r="G150" s="210" t="s">
        <v>726</v>
      </c>
      <c r="H150" s="211">
        <v>1</v>
      </c>
      <c r="I150" s="212"/>
      <c r="J150" s="213">
        <f>ROUND(I150*H150,2)</f>
        <v>0</v>
      </c>
      <c r="K150" s="209" t="s">
        <v>462</v>
      </c>
      <c r="L150" s="214"/>
      <c r="M150" s="215" t="s">
        <v>5</v>
      </c>
      <c r="N150" s="216" t="s">
        <v>42</v>
      </c>
      <c r="O150" s="40"/>
      <c r="P150" s="188">
        <f>O150*H150</f>
        <v>0</v>
      </c>
      <c r="Q150" s="188">
        <v>0.58499999999999996</v>
      </c>
      <c r="R150" s="188">
        <f>Q150*H150</f>
        <v>0.58499999999999996</v>
      </c>
      <c r="S150" s="188">
        <v>0</v>
      </c>
      <c r="T150" s="189">
        <f>S150*H150</f>
        <v>0</v>
      </c>
      <c r="AR150" s="23" t="s">
        <v>508</v>
      </c>
      <c r="AT150" s="23" t="s">
        <v>542</v>
      </c>
      <c r="AU150" s="23" t="s">
        <v>80</v>
      </c>
      <c r="AY150" s="23" t="s">
        <v>456</v>
      </c>
      <c r="BE150" s="190">
        <f>IF(N150="základní",J150,0)</f>
        <v>0</v>
      </c>
      <c r="BF150" s="190">
        <f>IF(N150="snížená",J150,0)</f>
        <v>0</v>
      </c>
      <c r="BG150" s="190">
        <f>IF(N150="zákl. přenesená",J150,0)</f>
        <v>0</v>
      </c>
      <c r="BH150" s="190">
        <f>IF(N150="sníž. přenesená",J150,0)</f>
        <v>0</v>
      </c>
      <c r="BI150" s="190">
        <f>IF(N150="nulová",J150,0)</f>
        <v>0</v>
      </c>
      <c r="BJ150" s="23" t="s">
        <v>78</v>
      </c>
      <c r="BK150" s="190">
        <f>ROUND(I150*H150,2)</f>
        <v>0</v>
      </c>
      <c r="BL150" s="23" t="s">
        <v>91</v>
      </c>
      <c r="BM150" s="23" t="s">
        <v>1273</v>
      </c>
    </row>
    <row r="151" spans="2:65" s="1" customFormat="1" ht="14.45" customHeight="1">
      <c r="B151" s="178"/>
      <c r="C151" s="179" t="s">
        <v>598</v>
      </c>
      <c r="D151" s="179" t="s">
        <v>458</v>
      </c>
      <c r="E151" s="180" t="s">
        <v>1274</v>
      </c>
      <c r="F151" s="181" t="s">
        <v>1275</v>
      </c>
      <c r="G151" s="182" t="s">
        <v>726</v>
      </c>
      <c r="H151" s="183">
        <v>1</v>
      </c>
      <c r="I151" s="184"/>
      <c r="J151" s="185">
        <f>ROUND(I151*H151,2)</f>
        <v>0</v>
      </c>
      <c r="K151" s="181" t="s">
        <v>462</v>
      </c>
      <c r="L151" s="39"/>
      <c r="M151" s="186" t="s">
        <v>5</v>
      </c>
      <c r="N151" s="187" t="s">
        <v>42</v>
      </c>
      <c r="O151" s="40"/>
      <c r="P151" s="188">
        <f>O151*H151</f>
        <v>0</v>
      </c>
      <c r="Q151" s="188">
        <v>7.0200000000000002E-3</v>
      </c>
      <c r="R151" s="188">
        <f>Q151*H151</f>
        <v>7.0200000000000002E-3</v>
      </c>
      <c r="S151" s="188">
        <v>0</v>
      </c>
      <c r="T151" s="189">
        <f>S151*H151</f>
        <v>0</v>
      </c>
      <c r="AR151" s="23" t="s">
        <v>91</v>
      </c>
      <c r="AT151" s="23" t="s">
        <v>458</v>
      </c>
      <c r="AU151" s="23" t="s">
        <v>80</v>
      </c>
      <c r="AY151" s="23" t="s">
        <v>456</v>
      </c>
      <c r="BE151" s="190">
        <f>IF(N151="základní",J151,0)</f>
        <v>0</v>
      </c>
      <c r="BF151" s="190">
        <f>IF(N151="snížená",J151,0)</f>
        <v>0</v>
      </c>
      <c r="BG151" s="190">
        <f>IF(N151="zákl. přenesená",J151,0)</f>
        <v>0</v>
      </c>
      <c r="BH151" s="190">
        <f>IF(N151="sníž. přenesená",J151,0)</f>
        <v>0</v>
      </c>
      <c r="BI151" s="190">
        <f>IF(N151="nulová",J151,0)</f>
        <v>0</v>
      </c>
      <c r="BJ151" s="23" t="s">
        <v>78</v>
      </c>
      <c r="BK151" s="190">
        <f>ROUND(I151*H151,2)</f>
        <v>0</v>
      </c>
      <c r="BL151" s="23" t="s">
        <v>91</v>
      </c>
      <c r="BM151" s="23" t="s">
        <v>1276</v>
      </c>
    </row>
    <row r="152" spans="2:65" s="12" customFormat="1">
      <c r="B152" s="191"/>
      <c r="D152" s="192" t="s">
        <v>464</v>
      </c>
      <c r="E152" s="193" t="s">
        <v>5</v>
      </c>
      <c r="F152" s="194" t="s">
        <v>1264</v>
      </c>
      <c r="H152" s="195">
        <v>1</v>
      </c>
      <c r="I152" s="196"/>
      <c r="L152" s="191"/>
      <c r="M152" s="197"/>
      <c r="N152" s="198"/>
      <c r="O152" s="198"/>
      <c r="P152" s="198"/>
      <c r="Q152" s="198"/>
      <c r="R152" s="198"/>
      <c r="S152" s="198"/>
      <c r="T152" s="199"/>
      <c r="AT152" s="193" t="s">
        <v>464</v>
      </c>
      <c r="AU152" s="193" t="s">
        <v>80</v>
      </c>
      <c r="AV152" s="12" t="s">
        <v>80</v>
      </c>
      <c r="AW152" s="12" t="s">
        <v>34</v>
      </c>
      <c r="AX152" s="12" t="s">
        <v>78</v>
      </c>
      <c r="AY152" s="193" t="s">
        <v>456</v>
      </c>
    </row>
    <row r="153" spans="2:65" s="1" customFormat="1" ht="14.45" customHeight="1">
      <c r="B153" s="178"/>
      <c r="C153" s="207" t="s">
        <v>605</v>
      </c>
      <c r="D153" s="207" t="s">
        <v>542</v>
      </c>
      <c r="E153" s="208" t="s">
        <v>1277</v>
      </c>
      <c r="F153" s="209" t="s">
        <v>1278</v>
      </c>
      <c r="G153" s="210" t="s">
        <v>726</v>
      </c>
      <c r="H153" s="211">
        <v>1</v>
      </c>
      <c r="I153" s="212"/>
      <c r="J153" s="213">
        <f>ROUND(I153*H153,2)</f>
        <v>0</v>
      </c>
      <c r="K153" s="209" t="s">
        <v>5</v>
      </c>
      <c r="L153" s="214"/>
      <c r="M153" s="215" t="s">
        <v>5</v>
      </c>
      <c r="N153" s="216" t="s">
        <v>42</v>
      </c>
      <c r="O153" s="40"/>
      <c r="P153" s="188">
        <f>O153*H153</f>
        <v>0</v>
      </c>
      <c r="Q153" s="188">
        <v>7.1999999999999995E-2</v>
      </c>
      <c r="R153" s="188">
        <f>Q153*H153</f>
        <v>7.1999999999999995E-2</v>
      </c>
      <c r="S153" s="188">
        <v>0</v>
      </c>
      <c r="T153" s="189">
        <f>S153*H153</f>
        <v>0</v>
      </c>
      <c r="AR153" s="23" t="s">
        <v>508</v>
      </c>
      <c r="AT153" s="23" t="s">
        <v>542</v>
      </c>
      <c r="AU153" s="23" t="s">
        <v>80</v>
      </c>
      <c r="AY153" s="23" t="s">
        <v>456</v>
      </c>
      <c r="BE153" s="190">
        <f>IF(N153="základní",J153,0)</f>
        <v>0</v>
      </c>
      <c r="BF153" s="190">
        <f>IF(N153="snížená",J153,0)</f>
        <v>0</v>
      </c>
      <c r="BG153" s="190">
        <f>IF(N153="zákl. přenesená",J153,0)</f>
        <v>0</v>
      </c>
      <c r="BH153" s="190">
        <f>IF(N153="sníž. přenesená",J153,0)</f>
        <v>0</v>
      </c>
      <c r="BI153" s="190">
        <f>IF(N153="nulová",J153,0)</f>
        <v>0</v>
      </c>
      <c r="BJ153" s="23" t="s">
        <v>78</v>
      </c>
      <c r="BK153" s="190">
        <f>ROUND(I153*H153,2)</f>
        <v>0</v>
      </c>
      <c r="BL153" s="23" t="s">
        <v>91</v>
      </c>
      <c r="BM153" s="23" t="s">
        <v>1279</v>
      </c>
    </row>
    <row r="154" spans="2:65" s="11" customFormat="1" ht="29.85" customHeight="1">
      <c r="B154" s="165"/>
      <c r="D154" s="166" t="s">
        <v>70</v>
      </c>
      <c r="E154" s="176" t="s">
        <v>513</v>
      </c>
      <c r="F154" s="176" t="s">
        <v>666</v>
      </c>
      <c r="I154" s="168"/>
      <c r="J154" s="177">
        <f>BK154</f>
        <v>0</v>
      </c>
      <c r="L154" s="165"/>
      <c r="M154" s="170"/>
      <c r="N154" s="171"/>
      <c r="O154" s="171"/>
      <c r="P154" s="172">
        <f>SUM(P155:P160)</f>
        <v>0</v>
      </c>
      <c r="Q154" s="171"/>
      <c r="R154" s="172">
        <f>SUM(R155:R160)</f>
        <v>7.6850099999999999E-3</v>
      </c>
      <c r="S154" s="171"/>
      <c r="T154" s="173">
        <f>SUM(T155:T160)</f>
        <v>0</v>
      </c>
      <c r="AR154" s="166" t="s">
        <v>78</v>
      </c>
      <c r="AT154" s="174" t="s">
        <v>70</v>
      </c>
      <c r="AU154" s="174" t="s">
        <v>78</v>
      </c>
      <c r="AY154" s="166" t="s">
        <v>456</v>
      </c>
      <c r="BK154" s="175">
        <f>SUM(BK155:BK160)</f>
        <v>0</v>
      </c>
    </row>
    <row r="155" spans="2:65" s="1" customFormat="1" ht="14.45" customHeight="1">
      <c r="B155" s="178"/>
      <c r="C155" s="179" t="s">
        <v>609</v>
      </c>
      <c r="D155" s="179" t="s">
        <v>458</v>
      </c>
      <c r="E155" s="180" t="s">
        <v>668</v>
      </c>
      <c r="F155" s="181" t="s">
        <v>669</v>
      </c>
      <c r="G155" s="182" t="s">
        <v>503</v>
      </c>
      <c r="H155" s="183">
        <v>1.877</v>
      </c>
      <c r="I155" s="184"/>
      <c r="J155" s="185">
        <f>ROUND(I155*H155,2)</f>
        <v>0</v>
      </c>
      <c r="K155" s="181" t="s">
        <v>462</v>
      </c>
      <c r="L155" s="39"/>
      <c r="M155" s="186" t="s">
        <v>5</v>
      </c>
      <c r="N155" s="187" t="s">
        <v>42</v>
      </c>
      <c r="O155" s="40"/>
      <c r="P155" s="188">
        <f>O155*H155</f>
        <v>0</v>
      </c>
      <c r="Q155" s="188">
        <v>6.3000000000000003E-4</v>
      </c>
      <c r="R155" s="188">
        <f>Q155*H155</f>
        <v>1.1825100000000001E-3</v>
      </c>
      <c r="S155" s="188">
        <v>0</v>
      </c>
      <c r="T155" s="189">
        <f>S155*H155</f>
        <v>0</v>
      </c>
      <c r="AR155" s="23" t="s">
        <v>91</v>
      </c>
      <c r="AT155" s="23" t="s">
        <v>458</v>
      </c>
      <c r="AU155" s="23" t="s">
        <v>80</v>
      </c>
      <c r="AY155" s="23" t="s">
        <v>456</v>
      </c>
      <c r="BE155" s="190">
        <f>IF(N155="základní",J155,0)</f>
        <v>0</v>
      </c>
      <c r="BF155" s="190">
        <f>IF(N155="snížená",J155,0)</f>
        <v>0</v>
      </c>
      <c r="BG155" s="190">
        <f>IF(N155="zákl. přenesená",J155,0)</f>
        <v>0</v>
      </c>
      <c r="BH155" s="190">
        <f>IF(N155="sníž. přenesená",J155,0)</f>
        <v>0</v>
      </c>
      <c r="BI155" s="190">
        <f>IF(N155="nulová",J155,0)</f>
        <v>0</v>
      </c>
      <c r="BJ155" s="23" t="s">
        <v>78</v>
      </c>
      <c r="BK155" s="190">
        <f>ROUND(I155*H155,2)</f>
        <v>0</v>
      </c>
      <c r="BL155" s="23" t="s">
        <v>91</v>
      </c>
      <c r="BM155" s="23" t="s">
        <v>1280</v>
      </c>
    </row>
    <row r="156" spans="2:65" s="12" customFormat="1">
      <c r="B156" s="191"/>
      <c r="D156" s="192" t="s">
        <v>464</v>
      </c>
      <c r="E156" s="193" t="s">
        <v>5</v>
      </c>
      <c r="F156" s="194" t="s">
        <v>1281</v>
      </c>
      <c r="H156" s="195">
        <v>1.877</v>
      </c>
      <c r="I156" s="196"/>
      <c r="L156" s="191"/>
      <c r="M156" s="197"/>
      <c r="N156" s="198"/>
      <c r="O156" s="198"/>
      <c r="P156" s="198"/>
      <c r="Q156" s="198"/>
      <c r="R156" s="198"/>
      <c r="S156" s="198"/>
      <c r="T156" s="199"/>
      <c r="AT156" s="193" t="s">
        <v>464</v>
      </c>
      <c r="AU156" s="193" t="s">
        <v>80</v>
      </c>
      <c r="AV156" s="12" t="s">
        <v>80</v>
      </c>
      <c r="AW156" s="12" t="s">
        <v>34</v>
      </c>
      <c r="AX156" s="12" t="s">
        <v>78</v>
      </c>
      <c r="AY156" s="193" t="s">
        <v>456</v>
      </c>
    </row>
    <row r="157" spans="2:65" s="1" customFormat="1" ht="22.9" customHeight="1">
      <c r="B157" s="178"/>
      <c r="C157" s="179" t="s">
        <v>615</v>
      </c>
      <c r="D157" s="179" t="s">
        <v>458</v>
      </c>
      <c r="E157" s="180" t="s">
        <v>673</v>
      </c>
      <c r="F157" s="181" t="s">
        <v>674</v>
      </c>
      <c r="G157" s="182" t="s">
        <v>474</v>
      </c>
      <c r="H157" s="183">
        <v>2.72</v>
      </c>
      <c r="I157" s="184"/>
      <c r="J157" s="185">
        <f>ROUND(I157*H157,2)</f>
        <v>0</v>
      </c>
      <c r="K157" s="181" t="s">
        <v>462</v>
      </c>
      <c r="L157" s="39"/>
      <c r="M157" s="186" t="s">
        <v>5</v>
      </c>
      <c r="N157" s="187" t="s">
        <v>42</v>
      </c>
      <c r="O157" s="40"/>
      <c r="P157" s="188">
        <f>O157*H157</f>
        <v>0</v>
      </c>
      <c r="Q157" s="188">
        <v>2.0799999999999998E-3</v>
      </c>
      <c r="R157" s="188">
        <f>Q157*H157</f>
        <v>5.6575999999999996E-3</v>
      </c>
      <c r="S157" s="188">
        <v>0</v>
      </c>
      <c r="T157" s="189">
        <f>S157*H157</f>
        <v>0</v>
      </c>
      <c r="AR157" s="23" t="s">
        <v>91</v>
      </c>
      <c r="AT157" s="23" t="s">
        <v>458</v>
      </c>
      <c r="AU157" s="23" t="s">
        <v>80</v>
      </c>
      <c r="AY157" s="23" t="s">
        <v>456</v>
      </c>
      <c r="BE157" s="190">
        <f>IF(N157="základní",J157,0)</f>
        <v>0</v>
      </c>
      <c r="BF157" s="190">
        <f>IF(N157="snížená",J157,0)</f>
        <v>0</v>
      </c>
      <c r="BG157" s="190">
        <f>IF(N157="zákl. přenesená",J157,0)</f>
        <v>0</v>
      </c>
      <c r="BH157" s="190">
        <f>IF(N157="sníž. přenesená",J157,0)</f>
        <v>0</v>
      </c>
      <c r="BI157" s="190">
        <f>IF(N157="nulová",J157,0)</f>
        <v>0</v>
      </c>
      <c r="BJ157" s="23" t="s">
        <v>78</v>
      </c>
      <c r="BK157" s="190">
        <f>ROUND(I157*H157,2)</f>
        <v>0</v>
      </c>
      <c r="BL157" s="23" t="s">
        <v>91</v>
      </c>
      <c r="BM157" s="23" t="s">
        <v>1282</v>
      </c>
    </row>
    <row r="158" spans="2:65" s="12" customFormat="1">
      <c r="B158" s="191"/>
      <c r="D158" s="192" t="s">
        <v>464</v>
      </c>
      <c r="E158" s="193" t="s">
        <v>5</v>
      </c>
      <c r="F158" s="194" t="s">
        <v>1283</v>
      </c>
      <c r="H158" s="195">
        <v>2.72</v>
      </c>
      <c r="I158" s="196"/>
      <c r="L158" s="191"/>
      <c r="M158" s="197"/>
      <c r="N158" s="198"/>
      <c r="O158" s="198"/>
      <c r="P158" s="198"/>
      <c r="Q158" s="198"/>
      <c r="R158" s="198"/>
      <c r="S158" s="198"/>
      <c r="T158" s="199"/>
      <c r="AT158" s="193" t="s">
        <v>464</v>
      </c>
      <c r="AU158" s="193" t="s">
        <v>80</v>
      </c>
      <c r="AV158" s="12" t="s">
        <v>80</v>
      </c>
      <c r="AW158" s="12" t="s">
        <v>34</v>
      </c>
      <c r="AX158" s="12" t="s">
        <v>78</v>
      </c>
      <c r="AY158" s="193" t="s">
        <v>456</v>
      </c>
    </row>
    <row r="159" spans="2:65" s="1" customFormat="1" ht="22.9" customHeight="1">
      <c r="B159" s="178"/>
      <c r="C159" s="179" t="s">
        <v>620</v>
      </c>
      <c r="D159" s="179" t="s">
        <v>458</v>
      </c>
      <c r="E159" s="180" t="s">
        <v>678</v>
      </c>
      <c r="F159" s="181" t="s">
        <v>679</v>
      </c>
      <c r="G159" s="182" t="s">
        <v>474</v>
      </c>
      <c r="H159" s="183">
        <v>4.97</v>
      </c>
      <c r="I159" s="184"/>
      <c r="J159" s="185">
        <f>ROUND(I159*H159,2)</f>
        <v>0</v>
      </c>
      <c r="K159" s="181" t="s">
        <v>462</v>
      </c>
      <c r="L159" s="39"/>
      <c r="M159" s="186" t="s">
        <v>5</v>
      </c>
      <c r="N159" s="187" t="s">
        <v>42</v>
      </c>
      <c r="O159" s="40"/>
      <c r="P159" s="188">
        <f>O159*H159</f>
        <v>0</v>
      </c>
      <c r="Q159" s="188">
        <v>1.7000000000000001E-4</v>
      </c>
      <c r="R159" s="188">
        <f>Q159*H159</f>
        <v>8.4489999999999999E-4</v>
      </c>
      <c r="S159" s="188">
        <v>0</v>
      </c>
      <c r="T159" s="189">
        <f>S159*H159</f>
        <v>0</v>
      </c>
      <c r="AR159" s="23" t="s">
        <v>91</v>
      </c>
      <c r="AT159" s="23" t="s">
        <v>458</v>
      </c>
      <c r="AU159" s="23" t="s">
        <v>80</v>
      </c>
      <c r="AY159" s="23" t="s">
        <v>456</v>
      </c>
      <c r="BE159" s="190">
        <f>IF(N159="základní",J159,0)</f>
        <v>0</v>
      </c>
      <c r="BF159" s="190">
        <f>IF(N159="snížená",J159,0)</f>
        <v>0</v>
      </c>
      <c r="BG159" s="190">
        <f>IF(N159="zákl. přenesená",J159,0)</f>
        <v>0</v>
      </c>
      <c r="BH159" s="190">
        <f>IF(N159="sníž. přenesená",J159,0)</f>
        <v>0</v>
      </c>
      <c r="BI159" s="190">
        <f>IF(N159="nulová",J159,0)</f>
        <v>0</v>
      </c>
      <c r="BJ159" s="23" t="s">
        <v>78</v>
      </c>
      <c r="BK159" s="190">
        <f>ROUND(I159*H159,2)</f>
        <v>0</v>
      </c>
      <c r="BL159" s="23" t="s">
        <v>91</v>
      </c>
      <c r="BM159" s="23" t="s">
        <v>1284</v>
      </c>
    </row>
    <row r="160" spans="2:65" s="12" customFormat="1">
      <c r="B160" s="191"/>
      <c r="D160" s="192" t="s">
        <v>464</v>
      </c>
      <c r="E160" s="193" t="s">
        <v>5</v>
      </c>
      <c r="F160" s="194" t="s">
        <v>1285</v>
      </c>
      <c r="H160" s="195">
        <v>4.97</v>
      </c>
      <c r="I160" s="196"/>
      <c r="L160" s="191"/>
      <c r="M160" s="197"/>
      <c r="N160" s="198"/>
      <c r="O160" s="198"/>
      <c r="P160" s="198"/>
      <c r="Q160" s="198"/>
      <c r="R160" s="198"/>
      <c r="S160" s="198"/>
      <c r="T160" s="199"/>
      <c r="AT160" s="193" t="s">
        <v>464</v>
      </c>
      <c r="AU160" s="193" t="s">
        <v>80</v>
      </c>
      <c r="AV160" s="12" t="s">
        <v>80</v>
      </c>
      <c r="AW160" s="12" t="s">
        <v>34</v>
      </c>
      <c r="AX160" s="12" t="s">
        <v>78</v>
      </c>
      <c r="AY160" s="193" t="s">
        <v>456</v>
      </c>
    </row>
    <row r="161" spans="2:65" s="11" customFormat="1" ht="29.85" customHeight="1">
      <c r="B161" s="165"/>
      <c r="D161" s="166" t="s">
        <v>70</v>
      </c>
      <c r="E161" s="176" t="s">
        <v>709</v>
      </c>
      <c r="F161" s="176" t="s">
        <v>710</v>
      </c>
      <c r="I161" s="168"/>
      <c r="J161" s="177">
        <f>BK161</f>
        <v>0</v>
      </c>
      <c r="L161" s="165"/>
      <c r="M161" s="170"/>
      <c r="N161" s="171"/>
      <c r="O161" s="171"/>
      <c r="P161" s="172">
        <f>P162</f>
        <v>0</v>
      </c>
      <c r="Q161" s="171"/>
      <c r="R161" s="172">
        <f>R162</f>
        <v>0</v>
      </c>
      <c r="S161" s="171"/>
      <c r="T161" s="173">
        <f>T162</f>
        <v>0</v>
      </c>
      <c r="AR161" s="166" t="s">
        <v>78</v>
      </c>
      <c r="AT161" s="174" t="s">
        <v>70</v>
      </c>
      <c r="AU161" s="174" t="s">
        <v>78</v>
      </c>
      <c r="AY161" s="166" t="s">
        <v>456</v>
      </c>
      <c r="BK161" s="175">
        <f>BK162</f>
        <v>0</v>
      </c>
    </row>
    <row r="162" spans="2:65" s="1" customFormat="1" ht="14.45" customHeight="1">
      <c r="B162" s="178"/>
      <c r="C162" s="179" t="s">
        <v>626</v>
      </c>
      <c r="D162" s="179" t="s">
        <v>458</v>
      </c>
      <c r="E162" s="180" t="s">
        <v>712</v>
      </c>
      <c r="F162" s="181" t="s">
        <v>713</v>
      </c>
      <c r="G162" s="182" t="s">
        <v>612</v>
      </c>
      <c r="H162" s="183">
        <v>35.279000000000003</v>
      </c>
      <c r="I162" s="184"/>
      <c r="J162" s="185">
        <f>ROUND(I162*H162,2)</f>
        <v>0</v>
      </c>
      <c r="K162" s="181" t="s">
        <v>462</v>
      </c>
      <c r="L162" s="39"/>
      <c r="M162" s="186" t="s">
        <v>5</v>
      </c>
      <c r="N162" s="220" t="s">
        <v>42</v>
      </c>
      <c r="O162" s="221"/>
      <c r="P162" s="222">
        <f>O162*H162</f>
        <v>0</v>
      </c>
      <c r="Q162" s="222">
        <v>0</v>
      </c>
      <c r="R162" s="222">
        <f>Q162*H162</f>
        <v>0</v>
      </c>
      <c r="S162" s="222">
        <v>0</v>
      </c>
      <c r="T162" s="223">
        <f>S162*H162</f>
        <v>0</v>
      </c>
      <c r="AR162" s="23" t="s">
        <v>91</v>
      </c>
      <c r="AT162" s="23" t="s">
        <v>458</v>
      </c>
      <c r="AU162" s="23" t="s">
        <v>80</v>
      </c>
      <c r="AY162" s="23" t="s">
        <v>456</v>
      </c>
      <c r="BE162" s="190">
        <f>IF(N162="základní",J162,0)</f>
        <v>0</v>
      </c>
      <c r="BF162" s="190">
        <f>IF(N162="snížená",J162,0)</f>
        <v>0</v>
      </c>
      <c r="BG162" s="190">
        <f>IF(N162="zákl. přenesená",J162,0)</f>
        <v>0</v>
      </c>
      <c r="BH162" s="190">
        <f>IF(N162="sníž. přenesená",J162,0)</f>
        <v>0</v>
      </c>
      <c r="BI162" s="190">
        <f>IF(N162="nulová",J162,0)</f>
        <v>0</v>
      </c>
      <c r="BJ162" s="23" t="s">
        <v>78</v>
      </c>
      <c r="BK162" s="190">
        <f>ROUND(I162*H162,2)</f>
        <v>0</v>
      </c>
      <c r="BL162" s="23" t="s">
        <v>91</v>
      </c>
      <c r="BM162" s="23" t="s">
        <v>1286</v>
      </c>
    </row>
    <row r="163" spans="2:65" s="1" customFormat="1" ht="6.95" customHeight="1">
      <c r="B163" s="54"/>
      <c r="C163" s="55"/>
      <c r="D163" s="55"/>
      <c r="E163" s="55"/>
      <c r="F163" s="55"/>
      <c r="G163" s="55"/>
      <c r="H163" s="55"/>
      <c r="I163" s="132"/>
      <c r="J163" s="55"/>
      <c r="K163" s="55"/>
      <c r="L163" s="39"/>
    </row>
  </sheetData>
  <autoFilter ref="C95:K162"/>
  <mergeCells count="16">
    <mergeCell ref="L2:V2"/>
    <mergeCell ref="E82:H82"/>
    <mergeCell ref="E86:H86"/>
    <mergeCell ref="E84:H84"/>
    <mergeCell ref="E88:H88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5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13"/>
  <sheetViews>
    <sheetView showGridLines="0" workbookViewId="0">
      <pane ySplit="1" topLeftCell="A147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147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1135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1287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ROUND(J99,2)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ROUND(SUM(BE99:BE212), 2)</f>
        <v>0</v>
      </c>
      <c r="G34" s="40"/>
      <c r="H34" s="40"/>
      <c r="I34" s="124">
        <v>0.21</v>
      </c>
      <c r="J34" s="123">
        <f>ROUND(ROUND((SUM(BE99:BE212)),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ROUND(SUM(BF99:BF212), 2)</f>
        <v>0</v>
      </c>
      <c r="G35" s="40"/>
      <c r="H35" s="40"/>
      <c r="I35" s="124">
        <v>0.15</v>
      </c>
      <c r="J35" s="123">
        <f>ROUND(ROUND((SUM(BF99:BF212)),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ROUND(SUM(BG99:BG212),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ROUND(SUM(BH99:BH212),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ROUND(SUM(BI99:BI212),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1135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T2 - Tabulový uzávěr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J99</f>
        <v>0</v>
      </c>
      <c r="K64" s="43"/>
      <c r="AU64" s="23" t="s">
        <v>429</v>
      </c>
    </row>
    <row r="65" spans="2:11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J100</f>
        <v>0</v>
      </c>
      <c r="K65" s="146"/>
    </row>
    <row r="66" spans="2:11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J101</f>
        <v>0</v>
      </c>
      <c r="K66" s="153"/>
    </row>
    <row r="67" spans="2:11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J118</f>
        <v>0</v>
      </c>
      <c r="K67" s="153"/>
    </row>
    <row r="68" spans="2:11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J124</f>
        <v>0</v>
      </c>
      <c r="K68" s="153"/>
    </row>
    <row r="69" spans="2:11" s="9" customFormat="1" ht="19.899999999999999" customHeight="1">
      <c r="B69" s="147"/>
      <c r="C69" s="148"/>
      <c r="D69" s="149" t="s">
        <v>434</v>
      </c>
      <c r="E69" s="150"/>
      <c r="F69" s="150"/>
      <c r="G69" s="150"/>
      <c r="H69" s="150"/>
      <c r="I69" s="151"/>
      <c r="J69" s="152">
        <f>J152</f>
        <v>0</v>
      </c>
      <c r="K69" s="153"/>
    </row>
    <row r="70" spans="2:11" s="9" customFormat="1" ht="19.899999999999999" customHeight="1">
      <c r="B70" s="147"/>
      <c r="C70" s="148"/>
      <c r="D70" s="149" t="s">
        <v>435</v>
      </c>
      <c r="E70" s="150"/>
      <c r="F70" s="150"/>
      <c r="G70" s="150"/>
      <c r="H70" s="150"/>
      <c r="I70" s="151"/>
      <c r="J70" s="152">
        <f>J155</f>
        <v>0</v>
      </c>
      <c r="K70" s="153"/>
    </row>
    <row r="71" spans="2:11" s="9" customFormat="1" ht="19.899999999999999" customHeight="1">
      <c r="B71" s="147"/>
      <c r="C71" s="148"/>
      <c r="D71" s="149" t="s">
        <v>437</v>
      </c>
      <c r="E71" s="150"/>
      <c r="F71" s="150"/>
      <c r="G71" s="150"/>
      <c r="H71" s="150"/>
      <c r="I71" s="151"/>
      <c r="J71" s="152">
        <f>J158</f>
        <v>0</v>
      </c>
      <c r="K71" s="153"/>
    </row>
    <row r="72" spans="2:11" s="9" customFormat="1" ht="19.899999999999999" customHeight="1">
      <c r="B72" s="147"/>
      <c r="C72" s="148"/>
      <c r="D72" s="149" t="s">
        <v>438</v>
      </c>
      <c r="E72" s="150"/>
      <c r="F72" s="150"/>
      <c r="G72" s="150"/>
      <c r="H72" s="150"/>
      <c r="I72" s="151"/>
      <c r="J72" s="152">
        <f>J176</f>
        <v>0</v>
      </c>
      <c r="K72" s="153"/>
    </row>
    <row r="73" spans="2:11" s="9" customFormat="1" ht="19.899999999999999" customHeight="1">
      <c r="B73" s="147"/>
      <c r="C73" s="148"/>
      <c r="D73" s="149" t="s">
        <v>439</v>
      </c>
      <c r="E73" s="150"/>
      <c r="F73" s="150"/>
      <c r="G73" s="150"/>
      <c r="H73" s="150"/>
      <c r="I73" s="151"/>
      <c r="J73" s="152">
        <f>J181</f>
        <v>0</v>
      </c>
      <c r="K73" s="153"/>
    </row>
    <row r="74" spans="2:11" s="8" customFormat="1" ht="24.95" customHeight="1">
      <c r="B74" s="140"/>
      <c r="C74" s="141"/>
      <c r="D74" s="142" t="s">
        <v>754</v>
      </c>
      <c r="E74" s="143"/>
      <c r="F74" s="143"/>
      <c r="G74" s="143"/>
      <c r="H74" s="143"/>
      <c r="I74" s="144"/>
      <c r="J74" s="145">
        <f>J183</f>
        <v>0</v>
      </c>
      <c r="K74" s="146"/>
    </row>
    <row r="75" spans="2:11" s="9" customFormat="1" ht="19.899999999999999" customHeight="1">
      <c r="B75" s="147"/>
      <c r="C75" s="148"/>
      <c r="D75" s="149" t="s">
        <v>755</v>
      </c>
      <c r="E75" s="150"/>
      <c r="F75" s="150"/>
      <c r="G75" s="150"/>
      <c r="H75" s="150"/>
      <c r="I75" s="151"/>
      <c r="J75" s="152">
        <f>J184</f>
        <v>0</v>
      </c>
      <c r="K75" s="153"/>
    </row>
    <row r="76" spans="2:11" s="1" customFormat="1" ht="21.75" customHeight="1">
      <c r="B76" s="39"/>
      <c r="C76" s="40"/>
      <c r="D76" s="40"/>
      <c r="E76" s="40"/>
      <c r="F76" s="40"/>
      <c r="G76" s="40"/>
      <c r="H76" s="40"/>
      <c r="I76" s="111"/>
      <c r="J76" s="40"/>
      <c r="K76" s="43"/>
    </row>
    <row r="77" spans="2:11" s="1" customFormat="1" ht="6.95" customHeight="1">
      <c r="B77" s="54"/>
      <c r="C77" s="55"/>
      <c r="D77" s="55"/>
      <c r="E77" s="55"/>
      <c r="F77" s="55"/>
      <c r="G77" s="55"/>
      <c r="H77" s="55"/>
      <c r="I77" s="132"/>
      <c r="J77" s="55"/>
      <c r="K77" s="56"/>
    </row>
    <row r="81" spans="2:12" s="1" customFormat="1" ht="6.95" customHeight="1">
      <c r="B81" s="57"/>
      <c r="C81" s="58"/>
      <c r="D81" s="58"/>
      <c r="E81" s="58"/>
      <c r="F81" s="58"/>
      <c r="G81" s="58"/>
      <c r="H81" s="58"/>
      <c r="I81" s="133"/>
      <c r="J81" s="58"/>
      <c r="K81" s="58"/>
      <c r="L81" s="39"/>
    </row>
    <row r="82" spans="2:12" s="1" customFormat="1" ht="36.950000000000003" customHeight="1">
      <c r="B82" s="39"/>
      <c r="C82" s="59" t="s">
        <v>440</v>
      </c>
      <c r="L82" s="39"/>
    </row>
    <row r="83" spans="2:12" s="1" customFormat="1" ht="6.95" customHeight="1">
      <c r="B83" s="39"/>
      <c r="L83" s="39"/>
    </row>
    <row r="84" spans="2:12" s="1" customFormat="1" ht="14.45" customHeight="1">
      <c r="B84" s="39"/>
      <c r="C84" s="61" t="s">
        <v>19</v>
      </c>
      <c r="L84" s="39"/>
    </row>
    <row r="85" spans="2:12" s="1" customFormat="1" ht="14.45" customHeight="1">
      <c r="B85" s="39"/>
      <c r="E85" s="359" t="str">
        <f>E7</f>
        <v>Divoká Orlice, Žamberk, protipovodňová ochrana</v>
      </c>
      <c r="F85" s="360"/>
      <c r="G85" s="360"/>
      <c r="H85" s="360"/>
      <c r="L85" s="39"/>
    </row>
    <row r="86" spans="2:12" ht="15">
      <c r="B86" s="27"/>
      <c r="C86" s="61" t="s">
        <v>418</v>
      </c>
      <c r="L86" s="27"/>
    </row>
    <row r="87" spans="2:12" ht="14.45" customHeight="1">
      <c r="B87" s="27"/>
      <c r="E87" s="359" t="s">
        <v>419</v>
      </c>
      <c r="F87" s="353"/>
      <c r="G87" s="353"/>
      <c r="H87" s="353"/>
      <c r="L87" s="27"/>
    </row>
    <row r="88" spans="2:12" ht="15">
      <c r="B88" s="27"/>
      <c r="C88" s="61" t="s">
        <v>420</v>
      </c>
      <c r="L88" s="27"/>
    </row>
    <row r="89" spans="2:12" s="1" customFormat="1" ht="14.45" customHeight="1">
      <c r="B89" s="39"/>
      <c r="E89" s="361" t="s">
        <v>1135</v>
      </c>
      <c r="F89" s="362"/>
      <c r="G89" s="362"/>
      <c r="H89" s="362"/>
      <c r="L89" s="39"/>
    </row>
    <row r="90" spans="2:12" s="1" customFormat="1" ht="14.45" customHeight="1">
      <c r="B90" s="39"/>
      <c r="C90" s="61" t="s">
        <v>422</v>
      </c>
      <c r="L90" s="39"/>
    </row>
    <row r="91" spans="2:12" s="1" customFormat="1" ht="16.149999999999999" customHeight="1">
      <c r="B91" s="39"/>
      <c r="E91" s="329" t="str">
        <f>E13</f>
        <v>T2 - Tabulový uzávěr</v>
      </c>
      <c r="F91" s="362"/>
      <c r="G91" s="362"/>
      <c r="H91" s="362"/>
      <c r="L91" s="39"/>
    </row>
    <row r="92" spans="2:12" s="1" customFormat="1" ht="6.95" customHeight="1">
      <c r="B92" s="39"/>
      <c r="L92" s="39"/>
    </row>
    <row r="93" spans="2:12" s="1" customFormat="1" ht="18" customHeight="1">
      <c r="B93" s="39"/>
      <c r="C93" s="61" t="s">
        <v>23</v>
      </c>
      <c r="F93" s="154" t="str">
        <f>F16</f>
        <v xml:space="preserve"> </v>
      </c>
      <c r="I93" s="155" t="s">
        <v>25</v>
      </c>
      <c r="J93" s="65">
        <f>IF(J16="","",J16)</f>
        <v>43159</v>
      </c>
      <c r="L93" s="39"/>
    </row>
    <row r="94" spans="2:12" s="1" customFormat="1" ht="6.95" customHeight="1">
      <c r="B94" s="39"/>
      <c r="L94" s="39"/>
    </row>
    <row r="95" spans="2:12" s="1" customFormat="1" ht="15">
      <c r="B95" s="39"/>
      <c r="C95" s="61" t="s">
        <v>26</v>
      </c>
      <c r="F95" s="154" t="str">
        <f>E19</f>
        <v>Povodí Labe, státní podnik H. Králové</v>
      </c>
      <c r="I95" s="155" t="s">
        <v>32</v>
      </c>
      <c r="J95" s="154" t="str">
        <f>E25</f>
        <v>VRV, a.s. Praha 5 a Agroprojekce Litomyšl, s.r.o.</v>
      </c>
      <c r="L95" s="39"/>
    </row>
    <row r="96" spans="2:12" s="1" customFormat="1" ht="14.45" customHeight="1">
      <c r="B96" s="39"/>
      <c r="C96" s="61" t="s">
        <v>30</v>
      </c>
      <c r="F96" s="154" t="str">
        <f>IF(E22="","",E22)</f>
        <v/>
      </c>
      <c r="L96" s="39"/>
    </row>
    <row r="97" spans="2:65" s="1" customFormat="1" ht="10.35" customHeight="1">
      <c r="B97" s="39"/>
      <c r="L97" s="39"/>
    </row>
    <row r="98" spans="2:65" s="10" customFormat="1" ht="29.25" customHeight="1">
      <c r="B98" s="156"/>
      <c r="C98" s="157" t="s">
        <v>441</v>
      </c>
      <c r="D98" s="158" t="s">
        <v>56</v>
      </c>
      <c r="E98" s="158" t="s">
        <v>52</v>
      </c>
      <c r="F98" s="158" t="s">
        <v>442</v>
      </c>
      <c r="G98" s="158" t="s">
        <v>443</v>
      </c>
      <c r="H98" s="158" t="s">
        <v>444</v>
      </c>
      <c r="I98" s="159" t="s">
        <v>445</v>
      </c>
      <c r="J98" s="158" t="s">
        <v>427</v>
      </c>
      <c r="K98" s="160" t="s">
        <v>446</v>
      </c>
      <c r="L98" s="156"/>
      <c r="M98" s="71" t="s">
        <v>447</v>
      </c>
      <c r="N98" s="72" t="s">
        <v>41</v>
      </c>
      <c r="O98" s="72" t="s">
        <v>448</v>
      </c>
      <c r="P98" s="72" t="s">
        <v>449</v>
      </c>
      <c r="Q98" s="72" t="s">
        <v>450</v>
      </c>
      <c r="R98" s="72" t="s">
        <v>451</v>
      </c>
      <c r="S98" s="72" t="s">
        <v>452</v>
      </c>
      <c r="T98" s="73" t="s">
        <v>453</v>
      </c>
    </row>
    <row r="99" spans="2:65" s="1" customFormat="1" ht="29.25" customHeight="1">
      <c r="B99" s="39"/>
      <c r="C99" s="75" t="s">
        <v>428</v>
      </c>
      <c r="J99" s="161">
        <f>BK99</f>
        <v>0</v>
      </c>
      <c r="L99" s="39"/>
      <c r="M99" s="74"/>
      <c r="N99" s="66"/>
      <c r="O99" s="66"/>
      <c r="P99" s="162">
        <f>P100+P183</f>
        <v>0</v>
      </c>
      <c r="Q99" s="66"/>
      <c r="R99" s="162">
        <f>R100+R183</f>
        <v>587.73620296999991</v>
      </c>
      <c r="S99" s="66"/>
      <c r="T99" s="163">
        <f>T100+T183</f>
        <v>48.639319999999998</v>
      </c>
      <c r="AT99" s="23" t="s">
        <v>70</v>
      </c>
      <c r="AU99" s="23" t="s">
        <v>429</v>
      </c>
      <c r="BK99" s="164">
        <f>BK100+BK183</f>
        <v>0</v>
      </c>
    </row>
    <row r="100" spans="2:65" s="11" customFormat="1" ht="37.35" customHeight="1">
      <c r="B100" s="165"/>
      <c r="D100" s="166" t="s">
        <v>70</v>
      </c>
      <c r="E100" s="167" t="s">
        <v>454</v>
      </c>
      <c r="F100" s="167" t="s">
        <v>455</v>
      </c>
      <c r="I100" s="168"/>
      <c r="J100" s="169">
        <f>BK100</f>
        <v>0</v>
      </c>
      <c r="L100" s="165"/>
      <c r="M100" s="170"/>
      <c r="N100" s="171"/>
      <c r="O100" s="171"/>
      <c r="P100" s="172">
        <f>P101+P118+P124+P152+P155+P158+P176+P181</f>
        <v>0</v>
      </c>
      <c r="Q100" s="171"/>
      <c r="R100" s="172">
        <f>R101+R118+R124+R152+R155+R158+R176+R181</f>
        <v>587.2470224299999</v>
      </c>
      <c r="S100" s="171"/>
      <c r="T100" s="173">
        <f>T101+T118+T124+T152+T155+T158+T176+T181</f>
        <v>48.639319999999998</v>
      </c>
      <c r="AR100" s="166" t="s">
        <v>78</v>
      </c>
      <c r="AT100" s="174" t="s">
        <v>70</v>
      </c>
      <c r="AU100" s="174" t="s">
        <v>71</v>
      </c>
      <c r="AY100" s="166" t="s">
        <v>456</v>
      </c>
      <c r="BK100" s="175">
        <f>BK101+BK118+BK124+BK152+BK155+BK158+BK176+BK181</f>
        <v>0</v>
      </c>
    </row>
    <row r="101" spans="2:65" s="11" customFormat="1" ht="19.899999999999999" customHeight="1">
      <c r="B101" s="165"/>
      <c r="D101" s="166" t="s">
        <v>70</v>
      </c>
      <c r="E101" s="176" t="s">
        <v>78</v>
      </c>
      <c r="F101" s="176" t="s">
        <v>457</v>
      </c>
      <c r="I101" s="168"/>
      <c r="J101" s="177">
        <f>BK101</f>
        <v>0</v>
      </c>
      <c r="L101" s="165"/>
      <c r="M101" s="170"/>
      <c r="N101" s="171"/>
      <c r="O101" s="171"/>
      <c r="P101" s="172">
        <f>SUM(P102:P117)</f>
        <v>0</v>
      </c>
      <c r="Q101" s="171"/>
      <c r="R101" s="172">
        <f>SUM(R102:R117)</f>
        <v>0.10143000000000001</v>
      </c>
      <c r="S101" s="171"/>
      <c r="T101" s="173">
        <f>SUM(T102:T117)</f>
        <v>0</v>
      </c>
      <c r="AR101" s="166" t="s">
        <v>78</v>
      </c>
      <c r="AT101" s="174" t="s">
        <v>70</v>
      </c>
      <c r="AU101" s="174" t="s">
        <v>78</v>
      </c>
      <c r="AY101" s="166" t="s">
        <v>456</v>
      </c>
      <c r="BK101" s="175">
        <f>SUM(BK102:BK117)</f>
        <v>0</v>
      </c>
    </row>
    <row r="102" spans="2:65" s="1" customFormat="1" ht="22.9" customHeight="1">
      <c r="B102" s="178"/>
      <c r="C102" s="179" t="s">
        <v>78</v>
      </c>
      <c r="D102" s="179" t="s">
        <v>458</v>
      </c>
      <c r="E102" s="180" t="s">
        <v>907</v>
      </c>
      <c r="F102" s="181" t="s">
        <v>908</v>
      </c>
      <c r="G102" s="182" t="s">
        <v>468</v>
      </c>
      <c r="H102" s="183">
        <v>200</v>
      </c>
      <c r="I102" s="184"/>
      <c r="J102" s="185">
        <f>ROUND(I102*H102,2)</f>
        <v>0</v>
      </c>
      <c r="K102" s="181" t="s">
        <v>462</v>
      </c>
      <c r="L102" s="39"/>
      <c r="M102" s="186" t="s">
        <v>5</v>
      </c>
      <c r="N102" s="187" t="s">
        <v>42</v>
      </c>
      <c r="O102" s="40"/>
      <c r="P102" s="188">
        <f>O102*H102</f>
        <v>0</v>
      </c>
      <c r="Q102" s="188">
        <v>0</v>
      </c>
      <c r="R102" s="188">
        <f>Q102*H102</f>
        <v>0</v>
      </c>
      <c r="S102" s="188">
        <v>0</v>
      </c>
      <c r="T102" s="189">
        <f>S102*H102</f>
        <v>0</v>
      </c>
      <c r="AR102" s="23" t="s">
        <v>91</v>
      </c>
      <c r="AT102" s="23" t="s">
        <v>458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1288</v>
      </c>
    </row>
    <row r="103" spans="2:65" s="1" customFormat="1" ht="14.45" customHeight="1">
      <c r="B103" s="178"/>
      <c r="C103" s="179" t="s">
        <v>80</v>
      </c>
      <c r="D103" s="179" t="s">
        <v>458</v>
      </c>
      <c r="E103" s="180" t="s">
        <v>1289</v>
      </c>
      <c r="F103" s="181" t="s">
        <v>1290</v>
      </c>
      <c r="G103" s="182" t="s">
        <v>461</v>
      </c>
      <c r="H103" s="183">
        <v>628.20000000000005</v>
      </c>
      <c r="I103" s="184"/>
      <c r="J103" s="185">
        <f>ROUND(I103*H103,2)</f>
        <v>0</v>
      </c>
      <c r="K103" s="181" t="s">
        <v>462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0</v>
      </c>
      <c r="R103" s="188">
        <f>Q103*H103</f>
        <v>0</v>
      </c>
      <c r="S103" s="188">
        <v>0</v>
      </c>
      <c r="T103" s="189">
        <f>S103*H103</f>
        <v>0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1291</v>
      </c>
    </row>
    <row r="104" spans="2:65" s="12" customFormat="1">
      <c r="B104" s="191"/>
      <c r="D104" s="192" t="s">
        <v>464</v>
      </c>
      <c r="E104" s="193" t="s">
        <v>5</v>
      </c>
      <c r="F104" s="194" t="s">
        <v>1292</v>
      </c>
      <c r="H104" s="195">
        <v>628.20000000000005</v>
      </c>
      <c r="I104" s="196"/>
      <c r="L104" s="191"/>
      <c r="M104" s="197"/>
      <c r="N104" s="198"/>
      <c r="O104" s="198"/>
      <c r="P104" s="198"/>
      <c r="Q104" s="198"/>
      <c r="R104" s="198"/>
      <c r="S104" s="198"/>
      <c r="T104" s="199"/>
      <c r="AT104" s="193" t="s">
        <v>464</v>
      </c>
      <c r="AU104" s="193" t="s">
        <v>80</v>
      </c>
      <c r="AV104" s="12" t="s">
        <v>80</v>
      </c>
      <c r="AW104" s="12" t="s">
        <v>34</v>
      </c>
      <c r="AX104" s="12" t="s">
        <v>78</v>
      </c>
      <c r="AY104" s="193" t="s">
        <v>456</v>
      </c>
    </row>
    <row r="105" spans="2:65" s="1" customFormat="1" ht="14.45" customHeight="1">
      <c r="B105" s="178"/>
      <c r="C105" s="179" t="s">
        <v>87</v>
      </c>
      <c r="D105" s="179" t="s">
        <v>458</v>
      </c>
      <c r="E105" s="180" t="s">
        <v>1293</v>
      </c>
      <c r="F105" s="181" t="s">
        <v>1294</v>
      </c>
      <c r="G105" s="182" t="s">
        <v>762</v>
      </c>
      <c r="H105" s="183">
        <v>1</v>
      </c>
      <c r="I105" s="184"/>
      <c r="J105" s="185">
        <f>ROUND(I105*H105,2)</f>
        <v>0</v>
      </c>
      <c r="K105" s="181" t="s">
        <v>5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0</v>
      </c>
      <c r="R105" s="188">
        <f>Q105*H105</f>
        <v>0</v>
      </c>
      <c r="S105" s="188">
        <v>0</v>
      </c>
      <c r="T105" s="189">
        <f>S105*H105</f>
        <v>0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1295</v>
      </c>
    </row>
    <row r="106" spans="2:65" s="1" customFormat="1" ht="22.9" customHeight="1">
      <c r="B106" s="178"/>
      <c r="C106" s="179" t="s">
        <v>91</v>
      </c>
      <c r="D106" s="179" t="s">
        <v>458</v>
      </c>
      <c r="E106" s="180" t="s">
        <v>1296</v>
      </c>
      <c r="F106" s="181" t="s">
        <v>1297</v>
      </c>
      <c r="G106" s="182" t="s">
        <v>503</v>
      </c>
      <c r="H106" s="183">
        <v>36</v>
      </c>
      <c r="I106" s="184"/>
      <c r="J106" s="185">
        <f>ROUND(I106*H106,2)</f>
        <v>0</v>
      </c>
      <c r="K106" s="181" t="s">
        <v>462</v>
      </c>
      <c r="L106" s="39"/>
      <c r="M106" s="186" t="s">
        <v>5</v>
      </c>
      <c r="N106" s="187" t="s">
        <v>42</v>
      </c>
      <c r="O106" s="40"/>
      <c r="P106" s="188">
        <f>O106*H106</f>
        <v>0</v>
      </c>
      <c r="Q106" s="188">
        <v>1.4999999999999999E-4</v>
      </c>
      <c r="R106" s="188">
        <f>Q106*H106</f>
        <v>5.3999999999999994E-3</v>
      </c>
      <c r="S106" s="188">
        <v>0</v>
      </c>
      <c r="T106" s="189">
        <f>S106*H106</f>
        <v>0</v>
      </c>
      <c r="AR106" s="23" t="s">
        <v>91</v>
      </c>
      <c r="AT106" s="23" t="s">
        <v>458</v>
      </c>
      <c r="AU106" s="23" t="s">
        <v>80</v>
      </c>
      <c r="AY106" s="23" t="s">
        <v>456</v>
      </c>
      <c r="BE106" s="190">
        <f>IF(N106="základní",J106,0)</f>
        <v>0</v>
      </c>
      <c r="BF106" s="190">
        <f>IF(N106="snížená",J106,0)</f>
        <v>0</v>
      </c>
      <c r="BG106" s="190">
        <f>IF(N106="zákl. přenesená",J106,0)</f>
        <v>0</v>
      </c>
      <c r="BH106" s="190">
        <f>IF(N106="sníž. přenesená",J106,0)</f>
        <v>0</v>
      </c>
      <c r="BI106" s="190">
        <f>IF(N106="nulová",J106,0)</f>
        <v>0</v>
      </c>
      <c r="BJ106" s="23" t="s">
        <v>78</v>
      </c>
      <c r="BK106" s="190">
        <f>ROUND(I106*H106,2)</f>
        <v>0</v>
      </c>
      <c r="BL106" s="23" t="s">
        <v>91</v>
      </c>
      <c r="BM106" s="23" t="s">
        <v>1298</v>
      </c>
    </row>
    <row r="107" spans="2:65" s="1" customFormat="1" ht="54">
      <c r="B107" s="39"/>
      <c r="D107" s="192" t="s">
        <v>652</v>
      </c>
      <c r="F107" s="217" t="s">
        <v>1299</v>
      </c>
      <c r="I107" s="218"/>
      <c r="L107" s="39"/>
      <c r="M107" s="219"/>
      <c r="N107" s="40"/>
      <c r="O107" s="40"/>
      <c r="P107" s="40"/>
      <c r="Q107" s="40"/>
      <c r="R107" s="40"/>
      <c r="S107" s="40"/>
      <c r="T107" s="68"/>
      <c r="AT107" s="23" t="s">
        <v>652</v>
      </c>
      <c r="AU107" s="23" t="s">
        <v>80</v>
      </c>
    </row>
    <row r="108" spans="2:65" s="12" customFormat="1">
      <c r="B108" s="191"/>
      <c r="D108" s="192" t="s">
        <v>464</v>
      </c>
      <c r="E108" s="193" t="s">
        <v>5</v>
      </c>
      <c r="F108" s="194" t="s">
        <v>1300</v>
      </c>
      <c r="H108" s="195">
        <v>36</v>
      </c>
      <c r="I108" s="196"/>
      <c r="L108" s="191"/>
      <c r="M108" s="197"/>
      <c r="N108" s="198"/>
      <c r="O108" s="198"/>
      <c r="P108" s="198"/>
      <c r="Q108" s="198"/>
      <c r="R108" s="198"/>
      <c r="S108" s="198"/>
      <c r="T108" s="199"/>
      <c r="AT108" s="193" t="s">
        <v>464</v>
      </c>
      <c r="AU108" s="193" t="s">
        <v>80</v>
      </c>
      <c r="AV108" s="12" t="s">
        <v>80</v>
      </c>
      <c r="AW108" s="12" t="s">
        <v>34</v>
      </c>
      <c r="AX108" s="12" t="s">
        <v>71</v>
      </c>
      <c r="AY108" s="193" t="s">
        <v>456</v>
      </c>
    </row>
    <row r="109" spans="2:65" s="1" customFormat="1" ht="22.9" customHeight="1">
      <c r="B109" s="178"/>
      <c r="C109" s="179" t="s">
        <v>483</v>
      </c>
      <c r="D109" s="179" t="s">
        <v>458</v>
      </c>
      <c r="E109" s="180" t="s">
        <v>1301</v>
      </c>
      <c r="F109" s="181" t="s">
        <v>1302</v>
      </c>
      <c r="G109" s="182" t="s">
        <v>503</v>
      </c>
      <c r="H109" s="183">
        <v>33</v>
      </c>
      <c r="I109" s="184"/>
      <c r="J109" s="185">
        <f>ROUND(I109*H109,2)</f>
        <v>0</v>
      </c>
      <c r="K109" s="181" t="s">
        <v>462</v>
      </c>
      <c r="L109" s="39"/>
      <c r="M109" s="186" t="s">
        <v>5</v>
      </c>
      <c r="N109" s="187" t="s">
        <v>42</v>
      </c>
      <c r="O109" s="40"/>
      <c r="P109" s="188">
        <f>O109*H109</f>
        <v>0</v>
      </c>
      <c r="Q109" s="188">
        <v>2.82E-3</v>
      </c>
      <c r="R109" s="188">
        <f>Q109*H109</f>
        <v>9.3060000000000004E-2</v>
      </c>
      <c r="S109" s="188">
        <v>0</v>
      </c>
      <c r="T109" s="189">
        <f>S109*H109</f>
        <v>0</v>
      </c>
      <c r="AR109" s="23" t="s">
        <v>91</v>
      </c>
      <c r="AT109" s="23" t="s">
        <v>458</v>
      </c>
      <c r="AU109" s="23" t="s">
        <v>80</v>
      </c>
      <c r="AY109" s="23" t="s">
        <v>456</v>
      </c>
      <c r="BE109" s="190">
        <f>IF(N109="základní",J109,0)</f>
        <v>0</v>
      </c>
      <c r="BF109" s="190">
        <f>IF(N109="snížená",J109,0)</f>
        <v>0</v>
      </c>
      <c r="BG109" s="190">
        <f>IF(N109="zákl. přenesená",J109,0)</f>
        <v>0</v>
      </c>
      <c r="BH109" s="190">
        <f>IF(N109="sníž. přenesená",J109,0)</f>
        <v>0</v>
      </c>
      <c r="BI109" s="190">
        <f>IF(N109="nulová",J109,0)</f>
        <v>0</v>
      </c>
      <c r="BJ109" s="23" t="s">
        <v>78</v>
      </c>
      <c r="BK109" s="190">
        <f>ROUND(I109*H109,2)</f>
        <v>0</v>
      </c>
      <c r="BL109" s="23" t="s">
        <v>91</v>
      </c>
      <c r="BM109" s="23" t="s">
        <v>1303</v>
      </c>
    </row>
    <row r="110" spans="2:65" s="12" customFormat="1">
      <c r="B110" s="191"/>
      <c r="D110" s="192" t="s">
        <v>464</v>
      </c>
      <c r="E110" s="193" t="s">
        <v>5</v>
      </c>
      <c r="F110" s="194" t="s">
        <v>1304</v>
      </c>
      <c r="H110" s="195">
        <v>33</v>
      </c>
      <c r="I110" s="196"/>
      <c r="L110" s="191"/>
      <c r="M110" s="197"/>
      <c r="N110" s="198"/>
      <c r="O110" s="198"/>
      <c r="P110" s="198"/>
      <c r="Q110" s="198"/>
      <c r="R110" s="198"/>
      <c r="S110" s="198"/>
      <c r="T110" s="199"/>
      <c r="AT110" s="193" t="s">
        <v>464</v>
      </c>
      <c r="AU110" s="193" t="s">
        <v>80</v>
      </c>
      <c r="AV110" s="12" t="s">
        <v>80</v>
      </c>
      <c r="AW110" s="12" t="s">
        <v>34</v>
      </c>
      <c r="AX110" s="12" t="s">
        <v>78</v>
      </c>
      <c r="AY110" s="193" t="s">
        <v>456</v>
      </c>
    </row>
    <row r="111" spans="2:65" s="1" customFormat="1" ht="14.45" customHeight="1">
      <c r="B111" s="178"/>
      <c r="C111" s="207" t="s">
        <v>494</v>
      </c>
      <c r="D111" s="207" t="s">
        <v>542</v>
      </c>
      <c r="E111" s="208" t="s">
        <v>1305</v>
      </c>
      <c r="F111" s="209" t="s">
        <v>1306</v>
      </c>
      <c r="G111" s="210" t="s">
        <v>612</v>
      </c>
      <c r="H111" s="211">
        <v>2.82</v>
      </c>
      <c r="I111" s="212"/>
      <c r="J111" s="213">
        <f>ROUND(I111*H111,2)</f>
        <v>0</v>
      </c>
      <c r="K111" s="209" t="s">
        <v>5</v>
      </c>
      <c r="L111" s="214"/>
      <c r="M111" s="215" t="s">
        <v>5</v>
      </c>
      <c r="N111" s="216" t="s">
        <v>42</v>
      </c>
      <c r="O111" s="40"/>
      <c r="P111" s="188">
        <f>O111*H111</f>
        <v>0</v>
      </c>
      <c r="Q111" s="188">
        <v>0</v>
      </c>
      <c r="R111" s="188">
        <f>Q111*H111</f>
        <v>0</v>
      </c>
      <c r="S111" s="188">
        <v>0</v>
      </c>
      <c r="T111" s="189">
        <f>S111*H111</f>
        <v>0</v>
      </c>
      <c r="AR111" s="23" t="s">
        <v>508</v>
      </c>
      <c r="AT111" s="23" t="s">
        <v>542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1307</v>
      </c>
    </row>
    <row r="112" spans="2:65" s="12" customFormat="1">
      <c r="B112" s="191"/>
      <c r="D112" s="192" t="s">
        <v>464</v>
      </c>
      <c r="E112" s="193" t="s">
        <v>5</v>
      </c>
      <c r="F112" s="194" t="s">
        <v>1308</v>
      </c>
      <c r="H112" s="195">
        <v>2.82</v>
      </c>
      <c r="I112" s="196"/>
      <c r="L112" s="191"/>
      <c r="M112" s="197"/>
      <c r="N112" s="198"/>
      <c r="O112" s="198"/>
      <c r="P112" s="198"/>
      <c r="Q112" s="198"/>
      <c r="R112" s="198"/>
      <c r="S112" s="198"/>
      <c r="T112" s="199"/>
      <c r="AT112" s="193" t="s">
        <v>464</v>
      </c>
      <c r="AU112" s="193" t="s">
        <v>80</v>
      </c>
      <c r="AV112" s="12" t="s">
        <v>80</v>
      </c>
      <c r="AW112" s="12" t="s">
        <v>34</v>
      </c>
      <c r="AX112" s="12" t="s">
        <v>71</v>
      </c>
      <c r="AY112" s="193" t="s">
        <v>456</v>
      </c>
    </row>
    <row r="113" spans="2:65" s="1" customFormat="1" ht="22.9" customHeight="1">
      <c r="B113" s="178"/>
      <c r="C113" s="179" t="s">
        <v>500</v>
      </c>
      <c r="D113" s="179" t="s">
        <v>458</v>
      </c>
      <c r="E113" s="180" t="s">
        <v>1309</v>
      </c>
      <c r="F113" s="181" t="s">
        <v>1310</v>
      </c>
      <c r="G113" s="182" t="s">
        <v>503</v>
      </c>
      <c r="H113" s="183">
        <v>33</v>
      </c>
      <c r="I113" s="184"/>
      <c r="J113" s="185">
        <f>ROUND(I113*H113,2)</f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9.0000000000000006E-5</v>
      </c>
      <c r="R113" s="188">
        <f>Q113*H113</f>
        <v>2.97E-3</v>
      </c>
      <c r="S113" s="188">
        <v>0</v>
      </c>
      <c r="T113" s="189">
        <f>S113*H113</f>
        <v>0</v>
      </c>
      <c r="AR113" s="23" t="s">
        <v>91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91</v>
      </c>
      <c r="BM113" s="23" t="s">
        <v>1311</v>
      </c>
    </row>
    <row r="114" spans="2:65" s="1" customFormat="1" ht="22.9" customHeight="1">
      <c r="B114" s="178"/>
      <c r="C114" s="179" t="s">
        <v>508</v>
      </c>
      <c r="D114" s="179" t="s">
        <v>458</v>
      </c>
      <c r="E114" s="180" t="s">
        <v>523</v>
      </c>
      <c r="F114" s="181" t="s">
        <v>524</v>
      </c>
      <c r="G114" s="182" t="s">
        <v>461</v>
      </c>
      <c r="H114" s="183">
        <v>50.256</v>
      </c>
      <c r="I114" s="184"/>
      <c r="J114" s="185">
        <f>ROUND(I114*H114,2)</f>
        <v>0</v>
      </c>
      <c r="K114" s="181" t="s">
        <v>462</v>
      </c>
      <c r="L114" s="39"/>
      <c r="M114" s="186" t="s">
        <v>5</v>
      </c>
      <c r="N114" s="187" t="s">
        <v>42</v>
      </c>
      <c r="O114" s="40"/>
      <c r="P114" s="188">
        <f>O114*H114</f>
        <v>0</v>
      </c>
      <c r="Q114" s="188">
        <v>0</v>
      </c>
      <c r="R114" s="188">
        <f>Q114*H114</f>
        <v>0</v>
      </c>
      <c r="S114" s="188">
        <v>0</v>
      </c>
      <c r="T114" s="189">
        <f>S114*H114</f>
        <v>0</v>
      </c>
      <c r="AR114" s="23" t="s">
        <v>91</v>
      </c>
      <c r="AT114" s="23" t="s">
        <v>458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91</v>
      </c>
      <c r="BM114" s="23" t="s">
        <v>1312</v>
      </c>
    </row>
    <row r="115" spans="2:65" s="12" customFormat="1">
      <c r="B115" s="191"/>
      <c r="D115" s="192" t="s">
        <v>464</v>
      </c>
      <c r="E115" s="193" t="s">
        <v>5</v>
      </c>
      <c r="F115" s="194" t="s">
        <v>1313</v>
      </c>
      <c r="H115" s="195">
        <v>50.256</v>
      </c>
      <c r="I115" s="196"/>
      <c r="L115" s="191"/>
      <c r="M115" s="197"/>
      <c r="N115" s="198"/>
      <c r="O115" s="198"/>
      <c r="P115" s="198"/>
      <c r="Q115" s="198"/>
      <c r="R115" s="198"/>
      <c r="S115" s="198"/>
      <c r="T115" s="199"/>
      <c r="AT115" s="193" t="s">
        <v>464</v>
      </c>
      <c r="AU115" s="193" t="s">
        <v>80</v>
      </c>
      <c r="AV115" s="12" t="s">
        <v>80</v>
      </c>
      <c r="AW115" s="12" t="s">
        <v>34</v>
      </c>
      <c r="AX115" s="12" t="s">
        <v>71</v>
      </c>
      <c r="AY115" s="193" t="s">
        <v>456</v>
      </c>
    </row>
    <row r="116" spans="2:65" s="1" customFormat="1" ht="22.9" customHeight="1">
      <c r="B116" s="178"/>
      <c r="C116" s="179" t="s">
        <v>513</v>
      </c>
      <c r="D116" s="179" t="s">
        <v>458</v>
      </c>
      <c r="E116" s="180" t="s">
        <v>533</v>
      </c>
      <c r="F116" s="181" t="s">
        <v>534</v>
      </c>
      <c r="G116" s="182" t="s">
        <v>461</v>
      </c>
      <c r="H116" s="183">
        <v>628.20000000000005</v>
      </c>
      <c r="I116" s="184"/>
      <c r="J116" s="185">
        <f>ROUND(I116*H116,2)</f>
        <v>0</v>
      </c>
      <c r="K116" s="181" t="s">
        <v>5</v>
      </c>
      <c r="L116" s="39"/>
      <c r="M116" s="186" t="s">
        <v>5</v>
      </c>
      <c r="N116" s="187" t="s">
        <v>42</v>
      </c>
      <c r="O116" s="40"/>
      <c r="P116" s="188">
        <f>O116*H116</f>
        <v>0</v>
      </c>
      <c r="Q116" s="188">
        <v>0</v>
      </c>
      <c r="R116" s="188">
        <f>Q116*H116</f>
        <v>0</v>
      </c>
      <c r="S116" s="188">
        <v>0</v>
      </c>
      <c r="T116" s="189">
        <f>S116*H116</f>
        <v>0</v>
      </c>
      <c r="AR116" s="23" t="s">
        <v>91</v>
      </c>
      <c r="AT116" s="23" t="s">
        <v>458</v>
      </c>
      <c r="AU116" s="23" t="s">
        <v>80</v>
      </c>
      <c r="AY116" s="23" t="s">
        <v>456</v>
      </c>
      <c r="BE116" s="190">
        <f>IF(N116="základní",J116,0)</f>
        <v>0</v>
      </c>
      <c r="BF116" s="190">
        <f>IF(N116="snížená",J116,0)</f>
        <v>0</v>
      </c>
      <c r="BG116" s="190">
        <f>IF(N116="zákl. přenesená",J116,0)</f>
        <v>0</v>
      </c>
      <c r="BH116" s="190">
        <f>IF(N116="sníž. přenesená",J116,0)</f>
        <v>0</v>
      </c>
      <c r="BI116" s="190">
        <f>IF(N116="nulová",J116,0)</f>
        <v>0</v>
      </c>
      <c r="BJ116" s="23" t="s">
        <v>78</v>
      </c>
      <c r="BK116" s="190">
        <f>ROUND(I116*H116,2)</f>
        <v>0</v>
      </c>
      <c r="BL116" s="23" t="s">
        <v>91</v>
      </c>
      <c r="BM116" s="23" t="s">
        <v>1314</v>
      </c>
    </row>
    <row r="117" spans="2:65" s="12" customFormat="1">
      <c r="B117" s="191"/>
      <c r="D117" s="192" t="s">
        <v>464</v>
      </c>
      <c r="E117" s="193" t="s">
        <v>5</v>
      </c>
      <c r="F117" s="194" t="s">
        <v>1315</v>
      </c>
      <c r="H117" s="195">
        <v>628.20000000000005</v>
      </c>
      <c r="I117" s="196"/>
      <c r="L117" s="191"/>
      <c r="M117" s="197"/>
      <c r="N117" s="198"/>
      <c r="O117" s="198"/>
      <c r="P117" s="198"/>
      <c r="Q117" s="198"/>
      <c r="R117" s="198"/>
      <c r="S117" s="198"/>
      <c r="T117" s="199"/>
      <c r="AT117" s="193" t="s">
        <v>464</v>
      </c>
      <c r="AU117" s="193" t="s">
        <v>80</v>
      </c>
      <c r="AV117" s="12" t="s">
        <v>80</v>
      </c>
      <c r="AW117" s="12" t="s">
        <v>34</v>
      </c>
      <c r="AX117" s="12" t="s">
        <v>71</v>
      </c>
      <c r="AY117" s="193" t="s">
        <v>456</v>
      </c>
    </row>
    <row r="118" spans="2:65" s="11" customFormat="1" ht="29.85" customHeight="1">
      <c r="B118" s="165"/>
      <c r="D118" s="166" t="s">
        <v>70</v>
      </c>
      <c r="E118" s="176" t="s">
        <v>80</v>
      </c>
      <c r="F118" s="176" t="s">
        <v>577</v>
      </c>
      <c r="I118" s="168"/>
      <c r="J118" s="177">
        <f>BK118</f>
        <v>0</v>
      </c>
      <c r="L118" s="165"/>
      <c r="M118" s="170"/>
      <c r="N118" s="171"/>
      <c r="O118" s="171"/>
      <c r="P118" s="172">
        <f>SUM(P119:P123)</f>
        <v>0</v>
      </c>
      <c r="Q118" s="171"/>
      <c r="R118" s="172">
        <f>SUM(R119:R123)</f>
        <v>20.083679899999996</v>
      </c>
      <c r="S118" s="171"/>
      <c r="T118" s="173">
        <f>SUM(T119:T123)</f>
        <v>0</v>
      </c>
      <c r="AR118" s="166" t="s">
        <v>78</v>
      </c>
      <c r="AT118" s="174" t="s">
        <v>70</v>
      </c>
      <c r="AU118" s="174" t="s">
        <v>78</v>
      </c>
      <c r="AY118" s="166" t="s">
        <v>456</v>
      </c>
      <c r="BK118" s="175">
        <f>SUM(BK119:BK123)</f>
        <v>0</v>
      </c>
    </row>
    <row r="119" spans="2:65" s="1" customFormat="1" ht="14.45" customHeight="1">
      <c r="B119" s="178"/>
      <c r="C119" s="179" t="s">
        <v>518</v>
      </c>
      <c r="D119" s="179" t="s">
        <v>458</v>
      </c>
      <c r="E119" s="180" t="s">
        <v>579</v>
      </c>
      <c r="F119" s="181" t="s">
        <v>580</v>
      </c>
      <c r="G119" s="182" t="s">
        <v>461</v>
      </c>
      <c r="H119" s="183">
        <v>8.8949999999999996</v>
      </c>
      <c r="I119" s="184"/>
      <c r="J119" s="185">
        <f>ROUND(I119*H119,2)</f>
        <v>0</v>
      </c>
      <c r="K119" s="181" t="s">
        <v>462</v>
      </c>
      <c r="L119" s="39"/>
      <c r="M119" s="186" t="s">
        <v>5</v>
      </c>
      <c r="N119" s="187" t="s">
        <v>42</v>
      </c>
      <c r="O119" s="40"/>
      <c r="P119" s="188">
        <f>O119*H119</f>
        <v>0</v>
      </c>
      <c r="Q119" s="188">
        <v>2.2563399999999998</v>
      </c>
      <c r="R119" s="188">
        <f>Q119*H119</f>
        <v>20.070144299999995</v>
      </c>
      <c r="S119" s="188">
        <v>0</v>
      </c>
      <c r="T119" s="189">
        <f>S119*H119</f>
        <v>0</v>
      </c>
      <c r="AR119" s="23" t="s">
        <v>91</v>
      </c>
      <c r="AT119" s="23" t="s">
        <v>458</v>
      </c>
      <c r="AU119" s="23" t="s">
        <v>80</v>
      </c>
      <c r="AY119" s="23" t="s">
        <v>456</v>
      </c>
      <c r="BE119" s="190">
        <f>IF(N119="základní",J119,0)</f>
        <v>0</v>
      </c>
      <c r="BF119" s="190">
        <f>IF(N119="snížená",J119,0)</f>
        <v>0</v>
      </c>
      <c r="BG119" s="190">
        <f>IF(N119="zákl. přenesená",J119,0)</f>
        <v>0</v>
      </c>
      <c r="BH119" s="190">
        <f>IF(N119="sníž. přenesená",J119,0)</f>
        <v>0</v>
      </c>
      <c r="BI119" s="190">
        <f>IF(N119="nulová",J119,0)</f>
        <v>0</v>
      </c>
      <c r="BJ119" s="23" t="s">
        <v>78</v>
      </c>
      <c r="BK119" s="190">
        <f>ROUND(I119*H119,2)</f>
        <v>0</v>
      </c>
      <c r="BL119" s="23" t="s">
        <v>91</v>
      </c>
      <c r="BM119" s="23" t="s">
        <v>1316</v>
      </c>
    </row>
    <row r="120" spans="2:65" s="12" customFormat="1">
      <c r="B120" s="191"/>
      <c r="D120" s="192" t="s">
        <v>464</v>
      </c>
      <c r="E120" s="193" t="s">
        <v>5</v>
      </c>
      <c r="F120" s="194" t="s">
        <v>1317</v>
      </c>
      <c r="H120" s="195">
        <v>8.8949999999999996</v>
      </c>
      <c r="I120" s="196"/>
      <c r="L120" s="191"/>
      <c r="M120" s="197"/>
      <c r="N120" s="198"/>
      <c r="O120" s="198"/>
      <c r="P120" s="198"/>
      <c r="Q120" s="198"/>
      <c r="R120" s="198"/>
      <c r="S120" s="198"/>
      <c r="T120" s="199"/>
      <c r="AT120" s="193" t="s">
        <v>464</v>
      </c>
      <c r="AU120" s="193" t="s">
        <v>80</v>
      </c>
      <c r="AV120" s="12" t="s">
        <v>80</v>
      </c>
      <c r="AW120" s="12" t="s">
        <v>34</v>
      </c>
      <c r="AX120" s="12" t="s">
        <v>71</v>
      </c>
      <c r="AY120" s="193" t="s">
        <v>456</v>
      </c>
    </row>
    <row r="121" spans="2:65" s="1" customFormat="1" ht="14.45" customHeight="1">
      <c r="B121" s="178"/>
      <c r="C121" s="179" t="s">
        <v>522</v>
      </c>
      <c r="D121" s="179" t="s">
        <v>458</v>
      </c>
      <c r="E121" s="180" t="s">
        <v>584</v>
      </c>
      <c r="F121" s="181" t="s">
        <v>585</v>
      </c>
      <c r="G121" s="182" t="s">
        <v>503</v>
      </c>
      <c r="H121" s="183">
        <v>5.48</v>
      </c>
      <c r="I121" s="184"/>
      <c r="J121" s="185">
        <f>ROUND(I121*H121,2)</f>
        <v>0</v>
      </c>
      <c r="K121" s="181" t="s">
        <v>462</v>
      </c>
      <c r="L121" s="39"/>
      <c r="M121" s="186" t="s">
        <v>5</v>
      </c>
      <c r="N121" s="187" t="s">
        <v>42</v>
      </c>
      <c r="O121" s="40"/>
      <c r="P121" s="188">
        <f>O121*H121</f>
        <v>0</v>
      </c>
      <c r="Q121" s="188">
        <v>2.47E-3</v>
      </c>
      <c r="R121" s="188">
        <f>Q121*H121</f>
        <v>1.35356E-2</v>
      </c>
      <c r="S121" s="188">
        <v>0</v>
      </c>
      <c r="T121" s="189">
        <f>S121*H121</f>
        <v>0</v>
      </c>
      <c r="AR121" s="23" t="s">
        <v>91</v>
      </c>
      <c r="AT121" s="23" t="s">
        <v>458</v>
      </c>
      <c r="AU121" s="23" t="s">
        <v>80</v>
      </c>
      <c r="AY121" s="23" t="s">
        <v>456</v>
      </c>
      <c r="BE121" s="190">
        <f>IF(N121="základní",J121,0)</f>
        <v>0</v>
      </c>
      <c r="BF121" s="190">
        <f>IF(N121="snížená",J121,0)</f>
        <v>0</v>
      </c>
      <c r="BG121" s="190">
        <f>IF(N121="zákl. přenesená",J121,0)</f>
        <v>0</v>
      </c>
      <c r="BH121" s="190">
        <f>IF(N121="sníž. přenesená",J121,0)</f>
        <v>0</v>
      </c>
      <c r="BI121" s="190">
        <f>IF(N121="nulová",J121,0)</f>
        <v>0</v>
      </c>
      <c r="BJ121" s="23" t="s">
        <v>78</v>
      </c>
      <c r="BK121" s="190">
        <f>ROUND(I121*H121,2)</f>
        <v>0</v>
      </c>
      <c r="BL121" s="23" t="s">
        <v>91</v>
      </c>
      <c r="BM121" s="23" t="s">
        <v>1318</v>
      </c>
    </row>
    <row r="122" spans="2:65" s="12" customFormat="1">
      <c r="B122" s="191"/>
      <c r="D122" s="192" t="s">
        <v>464</v>
      </c>
      <c r="E122" s="193" t="s">
        <v>5</v>
      </c>
      <c r="F122" s="194" t="s">
        <v>1319</v>
      </c>
      <c r="H122" s="195">
        <v>5.48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78</v>
      </c>
      <c r="AY122" s="193" t="s">
        <v>456</v>
      </c>
    </row>
    <row r="123" spans="2:65" s="1" customFormat="1" ht="14.45" customHeight="1">
      <c r="B123" s="178"/>
      <c r="C123" s="179" t="s">
        <v>527</v>
      </c>
      <c r="D123" s="179" t="s">
        <v>458</v>
      </c>
      <c r="E123" s="180" t="s">
        <v>589</v>
      </c>
      <c r="F123" s="181" t="s">
        <v>590</v>
      </c>
      <c r="G123" s="182" t="s">
        <v>503</v>
      </c>
      <c r="H123" s="183">
        <v>5.48</v>
      </c>
      <c r="I123" s="184"/>
      <c r="J123" s="185">
        <f>ROUND(I123*H123,2)</f>
        <v>0</v>
      </c>
      <c r="K123" s="181" t="s">
        <v>462</v>
      </c>
      <c r="L123" s="39"/>
      <c r="M123" s="186" t="s">
        <v>5</v>
      </c>
      <c r="N123" s="187" t="s">
        <v>42</v>
      </c>
      <c r="O123" s="40"/>
      <c r="P123" s="188">
        <f>O123*H123</f>
        <v>0</v>
      </c>
      <c r="Q123" s="188">
        <v>0</v>
      </c>
      <c r="R123" s="188">
        <f>Q123*H123</f>
        <v>0</v>
      </c>
      <c r="S123" s="188">
        <v>0</v>
      </c>
      <c r="T123" s="189">
        <f>S123*H123</f>
        <v>0</v>
      </c>
      <c r="AR123" s="23" t="s">
        <v>91</v>
      </c>
      <c r="AT123" s="23" t="s">
        <v>458</v>
      </c>
      <c r="AU123" s="23" t="s">
        <v>80</v>
      </c>
      <c r="AY123" s="23" t="s">
        <v>456</v>
      </c>
      <c r="BE123" s="190">
        <f>IF(N123="základní",J123,0)</f>
        <v>0</v>
      </c>
      <c r="BF123" s="190">
        <f>IF(N123="snížená",J123,0)</f>
        <v>0</v>
      </c>
      <c r="BG123" s="190">
        <f>IF(N123="zákl. přenesená",J123,0)</f>
        <v>0</v>
      </c>
      <c r="BH123" s="190">
        <f>IF(N123="sníž. přenesená",J123,0)</f>
        <v>0</v>
      </c>
      <c r="BI123" s="190">
        <f>IF(N123="nulová",J123,0)</f>
        <v>0</v>
      </c>
      <c r="BJ123" s="23" t="s">
        <v>78</v>
      </c>
      <c r="BK123" s="190">
        <f>ROUND(I123*H123,2)</f>
        <v>0</v>
      </c>
      <c r="BL123" s="23" t="s">
        <v>91</v>
      </c>
      <c r="BM123" s="23" t="s">
        <v>1320</v>
      </c>
    </row>
    <row r="124" spans="2:65" s="11" customFormat="1" ht="29.85" customHeight="1">
      <c r="B124" s="165"/>
      <c r="D124" s="166" t="s">
        <v>70</v>
      </c>
      <c r="E124" s="176" t="s">
        <v>87</v>
      </c>
      <c r="F124" s="176" t="s">
        <v>592</v>
      </c>
      <c r="I124" s="168"/>
      <c r="J124" s="177">
        <f>BK124</f>
        <v>0</v>
      </c>
      <c r="L124" s="165"/>
      <c r="M124" s="170"/>
      <c r="N124" s="171"/>
      <c r="O124" s="171"/>
      <c r="P124" s="172">
        <f>SUM(P125:P151)</f>
        <v>0</v>
      </c>
      <c r="Q124" s="171"/>
      <c r="R124" s="172">
        <f>SUM(R125:R151)</f>
        <v>216.80797182999999</v>
      </c>
      <c r="S124" s="171"/>
      <c r="T124" s="173">
        <f>SUM(T125:T151)</f>
        <v>0</v>
      </c>
      <c r="AR124" s="166" t="s">
        <v>78</v>
      </c>
      <c r="AT124" s="174" t="s">
        <v>70</v>
      </c>
      <c r="AU124" s="174" t="s">
        <v>78</v>
      </c>
      <c r="AY124" s="166" t="s">
        <v>456</v>
      </c>
      <c r="BK124" s="175">
        <f>SUM(BK125:BK151)</f>
        <v>0</v>
      </c>
    </row>
    <row r="125" spans="2:65" s="1" customFormat="1" ht="14.45" customHeight="1">
      <c r="B125" s="178"/>
      <c r="C125" s="179" t="s">
        <v>532</v>
      </c>
      <c r="D125" s="179" t="s">
        <v>458</v>
      </c>
      <c r="E125" s="180" t="s">
        <v>1097</v>
      </c>
      <c r="F125" s="181" t="s">
        <v>1098</v>
      </c>
      <c r="G125" s="182" t="s">
        <v>503</v>
      </c>
      <c r="H125" s="183">
        <v>3.6</v>
      </c>
      <c r="I125" s="184"/>
      <c r="J125" s="185">
        <f>ROUND(I125*H125,2)</f>
        <v>0</v>
      </c>
      <c r="K125" s="181" t="s">
        <v>462</v>
      </c>
      <c r="L125" s="39"/>
      <c r="M125" s="186" t="s">
        <v>5</v>
      </c>
      <c r="N125" s="187" t="s">
        <v>42</v>
      </c>
      <c r="O125" s="40"/>
      <c r="P125" s="188">
        <f>O125*H125</f>
        <v>0</v>
      </c>
      <c r="Q125" s="188">
        <v>4.8840000000000001E-2</v>
      </c>
      <c r="R125" s="188">
        <f>Q125*H125</f>
        <v>0.17582400000000001</v>
      </c>
      <c r="S125" s="188">
        <v>0</v>
      </c>
      <c r="T125" s="189">
        <f>S125*H125</f>
        <v>0</v>
      </c>
      <c r="AR125" s="23" t="s">
        <v>91</v>
      </c>
      <c r="AT125" s="23" t="s">
        <v>458</v>
      </c>
      <c r="AU125" s="23" t="s">
        <v>80</v>
      </c>
      <c r="AY125" s="23" t="s">
        <v>456</v>
      </c>
      <c r="BE125" s="190">
        <f>IF(N125="základní",J125,0)</f>
        <v>0</v>
      </c>
      <c r="BF125" s="190">
        <f>IF(N125="snížená",J125,0)</f>
        <v>0</v>
      </c>
      <c r="BG125" s="190">
        <f>IF(N125="zákl. přenesená",J125,0)</f>
        <v>0</v>
      </c>
      <c r="BH125" s="190">
        <f>IF(N125="sníž. přenesená",J125,0)</f>
        <v>0</v>
      </c>
      <c r="BI125" s="190">
        <f>IF(N125="nulová",J125,0)</f>
        <v>0</v>
      </c>
      <c r="BJ125" s="23" t="s">
        <v>78</v>
      </c>
      <c r="BK125" s="190">
        <f>ROUND(I125*H125,2)</f>
        <v>0</v>
      </c>
      <c r="BL125" s="23" t="s">
        <v>91</v>
      </c>
      <c r="BM125" s="23" t="s">
        <v>1321</v>
      </c>
    </row>
    <row r="126" spans="2:65" s="12" customFormat="1">
      <c r="B126" s="191"/>
      <c r="D126" s="192" t="s">
        <v>464</v>
      </c>
      <c r="E126" s="193" t="s">
        <v>5</v>
      </c>
      <c r="F126" s="194" t="s">
        <v>1322</v>
      </c>
      <c r="H126" s="195">
        <v>0.6</v>
      </c>
      <c r="I126" s="196"/>
      <c r="L126" s="191"/>
      <c r="M126" s="197"/>
      <c r="N126" s="198"/>
      <c r="O126" s="198"/>
      <c r="P126" s="198"/>
      <c r="Q126" s="198"/>
      <c r="R126" s="198"/>
      <c r="S126" s="198"/>
      <c r="T126" s="199"/>
      <c r="AT126" s="193" t="s">
        <v>464</v>
      </c>
      <c r="AU126" s="193" t="s">
        <v>80</v>
      </c>
      <c r="AV126" s="12" t="s">
        <v>80</v>
      </c>
      <c r="AW126" s="12" t="s">
        <v>34</v>
      </c>
      <c r="AX126" s="12" t="s">
        <v>71</v>
      </c>
      <c r="AY126" s="193" t="s">
        <v>456</v>
      </c>
    </row>
    <row r="127" spans="2:65" s="12" customFormat="1">
      <c r="B127" s="191"/>
      <c r="D127" s="192" t="s">
        <v>464</v>
      </c>
      <c r="E127" s="193" t="s">
        <v>5</v>
      </c>
      <c r="F127" s="194" t="s">
        <v>1323</v>
      </c>
      <c r="H127" s="195">
        <v>3</v>
      </c>
      <c r="I127" s="196"/>
      <c r="L127" s="191"/>
      <c r="M127" s="197"/>
      <c r="N127" s="198"/>
      <c r="O127" s="198"/>
      <c r="P127" s="198"/>
      <c r="Q127" s="198"/>
      <c r="R127" s="198"/>
      <c r="S127" s="198"/>
      <c r="T127" s="199"/>
      <c r="AT127" s="193" t="s">
        <v>464</v>
      </c>
      <c r="AU127" s="193" t="s">
        <v>80</v>
      </c>
      <c r="AV127" s="12" t="s">
        <v>80</v>
      </c>
      <c r="AW127" s="12" t="s">
        <v>34</v>
      </c>
      <c r="AX127" s="12" t="s">
        <v>71</v>
      </c>
      <c r="AY127" s="193" t="s">
        <v>456</v>
      </c>
    </row>
    <row r="128" spans="2:65" s="1" customFormat="1" ht="14.45" customHeight="1">
      <c r="B128" s="178"/>
      <c r="C128" s="207" t="s">
        <v>538</v>
      </c>
      <c r="D128" s="207" t="s">
        <v>542</v>
      </c>
      <c r="E128" s="208" t="s">
        <v>1324</v>
      </c>
      <c r="F128" s="209" t="s">
        <v>1325</v>
      </c>
      <c r="G128" s="210" t="s">
        <v>503</v>
      </c>
      <c r="H128" s="211">
        <v>0.6</v>
      </c>
      <c r="I128" s="212"/>
      <c r="J128" s="213">
        <f>ROUND(I128*H128,2)</f>
        <v>0</v>
      </c>
      <c r="K128" s="209" t="s">
        <v>5</v>
      </c>
      <c r="L128" s="214"/>
      <c r="M128" s="215" t="s">
        <v>5</v>
      </c>
      <c r="N128" s="216" t="s">
        <v>42</v>
      </c>
      <c r="O128" s="40"/>
      <c r="P128" s="188">
        <f>O128*H128</f>
        <v>0</v>
      </c>
      <c r="Q128" s="188">
        <v>0.48</v>
      </c>
      <c r="R128" s="188">
        <f>Q128*H128</f>
        <v>0.28799999999999998</v>
      </c>
      <c r="S128" s="188">
        <v>0</v>
      </c>
      <c r="T128" s="189">
        <f>S128*H128</f>
        <v>0</v>
      </c>
      <c r="AR128" s="23" t="s">
        <v>508</v>
      </c>
      <c r="AT128" s="23" t="s">
        <v>542</v>
      </c>
      <c r="AU128" s="23" t="s">
        <v>80</v>
      </c>
      <c r="AY128" s="23" t="s">
        <v>456</v>
      </c>
      <c r="BE128" s="190">
        <f>IF(N128="základní",J128,0)</f>
        <v>0</v>
      </c>
      <c r="BF128" s="190">
        <f>IF(N128="snížená",J128,0)</f>
        <v>0</v>
      </c>
      <c r="BG128" s="190">
        <f>IF(N128="zákl. přenesená",J128,0)</f>
        <v>0</v>
      </c>
      <c r="BH128" s="190">
        <f>IF(N128="sníž. přenesená",J128,0)</f>
        <v>0</v>
      </c>
      <c r="BI128" s="190">
        <f>IF(N128="nulová",J128,0)</f>
        <v>0</v>
      </c>
      <c r="BJ128" s="23" t="s">
        <v>78</v>
      </c>
      <c r="BK128" s="190">
        <f>ROUND(I128*H128,2)</f>
        <v>0</v>
      </c>
      <c r="BL128" s="23" t="s">
        <v>91</v>
      </c>
      <c r="BM128" s="23" t="s">
        <v>1326</v>
      </c>
    </row>
    <row r="129" spans="2:65" s="1" customFormat="1" ht="27">
      <c r="B129" s="39"/>
      <c r="D129" s="192" t="s">
        <v>652</v>
      </c>
      <c r="F129" s="217" t="s">
        <v>1327</v>
      </c>
      <c r="I129" s="218"/>
      <c r="L129" s="39"/>
      <c r="M129" s="219"/>
      <c r="N129" s="40"/>
      <c r="O129" s="40"/>
      <c r="P129" s="40"/>
      <c r="Q129" s="40"/>
      <c r="R129" s="40"/>
      <c r="S129" s="40"/>
      <c r="T129" s="68"/>
      <c r="AT129" s="23" t="s">
        <v>652</v>
      </c>
      <c r="AU129" s="23" t="s">
        <v>80</v>
      </c>
    </row>
    <row r="130" spans="2:65" s="12" customFormat="1">
      <c r="B130" s="191"/>
      <c r="D130" s="192" t="s">
        <v>464</v>
      </c>
      <c r="E130" s="193" t="s">
        <v>5</v>
      </c>
      <c r="F130" s="194" t="s">
        <v>1322</v>
      </c>
      <c r="H130" s="195">
        <v>0.6</v>
      </c>
      <c r="I130" s="196"/>
      <c r="L130" s="191"/>
      <c r="M130" s="197"/>
      <c r="N130" s="198"/>
      <c r="O130" s="198"/>
      <c r="P130" s="198"/>
      <c r="Q130" s="198"/>
      <c r="R130" s="198"/>
      <c r="S130" s="198"/>
      <c r="T130" s="199"/>
      <c r="AT130" s="193" t="s">
        <v>464</v>
      </c>
      <c r="AU130" s="193" t="s">
        <v>80</v>
      </c>
      <c r="AV130" s="12" t="s">
        <v>80</v>
      </c>
      <c r="AW130" s="12" t="s">
        <v>34</v>
      </c>
      <c r="AX130" s="12" t="s">
        <v>78</v>
      </c>
      <c r="AY130" s="193" t="s">
        <v>456</v>
      </c>
    </row>
    <row r="131" spans="2:65" s="1" customFormat="1" ht="22.9" customHeight="1">
      <c r="B131" s="178"/>
      <c r="C131" s="179" t="s">
        <v>11</v>
      </c>
      <c r="D131" s="179" t="s">
        <v>458</v>
      </c>
      <c r="E131" s="180" t="s">
        <v>1328</v>
      </c>
      <c r="F131" s="181" t="s">
        <v>1329</v>
      </c>
      <c r="G131" s="182" t="s">
        <v>461</v>
      </c>
      <c r="H131" s="183">
        <v>8.1470000000000002</v>
      </c>
      <c r="I131" s="184"/>
      <c r="J131" s="185">
        <f>ROUND(I131*H131,2)</f>
        <v>0</v>
      </c>
      <c r="K131" s="181" t="s">
        <v>462</v>
      </c>
      <c r="L131" s="39"/>
      <c r="M131" s="186" t="s">
        <v>5</v>
      </c>
      <c r="N131" s="187" t="s">
        <v>42</v>
      </c>
      <c r="O131" s="40"/>
      <c r="P131" s="188">
        <f>O131*H131</f>
        <v>0</v>
      </c>
      <c r="Q131" s="188">
        <v>3.85724</v>
      </c>
      <c r="R131" s="188">
        <f>Q131*H131</f>
        <v>31.424934280000002</v>
      </c>
      <c r="S131" s="188">
        <v>0</v>
      </c>
      <c r="T131" s="189">
        <f>S131*H131</f>
        <v>0</v>
      </c>
      <c r="AR131" s="23" t="s">
        <v>91</v>
      </c>
      <c r="AT131" s="23" t="s">
        <v>458</v>
      </c>
      <c r="AU131" s="23" t="s">
        <v>80</v>
      </c>
      <c r="AY131" s="23" t="s">
        <v>456</v>
      </c>
      <c r="BE131" s="190">
        <f>IF(N131="základní",J131,0)</f>
        <v>0</v>
      </c>
      <c r="BF131" s="190">
        <f>IF(N131="snížená",J131,0)</f>
        <v>0</v>
      </c>
      <c r="BG131" s="190">
        <f>IF(N131="zákl. přenesená",J131,0)</f>
        <v>0</v>
      </c>
      <c r="BH131" s="190">
        <f>IF(N131="sníž. přenesená",J131,0)</f>
        <v>0</v>
      </c>
      <c r="BI131" s="190">
        <f>IF(N131="nulová",J131,0)</f>
        <v>0</v>
      </c>
      <c r="BJ131" s="23" t="s">
        <v>78</v>
      </c>
      <c r="BK131" s="190">
        <f>ROUND(I131*H131,2)</f>
        <v>0</v>
      </c>
      <c r="BL131" s="23" t="s">
        <v>91</v>
      </c>
      <c r="BM131" s="23" t="s">
        <v>1330</v>
      </c>
    </row>
    <row r="132" spans="2:65" s="12" customFormat="1">
      <c r="B132" s="191"/>
      <c r="D132" s="192" t="s">
        <v>464</v>
      </c>
      <c r="E132" s="193" t="s">
        <v>5</v>
      </c>
      <c r="F132" s="194" t="s">
        <v>1331</v>
      </c>
      <c r="H132" s="195">
        <v>1.5589999999999999</v>
      </c>
      <c r="I132" s="196"/>
      <c r="L132" s="191"/>
      <c r="M132" s="197"/>
      <c r="N132" s="198"/>
      <c r="O132" s="198"/>
      <c r="P132" s="198"/>
      <c r="Q132" s="198"/>
      <c r="R132" s="198"/>
      <c r="S132" s="198"/>
      <c r="T132" s="199"/>
      <c r="AT132" s="193" t="s">
        <v>464</v>
      </c>
      <c r="AU132" s="193" t="s">
        <v>80</v>
      </c>
      <c r="AV132" s="12" t="s">
        <v>80</v>
      </c>
      <c r="AW132" s="12" t="s">
        <v>34</v>
      </c>
      <c r="AX132" s="12" t="s">
        <v>71</v>
      </c>
      <c r="AY132" s="193" t="s">
        <v>456</v>
      </c>
    </row>
    <row r="133" spans="2:65" s="12" customFormat="1">
      <c r="B133" s="191"/>
      <c r="D133" s="192" t="s">
        <v>464</v>
      </c>
      <c r="E133" s="193" t="s">
        <v>5</v>
      </c>
      <c r="F133" s="194" t="s">
        <v>1332</v>
      </c>
      <c r="H133" s="195">
        <v>6.5880000000000001</v>
      </c>
      <c r="I133" s="196"/>
      <c r="L133" s="191"/>
      <c r="M133" s="197"/>
      <c r="N133" s="198"/>
      <c r="O133" s="198"/>
      <c r="P133" s="198"/>
      <c r="Q133" s="198"/>
      <c r="R133" s="198"/>
      <c r="S133" s="198"/>
      <c r="T133" s="199"/>
      <c r="AT133" s="193" t="s">
        <v>464</v>
      </c>
      <c r="AU133" s="193" t="s">
        <v>80</v>
      </c>
      <c r="AV133" s="12" t="s">
        <v>80</v>
      </c>
      <c r="AW133" s="12" t="s">
        <v>34</v>
      </c>
      <c r="AX133" s="12" t="s">
        <v>71</v>
      </c>
      <c r="AY133" s="193" t="s">
        <v>456</v>
      </c>
    </row>
    <row r="134" spans="2:65" s="1" customFormat="1" ht="22.9" customHeight="1">
      <c r="B134" s="178"/>
      <c r="C134" s="179" t="s">
        <v>547</v>
      </c>
      <c r="D134" s="179" t="s">
        <v>458</v>
      </c>
      <c r="E134" s="180" t="s">
        <v>594</v>
      </c>
      <c r="F134" s="181" t="s">
        <v>595</v>
      </c>
      <c r="G134" s="182" t="s">
        <v>461</v>
      </c>
      <c r="H134" s="183">
        <v>64.569000000000003</v>
      </c>
      <c r="I134" s="184"/>
      <c r="J134" s="185">
        <f>ROUND(I134*H134,2)</f>
        <v>0</v>
      </c>
      <c r="K134" s="181" t="s">
        <v>462</v>
      </c>
      <c r="L134" s="39"/>
      <c r="M134" s="186" t="s">
        <v>5</v>
      </c>
      <c r="N134" s="187" t="s">
        <v>42</v>
      </c>
      <c r="O134" s="40"/>
      <c r="P134" s="188">
        <f>O134*H134</f>
        <v>0</v>
      </c>
      <c r="Q134" s="188">
        <v>2.8089400000000002</v>
      </c>
      <c r="R134" s="188">
        <f>Q134*H134</f>
        <v>181.37044686000002</v>
      </c>
      <c r="S134" s="188">
        <v>0</v>
      </c>
      <c r="T134" s="189">
        <f>S134*H134</f>
        <v>0</v>
      </c>
      <c r="AR134" s="23" t="s">
        <v>91</v>
      </c>
      <c r="AT134" s="23" t="s">
        <v>458</v>
      </c>
      <c r="AU134" s="23" t="s">
        <v>80</v>
      </c>
      <c r="AY134" s="23" t="s">
        <v>456</v>
      </c>
      <c r="BE134" s="190">
        <f>IF(N134="základní",J134,0)</f>
        <v>0</v>
      </c>
      <c r="BF134" s="190">
        <f>IF(N134="snížená",J134,0)</f>
        <v>0</v>
      </c>
      <c r="BG134" s="190">
        <f>IF(N134="zákl. přenesená",J134,0)</f>
        <v>0</v>
      </c>
      <c r="BH134" s="190">
        <f>IF(N134="sníž. přenesená",J134,0)</f>
        <v>0</v>
      </c>
      <c r="BI134" s="190">
        <f>IF(N134="nulová",J134,0)</f>
        <v>0</v>
      </c>
      <c r="BJ134" s="23" t="s">
        <v>78</v>
      </c>
      <c r="BK134" s="190">
        <f>ROUND(I134*H134,2)</f>
        <v>0</v>
      </c>
      <c r="BL134" s="23" t="s">
        <v>91</v>
      </c>
      <c r="BM134" s="23" t="s">
        <v>1333</v>
      </c>
    </row>
    <row r="135" spans="2:65" s="12" customFormat="1" ht="40.5">
      <c r="B135" s="191"/>
      <c r="D135" s="192" t="s">
        <v>464</v>
      </c>
      <c r="E135" s="193" t="s">
        <v>5</v>
      </c>
      <c r="F135" s="194" t="s">
        <v>1334</v>
      </c>
      <c r="H135" s="195">
        <v>64.569000000000003</v>
      </c>
      <c r="I135" s="196"/>
      <c r="L135" s="191"/>
      <c r="M135" s="197"/>
      <c r="N135" s="198"/>
      <c r="O135" s="198"/>
      <c r="P135" s="198"/>
      <c r="Q135" s="198"/>
      <c r="R135" s="198"/>
      <c r="S135" s="198"/>
      <c r="T135" s="199"/>
      <c r="AT135" s="193" t="s">
        <v>464</v>
      </c>
      <c r="AU135" s="193" t="s">
        <v>80</v>
      </c>
      <c r="AV135" s="12" t="s">
        <v>80</v>
      </c>
      <c r="AW135" s="12" t="s">
        <v>34</v>
      </c>
      <c r="AX135" s="12" t="s">
        <v>71</v>
      </c>
      <c r="AY135" s="193" t="s">
        <v>456</v>
      </c>
    </row>
    <row r="136" spans="2:65" s="1" customFormat="1" ht="14.45" customHeight="1">
      <c r="B136" s="178"/>
      <c r="C136" s="179" t="s">
        <v>552</v>
      </c>
      <c r="D136" s="179" t="s">
        <v>458</v>
      </c>
      <c r="E136" s="180" t="s">
        <v>599</v>
      </c>
      <c r="F136" s="181" t="s">
        <v>600</v>
      </c>
      <c r="G136" s="182" t="s">
        <v>503</v>
      </c>
      <c r="H136" s="183">
        <v>92.799000000000007</v>
      </c>
      <c r="I136" s="184"/>
      <c r="J136" s="185">
        <f>ROUND(I136*H136,2)</f>
        <v>0</v>
      </c>
      <c r="K136" s="181" t="s">
        <v>462</v>
      </c>
      <c r="L136" s="39"/>
      <c r="M136" s="186" t="s">
        <v>5</v>
      </c>
      <c r="N136" s="187" t="s">
        <v>42</v>
      </c>
      <c r="O136" s="40"/>
      <c r="P136" s="188">
        <f>O136*H136</f>
        <v>0</v>
      </c>
      <c r="Q136" s="188">
        <v>7.6499999999999997E-3</v>
      </c>
      <c r="R136" s="188">
        <f>Q136*H136</f>
        <v>0.70991234999999997</v>
      </c>
      <c r="S136" s="188">
        <v>0</v>
      </c>
      <c r="T136" s="189">
        <f>S136*H136</f>
        <v>0</v>
      </c>
      <c r="AR136" s="23" t="s">
        <v>91</v>
      </c>
      <c r="AT136" s="23" t="s">
        <v>458</v>
      </c>
      <c r="AU136" s="23" t="s">
        <v>80</v>
      </c>
      <c r="AY136" s="23" t="s">
        <v>456</v>
      </c>
      <c r="BE136" s="190">
        <f>IF(N136="základní",J136,0)</f>
        <v>0</v>
      </c>
      <c r="BF136" s="190">
        <f>IF(N136="snížená",J136,0)</f>
        <v>0</v>
      </c>
      <c r="BG136" s="190">
        <f>IF(N136="zákl. přenesená",J136,0)</f>
        <v>0</v>
      </c>
      <c r="BH136" s="190">
        <f>IF(N136="sníž. přenesená",J136,0)</f>
        <v>0</v>
      </c>
      <c r="BI136" s="190">
        <f>IF(N136="nulová",J136,0)</f>
        <v>0</v>
      </c>
      <c r="BJ136" s="23" t="s">
        <v>78</v>
      </c>
      <c r="BK136" s="190">
        <f>ROUND(I136*H136,2)</f>
        <v>0</v>
      </c>
      <c r="BL136" s="23" t="s">
        <v>91</v>
      </c>
      <c r="BM136" s="23" t="s">
        <v>1335</v>
      </c>
    </row>
    <row r="137" spans="2:65" s="12" customFormat="1" ht="27">
      <c r="B137" s="191"/>
      <c r="D137" s="192" t="s">
        <v>464</v>
      </c>
      <c r="E137" s="193" t="s">
        <v>5</v>
      </c>
      <c r="F137" s="194" t="s">
        <v>1336</v>
      </c>
      <c r="H137" s="195">
        <v>92.799000000000007</v>
      </c>
      <c r="I137" s="196"/>
      <c r="L137" s="191"/>
      <c r="M137" s="197"/>
      <c r="N137" s="198"/>
      <c r="O137" s="198"/>
      <c r="P137" s="198"/>
      <c r="Q137" s="198"/>
      <c r="R137" s="198"/>
      <c r="S137" s="198"/>
      <c r="T137" s="199"/>
      <c r="AT137" s="193" t="s">
        <v>464</v>
      </c>
      <c r="AU137" s="193" t="s">
        <v>80</v>
      </c>
      <c r="AV137" s="12" t="s">
        <v>80</v>
      </c>
      <c r="AW137" s="12" t="s">
        <v>34</v>
      </c>
      <c r="AX137" s="12" t="s">
        <v>71</v>
      </c>
      <c r="AY137" s="193" t="s">
        <v>456</v>
      </c>
    </row>
    <row r="138" spans="2:65" s="1" customFormat="1" ht="14.45" customHeight="1">
      <c r="B138" s="178"/>
      <c r="C138" s="179" t="s">
        <v>557</v>
      </c>
      <c r="D138" s="179" t="s">
        <v>458</v>
      </c>
      <c r="E138" s="180" t="s">
        <v>606</v>
      </c>
      <c r="F138" s="181" t="s">
        <v>607</v>
      </c>
      <c r="G138" s="182" t="s">
        <v>503</v>
      </c>
      <c r="H138" s="183">
        <v>92.8</v>
      </c>
      <c r="I138" s="184"/>
      <c r="J138" s="185">
        <f>ROUND(I138*H138,2)</f>
        <v>0</v>
      </c>
      <c r="K138" s="181" t="s">
        <v>462</v>
      </c>
      <c r="L138" s="39"/>
      <c r="M138" s="186" t="s">
        <v>5</v>
      </c>
      <c r="N138" s="187" t="s">
        <v>42</v>
      </c>
      <c r="O138" s="40"/>
      <c r="P138" s="188">
        <f>O138*H138</f>
        <v>0</v>
      </c>
      <c r="Q138" s="188">
        <v>8.5999999999999998E-4</v>
      </c>
      <c r="R138" s="188">
        <f>Q138*H138</f>
        <v>7.980799999999999E-2</v>
      </c>
      <c r="S138" s="188">
        <v>0</v>
      </c>
      <c r="T138" s="189">
        <f>S138*H138</f>
        <v>0</v>
      </c>
      <c r="AR138" s="23" t="s">
        <v>91</v>
      </c>
      <c r="AT138" s="23" t="s">
        <v>458</v>
      </c>
      <c r="AU138" s="23" t="s">
        <v>80</v>
      </c>
      <c r="AY138" s="23" t="s">
        <v>456</v>
      </c>
      <c r="BE138" s="190">
        <f>IF(N138="základní",J138,0)</f>
        <v>0</v>
      </c>
      <c r="BF138" s="190">
        <f>IF(N138="snížená",J138,0)</f>
        <v>0</v>
      </c>
      <c r="BG138" s="190">
        <f>IF(N138="zákl. přenesená",J138,0)</f>
        <v>0</v>
      </c>
      <c r="BH138" s="190">
        <f>IF(N138="sníž. přenesená",J138,0)</f>
        <v>0</v>
      </c>
      <c r="BI138" s="190">
        <f>IF(N138="nulová",J138,0)</f>
        <v>0</v>
      </c>
      <c r="BJ138" s="23" t="s">
        <v>78</v>
      </c>
      <c r="BK138" s="190">
        <f>ROUND(I138*H138,2)</f>
        <v>0</v>
      </c>
      <c r="BL138" s="23" t="s">
        <v>91</v>
      </c>
      <c r="BM138" s="23" t="s">
        <v>1337</v>
      </c>
    </row>
    <row r="139" spans="2:65" s="1" customFormat="1" ht="22.9" customHeight="1">
      <c r="B139" s="178"/>
      <c r="C139" s="179" t="s">
        <v>562</v>
      </c>
      <c r="D139" s="179" t="s">
        <v>458</v>
      </c>
      <c r="E139" s="180" t="s">
        <v>610</v>
      </c>
      <c r="F139" s="181" t="s">
        <v>611</v>
      </c>
      <c r="G139" s="182" t="s">
        <v>612</v>
      </c>
      <c r="H139" s="183">
        <v>1.605</v>
      </c>
      <c r="I139" s="184"/>
      <c r="J139" s="185">
        <f>ROUND(I139*H139,2)</f>
        <v>0</v>
      </c>
      <c r="K139" s="181" t="s">
        <v>462</v>
      </c>
      <c r="L139" s="39"/>
      <c r="M139" s="186" t="s">
        <v>5</v>
      </c>
      <c r="N139" s="187" t="s">
        <v>42</v>
      </c>
      <c r="O139" s="40"/>
      <c r="P139" s="188">
        <f>O139*H139</f>
        <v>0</v>
      </c>
      <c r="Q139" s="188">
        <v>1.0958000000000001</v>
      </c>
      <c r="R139" s="188">
        <f>Q139*H139</f>
        <v>1.7587590000000002</v>
      </c>
      <c r="S139" s="188">
        <v>0</v>
      </c>
      <c r="T139" s="189">
        <f>S139*H139</f>
        <v>0</v>
      </c>
      <c r="AR139" s="23" t="s">
        <v>91</v>
      </c>
      <c r="AT139" s="23" t="s">
        <v>458</v>
      </c>
      <c r="AU139" s="23" t="s">
        <v>80</v>
      </c>
      <c r="AY139" s="23" t="s">
        <v>456</v>
      </c>
      <c r="BE139" s="190">
        <f>IF(N139="základní",J139,0)</f>
        <v>0</v>
      </c>
      <c r="BF139" s="190">
        <f>IF(N139="snížená",J139,0)</f>
        <v>0</v>
      </c>
      <c r="BG139" s="190">
        <f>IF(N139="zákl. přenesená",J139,0)</f>
        <v>0</v>
      </c>
      <c r="BH139" s="190">
        <f>IF(N139="sníž. přenesená",J139,0)</f>
        <v>0</v>
      </c>
      <c r="BI139" s="190">
        <f>IF(N139="nulová",J139,0)</f>
        <v>0</v>
      </c>
      <c r="BJ139" s="23" t="s">
        <v>78</v>
      </c>
      <c r="BK139" s="190">
        <f>ROUND(I139*H139,2)</f>
        <v>0</v>
      </c>
      <c r="BL139" s="23" t="s">
        <v>91</v>
      </c>
      <c r="BM139" s="23" t="s">
        <v>1338</v>
      </c>
    </row>
    <row r="140" spans="2:65" s="12" customFormat="1">
      <c r="B140" s="191"/>
      <c r="D140" s="192" t="s">
        <v>464</v>
      </c>
      <c r="E140" s="193" t="s">
        <v>5</v>
      </c>
      <c r="F140" s="194" t="s">
        <v>1339</v>
      </c>
      <c r="H140" s="195">
        <v>1.605</v>
      </c>
      <c r="I140" s="196"/>
      <c r="L140" s="191"/>
      <c r="M140" s="197"/>
      <c r="N140" s="198"/>
      <c r="O140" s="198"/>
      <c r="P140" s="198"/>
      <c r="Q140" s="198"/>
      <c r="R140" s="198"/>
      <c r="S140" s="198"/>
      <c r="T140" s="199"/>
      <c r="AT140" s="193" t="s">
        <v>464</v>
      </c>
      <c r="AU140" s="193" t="s">
        <v>80</v>
      </c>
      <c r="AV140" s="12" t="s">
        <v>80</v>
      </c>
      <c r="AW140" s="12" t="s">
        <v>34</v>
      </c>
      <c r="AX140" s="12" t="s">
        <v>71</v>
      </c>
      <c r="AY140" s="193" t="s">
        <v>456</v>
      </c>
    </row>
    <row r="141" spans="2:65" s="1" customFormat="1" ht="22.9" customHeight="1">
      <c r="B141" s="178"/>
      <c r="C141" s="179" t="s">
        <v>568</v>
      </c>
      <c r="D141" s="179" t="s">
        <v>458</v>
      </c>
      <c r="E141" s="180" t="s">
        <v>1340</v>
      </c>
      <c r="F141" s="181" t="s">
        <v>1341</v>
      </c>
      <c r="G141" s="182" t="s">
        <v>612</v>
      </c>
      <c r="H141" s="183">
        <v>0.69699999999999995</v>
      </c>
      <c r="I141" s="184"/>
      <c r="J141" s="185">
        <f>ROUND(I141*H141,2)</f>
        <v>0</v>
      </c>
      <c r="K141" s="181" t="s">
        <v>462</v>
      </c>
      <c r="L141" s="39"/>
      <c r="M141" s="186" t="s">
        <v>5</v>
      </c>
      <c r="N141" s="187" t="s">
        <v>42</v>
      </c>
      <c r="O141" s="40"/>
      <c r="P141" s="188">
        <f>O141*H141</f>
        <v>0</v>
      </c>
      <c r="Q141" s="188">
        <v>1.0563100000000001</v>
      </c>
      <c r="R141" s="188">
        <f>Q141*H141</f>
        <v>0.73624807000000003</v>
      </c>
      <c r="S141" s="188">
        <v>0</v>
      </c>
      <c r="T141" s="189">
        <f>S141*H141</f>
        <v>0</v>
      </c>
      <c r="AR141" s="23" t="s">
        <v>91</v>
      </c>
      <c r="AT141" s="23" t="s">
        <v>458</v>
      </c>
      <c r="AU141" s="23" t="s">
        <v>80</v>
      </c>
      <c r="AY141" s="23" t="s">
        <v>456</v>
      </c>
      <c r="BE141" s="190">
        <f>IF(N141="základní",J141,0)</f>
        <v>0</v>
      </c>
      <c r="BF141" s="190">
        <f>IF(N141="snížená",J141,0)</f>
        <v>0</v>
      </c>
      <c r="BG141" s="190">
        <f>IF(N141="zákl. přenesená",J141,0)</f>
        <v>0</v>
      </c>
      <c r="BH141" s="190">
        <f>IF(N141="sníž. přenesená",J141,0)</f>
        <v>0</v>
      </c>
      <c r="BI141" s="190">
        <f>IF(N141="nulová",J141,0)</f>
        <v>0</v>
      </c>
      <c r="BJ141" s="23" t="s">
        <v>78</v>
      </c>
      <c r="BK141" s="190">
        <f>ROUND(I141*H141,2)</f>
        <v>0</v>
      </c>
      <c r="BL141" s="23" t="s">
        <v>91</v>
      </c>
      <c r="BM141" s="23" t="s">
        <v>1342</v>
      </c>
    </row>
    <row r="142" spans="2:65" s="12" customFormat="1">
      <c r="B142" s="191"/>
      <c r="D142" s="192" t="s">
        <v>464</v>
      </c>
      <c r="E142" s="193" t="s">
        <v>5</v>
      </c>
      <c r="F142" s="194" t="s">
        <v>1343</v>
      </c>
      <c r="H142" s="195">
        <v>0.69699999999999995</v>
      </c>
      <c r="I142" s="196"/>
      <c r="L142" s="191"/>
      <c r="M142" s="197"/>
      <c r="N142" s="198"/>
      <c r="O142" s="198"/>
      <c r="P142" s="198"/>
      <c r="Q142" s="198"/>
      <c r="R142" s="198"/>
      <c r="S142" s="198"/>
      <c r="T142" s="199"/>
      <c r="AT142" s="193" t="s">
        <v>464</v>
      </c>
      <c r="AU142" s="193" t="s">
        <v>80</v>
      </c>
      <c r="AV142" s="12" t="s">
        <v>80</v>
      </c>
      <c r="AW142" s="12" t="s">
        <v>34</v>
      </c>
      <c r="AX142" s="12" t="s">
        <v>78</v>
      </c>
      <c r="AY142" s="193" t="s">
        <v>456</v>
      </c>
    </row>
    <row r="143" spans="2:65" s="1" customFormat="1" ht="22.9" customHeight="1">
      <c r="B143" s="178"/>
      <c r="C143" s="179" t="s">
        <v>10</v>
      </c>
      <c r="D143" s="179" t="s">
        <v>458</v>
      </c>
      <c r="E143" s="180" t="s">
        <v>616</v>
      </c>
      <c r="F143" s="181" t="s">
        <v>617</v>
      </c>
      <c r="G143" s="182" t="s">
        <v>612</v>
      </c>
      <c r="H143" s="183">
        <v>0.21099999999999999</v>
      </c>
      <c r="I143" s="184"/>
      <c r="J143" s="185">
        <f>ROUND(I143*H143,2)</f>
        <v>0</v>
      </c>
      <c r="K143" s="181" t="s">
        <v>462</v>
      </c>
      <c r="L143" s="39"/>
      <c r="M143" s="186" t="s">
        <v>5</v>
      </c>
      <c r="N143" s="187" t="s">
        <v>42</v>
      </c>
      <c r="O143" s="40"/>
      <c r="P143" s="188">
        <f>O143*H143</f>
        <v>0</v>
      </c>
      <c r="Q143" s="188">
        <v>1.0295700000000001</v>
      </c>
      <c r="R143" s="188">
        <f>Q143*H143</f>
        <v>0.21723927000000001</v>
      </c>
      <c r="S143" s="188">
        <v>0</v>
      </c>
      <c r="T143" s="189">
        <f>S143*H143</f>
        <v>0</v>
      </c>
      <c r="AR143" s="23" t="s">
        <v>91</v>
      </c>
      <c r="AT143" s="23" t="s">
        <v>458</v>
      </c>
      <c r="AU143" s="23" t="s">
        <v>80</v>
      </c>
      <c r="AY143" s="23" t="s">
        <v>456</v>
      </c>
      <c r="BE143" s="190">
        <f>IF(N143="základní",J143,0)</f>
        <v>0</v>
      </c>
      <c r="BF143" s="190">
        <f>IF(N143="snížená",J143,0)</f>
        <v>0</v>
      </c>
      <c r="BG143" s="190">
        <f>IF(N143="zákl. přenesená",J143,0)</f>
        <v>0</v>
      </c>
      <c r="BH143" s="190">
        <f>IF(N143="sníž. přenesená",J143,0)</f>
        <v>0</v>
      </c>
      <c r="BI143" s="190">
        <f>IF(N143="nulová",J143,0)</f>
        <v>0</v>
      </c>
      <c r="BJ143" s="23" t="s">
        <v>78</v>
      </c>
      <c r="BK143" s="190">
        <f>ROUND(I143*H143,2)</f>
        <v>0</v>
      </c>
      <c r="BL143" s="23" t="s">
        <v>91</v>
      </c>
      <c r="BM143" s="23" t="s">
        <v>1344</v>
      </c>
    </row>
    <row r="144" spans="2:65" s="12" customFormat="1">
      <c r="B144" s="191"/>
      <c r="D144" s="192" t="s">
        <v>464</v>
      </c>
      <c r="E144" s="193" t="s">
        <v>5</v>
      </c>
      <c r="F144" s="194" t="s">
        <v>1345</v>
      </c>
      <c r="H144" s="195">
        <v>0.21099999999999999</v>
      </c>
      <c r="I144" s="196"/>
      <c r="L144" s="191"/>
      <c r="M144" s="197"/>
      <c r="N144" s="198"/>
      <c r="O144" s="198"/>
      <c r="P144" s="198"/>
      <c r="Q144" s="198"/>
      <c r="R144" s="198"/>
      <c r="S144" s="198"/>
      <c r="T144" s="199"/>
      <c r="AT144" s="193" t="s">
        <v>464</v>
      </c>
      <c r="AU144" s="193" t="s">
        <v>80</v>
      </c>
      <c r="AV144" s="12" t="s">
        <v>80</v>
      </c>
      <c r="AW144" s="12" t="s">
        <v>34</v>
      </c>
      <c r="AX144" s="12" t="s">
        <v>78</v>
      </c>
      <c r="AY144" s="193" t="s">
        <v>456</v>
      </c>
    </row>
    <row r="145" spans="2:65" s="1" customFormat="1" ht="14.45" customHeight="1">
      <c r="B145" s="178"/>
      <c r="C145" s="179" t="s">
        <v>578</v>
      </c>
      <c r="D145" s="179" t="s">
        <v>458</v>
      </c>
      <c r="E145" s="180" t="s">
        <v>1346</v>
      </c>
      <c r="F145" s="181" t="s">
        <v>1347</v>
      </c>
      <c r="G145" s="182" t="s">
        <v>726</v>
      </c>
      <c r="H145" s="183">
        <v>1</v>
      </c>
      <c r="I145" s="184"/>
      <c r="J145" s="185">
        <f>ROUND(I145*H145,2)</f>
        <v>0</v>
      </c>
      <c r="K145" s="181" t="s">
        <v>462</v>
      </c>
      <c r="L145" s="39"/>
      <c r="M145" s="186" t="s">
        <v>5</v>
      </c>
      <c r="N145" s="187" t="s">
        <v>42</v>
      </c>
      <c r="O145" s="40"/>
      <c r="P145" s="188">
        <f>O145*H145</f>
        <v>0</v>
      </c>
      <c r="Q145" s="188">
        <v>0</v>
      </c>
      <c r="R145" s="188">
        <f>Q145*H145</f>
        <v>0</v>
      </c>
      <c r="S145" s="188">
        <v>0</v>
      </c>
      <c r="T145" s="189">
        <f>S145*H145</f>
        <v>0</v>
      </c>
      <c r="AR145" s="23" t="s">
        <v>91</v>
      </c>
      <c r="AT145" s="23" t="s">
        <v>458</v>
      </c>
      <c r="AU145" s="23" t="s">
        <v>80</v>
      </c>
      <c r="AY145" s="23" t="s">
        <v>456</v>
      </c>
      <c r="BE145" s="190">
        <f>IF(N145="základní",J145,0)</f>
        <v>0</v>
      </c>
      <c r="BF145" s="190">
        <f>IF(N145="snížená",J145,0)</f>
        <v>0</v>
      </c>
      <c r="BG145" s="190">
        <f>IF(N145="zákl. přenesená",J145,0)</f>
        <v>0</v>
      </c>
      <c r="BH145" s="190">
        <f>IF(N145="sníž. přenesená",J145,0)</f>
        <v>0</v>
      </c>
      <c r="BI145" s="190">
        <f>IF(N145="nulová",J145,0)</f>
        <v>0</v>
      </c>
      <c r="BJ145" s="23" t="s">
        <v>78</v>
      </c>
      <c r="BK145" s="190">
        <f>ROUND(I145*H145,2)</f>
        <v>0</v>
      </c>
      <c r="BL145" s="23" t="s">
        <v>91</v>
      </c>
      <c r="BM145" s="23" t="s">
        <v>1348</v>
      </c>
    </row>
    <row r="146" spans="2:65" s="12" customFormat="1">
      <c r="B146" s="191"/>
      <c r="D146" s="192" t="s">
        <v>464</v>
      </c>
      <c r="E146" s="193" t="s">
        <v>5</v>
      </c>
      <c r="F146" s="194" t="s">
        <v>1349</v>
      </c>
      <c r="H146" s="195">
        <v>1</v>
      </c>
      <c r="I146" s="196"/>
      <c r="L146" s="191"/>
      <c r="M146" s="197"/>
      <c r="N146" s="198"/>
      <c r="O146" s="198"/>
      <c r="P146" s="198"/>
      <c r="Q146" s="198"/>
      <c r="R146" s="198"/>
      <c r="S146" s="198"/>
      <c r="T146" s="199"/>
      <c r="AT146" s="193" t="s">
        <v>464</v>
      </c>
      <c r="AU146" s="193" t="s">
        <v>80</v>
      </c>
      <c r="AV146" s="12" t="s">
        <v>80</v>
      </c>
      <c r="AW146" s="12" t="s">
        <v>34</v>
      </c>
      <c r="AX146" s="12" t="s">
        <v>78</v>
      </c>
      <c r="AY146" s="193" t="s">
        <v>456</v>
      </c>
    </row>
    <row r="147" spans="2:65" s="1" customFormat="1" ht="22.9" customHeight="1">
      <c r="B147" s="178"/>
      <c r="C147" s="207" t="s">
        <v>583</v>
      </c>
      <c r="D147" s="207" t="s">
        <v>542</v>
      </c>
      <c r="E147" s="208" t="s">
        <v>1350</v>
      </c>
      <c r="F147" s="209" t="s">
        <v>1351</v>
      </c>
      <c r="G147" s="210" t="s">
        <v>726</v>
      </c>
      <c r="H147" s="211">
        <v>1</v>
      </c>
      <c r="I147" s="212"/>
      <c r="J147" s="213">
        <f>ROUND(I147*H147,2)</f>
        <v>0</v>
      </c>
      <c r="K147" s="209" t="s">
        <v>5</v>
      </c>
      <c r="L147" s="214"/>
      <c r="M147" s="215" t="s">
        <v>5</v>
      </c>
      <c r="N147" s="216" t="s">
        <v>42</v>
      </c>
      <c r="O147" s="40"/>
      <c r="P147" s="188">
        <f>O147*H147</f>
        <v>0</v>
      </c>
      <c r="Q147" s="188">
        <v>3.5999999999999997E-2</v>
      </c>
      <c r="R147" s="188">
        <f>Q147*H147</f>
        <v>3.5999999999999997E-2</v>
      </c>
      <c r="S147" s="188">
        <v>0</v>
      </c>
      <c r="T147" s="189">
        <f>S147*H147</f>
        <v>0</v>
      </c>
      <c r="AR147" s="23" t="s">
        <v>630</v>
      </c>
      <c r="AT147" s="23" t="s">
        <v>542</v>
      </c>
      <c r="AU147" s="23" t="s">
        <v>80</v>
      </c>
      <c r="AY147" s="23" t="s">
        <v>456</v>
      </c>
      <c r="BE147" s="190">
        <f>IF(N147="základní",J147,0)</f>
        <v>0</v>
      </c>
      <c r="BF147" s="190">
        <f>IF(N147="snížená",J147,0)</f>
        <v>0</v>
      </c>
      <c r="BG147" s="190">
        <f>IF(N147="zákl. přenesená",J147,0)</f>
        <v>0</v>
      </c>
      <c r="BH147" s="190">
        <f>IF(N147="sníž. přenesená",J147,0)</f>
        <v>0</v>
      </c>
      <c r="BI147" s="190">
        <f>IF(N147="nulová",J147,0)</f>
        <v>0</v>
      </c>
      <c r="BJ147" s="23" t="s">
        <v>78</v>
      </c>
      <c r="BK147" s="190">
        <f>ROUND(I147*H147,2)</f>
        <v>0</v>
      </c>
      <c r="BL147" s="23" t="s">
        <v>547</v>
      </c>
      <c r="BM147" s="23" t="s">
        <v>1352</v>
      </c>
    </row>
    <row r="148" spans="2:65" s="1" customFormat="1" ht="27">
      <c r="B148" s="39"/>
      <c r="D148" s="192" t="s">
        <v>652</v>
      </c>
      <c r="F148" s="217" t="s">
        <v>789</v>
      </c>
      <c r="I148" s="218"/>
      <c r="L148" s="39"/>
      <c r="M148" s="219"/>
      <c r="N148" s="40"/>
      <c r="O148" s="40"/>
      <c r="P148" s="40"/>
      <c r="Q148" s="40"/>
      <c r="R148" s="40"/>
      <c r="S148" s="40"/>
      <c r="T148" s="68"/>
      <c r="AT148" s="23" t="s">
        <v>652</v>
      </c>
      <c r="AU148" s="23" t="s">
        <v>80</v>
      </c>
    </row>
    <row r="149" spans="2:65" s="1" customFormat="1" ht="22.9" customHeight="1">
      <c r="B149" s="178"/>
      <c r="C149" s="179" t="s">
        <v>588</v>
      </c>
      <c r="D149" s="179" t="s">
        <v>458</v>
      </c>
      <c r="E149" s="180" t="s">
        <v>1353</v>
      </c>
      <c r="F149" s="181" t="s">
        <v>1354</v>
      </c>
      <c r="G149" s="182" t="s">
        <v>474</v>
      </c>
      <c r="H149" s="183">
        <v>7.2</v>
      </c>
      <c r="I149" s="184"/>
      <c r="J149" s="185">
        <f>ROUND(I149*H149,2)</f>
        <v>0</v>
      </c>
      <c r="K149" s="181" t="s">
        <v>462</v>
      </c>
      <c r="L149" s="39"/>
      <c r="M149" s="186" t="s">
        <v>5</v>
      </c>
      <c r="N149" s="187" t="s">
        <v>42</v>
      </c>
      <c r="O149" s="40"/>
      <c r="P149" s="188">
        <f>O149*H149</f>
        <v>0</v>
      </c>
      <c r="Q149" s="188">
        <v>0</v>
      </c>
      <c r="R149" s="188">
        <f>Q149*H149</f>
        <v>0</v>
      </c>
      <c r="S149" s="188">
        <v>0</v>
      </c>
      <c r="T149" s="189">
        <f>S149*H149</f>
        <v>0</v>
      </c>
      <c r="AR149" s="23" t="s">
        <v>91</v>
      </c>
      <c r="AT149" s="23" t="s">
        <v>458</v>
      </c>
      <c r="AU149" s="23" t="s">
        <v>80</v>
      </c>
      <c r="AY149" s="23" t="s">
        <v>456</v>
      </c>
      <c r="BE149" s="190">
        <f>IF(N149="základní",J149,0)</f>
        <v>0</v>
      </c>
      <c r="BF149" s="190">
        <f>IF(N149="snížená",J149,0)</f>
        <v>0</v>
      </c>
      <c r="BG149" s="190">
        <f>IF(N149="zákl. přenesená",J149,0)</f>
        <v>0</v>
      </c>
      <c r="BH149" s="190">
        <f>IF(N149="sníž. přenesená",J149,0)</f>
        <v>0</v>
      </c>
      <c r="BI149" s="190">
        <f>IF(N149="nulová",J149,0)</f>
        <v>0</v>
      </c>
      <c r="BJ149" s="23" t="s">
        <v>78</v>
      </c>
      <c r="BK149" s="190">
        <f>ROUND(I149*H149,2)</f>
        <v>0</v>
      </c>
      <c r="BL149" s="23" t="s">
        <v>91</v>
      </c>
      <c r="BM149" s="23" t="s">
        <v>1355</v>
      </c>
    </row>
    <row r="150" spans="2:65" s="12" customFormat="1">
      <c r="B150" s="191"/>
      <c r="D150" s="192" t="s">
        <v>464</v>
      </c>
      <c r="E150" s="193" t="s">
        <v>5</v>
      </c>
      <c r="F150" s="194" t="s">
        <v>1356</v>
      </c>
      <c r="H150" s="195">
        <v>7.2</v>
      </c>
      <c r="I150" s="196"/>
      <c r="L150" s="191"/>
      <c r="M150" s="197"/>
      <c r="N150" s="198"/>
      <c r="O150" s="198"/>
      <c r="P150" s="198"/>
      <c r="Q150" s="198"/>
      <c r="R150" s="198"/>
      <c r="S150" s="198"/>
      <c r="T150" s="199"/>
      <c r="AT150" s="193" t="s">
        <v>464</v>
      </c>
      <c r="AU150" s="193" t="s">
        <v>80</v>
      </c>
      <c r="AV150" s="12" t="s">
        <v>80</v>
      </c>
      <c r="AW150" s="12" t="s">
        <v>34</v>
      </c>
      <c r="AX150" s="12" t="s">
        <v>78</v>
      </c>
      <c r="AY150" s="193" t="s">
        <v>456</v>
      </c>
    </row>
    <row r="151" spans="2:65" s="1" customFormat="1" ht="22.9" customHeight="1">
      <c r="B151" s="178"/>
      <c r="C151" s="207" t="s">
        <v>593</v>
      </c>
      <c r="D151" s="207" t="s">
        <v>542</v>
      </c>
      <c r="E151" s="208" t="s">
        <v>1357</v>
      </c>
      <c r="F151" s="209" t="s">
        <v>1358</v>
      </c>
      <c r="G151" s="210" t="s">
        <v>474</v>
      </c>
      <c r="H151" s="211">
        <v>7.2</v>
      </c>
      <c r="I151" s="212"/>
      <c r="J151" s="213">
        <f>ROUND(I151*H151,2)</f>
        <v>0</v>
      </c>
      <c r="K151" s="209" t="s">
        <v>462</v>
      </c>
      <c r="L151" s="214"/>
      <c r="M151" s="215" t="s">
        <v>5</v>
      </c>
      <c r="N151" s="216" t="s">
        <v>42</v>
      </c>
      <c r="O151" s="40"/>
      <c r="P151" s="188">
        <f>O151*H151</f>
        <v>0</v>
      </c>
      <c r="Q151" s="188">
        <v>1.5E-3</v>
      </c>
      <c r="R151" s="188">
        <f>Q151*H151</f>
        <v>1.0800000000000001E-2</v>
      </c>
      <c r="S151" s="188">
        <v>0</v>
      </c>
      <c r="T151" s="189">
        <f>S151*H151</f>
        <v>0</v>
      </c>
      <c r="AR151" s="23" t="s">
        <v>508</v>
      </c>
      <c r="AT151" s="23" t="s">
        <v>542</v>
      </c>
      <c r="AU151" s="23" t="s">
        <v>80</v>
      </c>
      <c r="AY151" s="23" t="s">
        <v>456</v>
      </c>
      <c r="BE151" s="190">
        <f>IF(N151="základní",J151,0)</f>
        <v>0</v>
      </c>
      <c r="BF151" s="190">
        <f>IF(N151="snížená",J151,0)</f>
        <v>0</v>
      </c>
      <c r="BG151" s="190">
        <f>IF(N151="zákl. přenesená",J151,0)</f>
        <v>0</v>
      </c>
      <c r="BH151" s="190">
        <f>IF(N151="sníž. přenesená",J151,0)</f>
        <v>0</v>
      </c>
      <c r="BI151" s="190">
        <f>IF(N151="nulová",J151,0)</f>
        <v>0</v>
      </c>
      <c r="BJ151" s="23" t="s">
        <v>78</v>
      </c>
      <c r="BK151" s="190">
        <f>ROUND(I151*H151,2)</f>
        <v>0</v>
      </c>
      <c r="BL151" s="23" t="s">
        <v>91</v>
      </c>
      <c r="BM151" s="23" t="s">
        <v>1359</v>
      </c>
    </row>
    <row r="152" spans="2:65" s="11" customFormat="1" ht="29.85" customHeight="1">
      <c r="B152" s="165"/>
      <c r="D152" s="166" t="s">
        <v>70</v>
      </c>
      <c r="E152" s="176" t="s">
        <v>91</v>
      </c>
      <c r="F152" s="176" t="s">
        <v>625</v>
      </c>
      <c r="I152" s="168"/>
      <c r="J152" s="177">
        <f>BK152</f>
        <v>0</v>
      </c>
      <c r="L152" s="165"/>
      <c r="M152" s="170"/>
      <c r="N152" s="171"/>
      <c r="O152" s="171"/>
      <c r="P152" s="172">
        <f>SUM(P153:P154)</f>
        <v>0</v>
      </c>
      <c r="Q152" s="171"/>
      <c r="R152" s="172">
        <f>SUM(R153:R154)</f>
        <v>347.84255999999993</v>
      </c>
      <c r="S152" s="171"/>
      <c r="T152" s="173">
        <f>SUM(T153:T154)</f>
        <v>0</v>
      </c>
      <c r="AR152" s="166" t="s">
        <v>78</v>
      </c>
      <c r="AT152" s="174" t="s">
        <v>70</v>
      </c>
      <c r="AU152" s="174" t="s">
        <v>78</v>
      </c>
      <c r="AY152" s="166" t="s">
        <v>456</v>
      </c>
      <c r="BK152" s="175">
        <f>SUM(BK153:BK154)</f>
        <v>0</v>
      </c>
    </row>
    <row r="153" spans="2:65" s="1" customFormat="1" ht="22.9" customHeight="1">
      <c r="B153" s="178"/>
      <c r="C153" s="179" t="s">
        <v>598</v>
      </c>
      <c r="D153" s="179" t="s">
        <v>458</v>
      </c>
      <c r="E153" s="180" t="s">
        <v>631</v>
      </c>
      <c r="F153" s="181" t="s">
        <v>632</v>
      </c>
      <c r="G153" s="182" t="s">
        <v>461</v>
      </c>
      <c r="H153" s="183">
        <v>174.2</v>
      </c>
      <c r="I153" s="184"/>
      <c r="J153" s="185">
        <f>ROUND(I153*H153,2)</f>
        <v>0</v>
      </c>
      <c r="K153" s="181" t="s">
        <v>462</v>
      </c>
      <c r="L153" s="39"/>
      <c r="M153" s="186" t="s">
        <v>5</v>
      </c>
      <c r="N153" s="187" t="s">
        <v>42</v>
      </c>
      <c r="O153" s="40"/>
      <c r="P153" s="188">
        <f>O153*H153</f>
        <v>0</v>
      </c>
      <c r="Q153" s="188">
        <v>1.9967999999999999</v>
      </c>
      <c r="R153" s="188">
        <f>Q153*H153</f>
        <v>347.84255999999993</v>
      </c>
      <c r="S153" s="188">
        <v>0</v>
      </c>
      <c r="T153" s="189">
        <f>S153*H153</f>
        <v>0</v>
      </c>
      <c r="AR153" s="23" t="s">
        <v>91</v>
      </c>
      <c r="AT153" s="23" t="s">
        <v>458</v>
      </c>
      <c r="AU153" s="23" t="s">
        <v>80</v>
      </c>
      <c r="AY153" s="23" t="s">
        <v>456</v>
      </c>
      <c r="BE153" s="190">
        <f>IF(N153="základní",J153,0)</f>
        <v>0</v>
      </c>
      <c r="BF153" s="190">
        <f>IF(N153="snížená",J153,0)</f>
        <v>0</v>
      </c>
      <c r="BG153" s="190">
        <f>IF(N153="zákl. přenesená",J153,0)</f>
        <v>0</v>
      </c>
      <c r="BH153" s="190">
        <f>IF(N153="sníž. přenesená",J153,0)</f>
        <v>0</v>
      </c>
      <c r="BI153" s="190">
        <f>IF(N153="nulová",J153,0)</f>
        <v>0</v>
      </c>
      <c r="BJ153" s="23" t="s">
        <v>78</v>
      </c>
      <c r="BK153" s="190">
        <f>ROUND(I153*H153,2)</f>
        <v>0</v>
      </c>
      <c r="BL153" s="23" t="s">
        <v>91</v>
      </c>
      <c r="BM153" s="23" t="s">
        <v>1360</v>
      </c>
    </row>
    <row r="154" spans="2:65" s="12" customFormat="1">
      <c r="B154" s="191"/>
      <c r="D154" s="192" t="s">
        <v>464</v>
      </c>
      <c r="E154" s="193" t="s">
        <v>5</v>
      </c>
      <c r="F154" s="194" t="s">
        <v>1361</v>
      </c>
      <c r="H154" s="195">
        <v>174.2</v>
      </c>
      <c r="I154" s="196"/>
      <c r="L154" s="191"/>
      <c r="M154" s="197"/>
      <c r="N154" s="198"/>
      <c r="O154" s="198"/>
      <c r="P154" s="198"/>
      <c r="Q154" s="198"/>
      <c r="R154" s="198"/>
      <c r="S154" s="198"/>
      <c r="T154" s="199"/>
      <c r="AT154" s="193" t="s">
        <v>464</v>
      </c>
      <c r="AU154" s="193" t="s">
        <v>80</v>
      </c>
      <c r="AV154" s="12" t="s">
        <v>80</v>
      </c>
      <c r="AW154" s="12" t="s">
        <v>34</v>
      </c>
      <c r="AX154" s="12" t="s">
        <v>78</v>
      </c>
      <c r="AY154" s="193" t="s">
        <v>456</v>
      </c>
    </row>
    <row r="155" spans="2:65" s="11" customFormat="1" ht="29.85" customHeight="1">
      <c r="B155" s="165"/>
      <c r="D155" s="166" t="s">
        <v>70</v>
      </c>
      <c r="E155" s="176" t="s">
        <v>494</v>
      </c>
      <c r="F155" s="176" t="s">
        <v>640</v>
      </c>
      <c r="I155" s="168"/>
      <c r="J155" s="177">
        <f>BK155</f>
        <v>0</v>
      </c>
      <c r="L155" s="165"/>
      <c r="M155" s="170"/>
      <c r="N155" s="171"/>
      <c r="O155" s="171"/>
      <c r="P155" s="172">
        <f>SUM(P156:P157)</f>
        <v>0</v>
      </c>
      <c r="Q155" s="171"/>
      <c r="R155" s="172">
        <f>SUM(R156:R157)</f>
        <v>2.4035760000000002</v>
      </c>
      <c r="S155" s="171"/>
      <c r="T155" s="173">
        <f>SUM(T156:T157)</f>
        <v>0</v>
      </c>
      <c r="AR155" s="166" t="s">
        <v>78</v>
      </c>
      <c r="AT155" s="174" t="s">
        <v>70</v>
      </c>
      <c r="AU155" s="174" t="s">
        <v>78</v>
      </c>
      <c r="AY155" s="166" t="s">
        <v>456</v>
      </c>
      <c r="BK155" s="175">
        <f>SUM(BK156:BK157)</f>
        <v>0</v>
      </c>
    </row>
    <row r="156" spans="2:65" s="1" customFormat="1" ht="22.9" customHeight="1">
      <c r="B156" s="178"/>
      <c r="C156" s="179" t="s">
        <v>605</v>
      </c>
      <c r="D156" s="179" t="s">
        <v>458</v>
      </c>
      <c r="E156" s="180" t="s">
        <v>1362</v>
      </c>
      <c r="F156" s="181" t="s">
        <v>1363</v>
      </c>
      <c r="G156" s="182" t="s">
        <v>503</v>
      </c>
      <c r="H156" s="183">
        <v>60.24</v>
      </c>
      <c r="I156" s="184"/>
      <c r="J156" s="185">
        <f>ROUND(I156*H156,2)</f>
        <v>0</v>
      </c>
      <c r="K156" s="181" t="s">
        <v>462</v>
      </c>
      <c r="L156" s="39"/>
      <c r="M156" s="186" t="s">
        <v>5</v>
      </c>
      <c r="N156" s="187" t="s">
        <v>42</v>
      </c>
      <c r="O156" s="40"/>
      <c r="P156" s="188">
        <f>O156*H156</f>
        <v>0</v>
      </c>
      <c r="Q156" s="188">
        <v>3.9899999999999998E-2</v>
      </c>
      <c r="R156" s="188">
        <f>Q156*H156</f>
        <v>2.4035760000000002</v>
      </c>
      <c r="S156" s="188">
        <v>0</v>
      </c>
      <c r="T156" s="189">
        <f>S156*H156</f>
        <v>0</v>
      </c>
      <c r="AR156" s="23" t="s">
        <v>91</v>
      </c>
      <c r="AT156" s="23" t="s">
        <v>458</v>
      </c>
      <c r="AU156" s="23" t="s">
        <v>80</v>
      </c>
      <c r="AY156" s="23" t="s">
        <v>456</v>
      </c>
      <c r="BE156" s="190">
        <f>IF(N156="základní",J156,0)</f>
        <v>0</v>
      </c>
      <c r="BF156" s="190">
        <f>IF(N156="snížená",J156,0)</f>
        <v>0</v>
      </c>
      <c r="BG156" s="190">
        <f>IF(N156="zákl. přenesená",J156,0)</f>
        <v>0</v>
      </c>
      <c r="BH156" s="190">
        <f>IF(N156="sníž. přenesená",J156,0)</f>
        <v>0</v>
      </c>
      <c r="BI156" s="190">
        <f>IF(N156="nulová",J156,0)</f>
        <v>0</v>
      </c>
      <c r="BJ156" s="23" t="s">
        <v>78</v>
      </c>
      <c r="BK156" s="190">
        <f>ROUND(I156*H156,2)</f>
        <v>0</v>
      </c>
      <c r="BL156" s="23" t="s">
        <v>91</v>
      </c>
      <c r="BM156" s="23" t="s">
        <v>1364</v>
      </c>
    </row>
    <row r="157" spans="2:65" s="12" customFormat="1">
      <c r="B157" s="191"/>
      <c r="D157" s="192" t="s">
        <v>464</v>
      </c>
      <c r="E157" s="193" t="s">
        <v>5</v>
      </c>
      <c r="F157" s="194" t="s">
        <v>1365</v>
      </c>
      <c r="H157" s="195">
        <v>60.24</v>
      </c>
      <c r="I157" s="196"/>
      <c r="L157" s="191"/>
      <c r="M157" s="197"/>
      <c r="N157" s="198"/>
      <c r="O157" s="198"/>
      <c r="P157" s="198"/>
      <c r="Q157" s="198"/>
      <c r="R157" s="198"/>
      <c r="S157" s="198"/>
      <c r="T157" s="199"/>
      <c r="AT157" s="193" t="s">
        <v>464</v>
      </c>
      <c r="AU157" s="193" t="s">
        <v>80</v>
      </c>
      <c r="AV157" s="12" t="s">
        <v>80</v>
      </c>
      <c r="AW157" s="12" t="s">
        <v>34</v>
      </c>
      <c r="AX157" s="12" t="s">
        <v>78</v>
      </c>
      <c r="AY157" s="193" t="s">
        <v>456</v>
      </c>
    </row>
    <row r="158" spans="2:65" s="11" customFormat="1" ht="29.85" customHeight="1">
      <c r="B158" s="165"/>
      <c r="D158" s="166" t="s">
        <v>70</v>
      </c>
      <c r="E158" s="176" t="s">
        <v>513</v>
      </c>
      <c r="F158" s="176" t="s">
        <v>666</v>
      </c>
      <c r="I158" s="168"/>
      <c r="J158" s="177">
        <f>BK158</f>
        <v>0</v>
      </c>
      <c r="L158" s="165"/>
      <c r="M158" s="170"/>
      <c r="N158" s="171"/>
      <c r="O158" s="171"/>
      <c r="P158" s="172">
        <f>SUM(P159:P175)</f>
        <v>0</v>
      </c>
      <c r="Q158" s="171"/>
      <c r="R158" s="172">
        <f>SUM(R159:R175)</f>
        <v>7.8046999999999995E-3</v>
      </c>
      <c r="S158" s="171"/>
      <c r="T158" s="173">
        <f>SUM(T159:T175)</f>
        <v>48.639319999999998</v>
      </c>
      <c r="AR158" s="166" t="s">
        <v>78</v>
      </c>
      <c r="AT158" s="174" t="s">
        <v>70</v>
      </c>
      <c r="AU158" s="174" t="s">
        <v>78</v>
      </c>
      <c r="AY158" s="166" t="s">
        <v>456</v>
      </c>
      <c r="BK158" s="175">
        <f>SUM(BK159:BK175)</f>
        <v>0</v>
      </c>
    </row>
    <row r="159" spans="2:65" s="1" customFormat="1" ht="14.45" customHeight="1">
      <c r="B159" s="178"/>
      <c r="C159" s="179" t="s">
        <v>609</v>
      </c>
      <c r="D159" s="179" t="s">
        <v>458</v>
      </c>
      <c r="E159" s="180" t="s">
        <v>668</v>
      </c>
      <c r="F159" s="181" t="s">
        <v>669</v>
      </c>
      <c r="G159" s="182" t="s">
        <v>503</v>
      </c>
      <c r="H159" s="183">
        <v>2.04</v>
      </c>
      <c r="I159" s="184"/>
      <c r="J159" s="185">
        <f>ROUND(I159*H159,2)</f>
        <v>0</v>
      </c>
      <c r="K159" s="181" t="s">
        <v>462</v>
      </c>
      <c r="L159" s="39"/>
      <c r="M159" s="186" t="s">
        <v>5</v>
      </c>
      <c r="N159" s="187" t="s">
        <v>42</v>
      </c>
      <c r="O159" s="40"/>
      <c r="P159" s="188">
        <f>O159*H159</f>
        <v>0</v>
      </c>
      <c r="Q159" s="188">
        <v>6.3000000000000003E-4</v>
      </c>
      <c r="R159" s="188">
        <f>Q159*H159</f>
        <v>1.2852E-3</v>
      </c>
      <c r="S159" s="188">
        <v>0</v>
      </c>
      <c r="T159" s="189">
        <f>S159*H159</f>
        <v>0</v>
      </c>
      <c r="AR159" s="23" t="s">
        <v>91</v>
      </c>
      <c r="AT159" s="23" t="s">
        <v>458</v>
      </c>
      <c r="AU159" s="23" t="s">
        <v>80</v>
      </c>
      <c r="AY159" s="23" t="s">
        <v>456</v>
      </c>
      <c r="BE159" s="190">
        <f>IF(N159="základní",J159,0)</f>
        <v>0</v>
      </c>
      <c r="BF159" s="190">
        <f>IF(N159="snížená",J159,0)</f>
        <v>0</v>
      </c>
      <c r="BG159" s="190">
        <f>IF(N159="zákl. přenesená",J159,0)</f>
        <v>0</v>
      </c>
      <c r="BH159" s="190">
        <f>IF(N159="sníž. přenesená",J159,0)</f>
        <v>0</v>
      </c>
      <c r="BI159" s="190">
        <f>IF(N159="nulová",J159,0)</f>
        <v>0</v>
      </c>
      <c r="BJ159" s="23" t="s">
        <v>78</v>
      </c>
      <c r="BK159" s="190">
        <f>ROUND(I159*H159,2)</f>
        <v>0</v>
      </c>
      <c r="BL159" s="23" t="s">
        <v>91</v>
      </c>
      <c r="BM159" s="23" t="s">
        <v>1366</v>
      </c>
    </row>
    <row r="160" spans="2:65" s="12" customFormat="1">
      <c r="B160" s="191"/>
      <c r="D160" s="192" t="s">
        <v>464</v>
      </c>
      <c r="E160" s="193" t="s">
        <v>5</v>
      </c>
      <c r="F160" s="194" t="s">
        <v>1367</v>
      </c>
      <c r="H160" s="195">
        <v>2.04</v>
      </c>
      <c r="I160" s="196"/>
      <c r="L160" s="191"/>
      <c r="M160" s="197"/>
      <c r="N160" s="198"/>
      <c r="O160" s="198"/>
      <c r="P160" s="198"/>
      <c r="Q160" s="198"/>
      <c r="R160" s="198"/>
      <c r="S160" s="198"/>
      <c r="T160" s="199"/>
      <c r="AT160" s="193" t="s">
        <v>464</v>
      </c>
      <c r="AU160" s="193" t="s">
        <v>80</v>
      </c>
      <c r="AV160" s="12" t="s">
        <v>80</v>
      </c>
      <c r="AW160" s="12" t="s">
        <v>34</v>
      </c>
      <c r="AX160" s="12" t="s">
        <v>71</v>
      </c>
      <c r="AY160" s="193" t="s">
        <v>456</v>
      </c>
    </row>
    <row r="161" spans="2:65" s="1" customFormat="1" ht="22.9" customHeight="1">
      <c r="B161" s="178"/>
      <c r="C161" s="179" t="s">
        <v>615</v>
      </c>
      <c r="D161" s="179" t="s">
        <v>458</v>
      </c>
      <c r="E161" s="180" t="s">
        <v>673</v>
      </c>
      <c r="F161" s="181" t="s">
        <v>674</v>
      </c>
      <c r="G161" s="182" t="s">
        <v>474</v>
      </c>
      <c r="H161" s="183">
        <v>2.72</v>
      </c>
      <c r="I161" s="184"/>
      <c r="J161" s="185">
        <f>ROUND(I161*H161,2)</f>
        <v>0</v>
      </c>
      <c r="K161" s="181" t="s">
        <v>462</v>
      </c>
      <c r="L161" s="39"/>
      <c r="M161" s="186" t="s">
        <v>5</v>
      </c>
      <c r="N161" s="187" t="s">
        <v>42</v>
      </c>
      <c r="O161" s="40"/>
      <c r="P161" s="188">
        <f>O161*H161</f>
        <v>0</v>
      </c>
      <c r="Q161" s="188">
        <v>2.0799999999999998E-3</v>
      </c>
      <c r="R161" s="188">
        <f>Q161*H161</f>
        <v>5.6575999999999996E-3</v>
      </c>
      <c r="S161" s="188">
        <v>0</v>
      </c>
      <c r="T161" s="189">
        <f>S161*H161</f>
        <v>0</v>
      </c>
      <c r="AR161" s="23" t="s">
        <v>91</v>
      </c>
      <c r="AT161" s="23" t="s">
        <v>458</v>
      </c>
      <c r="AU161" s="23" t="s">
        <v>80</v>
      </c>
      <c r="AY161" s="23" t="s">
        <v>456</v>
      </c>
      <c r="BE161" s="190">
        <f>IF(N161="základní",J161,0)</f>
        <v>0</v>
      </c>
      <c r="BF161" s="190">
        <f>IF(N161="snížená",J161,0)</f>
        <v>0</v>
      </c>
      <c r="BG161" s="190">
        <f>IF(N161="zákl. přenesená",J161,0)</f>
        <v>0</v>
      </c>
      <c r="BH161" s="190">
        <f>IF(N161="sníž. přenesená",J161,0)</f>
        <v>0</v>
      </c>
      <c r="BI161" s="190">
        <f>IF(N161="nulová",J161,0)</f>
        <v>0</v>
      </c>
      <c r="BJ161" s="23" t="s">
        <v>78</v>
      </c>
      <c r="BK161" s="190">
        <f>ROUND(I161*H161,2)</f>
        <v>0</v>
      </c>
      <c r="BL161" s="23" t="s">
        <v>91</v>
      </c>
      <c r="BM161" s="23" t="s">
        <v>1368</v>
      </c>
    </row>
    <row r="162" spans="2:65" s="12" customFormat="1">
      <c r="B162" s="191"/>
      <c r="D162" s="192" t="s">
        <v>464</v>
      </c>
      <c r="E162" s="193" t="s">
        <v>5</v>
      </c>
      <c r="F162" s="194" t="s">
        <v>1369</v>
      </c>
      <c r="H162" s="195">
        <v>2.72</v>
      </c>
      <c r="I162" s="196"/>
      <c r="L162" s="191"/>
      <c r="M162" s="197"/>
      <c r="N162" s="198"/>
      <c r="O162" s="198"/>
      <c r="P162" s="198"/>
      <c r="Q162" s="198"/>
      <c r="R162" s="198"/>
      <c r="S162" s="198"/>
      <c r="T162" s="199"/>
      <c r="AT162" s="193" t="s">
        <v>464</v>
      </c>
      <c r="AU162" s="193" t="s">
        <v>80</v>
      </c>
      <c r="AV162" s="12" t="s">
        <v>80</v>
      </c>
      <c r="AW162" s="12" t="s">
        <v>34</v>
      </c>
      <c r="AX162" s="12" t="s">
        <v>78</v>
      </c>
      <c r="AY162" s="193" t="s">
        <v>456</v>
      </c>
    </row>
    <row r="163" spans="2:65" s="1" customFormat="1" ht="22.9" customHeight="1">
      <c r="B163" s="178"/>
      <c r="C163" s="179" t="s">
        <v>620</v>
      </c>
      <c r="D163" s="179" t="s">
        <v>458</v>
      </c>
      <c r="E163" s="180" t="s">
        <v>678</v>
      </c>
      <c r="F163" s="181" t="s">
        <v>679</v>
      </c>
      <c r="G163" s="182" t="s">
        <v>474</v>
      </c>
      <c r="H163" s="183">
        <v>5.07</v>
      </c>
      <c r="I163" s="184"/>
      <c r="J163" s="185">
        <f>ROUND(I163*H163,2)</f>
        <v>0</v>
      </c>
      <c r="K163" s="181" t="s">
        <v>462</v>
      </c>
      <c r="L163" s="39"/>
      <c r="M163" s="186" t="s">
        <v>5</v>
      </c>
      <c r="N163" s="187" t="s">
        <v>42</v>
      </c>
      <c r="O163" s="40"/>
      <c r="P163" s="188">
        <f>O163*H163</f>
        <v>0</v>
      </c>
      <c r="Q163" s="188">
        <v>1.7000000000000001E-4</v>
      </c>
      <c r="R163" s="188">
        <f>Q163*H163</f>
        <v>8.6190000000000008E-4</v>
      </c>
      <c r="S163" s="188">
        <v>0</v>
      </c>
      <c r="T163" s="189">
        <f>S163*H163</f>
        <v>0</v>
      </c>
      <c r="AR163" s="23" t="s">
        <v>91</v>
      </c>
      <c r="AT163" s="23" t="s">
        <v>458</v>
      </c>
      <c r="AU163" s="23" t="s">
        <v>80</v>
      </c>
      <c r="AY163" s="23" t="s">
        <v>456</v>
      </c>
      <c r="BE163" s="190">
        <f>IF(N163="základní",J163,0)</f>
        <v>0</v>
      </c>
      <c r="BF163" s="190">
        <f>IF(N163="snížená",J163,0)</f>
        <v>0</v>
      </c>
      <c r="BG163" s="190">
        <f>IF(N163="zákl. přenesená",J163,0)</f>
        <v>0</v>
      </c>
      <c r="BH163" s="190">
        <f>IF(N163="sníž. přenesená",J163,0)</f>
        <v>0</v>
      </c>
      <c r="BI163" s="190">
        <f>IF(N163="nulová",J163,0)</f>
        <v>0</v>
      </c>
      <c r="BJ163" s="23" t="s">
        <v>78</v>
      </c>
      <c r="BK163" s="190">
        <f>ROUND(I163*H163,2)</f>
        <v>0</v>
      </c>
      <c r="BL163" s="23" t="s">
        <v>91</v>
      </c>
      <c r="BM163" s="23" t="s">
        <v>1370</v>
      </c>
    </row>
    <row r="164" spans="2:65" s="12" customFormat="1">
      <c r="B164" s="191"/>
      <c r="D164" s="192" t="s">
        <v>464</v>
      </c>
      <c r="E164" s="193" t="s">
        <v>5</v>
      </c>
      <c r="F164" s="194" t="s">
        <v>1371</v>
      </c>
      <c r="H164" s="195">
        <v>5.07</v>
      </c>
      <c r="I164" s="196"/>
      <c r="L164" s="191"/>
      <c r="M164" s="197"/>
      <c r="N164" s="198"/>
      <c r="O164" s="198"/>
      <c r="P164" s="198"/>
      <c r="Q164" s="198"/>
      <c r="R164" s="198"/>
      <c r="S164" s="198"/>
      <c r="T164" s="199"/>
      <c r="AT164" s="193" t="s">
        <v>464</v>
      </c>
      <c r="AU164" s="193" t="s">
        <v>80</v>
      </c>
      <c r="AV164" s="12" t="s">
        <v>80</v>
      </c>
      <c r="AW164" s="12" t="s">
        <v>34</v>
      </c>
      <c r="AX164" s="12" t="s">
        <v>71</v>
      </c>
      <c r="AY164" s="193" t="s">
        <v>456</v>
      </c>
    </row>
    <row r="165" spans="2:65" s="1" customFormat="1" ht="22.9" customHeight="1">
      <c r="B165" s="178"/>
      <c r="C165" s="179" t="s">
        <v>626</v>
      </c>
      <c r="D165" s="179" t="s">
        <v>458</v>
      </c>
      <c r="E165" s="180" t="s">
        <v>1372</v>
      </c>
      <c r="F165" s="181" t="s">
        <v>1373</v>
      </c>
      <c r="G165" s="182" t="s">
        <v>503</v>
      </c>
      <c r="H165" s="183">
        <v>60.24</v>
      </c>
      <c r="I165" s="184"/>
      <c r="J165" s="185">
        <f>ROUND(I165*H165,2)</f>
        <v>0</v>
      </c>
      <c r="K165" s="181" t="s">
        <v>462</v>
      </c>
      <c r="L165" s="39"/>
      <c r="M165" s="186" t="s">
        <v>5</v>
      </c>
      <c r="N165" s="187" t="s">
        <v>42</v>
      </c>
      <c r="O165" s="40"/>
      <c r="P165" s="188">
        <f>O165*H165</f>
        <v>0</v>
      </c>
      <c r="Q165" s="188">
        <v>0</v>
      </c>
      <c r="R165" s="188">
        <f>Q165*H165</f>
        <v>0</v>
      </c>
      <c r="S165" s="188">
        <v>1.7999999999999999E-2</v>
      </c>
      <c r="T165" s="189">
        <f>S165*H165</f>
        <v>1.08432</v>
      </c>
      <c r="AR165" s="23" t="s">
        <v>91</v>
      </c>
      <c r="AT165" s="23" t="s">
        <v>458</v>
      </c>
      <c r="AU165" s="23" t="s">
        <v>80</v>
      </c>
      <c r="AY165" s="23" t="s">
        <v>456</v>
      </c>
      <c r="BE165" s="190">
        <f>IF(N165="základní",J165,0)</f>
        <v>0</v>
      </c>
      <c r="BF165" s="190">
        <f>IF(N165="snížená",J165,0)</f>
        <v>0</v>
      </c>
      <c r="BG165" s="190">
        <f>IF(N165="zákl. přenesená",J165,0)</f>
        <v>0</v>
      </c>
      <c r="BH165" s="190">
        <f>IF(N165="sníž. přenesená",J165,0)</f>
        <v>0</v>
      </c>
      <c r="BI165" s="190">
        <f>IF(N165="nulová",J165,0)</f>
        <v>0</v>
      </c>
      <c r="BJ165" s="23" t="s">
        <v>78</v>
      </c>
      <c r="BK165" s="190">
        <f>ROUND(I165*H165,2)</f>
        <v>0</v>
      </c>
      <c r="BL165" s="23" t="s">
        <v>91</v>
      </c>
      <c r="BM165" s="23" t="s">
        <v>1374</v>
      </c>
    </row>
    <row r="166" spans="2:65" s="12" customFormat="1">
      <c r="B166" s="191"/>
      <c r="D166" s="192" t="s">
        <v>464</v>
      </c>
      <c r="E166" s="193" t="s">
        <v>5</v>
      </c>
      <c r="F166" s="194" t="s">
        <v>1365</v>
      </c>
      <c r="H166" s="195">
        <v>60.24</v>
      </c>
      <c r="I166" s="196"/>
      <c r="L166" s="191"/>
      <c r="M166" s="197"/>
      <c r="N166" s="198"/>
      <c r="O166" s="198"/>
      <c r="P166" s="198"/>
      <c r="Q166" s="198"/>
      <c r="R166" s="198"/>
      <c r="S166" s="198"/>
      <c r="T166" s="199"/>
      <c r="AT166" s="193" t="s">
        <v>464</v>
      </c>
      <c r="AU166" s="193" t="s">
        <v>80</v>
      </c>
      <c r="AV166" s="12" t="s">
        <v>80</v>
      </c>
      <c r="AW166" s="12" t="s">
        <v>34</v>
      </c>
      <c r="AX166" s="12" t="s">
        <v>78</v>
      </c>
      <c r="AY166" s="193" t="s">
        <v>456</v>
      </c>
    </row>
    <row r="167" spans="2:65" s="1" customFormat="1" ht="22.9" customHeight="1">
      <c r="B167" s="178"/>
      <c r="C167" s="179" t="s">
        <v>630</v>
      </c>
      <c r="D167" s="179" t="s">
        <v>458</v>
      </c>
      <c r="E167" s="180" t="s">
        <v>1110</v>
      </c>
      <c r="F167" s="181" t="s">
        <v>1111</v>
      </c>
      <c r="G167" s="182" t="s">
        <v>503</v>
      </c>
      <c r="H167" s="183">
        <v>87.53</v>
      </c>
      <c r="I167" s="184"/>
      <c r="J167" s="185">
        <f>ROUND(I167*H167,2)</f>
        <v>0</v>
      </c>
      <c r="K167" s="181" t="s">
        <v>462</v>
      </c>
      <c r="L167" s="39"/>
      <c r="M167" s="186" t="s">
        <v>5</v>
      </c>
      <c r="N167" s="187" t="s">
        <v>42</v>
      </c>
      <c r="O167" s="40"/>
      <c r="P167" s="188">
        <f>O167*H167</f>
        <v>0</v>
      </c>
      <c r="Q167" s="188">
        <v>0</v>
      </c>
      <c r="R167" s="188">
        <f>Q167*H167</f>
        <v>0</v>
      </c>
      <c r="S167" s="188">
        <v>0</v>
      </c>
      <c r="T167" s="189">
        <f>S167*H167</f>
        <v>0</v>
      </c>
      <c r="AR167" s="23" t="s">
        <v>91</v>
      </c>
      <c r="AT167" s="23" t="s">
        <v>458</v>
      </c>
      <c r="AU167" s="23" t="s">
        <v>80</v>
      </c>
      <c r="AY167" s="23" t="s">
        <v>456</v>
      </c>
      <c r="BE167" s="190">
        <f>IF(N167="základní",J167,0)</f>
        <v>0</v>
      </c>
      <c r="BF167" s="190">
        <f>IF(N167="snížená",J167,0)</f>
        <v>0</v>
      </c>
      <c r="BG167" s="190">
        <f>IF(N167="zákl. přenesená",J167,0)</f>
        <v>0</v>
      </c>
      <c r="BH167" s="190">
        <f>IF(N167="sníž. přenesená",J167,0)</f>
        <v>0</v>
      </c>
      <c r="BI167" s="190">
        <f>IF(N167="nulová",J167,0)</f>
        <v>0</v>
      </c>
      <c r="BJ167" s="23" t="s">
        <v>78</v>
      </c>
      <c r="BK167" s="190">
        <f>ROUND(I167*H167,2)</f>
        <v>0</v>
      </c>
      <c r="BL167" s="23" t="s">
        <v>91</v>
      </c>
      <c r="BM167" s="23" t="s">
        <v>1375</v>
      </c>
    </row>
    <row r="168" spans="2:65" s="12" customFormat="1">
      <c r="B168" s="191"/>
      <c r="D168" s="192" t="s">
        <v>464</v>
      </c>
      <c r="E168" s="193" t="s">
        <v>5</v>
      </c>
      <c r="F168" s="194" t="s">
        <v>1376</v>
      </c>
      <c r="H168" s="195">
        <v>87.53</v>
      </c>
      <c r="I168" s="196"/>
      <c r="L168" s="191"/>
      <c r="M168" s="197"/>
      <c r="N168" s="198"/>
      <c r="O168" s="198"/>
      <c r="P168" s="198"/>
      <c r="Q168" s="198"/>
      <c r="R168" s="198"/>
      <c r="S168" s="198"/>
      <c r="T168" s="199"/>
      <c r="AT168" s="193" t="s">
        <v>464</v>
      </c>
      <c r="AU168" s="193" t="s">
        <v>80</v>
      </c>
      <c r="AV168" s="12" t="s">
        <v>80</v>
      </c>
      <c r="AW168" s="12" t="s">
        <v>34</v>
      </c>
      <c r="AX168" s="12" t="s">
        <v>78</v>
      </c>
      <c r="AY168" s="193" t="s">
        <v>456</v>
      </c>
    </row>
    <row r="169" spans="2:65" s="1" customFormat="1" ht="22.9" customHeight="1">
      <c r="B169" s="178"/>
      <c r="C169" s="179" t="s">
        <v>635</v>
      </c>
      <c r="D169" s="179" t="s">
        <v>458</v>
      </c>
      <c r="E169" s="180" t="s">
        <v>1114</v>
      </c>
      <c r="F169" s="181" t="s">
        <v>1115</v>
      </c>
      <c r="G169" s="182" t="s">
        <v>503</v>
      </c>
      <c r="H169" s="183">
        <v>2625.9</v>
      </c>
      <c r="I169" s="184"/>
      <c r="J169" s="185">
        <f>ROUND(I169*H169,2)</f>
        <v>0</v>
      </c>
      <c r="K169" s="181" t="s">
        <v>462</v>
      </c>
      <c r="L169" s="39"/>
      <c r="M169" s="186" t="s">
        <v>5</v>
      </c>
      <c r="N169" s="187" t="s">
        <v>42</v>
      </c>
      <c r="O169" s="40"/>
      <c r="P169" s="188">
        <f>O169*H169</f>
        <v>0</v>
      </c>
      <c r="Q169" s="188">
        <v>0</v>
      </c>
      <c r="R169" s="188">
        <f>Q169*H169</f>
        <v>0</v>
      </c>
      <c r="S169" s="188">
        <v>0</v>
      </c>
      <c r="T169" s="189">
        <f>S169*H169</f>
        <v>0</v>
      </c>
      <c r="AR169" s="23" t="s">
        <v>91</v>
      </c>
      <c r="AT169" s="23" t="s">
        <v>458</v>
      </c>
      <c r="AU169" s="23" t="s">
        <v>80</v>
      </c>
      <c r="AY169" s="23" t="s">
        <v>456</v>
      </c>
      <c r="BE169" s="190">
        <f>IF(N169="základní",J169,0)</f>
        <v>0</v>
      </c>
      <c r="BF169" s="190">
        <f>IF(N169="snížená",J169,0)</f>
        <v>0</v>
      </c>
      <c r="BG169" s="190">
        <f>IF(N169="zákl. přenesená",J169,0)</f>
        <v>0</v>
      </c>
      <c r="BH169" s="190">
        <f>IF(N169="sníž. přenesená",J169,0)</f>
        <v>0</v>
      </c>
      <c r="BI169" s="190">
        <f>IF(N169="nulová",J169,0)</f>
        <v>0</v>
      </c>
      <c r="BJ169" s="23" t="s">
        <v>78</v>
      </c>
      <c r="BK169" s="190">
        <f>ROUND(I169*H169,2)</f>
        <v>0</v>
      </c>
      <c r="BL169" s="23" t="s">
        <v>91</v>
      </c>
      <c r="BM169" s="23" t="s">
        <v>1377</v>
      </c>
    </row>
    <row r="170" spans="2:65" s="12" customFormat="1">
      <c r="B170" s="191"/>
      <c r="D170" s="192" t="s">
        <v>464</v>
      </c>
      <c r="E170" s="193" t="s">
        <v>5</v>
      </c>
      <c r="F170" s="194" t="s">
        <v>1378</v>
      </c>
      <c r="H170" s="195">
        <v>2625.9</v>
      </c>
      <c r="I170" s="196"/>
      <c r="L170" s="191"/>
      <c r="M170" s="197"/>
      <c r="N170" s="198"/>
      <c r="O170" s="198"/>
      <c r="P170" s="198"/>
      <c r="Q170" s="198"/>
      <c r="R170" s="198"/>
      <c r="S170" s="198"/>
      <c r="T170" s="199"/>
      <c r="AT170" s="193" t="s">
        <v>464</v>
      </c>
      <c r="AU170" s="193" t="s">
        <v>80</v>
      </c>
      <c r="AV170" s="12" t="s">
        <v>80</v>
      </c>
      <c r="AW170" s="12" t="s">
        <v>34</v>
      </c>
      <c r="AX170" s="12" t="s">
        <v>78</v>
      </c>
      <c r="AY170" s="193" t="s">
        <v>456</v>
      </c>
    </row>
    <row r="171" spans="2:65" s="1" customFormat="1" ht="22.9" customHeight="1">
      <c r="B171" s="178"/>
      <c r="C171" s="179" t="s">
        <v>641</v>
      </c>
      <c r="D171" s="179" t="s">
        <v>458</v>
      </c>
      <c r="E171" s="180" t="s">
        <v>1118</v>
      </c>
      <c r="F171" s="181" t="s">
        <v>1119</v>
      </c>
      <c r="G171" s="182" t="s">
        <v>503</v>
      </c>
      <c r="H171" s="183">
        <v>87.53</v>
      </c>
      <c r="I171" s="184"/>
      <c r="J171" s="185">
        <f>ROUND(I171*H171,2)</f>
        <v>0</v>
      </c>
      <c r="K171" s="181" t="s">
        <v>462</v>
      </c>
      <c r="L171" s="39"/>
      <c r="M171" s="186" t="s">
        <v>5</v>
      </c>
      <c r="N171" s="187" t="s">
        <v>42</v>
      </c>
      <c r="O171" s="40"/>
      <c r="P171" s="188">
        <f>O171*H171</f>
        <v>0</v>
      </c>
      <c r="Q171" s="188">
        <v>0</v>
      </c>
      <c r="R171" s="188">
        <f>Q171*H171</f>
        <v>0</v>
      </c>
      <c r="S171" s="188">
        <v>0</v>
      </c>
      <c r="T171" s="189">
        <f>S171*H171</f>
        <v>0</v>
      </c>
      <c r="AR171" s="23" t="s">
        <v>91</v>
      </c>
      <c r="AT171" s="23" t="s">
        <v>458</v>
      </c>
      <c r="AU171" s="23" t="s">
        <v>80</v>
      </c>
      <c r="AY171" s="23" t="s">
        <v>456</v>
      </c>
      <c r="BE171" s="190">
        <f>IF(N171="základní",J171,0)</f>
        <v>0</v>
      </c>
      <c r="BF171" s="190">
        <f>IF(N171="snížená",J171,0)</f>
        <v>0</v>
      </c>
      <c r="BG171" s="190">
        <f>IF(N171="zákl. přenesená",J171,0)</f>
        <v>0</v>
      </c>
      <c r="BH171" s="190">
        <f>IF(N171="sníž. přenesená",J171,0)</f>
        <v>0</v>
      </c>
      <c r="BI171" s="190">
        <f>IF(N171="nulová",J171,0)</f>
        <v>0</v>
      </c>
      <c r="BJ171" s="23" t="s">
        <v>78</v>
      </c>
      <c r="BK171" s="190">
        <f>ROUND(I171*H171,2)</f>
        <v>0</v>
      </c>
      <c r="BL171" s="23" t="s">
        <v>91</v>
      </c>
      <c r="BM171" s="23" t="s">
        <v>1379</v>
      </c>
    </row>
    <row r="172" spans="2:65" s="1" customFormat="1" ht="14.45" customHeight="1">
      <c r="B172" s="178"/>
      <c r="C172" s="179" t="s">
        <v>647</v>
      </c>
      <c r="D172" s="179" t="s">
        <v>458</v>
      </c>
      <c r="E172" s="180" t="s">
        <v>1380</v>
      </c>
      <c r="F172" s="181" t="s">
        <v>1381</v>
      </c>
      <c r="G172" s="182" t="s">
        <v>461</v>
      </c>
      <c r="H172" s="183">
        <v>1.2</v>
      </c>
      <c r="I172" s="184"/>
      <c r="J172" s="185">
        <f>ROUND(I172*H172,2)</f>
        <v>0</v>
      </c>
      <c r="K172" s="181" t="s">
        <v>462</v>
      </c>
      <c r="L172" s="39"/>
      <c r="M172" s="186" t="s">
        <v>5</v>
      </c>
      <c r="N172" s="187" t="s">
        <v>42</v>
      </c>
      <c r="O172" s="40"/>
      <c r="P172" s="188">
        <f>O172*H172</f>
        <v>0</v>
      </c>
      <c r="Q172" s="188">
        <v>0</v>
      </c>
      <c r="R172" s="188">
        <f>Q172*H172</f>
        <v>0</v>
      </c>
      <c r="S172" s="188">
        <v>2.75</v>
      </c>
      <c r="T172" s="189">
        <f>S172*H172</f>
        <v>3.3</v>
      </c>
      <c r="AR172" s="23" t="s">
        <v>91</v>
      </c>
      <c r="AT172" s="23" t="s">
        <v>458</v>
      </c>
      <c r="AU172" s="23" t="s">
        <v>80</v>
      </c>
      <c r="AY172" s="23" t="s">
        <v>456</v>
      </c>
      <c r="BE172" s="190">
        <f>IF(N172="základní",J172,0)</f>
        <v>0</v>
      </c>
      <c r="BF172" s="190">
        <f>IF(N172="snížená",J172,0)</f>
        <v>0</v>
      </c>
      <c r="BG172" s="190">
        <f>IF(N172="zákl. přenesená",J172,0)</f>
        <v>0</v>
      </c>
      <c r="BH172" s="190">
        <f>IF(N172="sníž. přenesená",J172,0)</f>
        <v>0</v>
      </c>
      <c r="BI172" s="190">
        <f>IF(N172="nulová",J172,0)</f>
        <v>0</v>
      </c>
      <c r="BJ172" s="23" t="s">
        <v>78</v>
      </c>
      <c r="BK172" s="190">
        <f>ROUND(I172*H172,2)</f>
        <v>0</v>
      </c>
      <c r="BL172" s="23" t="s">
        <v>91</v>
      </c>
      <c r="BM172" s="23" t="s">
        <v>1382</v>
      </c>
    </row>
    <row r="173" spans="2:65" s="12" customFormat="1">
      <c r="B173" s="191"/>
      <c r="D173" s="192" t="s">
        <v>464</v>
      </c>
      <c r="E173" s="193" t="s">
        <v>5</v>
      </c>
      <c r="F173" s="194" t="s">
        <v>1383</v>
      </c>
      <c r="H173" s="195">
        <v>1.2</v>
      </c>
      <c r="I173" s="196"/>
      <c r="L173" s="191"/>
      <c r="M173" s="197"/>
      <c r="N173" s="198"/>
      <c r="O173" s="198"/>
      <c r="P173" s="198"/>
      <c r="Q173" s="198"/>
      <c r="R173" s="198"/>
      <c r="S173" s="198"/>
      <c r="T173" s="199"/>
      <c r="AT173" s="193" t="s">
        <v>464</v>
      </c>
      <c r="AU173" s="193" t="s">
        <v>80</v>
      </c>
      <c r="AV173" s="12" t="s">
        <v>80</v>
      </c>
      <c r="AW173" s="12" t="s">
        <v>34</v>
      </c>
      <c r="AX173" s="12" t="s">
        <v>78</v>
      </c>
      <c r="AY173" s="193" t="s">
        <v>456</v>
      </c>
    </row>
    <row r="174" spans="2:65" s="1" customFormat="1" ht="14.45" customHeight="1">
      <c r="B174" s="178"/>
      <c r="C174" s="179" t="s">
        <v>655</v>
      </c>
      <c r="D174" s="179" t="s">
        <v>458</v>
      </c>
      <c r="E174" s="180" t="s">
        <v>1384</v>
      </c>
      <c r="F174" s="181" t="s">
        <v>1385</v>
      </c>
      <c r="G174" s="182" t="s">
        <v>461</v>
      </c>
      <c r="H174" s="183">
        <v>16.7</v>
      </c>
      <c r="I174" s="184"/>
      <c r="J174" s="185">
        <f>ROUND(I174*H174,2)</f>
        <v>0</v>
      </c>
      <c r="K174" s="181" t="s">
        <v>462</v>
      </c>
      <c r="L174" s="39"/>
      <c r="M174" s="186" t="s">
        <v>5</v>
      </c>
      <c r="N174" s="187" t="s">
        <v>42</v>
      </c>
      <c r="O174" s="40"/>
      <c r="P174" s="188">
        <f>O174*H174</f>
        <v>0</v>
      </c>
      <c r="Q174" s="188">
        <v>0</v>
      </c>
      <c r="R174" s="188">
        <f>Q174*H174</f>
        <v>0</v>
      </c>
      <c r="S174" s="188">
        <v>2.65</v>
      </c>
      <c r="T174" s="189">
        <f>S174*H174</f>
        <v>44.254999999999995</v>
      </c>
      <c r="AR174" s="23" t="s">
        <v>91</v>
      </c>
      <c r="AT174" s="23" t="s">
        <v>458</v>
      </c>
      <c r="AU174" s="23" t="s">
        <v>80</v>
      </c>
      <c r="AY174" s="23" t="s">
        <v>456</v>
      </c>
      <c r="BE174" s="190">
        <f>IF(N174="základní",J174,0)</f>
        <v>0</v>
      </c>
      <c r="BF174" s="190">
        <f>IF(N174="snížená",J174,0)</f>
        <v>0</v>
      </c>
      <c r="BG174" s="190">
        <f>IF(N174="zákl. přenesená",J174,0)</f>
        <v>0</v>
      </c>
      <c r="BH174" s="190">
        <f>IF(N174="sníž. přenesená",J174,0)</f>
        <v>0</v>
      </c>
      <c r="BI174" s="190">
        <f>IF(N174="nulová",J174,0)</f>
        <v>0</v>
      </c>
      <c r="BJ174" s="23" t="s">
        <v>78</v>
      </c>
      <c r="BK174" s="190">
        <f>ROUND(I174*H174,2)</f>
        <v>0</v>
      </c>
      <c r="BL174" s="23" t="s">
        <v>91</v>
      </c>
      <c r="BM174" s="23" t="s">
        <v>1386</v>
      </c>
    </row>
    <row r="175" spans="2:65" s="12" customFormat="1">
      <c r="B175" s="191"/>
      <c r="D175" s="192" t="s">
        <v>464</v>
      </c>
      <c r="E175" s="193" t="s">
        <v>5</v>
      </c>
      <c r="F175" s="194" t="s">
        <v>1387</v>
      </c>
      <c r="H175" s="195">
        <v>16.7</v>
      </c>
      <c r="I175" s="196"/>
      <c r="L175" s="191"/>
      <c r="M175" s="197"/>
      <c r="N175" s="198"/>
      <c r="O175" s="198"/>
      <c r="P175" s="198"/>
      <c r="Q175" s="198"/>
      <c r="R175" s="198"/>
      <c r="S175" s="198"/>
      <c r="T175" s="199"/>
      <c r="AT175" s="193" t="s">
        <v>464</v>
      </c>
      <c r="AU175" s="193" t="s">
        <v>80</v>
      </c>
      <c r="AV175" s="12" t="s">
        <v>80</v>
      </c>
      <c r="AW175" s="12" t="s">
        <v>34</v>
      </c>
      <c r="AX175" s="12" t="s">
        <v>78</v>
      </c>
      <c r="AY175" s="193" t="s">
        <v>456</v>
      </c>
    </row>
    <row r="176" spans="2:65" s="11" customFormat="1" ht="29.85" customHeight="1">
      <c r="B176" s="165"/>
      <c r="D176" s="166" t="s">
        <v>70</v>
      </c>
      <c r="E176" s="176" t="s">
        <v>701</v>
      </c>
      <c r="F176" s="176" t="s">
        <v>702</v>
      </c>
      <c r="I176" s="168"/>
      <c r="J176" s="177">
        <f>BK176</f>
        <v>0</v>
      </c>
      <c r="L176" s="165"/>
      <c r="M176" s="170"/>
      <c r="N176" s="171"/>
      <c r="O176" s="171"/>
      <c r="P176" s="172">
        <f>SUM(P177:P180)</f>
        <v>0</v>
      </c>
      <c r="Q176" s="171"/>
      <c r="R176" s="172">
        <f>SUM(R177:R180)</f>
        <v>0</v>
      </c>
      <c r="S176" s="171"/>
      <c r="T176" s="173">
        <f>SUM(T177:T180)</f>
        <v>0</v>
      </c>
      <c r="AR176" s="166" t="s">
        <v>78</v>
      </c>
      <c r="AT176" s="174" t="s">
        <v>70</v>
      </c>
      <c r="AU176" s="174" t="s">
        <v>78</v>
      </c>
      <c r="AY176" s="166" t="s">
        <v>456</v>
      </c>
      <c r="BK176" s="175">
        <f>SUM(BK177:BK180)</f>
        <v>0</v>
      </c>
    </row>
    <row r="177" spans="2:65" s="1" customFormat="1" ht="14.45" customHeight="1">
      <c r="B177" s="178"/>
      <c r="C177" s="179" t="s">
        <v>661</v>
      </c>
      <c r="D177" s="179" t="s">
        <v>458</v>
      </c>
      <c r="E177" s="180" t="s">
        <v>704</v>
      </c>
      <c r="F177" s="181" t="s">
        <v>705</v>
      </c>
      <c r="G177" s="182" t="s">
        <v>461</v>
      </c>
      <c r="H177" s="183">
        <v>17.3</v>
      </c>
      <c r="I177" s="184"/>
      <c r="J177" s="185">
        <f>ROUND(I177*H177,2)</f>
        <v>0</v>
      </c>
      <c r="K177" s="181" t="s">
        <v>5</v>
      </c>
      <c r="L177" s="39"/>
      <c r="M177" s="186" t="s">
        <v>5</v>
      </c>
      <c r="N177" s="187" t="s">
        <v>42</v>
      </c>
      <c r="O177" s="40"/>
      <c r="P177" s="188">
        <f>O177*H177</f>
        <v>0</v>
      </c>
      <c r="Q177" s="188">
        <v>0</v>
      </c>
      <c r="R177" s="188">
        <f>Q177*H177</f>
        <v>0</v>
      </c>
      <c r="S177" s="188">
        <v>0</v>
      </c>
      <c r="T177" s="189">
        <f>S177*H177</f>
        <v>0</v>
      </c>
      <c r="AR177" s="23" t="s">
        <v>91</v>
      </c>
      <c r="AT177" s="23" t="s">
        <v>458</v>
      </c>
      <c r="AU177" s="23" t="s">
        <v>80</v>
      </c>
      <c r="AY177" s="23" t="s">
        <v>456</v>
      </c>
      <c r="BE177" s="190">
        <f>IF(N177="základní",J177,0)</f>
        <v>0</v>
      </c>
      <c r="BF177" s="190">
        <f>IF(N177="snížená",J177,0)</f>
        <v>0</v>
      </c>
      <c r="BG177" s="190">
        <f>IF(N177="zákl. přenesená",J177,0)</f>
        <v>0</v>
      </c>
      <c r="BH177" s="190">
        <f>IF(N177="sníž. přenesená",J177,0)</f>
        <v>0</v>
      </c>
      <c r="BI177" s="190">
        <f>IF(N177="nulová",J177,0)</f>
        <v>0</v>
      </c>
      <c r="BJ177" s="23" t="s">
        <v>78</v>
      </c>
      <c r="BK177" s="190">
        <f>ROUND(I177*H177,2)</f>
        <v>0</v>
      </c>
      <c r="BL177" s="23" t="s">
        <v>91</v>
      </c>
      <c r="BM177" s="23" t="s">
        <v>1388</v>
      </c>
    </row>
    <row r="178" spans="2:65" s="1" customFormat="1" ht="27">
      <c r="B178" s="39"/>
      <c r="D178" s="192" t="s">
        <v>652</v>
      </c>
      <c r="F178" s="217" t="s">
        <v>707</v>
      </c>
      <c r="I178" s="218"/>
      <c r="L178" s="39"/>
      <c r="M178" s="219"/>
      <c r="N178" s="40"/>
      <c r="O178" s="40"/>
      <c r="P178" s="40"/>
      <c r="Q178" s="40"/>
      <c r="R178" s="40"/>
      <c r="S178" s="40"/>
      <c r="T178" s="68"/>
      <c r="AT178" s="23" t="s">
        <v>652</v>
      </c>
      <c r="AU178" s="23" t="s">
        <v>80</v>
      </c>
    </row>
    <row r="179" spans="2:65" s="12" customFormat="1">
      <c r="B179" s="191"/>
      <c r="D179" s="192" t="s">
        <v>464</v>
      </c>
      <c r="E179" s="193" t="s">
        <v>5</v>
      </c>
      <c r="F179" s="194" t="s">
        <v>1389</v>
      </c>
      <c r="H179" s="195">
        <v>0.6</v>
      </c>
      <c r="I179" s="196"/>
      <c r="L179" s="191"/>
      <c r="M179" s="197"/>
      <c r="N179" s="198"/>
      <c r="O179" s="198"/>
      <c r="P179" s="198"/>
      <c r="Q179" s="198"/>
      <c r="R179" s="198"/>
      <c r="S179" s="198"/>
      <c r="T179" s="199"/>
      <c r="AT179" s="193" t="s">
        <v>464</v>
      </c>
      <c r="AU179" s="193" t="s">
        <v>80</v>
      </c>
      <c r="AV179" s="12" t="s">
        <v>80</v>
      </c>
      <c r="AW179" s="12" t="s">
        <v>34</v>
      </c>
      <c r="AX179" s="12" t="s">
        <v>71</v>
      </c>
      <c r="AY179" s="193" t="s">
        <v>456</v>
      </c>
    </row>
    <row r="180" spans="2:65" s="12" customFormat="1">
      <c r="B180" s="191"/>
      <c r="D180" s="192" t="s">
        <v>464</v>
      </c>
      <c r="E180" s="193" t="s">
        <v>5</v>
      </c>
      <c r="F180" s="194" t="s">
        <v>1390</v>
      </c>
      <c r="H180" s="195">
        <v>16.7</v>
      </c>
      <c r="I180" s="196"/>
      <c r="L180" s="191"/>
      <c r="M180" s="197"/>
      <c r="N180" s="198"/>
      <c r="O180" s="198"/>
      <c r="P180" s="198"/>
      <c r="Q180" s="198"/>
      <c r="R180" s="198"/>
      <c r="S180" s="198"/>
      <c r="T180" s="199"/>
      <c r="AT180" s="193" t="s">
        <v>464</v>
      </c>
      <c r="AU180" s="193" t="s">
        <v>80</v>
      </c>
      <c r="AV180" s="12" t="s">
        <v>80</v>
      </c>
      <c r="AW180" s="12" t="s">
        <v>34</v>
      </c>
      <c r="AX180" s="12" t="s">
        <v>71</v>
      </c>
      <c r="AY180" s="193" t="s">
        <v>456</v>
      </c>
    </row>
    <row r="181" spans="2:65" s="11" customFormat="1" ht="29.85" customHeight="1">
      <c r="B181" s="165"/>
      <c r="D181" s="166" t="s">
        <v>70</v>
      </c>
      <c r="E181" s="176" t="s">
        <v>709</v>
      </c>
      <c r="F181" s="176" t="s">
        <v>710</v>
      </c>
      <c r="I181" s="168"/>
      <c r="J181" s="177">
        <f>BK181</f>
        <v>0</v>
      </c>
      <c r="L181" s="165"/>
      <c r="M181" s="170"/>
      <c r="N181" s="171"/>
      <c r="O181" s="171"/>
      <c r="P181" s="172">
        <f>P182</f>
        <v>0</v>
      </c>
      <c r="Q181" s="171"/>
      <c r="R181" s="172">
        <f>R182</f>
        <v>0</v>
      </c>
      <c r="S181" s="171"/>
      <c r="T181" s="173">
        <f>T182</f>
        <v>0</v>
      </c>
      <c r="AR181" s="166" t="s">
        <v>78</v>
      </c>
      <c r="AT181" s="174" t="s">
        <v>70</v>
      </c>
      <c r="AU181" s="174" t="s">
        <v>78</v>
      </c>
      <c r="AY181" s="166" t="s">
        <v>456</v>
      </c>
      <c r="BK181" s="175">
        <f>BK182</f>
        <v>0</v>
      </c>
    </row>
    <row r="182" spans="2:65" s="1" customFormat="1" ht="14.45" customHeight="1">
      <c r="B182" s="178"/>
      <c r="C182" s="179" t="s">
        <v>667</v>
      </c>
      <c r="D182" s="179" t="s">
        <v>458</v>
      </c>
      <c r="E182" s="180" t="s">
        <v>712</v>
      </c>
      <c r="F182" s="181" t="s">
        <v>713</v>
      </c>
      <c r="G182" s="182" t="s">
        <v>612</v>
      </c>
      <c r="H182" s="183">
        <v>587.21100000000001</v>
      </c>
      <c r="I182" s="184"/>
      <c r="J182" s="185">
        <f>ROUND(I182*H182,2)</f>
        <v>0</v>
      </c>
      <c r="K182" s="181" t="s">
        <v>462</v>
      </c>
      <c r="L182" s="39"/>
      <c r="M182" s="186" t="s">
        <v>5</v>
      </c>
      <c r="N182" s="187" t="s">
        <v>42</v>
      </c>
      <c r="O182" s="40"/>
      <c r="P182" s="188">
        <f>O182*H182</f>
        <v>0</v>
      </c>
      <c r="Q182" s="188">
        <v>0</v>
      </c>
      <c r="R182" s="188">
        <f>Q182*H182</f>
        <v>0</v>
      </c>
      <c r="S182" s="188">
        <v>0</v>
      </c>
      <c r="T182" s="189">
        <f>S182*H182</f>
        <v>0</v>
      </c>
      <c r="AR182" s="23" t="s">
        <v>91</v>
      </c>
      <c r="AT182" s="23" t="s">
        <v>458</v>
      </c>
      <c r="AU182" s="23" t="s">
        <v>80</v>
      </c>
      <c r="AY182" s="23" t="s">
        <v>456</v>
      </c>
      <c r="BE182" s="190">
        <f>IF(N182="základní",J182,0)</f>
        <v>0</v>
      </c>
      <c r="BF182" s="190">
        <f>IF(N182="snížená",J182,0)</f>
        <v>0</v>
      </c>
      <c r="BG182" s="190">
        <f>IF(N182="zákl. přenesená",J182,0)</f>
        <v>0</v>
      </c>
      <c r="BH182" s="190">
        <f>IF(N182="sníž. přenesená",J182,0)</f>
        <v>0</v>
      </c>
      <c r="BI182" s="190">
        <f>IF(N182="nulová",J182,0)</f>
        <v>0</v>
      </c>
      <c r="BJ182" s="23" t="s">
        <v>78</v>
      </c>
      <c r="BK182" s="190">
        <f>ROUND(I182*H182,2)</f>
        <v>0</v>
      </c>
      <c r="BL182" s="23" t="s">
        <v>91</v>
      </c>
      <c r="BM182" s="23" t="s">
        <v>1391</v>
      </c>
    </row>
    <row r="183" spans="2:65" s="11" customFormat="1" ht="37.35" customHeight="1">
      <c r="B183" s="165"/>
      <c r="D183" s="166" t="s">
        <v>70</v>
      </c>
      <c r="E183" s="167" t="s">
        <v>778</v>
      </c>
      <c r="F183" s="167" t="s">
        <v>779</v>
      </c>
      <c r="I183" s="168"/>
      <c r="J183" s="169">
        <f>BK183</f>
        <v>0</v>
      </c>
      <c r="L183" s="165"/>
      <c r="M183" s="170"/>
      <c r="N183" s="171"/>
      <c r="O183" s="171"/>
      <c r="P183" s="172">
        <f>P184</f>
        <v>0</v>
      </c>
      <c r="Q183" s="171"/>
      <c r="R183" s="172">
        <f>R184</f>
        <v>0.48918054</v>
      </c>
      <c r="S183" s="171"/>
      <c r="T183" s="173">
        <f>T184</f>
        <v>0</v>
      </c>
      <c r="AR183" s="166" t="s">
        <v>80</v>
      </c>
      <c r="AT183" s="174" t="s">
        <v>70</v>
      </c>
      <c r="AU183" s="174" t="s">
        <v>71</v>
      </c>
      <c r="AY183" s="166" t="s">
        <v>456</v>
      </c>
      <c r="BK183" s="175">
        <f>BK184</f>
        <v>0</v>
      </c>
    </row>
    <row r="184" spans="2:65" s="11" customFormat="1" ht="19.899999999999999" customHeight="1">
      <c r="B184" s="165"/>
      <c r="D184" s="166" t="s">
        <v>70</v>
      </c>
      <c r="E184" s="176" t="s">
        <v>780</v>
      </c>
      <c r="F184" s="176" t="s">
        <v>781</v>
      </c>
      <c r="I184" s="168"/>
      <c r="J184" s="177">
        <f>BK184</f>
        <v>0</v>
      </c>
      <c r="L184" s="165"/>
      <c r="M184" s="170"/>
      <c r="N184" s="171"/>
      <c r="O184" s="171"/>
      <c r="P184" s="172">
        <f>SUM(P185:P212)</f>
        <v>0</v>
      </c>
      <c r="Q184" s="171"/>
      <c r="R184" s="172">
        <f>SUM(R185:R212)</f>
        <v>0.48918054</v>
      </c>
      <c r="S184" s="171"/>
      <c r="T184" s="173">
        <f>SUM(T185:T212)</f>
        <v>0</v>
      </c>
      <c r="AR184" s="166" t="s">
        <v>80</v>
      </c>
      <c r="AT184" s="174" t="s">
        <v>70</v>
      </c>
      <c r="AU184" s="174" t="s">
        <v>78</v>
      </c>
      <c r="AY184" s="166" t="s">
        <v>456</v>
      </c>
      <c r="BK184" s="175">
        <f>SUM(BK185:BK212)</f>
        <v>0</v>
      </c>
    </row>
    <row r="185" spans="2:65" s="1" customFormat="1" ht="14.45" customHeight="1">
      <c r="B185" s="178"/>
      <c r="C185" s="179" t="s">
        <v>672</v>
      </c>
      <c r="D185" s="179" t="s">
        <v>458</v>
      </c>
      <c r="E185" s="180" t="s">
        <v>1392</v>
      </c>
      <c r="F185" s="181" t="s">
        <v>1393</v>
      </c>
      <c r="G185" s="182" t="s">
        <v>474</v>
      </c>
      <c r="H185" s="183">
        <v>5.9</v>
      </c>
      <c r="I185" s="184"/>
      <c r="J185" s="185">
        <f>ROUND(I185*H185,2)</f>
        <v>0</v>
      </c>
      <c r="K185" s="181" t="s">
        <v>462</v>
      </c>
      <c r="L185" s="39"/>
      <c r="M185" s="186" t="s">
        <v>5</v>
      </c>
      <c r="N185" s="187" t="s">
        <v>42</v>
      </c>
      <c r="O185" s="40"/>
      <c r="P185" s="188">
        <f>O185*H185</f>
        <v>0</v>
      </c>
      <c r="Q185" s="188">
        <v>5.0000000000000002E-5</v>
      </c>
      <c r="R185" s="188">
        <f>Q185*H185</f>
        <v>2.9500000000000001E-4</v>
      </c>
      <c r="S185" s="188">
        <v>0</v>
      </c>
      <c r="T185" s="189">
        <f>S185*H185</f>
        <v>0</v>
      </c>
      <c r="AR185" s="23" t="s">
        <v>547</v>
      </c>
      <c r="AT185" s="23" t="s">
        <v>458</v>
      </c>
      <c r="AU185" s="23" t="s">
        <v>80</v>
      </c>
      <c r="AY185" s="23" t="s">
        <v>456</v>
      </c>
      <c r="BE185" s="190">
        <f>IF(N185="základní",J185,0)</f>
        <v>0</v>
      </c>
      <c r="BF185" s="190">
        <f>IF(N185="snížená",J185,0)</f>
        <v>0</v>
      </c>
      <c r="BG185" s="190">
        <f>IF(N185="zákl. přenesená",J185,0)</f>
        <v>0</v>
      </c>
      <c r="BH185" s="190">
        <f>IF(N185="sníž. přenesená",J185,0)</f>
        <v>0</v>
      </c>
      <c r="BI185" s="190">
        <f>IF(N185="nulová",J185,0)</f>
        <v>0</v>
      </c>
      <c r="BJ185" s="23" t="s">
        <v>78</v>
      </c>
      <c r="BK185" s="190">
        <f>ROUND(I185*H185,2)</f>
        <v>0</v>
      </c>
      <c r="BL185" s="23" t="s">
        <v>547</v>
      </c>
      <c r="BM185" s="23" t="s">
        <v>1394</v>
      </c>
    </row>
    <row r="186" spans="2:65" s="12" customFormat="1">
      <c r="B186" s="191"/>
      <c r="D186" s="192" t="s">
        <v>464</v>
      </c>
      <c r="E186" s="193" t="s">
        <v>5</v>
      </c>
      <c r="F186" s="194" t="s">
        <v>1395</v>
      </c>
      <c r="H186" s="195">
        <v>5.9</v>
      </c>
      <c r="I186" s="196"/>
      <c r="L186" s="191"/>
      <c r="M186" s="197"/>
      <c r="N186" s="198"/>
      <c r="O186" s="198"/>
      <c r="P186" s="198"/>
      <c r="Q186" s="198"/>
      <c r="R186" s="198"/>
      <c r="S186" s="198"/>
      <c r="T186" s="199"/>
      <c r="AT186" s="193" t="s">
        <v>464</v>
      </c>
      <c r="AU186" s="193" t="s">
        <v>80</v>
      </c>
      <c r="AV186" s="12" t="s">
        <v>80</v>
      </c>
      <c r="AW186" s="12" t="s">
        <v>34</v>
      </c>
      <c r="AX186" s="12" t="s">
        <v>78</v>
      </c>
      <c r="AY186" s="193" t="s">
        <v>456</v>
      </c>
    </row>
    <row r="187" spans="2:65" s="1" customFormat="1" ht="14.45" customHeight="1">
      <c r="B187" s="178"/>
      <c r="C187" s="207" t="s">
        <v>677</v>
      </c>
      <c r="D187" s="207" t="s">
        <v>542</v>
      </c>
      <c r="E187" s="208" t="s">
        <v>1396</v>
      </c>
      <c r="F187" s="209" t="s">
        <v>1397</v>
      </c>
      <c r="G187" s="210" t="s">
        <v>726</v>
      </c>
      <c r="H187" s="211">
        <v>1</v>
      </c>
      <c r="I187" s="212"/>
      <c r="J187" s="213">
        <f>ROUND(I187*H187,2)</f>
        <v>0</v>
      </c>
      <c r="K187" s="209" t="s">
        <v>5</v>
      </c>
      <c r="L187" s="214"/>
      <c r="M187" s="215" t="s">
        <v>5</v>
      </c>
      <c r="N187" s="216" t="s">
        <v>42</v>
      </c>
      <c r="O187" s="40"/>
      <c r="P187" s="188">
        <f>O187*H187</f>
        <v>0</v>
      </c>
      <c r="Q187" s="188">
        <v>4.4999999999999998E-2</v>
      </c>
      <c r="R187" s="188">
        <f>Q187*H187</f>
        <v>4.4999999999999998E-2</v>
      </c>
      <c r="S187" s="188">
        <v>0</v>
      </c>
      <c r="T187" s="189">
        <f>S187*H187</f>
        <v>0</v>
      </c>
      <c r="AR187" s="23" t="s">
        <v>630</v>
      </c>
      <c r="AT187" s="23" t="s">
        <v>542</v>
      </c>
      <c r="AU187" s="23" t="s">
        <v>80</v>
      </c>
      <c r="AY187" s="23" t="s">
        <v>456</v>
      </c>
      <c r="BE187" s="190">
        <f>IF(N187="základní",J187,0)</f>
        <v>0</v>
      </c>
      <c r="BF187" s="190">
        <f>IF(N187="snížená",J187,0)</f>
        <v>0</v>
      </c>
      <c r="BG187" s="190">
        <f>IF(N187="zákl. přenesená",J187,0)</f>
        <v>0</v>
      </c>
      <c r="BH187" s="190">
        <f>IF(N187="sníž. přenesená",J187,0)</f>
        <v>0</v>
      </c>
      <c r="BI187" s="190">
        <f>IF(N187="nulová",J187,0)</f>
        <v>0</v>
      </c>
      <c r="BJ187" s="23" t="s">
        <v>78</v>
      </c>
      <c r="BK187" s="190">
        <f>ROUND(I187*H187,2)</f>
        <v>0</v>
      </c>
      <c r="BL187" s="23" t="s">
        <v>547</v>
      </c>
      <c r="BM187" s="23" t="s">
        <v>1398</v>
      </c>
    </row>
    <row r="188" spans="2:65" s="1" customFormat="1" ht="14.45" customHeight="1">
      <c r="B188" s="178"/>
      <c r="C188" s="207" t="s">
        <v>682</v>
      </c>
      <c r="D188" s="207" t="s">
        <v>542</v>
      </c>
      <c r="E188" s="208" t="s">
        <v>1399</v>
      </c>
      <c r="F188" s="209" t="s">
        <v>1400</v>
      </c>
      <c r="G188" s="210" t="s">
        <v>726</v>
      </c>
      <c r="H188" s="211">
        <v>1</v>
      </c>
      <c r="I188" s="212"/>
      <c r="J188" s="213">
        <f>ROUND(I188*H188,2)</f>
        <v>0</v>
      </c>
      <c r="K188" s="209" t="s">
        <v>5</v>
      </c>
      <c r="L188" s="214"/>
      <c r="M188" s="215" t="s">
        <v>5</v>
      </c>
      <c r="N188" s="216" t="s">
        <v>42</v>
      </c>
      <c r="O188" s="40"/>
      <c r="P188" s="188">
        <f>O188*H188</f>
        <v>0</v>
      </c>
      <c r="Q188" s="188">
        <v>5.8000000000000003E-2</v>
      </c>
      <c r="R188" s="188">
        <f>Q188*H188</f>
        <v>5.8000000000000003E-2</v>
      </c>
      <c r="S188" s="188">
        <v>0</v>
      </c>
      <c r="T188" s="189">
        <f>S188*H188</f>
        <v>0</v>
      </c>
      <c r="AR188" s="23" t="s">
        <v>630</v>
      </c>
      <c r="AT188" s="23" t="s">
        <v>542</v>
      </c>
      <c r="AU188" s="23" t="s">
        <v>80</v>
      </c>
      <c r="AY188" s="23" t="s">
        <v>456</v>
      </c>
      <c r="BE188" s="190">
        <f>IF(N188="základní",J188,0)</f>
        <v>0</v>
      </c>
      <c r="BF188" s="190">
        <f>IF(N188="snížená",J188,0)</f>
        <v>0</v>
      </c>
      <c r="BG188" s="190">
        <f>IF(N188="zákl. přenesená",J188,0)</f>
        <v>0</v>
      </c>
      <c r="BH188" s="190">
        <f>IF(N188="sníž. přenesená",J188,0)</f>
        <v>0</v>
      </c>
      <c r="BI188" s="190">
        <f>IF(N188="nulová",J188,0)</f>
        <v>0</v>
      </c>
      <c r="BJ188" s="23" t="s">
        <v>78</v>
      </c>
      <c r="BK188" s="190">
        <f>ROUND(I188*H188,2)</f>
        <v>0</v>
      </c>
      <c r="BL188" s="23" t="s">
        <v>547</v>
      </c>
      <c r="BM188" s="23" t="s">
        <v>1401</v>
      </c>
    </row>
    <row r="189" spans="2:65" s="1" customFormat="1" ht="14.45" customHeight="1">
      <c r="B189" s="178"/>
      <c r="C189" s="179" t="s">
        <v>687</v>
      </c>
      <c r="D189" s="179" t="s">
        <v>458</v>
      </c>
      <c r="E189" s="180" t="s">
        <v>1402</v>
      </c>
      <c r="F189" s="181" t="s">
        <v>1403</v>
      </c>
      <c r="G189" s="182" t="s">
        <v>565</v>
      </c>
      <c r="H189" s="183">
        <v>1.4219999999999999</v>
      </c>
      <c r="I189" s="184"/>
      <c r="J189" s="185">
        <f>ROUND(I189*H189,2)</f>
        <v>0</v>
      </c>
      <c r="K189" s="181" t="s">
        <v>462</v>
      </c>
      <c r="L189" s="39"/>
      <c r="M189" s="186" t="s">
        <v>5</v>
      </c>
      <c r="N189" s="187" t="s">
        <v>42</v>
      </c>
      <c r="O189" s="40"/>
      <c r="P189" s="188">
        <f>O189*H189</f>
        <v>0</v>
      </c>
      <c r="Q189" s="188">
        <v>6.9999999999999994E-5</v>
      </c>
      <c r="R189" s="188">
        <f>Q189*H189</f>
        <v>9.9539999999999985E-5</v>
      </c>
      <c r="S189" s="188">
        <v>0</v>
      </c>
      <c r="T189" s="189">
        <f>S189*H189</f>
        <v>0</v>
      </c>
      <c r="AR189" s="23" t="s">
        <v>547</v>
      </c>
      <c r="AT189" s="23" t="s">
        <v>458</v>
      </c>
      <c r="AU189" s="23" t="s">
        <v>80</v>
      </c>
      <c r="AY189" s="23" t="s">
        <v>456</v>
      </c>
      <c r="BE189" s="190">
        <f>IF(N189="základní",J189,0)</f>
        <v>0</v>
      </c>
      <c r="BF189" s="190">
        <f>IF(N189="snížená",J189,0)</f>
        <v>0</v>
      </c>
      <c r="BG189" s="190">
        <f>IF(N189="zákl. přenesená",J189,0)</f>
        <v>0</v>
      </c>
      <c r="BH189" s="190">
        <f>IF(N189="sníž. přenesená",J189,0)</f>
        <v>0</v>
      </c>
      <c r="BI189" s="190">
        <f>IF(N189="nulová",J189,0)</f>
        <v>0</v>
      </c>
      <c r="BJ189" s="23" t="s">
        <v>78</v>
      </c>
      <c r="BK189" s="190">
        <f>ROUND(I189*H189,2)</f>
        <v>0</v>
      </c>
      <c r="BL189" s="23" t="s">
        <v>547</v>
      </c>
      <c r="BM189" s="23" t="s">
        <v>1404</v>
      </c>
    </row>
    <row r="190" spans="2:65" s="12" customFormat="1">
      <c r="B190" s="191"/>
      <c r="D190" s="192" t="s">
        <v>464</v>
      </c>
      <c r="E190" s="193" t="s">
        <v>5</v>
      </c>
      <c r="F190" s="194" t="s">
        <v>1405</v>
      </c>
      <c r="H190" s="195">
        <v>1.4219999999999999</v>
      </c>
      <c r="I190" s="196"/>
      <c r="L190" s="191"/>
      <c r="M190" s="197"/>
      <c r="N190" s="198"/>
      <c r="O190" s="198"/>
      <c r="P190" s="198"/>
      <c r="Q190" s="198"/>
      <c r="R190" s="198"/>
      <c r="S190" s="198"/>
      <c r="T190" s="199"/>
      <c r="AT190" s="193" t="s">
        <v>464</v>
      </c>
      <c r="AU190" s="193" t="s">
        <v>80</v>
      </c>
      <c r="AV190" s="12" t="s">
        <v>80</v>
      </c>
      <c r="AW190" s="12" t="s">
        <v>34</v>
      </c>
      <c r="AX190" s="12" t="s">
        <v>78</v>
      </c>
      <c r="AY190" s="193" t="s">
        <v>456</v>
      </c>
    </row>
    <row r="191" spans="2:65" s="1" customFormat="1" ht="22.9" customHeight="1">
      <c r="B191" s="178"/>
      <c r="C191" s="207" t="s">
        <v>692</v>
      </c>
      <c r="D191" s="207" t="s">
        <v>542</v>
      </c>
      <c r="E191" s="208" t="s">
        <v>1406</v>
      </c>
      <c r="F191" s="209" t="s">
        <v>1407</v>
      </c>
      <c r="G191" s="210" t="s">
        <v>612</v>
      </c>
      <c r="H191" s="211">
        <v>2E-3</v>
      </c>
      <c r="I191" s="212"/>
      <c r="J191" s="213">
        <f>ROUND(I191*H191,2)</f>
        <v>0</v>
      </c>
      <c r="K191" s="209" t="s">
        <v>462</v>
      </c>
      <c r="L191" s="214"/>
      <c r="M191" s="215" t="s">
        <v>5</v>
      </c>
      <c r="N191" s="216" t="s">
        <v>42</v>
      </c>
      <c r="O191" s="40"/>
      <c r="P191" s="188">
        <f>O191*H191</f>
        <v>0</v>
      </c>
      <c r="Q191" s="188">
        <v>1</v>
      </c>
      <c r="R191" s="188">
        <f>Q191*H191</f>
        <v>2E-3</v>
      </c>
      <c r="S191" s="188">
        <v>0</v>
      </c>
      <c r="T191" s="189">
        <f>S191*H191</f>
        <v>0</v>
      </c>
      <c r="AR191" s="23" t="s">
        <v>630</v>
      </c>
      <c r="AT191" s="23" t="s">
        <v>542</v>
      </c>
      <c r="AU191" s="23" t="s">
        <v>80</v>
      </c>
      <c r="AY191" s="23" t="s">
        <v>456</v>
      </c>
      <c r="BE191" s="190">
        <f>IF(N191="základní",J191,0)</f>
        <v>0</v>
      </c>
      <c r="BF191" s="190">
        <f>IF(N191="snížená",J191,0)</f>
        <v>0</v>
      </c>
      <c r="BG191" s="190">
        <f>IF(N191="zákl. přenesená",J191,0)</f>
        <v>0</v>
      </c>
      <c r="BH191" s="190">
        <f>IF(N191="sníž. přenesená",J191,0)</f>
        <v>0</v>
      </c>
      <c r="BI191" s="190">
        <f>IF(N191="nulová",J191,0)</f>
        <v>0</v>
      </c>
      <c r="BJ191" s="23" t="s">
        <v>78</v>
      </c>
      <c r="BK191" s="190">
        <f>ROUND(I191*H191,2)</f>
        <v>0</v>
      </c>
      <c r="BL191" s="23" t="s">
        <v>547</v>
      </c>
      <c r="BM191" s="23" t="s">
        <v>1408</v>
      </c>
    </row>
    <row r="192" spans="2:65" s="1" customFormat="1" ht="27">
      <c r="B192" s="39"/>
      <c r="D192" s="192" t="s">
        <v>652</v>
      </c>
      <c r="F192" s="217" t="s">
        <v>1409</v>
      </c>
      <c r="I192" s="218"/>
      <c r="L192" s="39"/>
      <c r="M192" s="219"/>
      <c r="N192" s="40"/>
      <c r="O192" s="40"/>
      <c r="P192" s="40"/>
      <c r="Q192" s="40"/>
      <c r="R192" s="40"/>
      <c r="S192" s="40"/>
      <c r="T192" s="68"/>
      <c r="AT192" s="23" t="s">
        <v>652</v>
      </c>
      <c r="AU192" s="23" t="s">
        <v>80</v>
      </c>
    </row>
    <row r="193" spans="2:65" s="12" customFormat="1">
      <c r="B193" s="191"/>
      <c r="D193" s="192" t="s">
        <v>464</v>
      </c>
      <c r="E193" s="193" t="s">
        <v>5</v>
      </c>
      <c r="F193" s="194" t="s">
        <v>1410</v>
      </c>
      <c r="H193" s="195">
        <v>2E-3</v>
      </c>
      <c r="I193" s="196"/>
      <c r="L193" s="191"/>
      <c r="M193" s="197"/>
      <c r="N193" s="198"/>
      <c r="O193" s="198"/>
      <c r="P193" s="198"/>
      <c r="Q193" s="198"/>
      <c r="R193" s="198"/>
      <c r="S193" s="198"/>
      <c r="T193" s="199"/>
      <c r="AT193" s="193" t="s">
        <v>464</v>
      </c>
      <c r="AU193" s="193" t="s">
        <v>80</v>
      </c>
      <c r="AV193" s="12" t="s">
        <v>80</v>
      </c>
      <c r="AW193" s="12" t="s">
        <v>34</v>
      </c>
      <c r="AX193" s="12" t="s">
        <v>78</v>
      </c>
      <c r="AY193" s="193" t="s">
        <v>456</v>
      </c>
    </row>
    <row r="194" spans="2:65" s="1" customFormat="1" ht="14.45" customHeight="1">
      <c r="B194" s="178"/>
      <c r="C194" s="179" t="s">
        <v>696</v>
      </c>
      <c r="D194" s="179" t="s">
        <v>458</v>
      </c>
      <c r="E194" s="180" t="s">
        <v>1178</v>
      </c>
      <c r="F194" s="181" t="s">
        <v>1179</v>
      </c>
      <c r="G194" s="182" t="s">
        <v>565</v>
      </c>
      <c r="H194" s="183">
        <v>29.35</v>
      </c>
      <c r="I194" s="184"/>
      <c r="J194" s="185">
        <f>ROUND(I194*H194,2)</f>
        <v>0</v>
      </c>
      <c r="K194" s="181" t="s">
        <v>462</v>
      </c>
      <c r="L194" s="39"/>
      <c r="M194" s="186" t="s">
        <v>5</v>
      </c>
      <c r="N194" s="187" t="s">
        <v>42</v>
      </c>
      <c r="O194" s="40"/>
      <c r="P194" s="188">
        <f>O194*H194</f>
        <v>0</v>
      </c>
      <c r="Q194" s="188">
        <v>6.0000000000000002E-5</v>
      </c>
      <c r="R194" s="188">
        <f>Q194*H194</f>
        <v>1.7610000000000002E-3</v>
      </c>
      <c r="S194" s="188">
        <v>0</v>
      </c>
      <c r="T194" s="189">
        <f>S194*H194</f>
        <v>0</v>
      </c>
      <c r="AR194" s="23" t="s">
        <v>547</v>
      </c>
      <c r="AT194" s="23" t="s">
        <v>458</v>
      </c>
      <c r="AU194" s="23" t="s">
        <v>80</v>
      </c>
      <c r="AY194" s="23" t="s">
        <v>456</v>
      </c>
      <c r="BE194" s="190">
        <f>IF(N194="základní",J194,0)</f>
        <v>0</v>
      </c>
      <c r="BF194" s="190">
        <f>IF(N194="snížená",J194,0)</f>
        <v>0</v>
      </c>
      <c r="BG194" s="190">
        <f>IF(N194="zákl. přenesená",J194,0)</f>
        <v>0</v>
      </c>
      <c r="BH194" s="190">
        <f>IF(N194="sníž. přenesená",J194,0)</f>
        <v>0</v>
      </c>
      <c r="BI194" s="190">
        <f>IF(N194="nulová",J194,0)</f>
        <v>0</v>
      </c>
      <c r="BJ194" s="23" t="s">
        <v>78</v>
      </c>
      <c r="BK194" s="190">
        <f>ROUND(I194*H194,2)</f>
        <v>0</v>
      </c>
      <c r="BL194" s="23" t="s">
        <v>547</v>
      </c>
      <c r="BM194" s="23" t="s">
        <v>1411</v>
      </c>
    </row>
    <row r="195" spans="2:65" s="12" customFormat="1">
      <c r="B195" s="191"/>
      <c r="D195" s="192" t="s">
        <v>464</v>
      </c>
      <c r="E195" s="193" t="s">
        <v>5</v>
      </c>
      <c r="F195" s="194" t="s">
        <v>1412</v>
      </c>
      <c r="H195" s="195">
        <v>29.35</v>
      </c>
      <c r="I195" s="196"/>
      <c r="L195" s="191"/>
      <c r="M195" s="197"/>
      <c r="N195" s="198"/>
      <c r="O195" s="198"/>
      <c r="P195" s="198"/>
      <c r="Q195" s="198"/>
      <c r="R195" s="198"/>
      <c r="S195" s="198"/>
      <c r="T195" s="199"/>
      <c r="AT195" s="193" t="s">
        <v>464</v>
      </c>
      <c r="AU195" s="193" t="s">
        <v>80</v>
      </c>
      <c r="AV195" s="12" t="s">
        <v>80</v>
      </c>
      <c r="AW195" s="12" t="s">
        <v>34</v>
      </c>
      <c r="AX195" s="12" t="s">
        <v>78</v>
      </c>
      <c r="AY195" s="193" t="s">
        <v>456</v>
      </c>
    </row>
    <row r="196" spans="2:65" s="1" customFormat="1" ht="22.9" customHeight="1">
      <c r="B196" s="178"/>
      <c r="C196" s="207" t="s">
        <v>703</v>
      </c>
      <c r="D196" s="207" t="s">
        <v>542</v>
      </c>
      <c r="E196" s="208" t="s">
        <v>1413</v>
      </c>
      <c r="F196" s="209" t="s">
        <v>1414</v>
      </c>
      <c r="G196" s="210" t="s">
        <v>612</v>
      </c>
      <c r="H196" s="211">
        <v>3.2000000000000001E-2</v>
      </c>
      <c r="I196" s="212"/>
      <c r="J196" s="213">
        <f>ROUND(I196*H196,2)</f>
        <v>0</v>
      </c>
      <c r="K196" s="209" t="s">
        <v>462</v>
      </c>
      <c r="L196" s="214"/>
      <c r="M196" s="215" t="s">
        <v>5</v>
      </c>
      <c r="N196" s="216" t="s">
        <v>42</v>
      </c>
      <c r="O196" s="40"/>
      <c r="P196" s="188">
        <f>O196*H196</f>
        <v>0</v>
      </c>
      <c r="Q196" s="188">
        <v>1</v>
      </c>
      <c r="R196" s="188">
        <f>Q196*H196</f>
        <v>3.2000000000000001E-2</v>
      </c>
      <c r="S196" s="188">
        <v>0</v>
      </c>
      <c r="T196" s="189">
        <f>S196*H196</f>
        <v>0</v>
      </c>
      <c r="AR196" s="23" t="s">
        <v>630</v>
      </c>
      <c r="AT196" s="23" t="s">
        <v>542</v>
      </c>
      <c r="AU196" s="23" t="s">
        <v>80</v>
      </c>
      <c r="AY196" s="23" t="s">
        <v>456</v>
      </c>
      <c r="BE196" s="190">
        <f>IF(N196="základní",J196,0)</f>
        <v>0</v>
      </c>
      <c r="BF196" s="190">
        <f>IF(N196="snížená",J196,0)</f>
        <v>0</v>
      </c>
      <c r="BG196" s="190">
        <f>IF(N196="zákl. přenesená",J196,0)</f>
        <v>0</v>
      </c>
      <c r="BH196" s="190">
        <f>IF(N196="sníž. přenesená",J196,0)</f>
        <v>0</v>
      </c>
      <c r="BI196" s="190">
        <f>IF(N196="nulová",J196,0)</f>
        <v>0</v>
      </c>
      <c r="BJ196" s="23" t="s">
        <v>78</v>
      </c>
      <c r="BK196" s="190">
        <f>ROUND(I196*H196,2)</f>
        <v>0</v>
      </c>
      <c r="BL196" s="23" t="s">
        <v>547</v>
      </c>
      <c r="BM196" s="23" t="s">
        <v>1415</v>
      </c>
    </row>
    <row r="197" spans="2:65" s="1" customFormat="1" ht="27">
      <c r="B197" s="39"/>
      <c r="D197" s="192" t="s">
        <v>652</v>
      </c>
      <c r="F197" s="217" t="s">
        <v>1416</v>
      </c>
      <c r="I197" s="218"/>
      <c r="L197" s="39"/>
      <c r="M197" s="219"/>
      <c r="N197" s="40"/>
      <c r="O197" s="40"/>
      <c r="P197" s="40"/>
      <c r="Q197" s="40"/>
      <c r="R197" s="40"/>
      <c r="S197" s="40"/>
      <c r="T197" s="68"/>
      <c r="AT197" s="23" t="s">
        <v>652</v>
      </c>
      <c r="AU197" s="23" t="s">
        <v>80</v>
      </c>
    </row>
    <row r="198" spans="2:65" s="12" customFormat="1">
      <c r="B198" s="191"/>
      <c r="D198" s="192" t="s">
        <v>464</v>
      </c>
      <c r="E198" s="193" t="s">
        <v>5</v>
      </c>
      <c r="F198" s="194" t="s">
        <v>1417</v>
      </c>
      <c r="H198" s="195">
        <v>3.2000000000000001E-2</v>
      </c>
      <c r="I198" s="196"/>
      <c r="L198" s="191"/>
      <c r="M198" s="197"/>
      <c r="N198" s="198"/>
      <c r="O198" s="198"/>
      <c r="P198" s="198"/>
      <c r="Q198" s="198"/>
      <c r="R198" s="198"/>
      <c r="S198" s="198"/>
      <c r="T198" s="199"/>
      <c r="AT198" s="193" t="s">
        <v>464</v>
      </c>
      <c r="AU198" s="193" t="s">
        <v>80</v>
      </c>
      <c r="AV198" s="12" t="s">
        <v>80</v>
      </c>
      <c r="AW198" s="12" t="s">
        <v>34</v>
      </c>
      <c r="AX198" s="12" t="s">
        <v>78</v>
      </c>
      <c r="AY198" s="193" t="s">
        <v>456</v>
      </c>
    </row>
    <row r="199" spans="2:65" s="1" customFormat="1" ht="14.45" customHeight="1">
      <c r="B199" s="178"/>
      <c r="C199" s="179" t="s">
        <v>711</v>
      </c>
      <c r="D199" s="179" t="s">
        <v>458</v>
      </c>
      <c r="E199" s="180" t="s">
        <v>1194</v>
      </c>
      <c r="F199" s="181" t="s">
        <v>1195</v>
      </c>
      <c r="G199" s="182" t="s">
        <v>565</v>
      </c>
      <c r="H199" s="183">
        <v>67.2</v>
      </c>
      <c r="I199" s="184"/>
      <c r="J199" s="185">
        <f>ROUND(I199*H199,2)</f>
        <v>0</v>
      </c>
      <c r="K199" s="181" t="s">
        <v>462</v>
      </c>
      <c r="L199" s="39"/>
      <c r="M199" s="186" t="s">
        <v>5</v>
      </c>
      <c r="N199" s="187" t="s">
        <v>42</v>
      </c>
      <c r="O199" s="40"/>
      <c r="P199" s="188">
        <f>O199*H199</f>
        <v>0</v>
      </c>
      <c r="Q199" s="188">
        <v>5.0000000000000002E-5</v>
      </c>
      <c r="R199" s="188">
        <f>Q199*H199</f>
        <v>3.3600000000000001E-3</v>
      </c>
      <c r="S199" s="188">
        <v>0</v>
      </c>
      <c r="T199" s="189">
        <f>S199*H199</f>
        <v>0</v>
      </c>
      <c r="AR199" s="23" t="s">
        <v>547</v>
      </c>
      <c r="AT199" s="23" t="s">
        <v>458</v>
      </c>
      <c r="AU199" s="23" t="s">
        <v>80</v>
      </c>
      <c r="AY199" s="23" t="s">
        <v>456</v>
      </c>
      <c r="BE199" s="190">
        <f>IF(N199="základní",J199,0)</f>
        <v>0</v>
      </c>
      <c r="BF199" s="190">
        <f>IF(N199="snížená",J199,0)</f>
        <v>0</v>
      </c>
      <c r="BG199" s="190">
        <f>IF(N199="zákl. přenesená",J199,0)</f>
        <v>0</v>
      </c>
      <c r="BH199" s="190">
        <f>IF(N199="sníž. přenesená",J199,0)</f>
        <v>0</v>
      </c>
      <c r="BI199" s="190">
        <f>IF(N199="nulová",J199,0)</f>
        <v>0</v>
      </c>
      <c r="BJ199" s="23" t="s">
        <v>78</v>
      </c>
      <c r="BK199" s="190">
        <f>ROUND(I199*H199,2)</f>
        <v>0</v>
      </c>
      <c r="BL199" s="23" t="s">
        <v>547</v>
      </c>
      <c r="BM199" s="23" t="s">
        <v>1418</v>
      </c>
    </row>
    <row r="200" spans="2:65" s="12" customFormat="1">
      <c r="B200" s="191"/>
      <c r="D200" s="192" t="s">
        <v>464</v>
      </c>
      <c r="E200" s="193" t="s">
        <v>5</v>
      </c>
      <c r="F200" s="194" t="s">
        <v>1419</v>
      </c>
      <c r="H200" s="195">
        <v>67.2</v>
      </c>
      <c r="I200" s="196"/>
      <c r="L200" s="191"/>
      <c r="M200" s="197"/>
      <c r="N200" s="198"/>
      <c r="O200" s="198"/>
      <c r="P200" s="198"/>
      <c r="Q200" s="198"/>
      <c r="R200" s="198"/>
      <c r="S200" s="198"/>
      <c r="T200" s="199"/>
      <c r="AT200" s="193" t="s">
        <v>464</v>
      </c>
      <c r="AU200" s="193" t="s">
        <v>80</v>
      </c>
      <c r="AV200" s="12" t="s">
        <v>80</v>
      </c>
      <c r="AW200" s="12" t="s">
        <v>34</v>
      </c>
      <c r="AX200" s="12" t="s">
        <v>78</v>
      </c>
      <c r="AY200" s="193" t="s">
        <v>456</v>
      </c>
    </row>
    <row r="201" spans="2:65" s="1" customFormat="1" ht="14.45" customHeight="1">
      <c r="B201" s="178"/>
      <c r="C201" s="207" t="s">
        <v>1420</v>
      </c>
      <c r="D201" s="207" t="s">
        <v>542</v>
      </c>
      <c r="E201" s="208" t="s">
        <v>1421</v>
      </c>
      <c r="F201" s="209" t="s">
        <v>1422</v>
      </c>
      <c r="G201" s="210" t="s">
        <v>612</v>
      </c>
      <c r="H201" s="211">
        <v>7.2999999999999995E-2</v>
      </c>
      <c r="I201" s="212"/>
      <c r="J201" s="213">
        <f>ROUND(I201*H201,2)</f>
        <v>0</v>
      </c>
      <c r="K201" s="209" t="s">
        <v>462</v>
      </c>
      <c r="L201" s="214"/>
      <c r="M201" s="215" t="s">
        <v>5</v>
      </c>
      <c r="N201" s="216" t="s">
        <v>42</v>
      </c>
      <c r="O201" s="40"/>
      <c r="P201" s="188">
        <f>O201*H201</f>
        <v>0</v>
      </c>
      <c r="Q201" s="188">
        <v>1</v>
      </c>
      <c r="R201" s="188">
        <f>Q201*H201</f>
        <v>7.2999999999999995E-2</v>
      </c>
      <c r="S201" s="188">
        <v>0</v>
      </c>
      <c r="T201" s="189">
        <f>S201*H201</f>
        <v>0</v>
      </c>
      <c r="AR201" s="23" t="s">
        <v>630</v>
      </c>
      <c r="AT201" s="23" t="s">
        <v>542</v>
      </c>
      <c r="AU201" s="23" t="s">
        <v>80</v>
      </c>
      <c r="AY201" s="23" t="s">
        <v>456</v>
      </c>
      <c r="BE201" s="190">
        <f>IF(N201="základní",J201,0)</f>
        <v>0</v>
      </c>
      <c r="BF201" s="190">
        <f>IF(N201="snížená",J201,0)</f>
        <v>0</v>
      </c>
      <c r="BG201" s="190">
        <f>IF(N201="zákl. přenesená",J201,0)</f>
        <v>0</v>
      </c>
      <c r="BH201" s="190">
        <f>IF(N201="sníž. přenesená",J201,0)</f>
        <v>0</v>
      </c>
      <c r="BI201" s="190">
        <f>IF(N201="nulová",J201,0)</f>
        <v>0</v>
      </c>
      <c r="BJ201" s="23" t="s">
        <v>78</v>
      </c>
      <c r="BK201" s="190">
        <f>ROUND(I201*H201,2)</f>
        <v>0</v>
      </c>
      <c r="BL201" s="23" t="s">
        <v>547</v>
      </c>
      <c r="BM201" s="23" t="s">
        <v>1423</v>
      </c>
    </row>
    <row r="202" spans="2:65" s="1" customFormat="1" ht="27">
      <c r="B202" s="39"/>
      <c r="D202" s="192" t="s">
        <v>652</v>
      </c>
      <c r="F202" s="217" t="s">
        <v>1424</v>
      </c>
      <c r="I202" s="218"/>
      <c r="L202" s="39"/>
      <c r="M202" s="219"/>
      <c r="N202" s="40"/>
      <c r="O202" s="40"/>
      <c r="P202" s="40"/>
      <c r="Q202" s="40"/>
      <c r="R202" s="40"/>
      <c r="S202" s="40"/>
      <c r="T202" s="68"/>
      <c r="AT202" s="23" t="s">
        <v>652</v>
      </c>
      <c r="AU202" s="23" t="s">
        <v>80</v>
      </c>
    </row>
    <row r="203" spans="2:65" s="12" customFormat="1">
      <c r="B203" s="191"/>
      <c r="D203" s="192" t="s">
        <v>464</v>
      </c>
      <c r="E203" s="193" t="s">
        <v>5</v>
      </c>
      <c r="F203" s="194" t="s">
        <v>1425</v>
      </c>
      <c r="H203" s="195">
        <v>7.2999999999999995E-2</v>
      </c>
      <c r="I203" s="196"/>
      <c r="L203" s="191"/>
      <c r="M203" s="197"/>
      <c r="N203" s="198"/>
      <c r="O203" s="198"/>
      <c r="P203" s="198"/>
      <c r="Q203" s="198"/>
      <c r="R203" s="198"/>
      <c r="S203" s="198"/>
      <c r="T203" s="199"/>
      <c r="AT203" s="193" t="s">
        <v>464</v>
      </c>
      <c r="AU203" s="193" t="s">
        <v>80</v>
      </c>
      <c r="AV203" s="12" t="s">
        <v>80</v>
      </c>
      <c r="AW203" s="12" t="s">
        <v>34</v>
      </c>
      <c r="AX203" s="12" t="s">
        <v>78</v>
      </c>
      <c r="AY203" s="193" t="s">
        <v>456</v>
      </c>
    </row>
    <row r="204" spans="2:65" s="1" customFormat="1" ht="14.45" customHeight="1">
      <c r="B204" s="178"/>
      <c r="C204" s="179" t="s">
        <v>1426</v>
      </c>
      <c r="D204" s="179" t="s">
        <v>458</v>
      </c>
      <c r="E204" s="180" t="s">
        <v>1007</v>
      </c>
      <c r="F204" s="181" t="s">
        <v>1008</v>
      </c>
      <c r="G204" s="182" t="s">
        <v>565</v>
      </c>
      <c r="H204" s="183">
        <v>225</v>
      </c>
      <c r="I204" s="184"/>
      <c r="J204" s="185">
        <f>ROUND(I204*H204,2)</f>
        <v>0</v>
      </c>
      <c r="K204" s="181" t="s">
        <v>462</v>
      </c>
      <c r="L204" s="39"/>
      <c r="M204" s="186" t="s">
        <v>5</v>
      </c>
      <c r="N204" s="187" t="s">
        <v>42</v>
      </c>
      <c r="O204" s="40"/>
      <c r="P204" s="188">
        <f>O204*H204</f>
        <v>0</v>
      </c>
      <c r="Q204" s="188">
        <v>5.0000000000000002E-5</v>
      </c>
      <c r="R204" s="188">
        <f>Q204*H204</f>
        <v>1.1250000000000001E-2</v>
      </c>
      <c r="S204" s="188">
        <v>0</v>
      </c>
      <c r="T204" s="189">
        <f>S204*H204</f>
        <v>0</v>
      </c>
      <c r="AR204" s="23" t="s">
        <v>547</v>
      </c>
      <c r="AT204" s="23" t="s">
        <v>458</v>
      </c>
      <c r="AU204" s="23" t="s">
        <v>80</v>
      </c>
      <c r="AY204" s="23" t="s">
        <v>456</v>
      </c>
      <c r="BE204" s="190">
        <f>IF(N204="základní",J204,0)</f>
        <v>0</v>
      </c>
      <c r="BF204" s="190">
        <f>IF(N204="snížená",J204,0)</f>
        <v>0</v>
      </c>
      <c r="BG204" s="190">
        <f>IF(N204="zákl. přenesená",J204,0)</f>
        <v>0</v>
      </c>
      <c r="BH204" s="190">
        <f>IF(N204="sníž. přenesená",J204,0)</f>
        <v>0</v>
      </c>
      <c r="BI204" s="190">
        <f>IF(N204="nulová",J204,0)</f>
        <v>0</v>
      </c>
      <c r="BJ204" s="23" t="s">
        <v>78</v>
      </c>
      <c r="BK204" s="190">
        <f>ROUND(I204*H204,2)</f>
        <v>0</v>
      </c>
      <c r="BL204" s="23" t="s">
        <v>547</v>
      </c>
      <c r="BM204" s="23" t="s">
        <v>1427</v>
      </c>
    </row>
    <row r="205" spans="2:65" s="12" customFormat="1">
      <c r="B205" s="191"/>
      <c r="D205" s="192" t="s">
        <v>464</v>
      </c>
      <c r="E205" s="193" t="s">
        <v>5</v>
      </c>
      <c r="F205" s="194" t="s">
        <v>1428</v>
      </c>
      <c r="H205" s="195">
        <v>225</v>
      </c>
      <c r="I205" s="196"/>
      <c r="L205" s="191"/>
      <c r="M205" s="197"/>
      <c r="N205" s="198"/>
      <c r="O205" s="198"/>
      <c r="P205" s="198"/>
      <c r="Q205" s="198"/>
      <c r="R205" s="198"/>
      <c r="S205" s="198"/>
      <c r="T205" s="199"/>
      <c r="AT205" s="193" t="s">
        <v>464</v>
      </c>
      <c r="AU205" s="193" t="s">
        <v>80</v>
      </c>
      <c r="AV205" s="12" t="s">
        <v>80</v>
      </c>
      <c r="AW205" s="12" t="s">
        <v>34</v>
      </c>
      <c r="AX205" s="12" t="s">
        <v>78</v>
      </c>
      <c r="AY205" s="193" t="s">
        <v>456</v>
      </c>
    </row>
    <row r="206" spans="2:65" s="1" customFormat="1" ht="22.9" customHeight="1">
      <c r="B206" s="178"/>
      <c r="C206" s="207" t="s">
        <v>1429</v>
      </c>
      <c r="D206" s="207" t="s">
        <v>542</v>
      </c>
      <c r="E206" s="208" t="s">
        <v>786</v>
      </c>
      <c r="F206" s="209" t="s">
        <v>787</v>
      </c>
      <c r="G206" s="210" t="s">
        <v>474</v>
      </c>
      <c r="H206" s="211">
        <v>15.5</v>
      </c>
      <c r="I206" s="212"/>
      <c r="J206" s="213">
        <f>ROUND(I206*H206,2)</f>
        <v>0</v>
      </c>
      <c r="K206" s="209" t="s">
        <v>5</v>
      </c>
      <c r="L206" s="214"/>
      <c r="M206" s="215" t="s">
        <v>5</v>
      </c>
      <c r="N206" s="216" t="s">
        <v>42</v>
      </c>
      <c r="O206" s="40"/>
      <c r="P206" s="188">
        <f>O206*H206</f>
        <v>0</v>
      </c>
      <c r="Q206" s="188">
        <v>1.6930000000000001E-2</v>
      </c>
      <c r="R206" s="188">
        <f>Q206*H206</f>
        <v>0.26241500000000001</v>
      </c>
      <c r="S206" s="188">
        <v>0</v>
      </c>
      <c r="T206" s="189">
        <f>S206*H206</f>
        <v>0</v>
      </c>
      <c r="AR206" s="23" t="s">
        <v>630</v>
      </c>
      <c r="AT206" s="23" t="s">
        <v>542</v>
      </c>
      <c r="AU206" s="23" t="s">
        <v>80</v>
      </c>
      <c r="AY206" s="23" t="s">
        <v>456</v>
      </c>
      <c r="BE206" s="190">
        <f>IF(N206="základní",J206,0)</f>
        <v>0</v>
      </c>
      <c r="BF206" s="190">
        <f>IF(N206="snížená",J206,0)</f>
        <v>0</v>
      </c>
      <c r="BG206" s="190">
        <f>IF(N206="zákl. přenesená",J206,0)</f>
        <v>0</v>
      </c>
      <c r="BH206" s="190">
        <f>IF(N206="sníž. přenesená",J206,0)</f>
        <v>0</v>
      </c>
      <c r="BI206" s="190">
        <f>IF(N206="nulová",J206,0)</f>
        <v>0</v>
      </c>
      <c r="BJ206" s="23" t="s">
        <v>78</v>
      </c>
      <c r="BK206" s="190">
        <f>ROUND(I206*H206,2)</f>
        <v>0</v>
      </c>
      <c r="BL206" s="23" t="s">
        <v>547</v>
      </c>
      <c r="BM206" s="23" t="s">
        <v>1430</v>
      </c>
    </row>
    <row r="207" spans="2:65" s="1" customFormat="1" ht="27">
      <c r="B207" s="39"/>
      <c r="D207" s="192" t="s">
        <v>652</v>
      </c>
      <c r="F207" s="217" t="s">
        <v>789</v>
      </c>
      <c r="I207" s="218"/>
      <c r="L207" s="39"/>
      <c r="M207" s="219"/>
      <c r="N207" s="40"/>
      <c r="O207" s="40"/>
      <c r="P207" s="40"/>
      <c r="Q207" s="40"/>
      <c r="R207" s="40"/>
      <c r="S207" s="40"/>
      <c r="T207" s="68"/>
      <c r="AT207" s="23" t="s">
        <v>652</v>
      </c>
      <c r="AU207" s="23" t="s">
        <v>80</v>
      </c>
    </row>
    <row r="208" spans="2:65" s="12" customFormat="1">
      <c r="B208" s="191"/>
      <c r="D208" s="192" t="s">
        <v>464</v>
      </c>
      <c r="E208" s="193" t="s">
        <v>5</v>
      </c>
      <c r="F208" s="194" t="s">
        <v>1431</v>
      </c>
      <c r="H208" s="195">
        <v>15.5</v>
      </c>
      <c r="I208" s="196"/>
      <c r="L208" s="191"/>
      <c r="M208" s="197"/>
      <c r="N208" s="198"/>
      <c r="O208" s="198"/>
      <c r="P208" s="198"/>
      <c r="Q208" s="198"/>
      <c r="R208" s="198"/>
      <c r="S208" s="198"/>
      <c r="T208" s="199"/>
      <c r="AT208" s="193" t="s">
        <v>464</v>
      </c>
      <c r="AU208" s="193" t="s">
        <v>80</v>
      </c>
      <c r="AV208" s="12" t="s">
        <v>80</v>
      </c>
      <c r="AW208" s="12" t="s">
        <v>34</v>
      </c>
      <c r="AX208" s="12" t="s">
        <v>78</v>
      </c>
      <c r="AY208" s="193" t="s">
        <v>456</v>
      </c>
    </row>
    <row r="209" spans="2:65" s="1" customFormat="1" ht="14.45" customHeight="1">
      <c r="B209" s="178"/>
      <c r="C209" s="179" t="s">
        <v>1432</v>
      </c>
      <c r="D209" s="179" t="s">
        <v>458</v>
      </c>
      <c r="E209" s="180" t="s">
        <v>1433</v>
      </c>
      <c r="F209" s="181" t="s">
        <v>1434</v>
      </c>
      <c r="G209" s="182" t="s">
        <v>565</v>
      </c>
      <c r="H209" s="183">
        <v>96.55</v>
      </c>
      <c r="I209" s="184"/>
      <c r="J209" s="185">
        <f>ROUND(I209*H209,2)</f>
        <v>0</v>
      </c>
      <c r="K209" s="181" t="s">
        <v>5</v>
      </c>
      <c r="L209" s="39"/>
      <c r="M209" s="186" t="s">
        <v>5</v>
      </c>
      <c r="N209" s="187" t="s">
        <v>42</v>
      </c>
      <c r="O209" s="40"/>
      <c r="P209" s="188">
        <f>O209*H209</f>
        <v>0</v>
      </c>
      <c r="Q209" s="188">
        <v>0</v>
      </c>
      <c r="R209" s="188">
        <f>Q209*H209</f>
        <v>0</v>
      </c>
      <c r="S209" s="188">
        <v>0</v>
      </c>
      <c r="T209" s="189">
        <f>S209*H209</f>
        <v>0</v>
      </c>
      <c r="AR209" s="23" t="s">
        <v>547</v>
      </c>
      <c r="AT209" s="23" t="s">
        <v>458</v>
      </c>
      <c r="AU209" s="23" t="s">
        <v>80</v>
      </c>
      <c r="AY209" s="23" t="s">
        <v>456</v>
      </c>
      <c r="BE209" s="190">
        <f>IF(N209="základní",J209,0)</f>
        <v>0</v>
      </c>
      <c r="BF209" s="190">
        <f>IF(N209="snížená",J209,0)</f>
        <v>0</v>
      </c>
      <c r="BG209" s="190">
        <f>IF(N209="zákl. přenesená",J209,0)</f>
        <v>0</v>
      </c>
      <c r="BH209" s="190">
        <f>IF(N209="sníž. přenesená",J209,0)</f>
        <v>0</v>
      </c>
      <c r="BI209" s="190">
        <f>IF(N209="nulová",J209,0)</f>
        <v>0</v>
      </c>
      <c r="BJ209" s="23" t="s">
        <v>78</v>
      </c>
      <c r="BK209" s="190">
        <f>ROUND(I209*H209,2)</f>
        <v>0</v>
      </c>
      <c r="BL209" s="23" t="s">
        <v>547</v>
      </c>
      <c r="BM209" s="23" t="s">
        <v>1435</v>
      </c>
    </row>
    <row r="210" spans="2:65" s="12" customFormat="1">
      <c r="B210" s="191"/>
      <c r="D210" s="192" t="s">
        <v>464</v>
      </c>
      <c r="E210" s="193" t="s">
        <v>5</v>
      </c>
      <c r="F210" s="194" t="s">
        <v>1412</v>
      </c>
      <c r="H210" s="195">
        <v>29.35</v>
      </c>
      <c r="I210" s="196"/>
      <c r="L210" s="191"/>
      <c r="M210" s="197"/>
      <c r="N210" s="198"/>
      <c r="O210" s="198"/>
      <c r="P210" s="198"/>
      <c r="Q210" s="198"/>
      <c r="R210" s="198"/>
      <c r="S210" s="198"/>
      <c r="T210" s="199"/>
      <c r="AT210" s="193" t="s">
        <v>464</v>
      </c>
      <c r="AU210" s="193" t="s">
        <v>80</v>
      </c>
      <c r="AV210" s="12" t="s">
        <v>80</v>
      </c>
      <c r="AW210" s="12" t="s">
        <v>34</v>
      </c>
      <c r="AX210" s="12" t="s">
        <v>71</v>
      </c>
      <c r="AY210" s="193" t="s">
        <v>456</v>
      </c>
    </row>
    <row r="211" spans="2:65" s="12" customFormat="1">
      <c r="B211" s="191"/>
      <c r="D211" s="192" t="s">
        <v>464</v>
      </c>
      <c r="E211" s="193" t="s">
        <v>5</v>
      </c>
      <c r="F211" s="194" t="s">
        <v>1436</v>
      </c>
      <c r="H211" s="195">
        <v>67.2</v>
      </c>
      <c r="I211" s="196"/>
      <c r="L211" s="191"/>
      <c r="M211" s="197"/>
      <c r="N211" s="198"/>
      <c r="O211" s="198"/>
      <c r="P211" s="198"/>
      <c r="Q211" s="198"/>
      <c r="R211" s="198"/>
      <c r="S211" s="198"/>
      <c r="T211" s="199"/>
      <c r="AT211" s="193" t="s">
        <v>464</v>
      </c>
      <c r="AU211" s="193" t="s">
        <v>80</v>
      </c>
      <c r="AV211" s="12" t="s">
        <v>80</v>
      </c>
      <c r="AW211" s="12" t="s">
        <v>34</v>
      </c>
      <c r="AX211" s="12" t="s">
        <v>71</v>
      </c>
      <c r="AY211" s="193" t="s">
        <v>456</v>
      </c>
    </row>
    <row r="212" spans="2:65" s="1" customFormat="1" ht="22.9" customHeight="1">
      <c r="B212" s="178"/>
      <c r="C212" s="179" t="s">
        <v>1437</v>
      </c>
      <c r="D212" s="179" t="s">
        <v>458</v>
      </c>
      <c r="E212" s="180" t="s">
        <v>791</v>
      </c>
      <c r="F212" s="181" t="s">
        <v>792</v>
      </c>
      <c r="G212" s="182" t="s">
        <v>612</v>
      </c>
      <c r="H212" s="183">
        <v>0.48899999999999999</v>
      </c>
      <c r="I212" s="184"/>
      <c r="J212" s="185">
        <f>ROUND(I212*H212,2)</f>
        <v>0</v>
      </c>
      <c r="K212" s="181" t="s">
        <v>462</v>
      </c>
      <c r="L212" s="39"/>
      <c r="M212" s="186" t="s">
        <v>5</v>
      </c>
      <c r="N212" s="220" t="s">
        <v>42</v>
      </c>
      <c r="O212" s="221"/>
      <c r="P212" s="222">
        <f>O212*H212</f>
        <v>0</v>
      </c>
      <c r="Q212" s="222">
        <v>0</v>
      </c>
      <c r="R212" s="222">
        <f>Q212*H212</f>
        <v>0</v>
      </c>
      <c r="S212" s="222">
        <v>0</v>
      </c>
      <c r="T212" s="223">
        <f>S212*H212</f>
        <v>0</v>
      </c>
      <c r="AR212" s="23" t="s">
        <v>547</v>
      </c>
      <c r="AT212" s="23" t="s">
        <v>458</v>
      </c>
      <c r="AU212" s="23" t="s">
        <v>80</v>
      </c>
      <c r="AY212" s="23" t="s">
        <v>456</v>
      </c>
      <c r="BE212" s="190">
        <f>IF(N212="základní",J212,0)</f>
        <v>0</v>
      </c>
      <c r="BF212" s="190">
        <f>IF(N212="snížená",J212,0)</f>
        <v>0</v>
      </c>
      <c r="BG212" s="190">
        <f>IF(N212="zákl. přenesená",J212,0)</f>
        <v>0</v>
      </c>
      <c r="BH212" s="190">
        <f>IF(N212="sníž. přenesená",J212,0)</f>
        <v>0</v>
      </c>
      <c r="BI212" s="190">
        <f>IF(N212="nulová",J212,0)</f>
        <v>0</v>
      </c>
      <c r="BJ212" s="23" t="s">
        <v>78</v>
      </c>
      <c r="BK212" s="190">
        <f>ROUND(I212*H212,2)</f>
        <v>0</v>
      </c>
      <c r="BL212" s="23" t="s">
        <v>547</v>
      </c>
      <c r="BM212" s="23" t="s">
        <v>1438</v>
      </c>
    </row>
    <row r="213" spans="2:65" s="1" customFormat="1" ht="6.95" customHeight="1">
      <c r="B213" s="54"/>
      <c r="C213" s="55"/>
      <c r="D213" s="55"/>
      <c r="E213" s="55"/>
      <c r="F213" s="55"/>
      <c r="G213" s="55"/>
      <c r="H213" s="55"/>
      <c r="I213" s="132"/>
      <c r="J213" s="55"/>
      <c r="K213" s="55"/>
      <c r="L213" s="39"/>
    </row>
  </sheetData>
  <autoFilter ref="C98:K212"/>
  <mergeCells count="16">
    <mergeCell ref="L2:V2"/>
    <mergeCell ref="E85:H85"/>
    <mergeCell ref="E89:H89"/>
    <mergeCell ref="E87:H87"/>
    <mergeCell ref="E91:H91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8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94"/>
  <sheetViews>
    <sheetView showGridLines="0" workbookViewId="0">
      <pane ySplit="1" topLeftCell="A243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11.3320312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149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1135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1439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ROUND(J102,2)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ROUND(SUM(BE102:BE293), 2)</f>
        <v>0</v>
      </c>
      <c r="G34" s="40"/>
      <c r="H34" s="40"/>
      <c r="I34" s="124">
        <v>0.21</v>
      </c>
      <c r="J34" s="123">
        <f>ROUND(ROUND((SUM(BE102:BE293)),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ROUND(SUM(BF102:BF293), 2)</f>
        <v>0</v>
      </c>
      <c r="G35" s="40"/>
      <c r="H35" s="40"/>
      <c r="I35" s="124">
        <v>0.15</v>
      </c>
      <c r="J35" s="123">
        <f>ROUND(ROUND((SUM(BF102:BF293)),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ROUND(SUM(BG102:BG293),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ROUND(SUM(BH102:BH293),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ROUND(SUM(BI102:BI293),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1135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N2 - Nábřežní zeď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J102</f>
        <v>0</v>
      </c>
      <c r="K64" s="43"/>
      <c r="AU64" s="23" t="s">
        <v>429</v>
      </c>
    </row>
    <row r="65" spans="2:11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J103</f>
        <v>0</v>
      </c>
      <c r="K65" s="146"/>
    </row>
    <row r="66" spans="2:11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J104</f>
        <v>0</v>
      </c>
      <c r="K66" s="153"/>
    </row>
    <row r="67" spans="2:11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J159</f>
        <v>0</v>
      </c>
      <c r="K67" s="153"/>
    </row>
    <row r="68" spans="2:11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J178</f>
        <v>0</v>
      </c>
      <c r="K68" s="153"/>
    </row>
    <row r="69" spans="2:11" s="9" customFormat="1" ht="19.899999999999999" customHeight="1">
      <c r="B69" s="147"/>
      <c r="C69" s="148"/>
      <c r="D69" s="149" t="s">
        <v>434</v>
      </c>
      <c r="E69" s="150"/>
      <c r="F69" s="150"/>
      <c r="G69" s="150"/>
      <c r="H69" s="150"/>
      <c r="I69" s="151"/>
      <c r="J69" s="152">
        <f>J219</f>
        <v>0</v>
      </c>
      <c r="K69" s="153"/>
    </row>
    <row r="70" spans="2:11" s="9" customFormat="1" ht="19.899999999999999" customHeight="1">
      <c r="B70" s="147"/>
      <c r="C70" s="148"/>
      <c r="D70" s="149" t="s">
        <v>717</v>
      </c>
      <c r="E70" s="150"/>
      <c r="F70" s="150"/>
      <c r="G70" s="150"/>
      <c r="H70" s="150"/>
      <c r="I70" s="151"/>
      <c r="J70" s="152">
        <f>J222</f>
        <v>0</v>
      </c>
      <c r="K70" s="153"/>
    </row>
    <row r="71" spans="2:11" s="9" customFormat="1" ht="19.899999999999999" customHeight="1">
      <c r="B71" s="147"/>
      <c r="C71" s="148"/>
      <c r="D71" s="149" t="s">
        <v>435</v>
      </c>
      <c r="E71" s="150"/>
      <c r="F71" s="150"/>
      <c r="G71" s="150"/>
      <c r="H71" s="150"/>
      <c r="I71" s="151"/>
      <c r="J71" s="152">
        <f>J225</f>
        <v>0</v>
      </c>
      <c r="K71" s="153"/>
    </row>
    <row r="72" spans="2:11" s="9" customFormat="1" ht="19.899999999999999" customHeight="1">
      <c r="B72" s="147"/>
      <c r="C72" s="148"/>
      <c r="D72" s="149" t="s">
        <v>436</v>
      </c>
      <c r="E72" s="150"/>
      <c r="F72" s="150"/>
      <c r="G72" s="150"/>
      <c r="H72" s="150"/>
      <c r="I72" s="151"/>
      <c r="J72" s="152">
        <f>J230</f>
        <v>0</v>
      </c>
      <c r="K72" s="153"/>
    </row>
    <row r="73" spans="2:11" s="9" customFormat="1" ht="19.899999999999999" customHeight="1">
      <c r="B73" s="147"/>
      <c r="C73" s="148"/>
      <c r="D73" s="149" t="s">
        <v>437</v>
      </c>
      <c r="E73" s="150"/>
      <c r="F73" s="150"/>
      <c r="G73" s="150"/>
      <c r="H73" s="150"/>
      <c r="I73" s="151"/>
      <c r="J73" s="152">
        <f>J238</f>
        <v>0</v>
      </c>
      <c r="K73" s="153"/>
    </row>
    <row r="74" spans="2:11" s="9" customFormat="1" ht="19.899999999999999" customHeight="1">
      <c r="B74" s="147"/>
      <c r="C74" s="148"/>
      <c r="D74" s="149" t="s">
        <v>438</v>
      </c>
      <c r="E74" s="150"/>
      <c r="F74" s="150"/>
      <c r="G74" s="150"/>
      <c r="H74" s="150"/>
      <c r="I74" s="151"/>
      <c r="J74" s="152">
        <f>J267</f>
        <v>0</v>
      </c>
      <c r="K74" s="153"/>
    </row>
    <row r="75" spans="2:11" s="9" customFormat="1" ht="19.899999999999999" customHeight="1">
      <c r="B75" s="147"/>
      <c r="C75" s="148"/>
      <c r="D75" s="149" t="s">
        <v>439</v>
      </c>
      <c r="E75" s="150"/>
      <c r="F75" s="150"/>
      <c r="G75" s="150"/>
      <c r="H75" s="150"/>
      <c r="I75" s="151"/>
      <c r="J75" s="152">
        <f>J272</f>
        <v>0</v>
      </c>
      <c r="K75" s="153"/>
    </row>
    <row r="76" spans="2:11" s="8" customFormat="1" ht="24.95" customHeight="1">
      <c r="B76" s="140"/>
      <c r="C76" s="141"/>
      <c r="D76" s="142" t="s">
        <v>754</v>
      </c>
      <c r="E76" s="143"/>
      <c r="F76" s="143"/>
      <c r="G76" s="143"/>
      <c r="H76" s="143"/>
      <c r="I76" s="144"/>
      <c r="J76" s="145">
        <f>J274</f>
        <v>0</v>
      </c>
      <c r="K76" s="146"/>
    </row>
    <row r="77" spans="2:11" s="9" customFormat="1" ht="19.899999999999999" customHeight="1">
      <c r="B77" s="147"/>
      <c r="C77" s="148"/>
      <c r="D77" s="149" t="s">
        <v>755</v>
      </c>
      <c r="E77" s="150"/>
      <c r="F77" s="150"/>
      <c r="G77" s="150"/>
      <c r="H77" s="150"/>
      <c r="I77" s="151"/>
      <c r="J77" s="152">
        <f>J275</f>
        <v>0</v>
      </c>
      <c r="K77" s="153"/>
    </row>
    <row r="78" spans="2:11" s="9" customFormat="1" ht="19.899999999999999" customHeight="1">
      <c r="B78" s="147"/>
      <c r="C78" s="148"/>
      <c r="D78" s="149" t="s">
        <v>1083</v>
      </c>
      <c r="E78" s="150"/>
      <c r="F78" s="150"/>
      <c r="G78" s="150"/>
      <c r="H78" s="150"/>
      <c r="I78" s="151"/>
      <c r="J78" s="152">
        <f>J290</f>
        <v>0</v>
      </c>
      <c r="K78" s="153"/>
    </row>
    <row r="79" spans="2:11" s="1" customFormat="1" ht="21.75" customHeight="1">
      <c r="B79" s="39"/>
      <c r="C79" s="40"/>
      <c r="D79" s="40"/>
      <c r="E79" s="40"/>
      <c r="F79" s="40"/>
      <c r="G79" s="40"/>
      <c r="H79" s="40"/>
      <c r="I79" s="111"/>
      <c r="J79" s="40"/>
      <c r="K79" s="43"/>
    </row>
    <row r="80" spans="2:11" s="1" customFormat="1" ht="6.95" customHeight="1">
      <c r="B80" s="54"/>
      <c r="C80" s="55"/>
      <c r="D80" s="55"/>
      <c r="E80" s="55"/>
      <c r="F80" s="55"/>
      <c r="G80" s="55"/>
      <c r="H80" s="55"/>
      <c r="I80" s="132"/>
      <c r="J80" s="55"/>
      <c r="K80" s="56"/>
    </row>
    <row r="84" spans="2:12" s="1" customFormat="1" ht="6.95" customHeight="1">
      <c r="B84" s="57"/>
      <c r="C84" s="58"/>
      <c r="D84" s="58"/>
      <c r="E84" s="58"/>
      <c r="F84" s="58"/>
      <c r="G84" s="58"/>
      <c r="H84" s="58"/>
      <c r="I84" s="133"/>
      <c r="J84" s="58"/>
      <c r="K84" s="58"/>
      <c r="L84" s="39"/>
    </row>
    <row r="85" spans="2:12" s="1" customFormat="1" ht="36.950000000000003" customHeight="1">
      <c r="B85" s="39"/>
      <c r="C85" s="59" t="s">
        <v>440</v>
      </c>
      <c r="L85" s="39"/>
    </row>
    <row r="86" spans="2:12" s="1" customFormat="1" ht="6.95" customHeight="1">
      <c r="B86" s="39"/>
      <c r="L86" s="39"/>
    </row>
    <row r="87" spans="2:12" s="1" customFormat="1" ht="14.45" customHeight="1">
      <c r="B87" s="39"/>
      <c r="C87" s="61" t="s">
        <v>19</v>
      </c>
      <c r="L87" s="39"/>
    </row>
    <row r="88" spans="2:12" s="1" customFormat="1" ht="14.45" customHeight="1">
      <c r="B88" s="39"/>
      <c r="E88" s="359" t="str">
        <f>E7</f>
        <v>Divoká Orlice, Žamberk, protipovodňová ochrana</v>
      </c>
      <c r="F88" s="360"/>
      <c r="G88" s="360"/>
      <c r="H88" s="360"/>
      <c r="L88" s="39"/>
    </row>
    <row r="89" spans="2:12" ht="15">
      <c r="B89" s="27"/>
      <c r="C89" s="61" t="s">
        <v>418</v>
      </c>
      <c r="L89" s="27"/>
    </row>
    <row r="90" spans="2:12" ht="14.45" customHeight="1">
      <c r="B90" s="27"/>
      <c r="E90" s="359" t="s">
        <v>419</v>
      </c>
      <c r="F90" s="353"/>
      <c r="G90" s="353"/>
      <c r="H90" s="353"/>
      <c r="L90" s="27"/>
    </row>
    <row r="91" spans="2:12" ht="15">
      <c r="B91" s="27"/>
      <c r="C91" s="61" t="s">
        <v>420</v>
      </c>
      <c r="L91" s="27"/>
    </row>
    <row r="92" spans="2:12" s="1" customFormat="1" ht="14.45" customHeight="1">
      <c r="B92" s="39"/>
      <c r="E92" s="361" t="s">
        <v>1135</v>
      </c>
      <c r="F92" s="362"/>
      <c r="G92" s="362"/>
      <c r="H92" s="362"/>
      <c r="L92" s="39"/>
    </row>
    <row r="93" spans="2:12" s="1" customFormat="1" ht="14.45" customHeight="1">
      <c r="B93" s="39"/>
      <c r="C93" s="61" t="s">
        <v>422</v>
      </c>
      <c r="L93" s="39"/>
    </row>
    <row r="94" spans="2:12" s="1" customFormat="1" ht="16.149999999999999" customHeight="1">
      <c r="B94" s="39"/>
      <c r="E94" s="329" t="str">
        <f>E13</f>
        <v>N2 - Nábřežní zeď</v>
      </c>
      <c r="F94" s="362"/>
      <c r="G94" s="362"/>
      <c r="H94" s="362"/>
      <c r="L94" s="39"/>
    </row>
    <row r="95" spans="2:12" s="1" customFormat="1" ht="6.95" customHeight="1">
      <c r="B95" s="39"/>
      <c r="L95" s="39"/>
    </row>
    <row r="96" spans="2:12" s="1" customFormat="1" ht="18" customHeight="1">
      <c r="B96" s="39"/>
      <c r="C96" s="61" t="s">
        <v>23</v>
      </c>
      <c r="F96" s="154" t="str">
        <f>F16</f>
        <v xml:space="preserve"> </v>
      </c>
      <c r="I96" s="155" t="s">
        <v>25</v>
      </c>
      <c r="J96" s="65">
        <f>IF(J16="","",J16)</f>
        <v>43159</v>
      </c>
      <c r="L96" s="39"/>
    </row>
    <row r="97" spans="2:65" s="1" customFormat="1" ht="6.95" customHeight="1">
      <c r="B97" s="39"/>
      <c r="L97" s="39"/>
    </row>
    <row r="98" spans="2:65" s="1" customFormat="1" ht="15">
      <c r="B98" s="39"/>
      <c r="C98" s="61" t="s">
        <v>26</v>
      </c>
      <c r="F98" s="154" t="str">
        <f>E19</f>
        <v>Povodí Labe, státní podnik H. Králové</v>
      </c>
      <c r="I98" s="155" t="s">
        <v>32</v>
      </c>
      <c r="J98" s="154" t="str">
        <f>E25</f>
        <v>VRV, a.s. Praha 5 a Agroprojekce Litomyšl, s.r.o.</v>
      </c>
      <c r="L98" s="39"/>
    </row>
    <row r="99" spans="2:65" s="1" customFormat="1" ht="14.45" customHeight="1">
      <c r="B99" s="39"/>
      <c r="C99" s="61" t="s">
        <v>30</v>
      </c>
      <c r="F99" s="154" t="str">
        <f>IF(E22="","",E22)</f>
        <v/>
      </c>
      <c r="L99" s="39"/>
    </row>
    <row r="100" spans="2:65" s="1" customFormat="1" ht="10.35" customHeight="1">
      <c r="B100" s="39"/>
      <c r="L100" s="39"/>
    </row>
    <row r="101" spans="2:65" s="10" customFormat="1" ht="29.25" customHeight="1">
      <c r="B101" s="156"/>
      <c r="C101" s="157" t="s">
        <v>441</v>
      </c>
      <c r="D101" s="158" t="s">
        <v>56</v>
      </c>
      <c r="E101" s="158" t="s">
        <v>52</v>
      </c>
      <c r="F101" s="158" t="s">
        <v>442</v>
      </c>
      <c r="G101" s="158" t="s">
        <v>443</v>
      </c>
      <c r="H101" s="158" t="s">
        <v>444</v>
      </c>
      <c r="I101" s="159" t="s">
        <v>445</v>
      </c>
      <c r="J101" s="158" t="s">
        <v>427</v>
      </c>
      <c r="K101" s="160" t="s">
        <v>446</v>
      </c>
      <c r="L101" s="156"/>
      <c r="M101" s="71" t="s">
        <v>447</v>
      </c>
      <c r="N101" s="72" t="s">
        <v>41</v>
      </c>
      <c r="O101" s="72" t="s">
        <v>448</v>
      </c>
      <c r="P101" s="72" t="s">
        <v>449</v>
      </c>
      <c r="Q101" s="72" t="s">
        <v>450</v>
      </c>
      <c r="R101" s="72" t="s">
        <v>451</v>
      </c>
      <c r="S101" s="72" t="s">
        <v>452</v>
      </c>
      <c r="T101" s="73" t="s">
        <v>453</v>
      </c>
    </row>
    <row r="102" spans="2:65" s="1" customFormat="1" ht="29.25" customHeight="1">
      <c r="B102" s="39"/>
      <c r="C102" s="75" t="s">
        <v>428</v>
      </c>
      <c r="J102" s="161">
        <f>BK102</f>
        <v>0</v>
      </c>
      <c r="L102" s="39"/>
      <c r="M102" s="74"/>
      <c r="N102" s="66"/>
      <c r="O102" s="66"/>
      <c r="P102" s="162">
        <f>P103+P274</f>
        <v>0</v>
      </c>
      <c r="Q102" s="66"/>
      <c r="R102" s="162">
        <f>R103+R274</f>
        <v>2599.6626956500004</v>
      </c>
      <c r="S102" s="66"/>
      <c r="T102" s="163">
        <f>T103+T274</f>
        <v>1338.2319600000003</v>
      </c>
      <c r="AT102" s="23" t="s">
        <v>70</v>
      </c>
      <c r="AU102" s="23" t="s">
        <v>429</v>
      </c>
      <c r="BK102" s="164">
        <f>BK103+BK274</f>
        <v>0</v>
      </c>
    </row>
    <row r="103" spans="2:65" s="11" customFormat="1" ht="37.35" customHeight="1">
      <c r="B103" s="165"/>
      <c r="D103" s="166" t="s">
        <v>70</v>
      </c>
      <c r="E103" s="167" t="s">
        <v>454</v>
      </c>
      <c r="F103" s="167" t="s">
        <v>455</v>
      </c>
      <c r="I103" s="168"/>
      <c r="J103" s="169">
        <f>BK103</f>
        <v>0</v>
      </c>
      <c r="L103" s="165"/>
      <c r="M103" s="170"/>
      <c r="N103" s="171"/>
      <c r="O103" s="171"/>
      <c r="P103" s="172">
        <f>P104+P159+P178+P219+P222+P225+P230+P238+P267+P272</f>
        <v>0</v>
      </c>
      <c r="Q103" s="171"/>
      <c r="R103" s="172">
        <f>R104+R159+R178+R219+R222+R225+R230+R238+R267+R272</f>
        <v>2599.3671305500002</v>
      </c>
      <c r="S103" s="171"/>
      <c r="T103" s="173">
        <f>T104+T159+T178+T219+T222+T225+T230+T238+T267+T272</f>
        <v>1338.2319600000003</v>
      </c>
      <c r="AR103" s="166" t="s">
        <v>78</v>
      </c>
      <c r="AT103" s="174" t="s">
        <v>70</v>
      </c>
      <c r="AU103" s="174" t="s">
        <v>71</v>
      </c>
      <c r="AY103" s="166" t="s">
        <v>456</v>
      </c>
      <c r="BK103" s="175">
        <f>BK104+BK159+BK178+BK219+BK222+BK225+BK230+BK238+BK267+BK272</f>
        <v>0</v>
      </c>
    </row>
    <row r="104" spans="2:65" s="11" customFormat="1" ht="19.899999999999999" customHeight="1">
      <c r="B104" s="165"/>
      <c r="D104" s="166" t="s">
        <v>70</v>
      </c>
      <c r="E104" s="176" t="s">
        <v>78</v>
      </c>
      <c r="F104" s="176" t="s">
        <v>457</v>
      </c>
      <c r="I104" s="168"/>
      <c r="J104" s="177">
        <f>BK104</f>
        <v>0</v>
      </c>
      <c r="L104" s="165"/>
      <c r="M104" s="170"/>
      <c r="N104" s="171"/>
      <c r="O104" s="171"/>
      <c r="P104" s="172">
        <f>SUM(P105:P158)</f>
        <v>0</v>
      </c>
      <c r="Q104" s="171"/>
      <c r="R104" s="172">
        <f>SUM(R105:R158)</f>
        <v>223.70612800000001</v>
      </c>
      <c r="S104" s="171"/>
      <c r="T104" s="173">
        <f>SUM(T105:T158)</f>
        <v>5.98</v>
      </c>
      <c r="AR104" s="166" t="s">
        <v>78</v>
      </c>
      <c r="AT104" s="174" t="s">
        <v>70</v>
      </c>
      <c r="AU104" s="174" t="s">
        <v>78</v>
      </c>
      <c r="AY104" s="166" t="s">
        <v>456</v>
      </c>
      <c r="BK104" s="175">
        <f>SUM(BK105:BK158)</f>
        <v>0</v>
      </c>
    </row>
    <row r="105" spans="2:65" s="1" customFormat="1" ht="14.45" customHeight="1">
      <c r="B105" s="178"/>
      <c r="C105" s="179" t="s">
        <v>78</v>
      </c>
      <c r="D105" s="179" t="s">
        <v>458</v>
      </c>
      <c r="E105" s="180" t="s">
        <v>1440</v>
      </c>
      <c r="F105" s="181" t="s">
        <v>1441</v>
      </c>
      <c r="G105" s="182" t="s">
        <v>503</v>
      </c>
      <c r="H105" s="183">
        <v>23</v>
      </c>
      <c r="I105" s="184"/>
      <c r="J105" s="185">
        <f>ROUND(I105*H105,2)</f>
        <v>0</v>
      </c>
      <c r="K105" s="181" t="s">
        <v>462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0</v>
      </c>
      <c r="R105" s="188">
        <f>Q105*H105</f>
        <v>0</v>
      </c>
      <c r="S105" s="188">
        <v>0.26</v>
      </c>
      <c r="T105" s="189">
        <f>S105*H105</f>
        <v>5.98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1442</v>
      </c>
    </row>
    <row r="106" spans="2:65" s="12" customFormat="1">
      <c r="B106" s="191"/>
      <c r="D106" s="192" t="s">
        <v>464</v>
      </c>
      <c r="E106" s="193" t="s">
        <v>5</v>
      </c>
      <c r="F106" s="194" t="s">
        <v>1443</v>
      </c>
      <c r="H106" s="195">
        <v>23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78</v>
      </c>
      <c r="AY106" s="193" t="s">
        <v>456</v>
      </c>
    </row>
    <row r="107" spans="2:65" s="1" customFormat="1" ht="14.45" customHeight="1">
      <c r="B107" s="178"/>
      <c r="C107" s="179" t="s">
        <v>80</v>
      </c>
      <c r="D107" s="179" t="s">
        <v>458</v>
      </c>
      <c r="E107" s="180" t="s">
        <v>1444</v>
      </c>
      <c r="F107" s="181" t="s">
        <v>1445</v>
      </c>
      <c r="G107" s="182" t="s">
        <v>461</v>
      </c>
      <c r="H107" s="183">
        <v>83.048000000000002</v>
      </c>
      <c r="I107" s="184"/>
      <c r="J107" s="185">
        <f>ROUND(I107*H107,2)</f>
        <v>0</v>
      </c>
      <c r="K107" s="181" t="s">
        <v>462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0</v>
      </c>
      <c r="R107" s="188">
        <f>Q107*H107</f>
        <v>0</v>
      </c>
      <c r="S107" s="188">
        <v>0</v>
      </c>
      <c r="T107" s="189">
        <f>S107*H107</f>
        <v>0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1446</v>
      </c>
    </row>
    <row r="108" spans="2:65" s="12" customFormat="1" ht="27">
      <c r="B108" s="191"/>
      <c r="D108" s="192" t="s">
        <v>464</v>
      </c>
      <c r="E108" s="193" t="s">
        <v>5</v>
      </c>
      <c r="F108" s="194" t="s">
        <v>1447</v>
      </c>
      <c r="H108" s="195">
        <v>83.048000000000002</v>
      </c>
      <c r="I108" s="196"/>
      <c r="L108" s="191"/>
      <c r="M108" s="197"/>
      <c r="N108" s="198"/>
      <c r="O108" s="198"/>
      <c r="P108" s="198"/>
      <c r="Q108" s="198"/>
      <c r="R108" s="198"/>
      <c r="S108" s="198"/>
      <c r="T108" s="199"/>
      <c r="AT108" s="193" t="s">
        <v>464</v>
      </c>
      <c r="AU108" s="193" t="s">
        <v>80</v>
      </c>
      <c r="AV108" s="12" t="s">
        <v>80</v>
      </c>
      <c r="AW108" s="12" t="s">
        <v>34</v>
      </c>
      <c r="AX108" s="12" t="s">
        <v>78</v>
      </c>
      <c r="AY108" s="193" t="s">
        <v>456</v>
      </c>
    </row>
    <row r="109" spans="2:65" s="1" customFormat="1" ht="22.9" customHeight="1">
      <c r="B109" s="178"/>
      <c r="C109" s="179" t="s">
        <v>87</v>
      </c>
      <c r="D109" s="179" t="s">
        <v>458</v>
      </c>
      <c r="E109" s="180" t="s">
        <v>1448</v>
      </c>
      <c r="F109" s="181" t="s">
        <v>1449</v>
      </c>
      <c r="G109" s="182" t="s">
        <v>461</v>
      </c>
      <c r="H109" s="183">
        <v>83.05</v>
      </c>
      <c r="I109" s="184"/>
      <c r="J109" s="185">
        <f>ROUND(I109*H109,2)</f>
        <v>0</v>
      </c>
      <c r="K109" s="181" t="s">
        <v>462</v>
      </c>
      <c r="L109" s="39"/>
      <c r="M109" s="186" t="s">
        <v>5</v>
      </c>
      <c r="N109" s="187" t="s">
        <v>42</v>
      </c>
      <c r="O109" s="40"/>
      <c r="P109" s="188">
        <f>O109*H109</f>
        <v>0</v>
      </c>
      <c r="Q109" s="188">
        <v>0</v>
      </c>
      <c r="R109" s="188">
        <f>Q109*H109</f>
        <v>0</v>
      </c>
      <c r="S109" s="188">
        <v>0</v>
      </c>
      <c r="T109" s="189">
        <f>S109*H109</f>
        <v>0</v>
      </c>
      <c r="AR109" s="23" t="s">
        <v>91</v>
      </c>
      <c r="AT109" s="23" t="s">
        <v>458</v>
      </c>
      <c r="AU109" s="23" t="s">
        <v>80</v>
      </c>
      <c r="AY109" s="23" t="s">
        <v>456</v>
      </c>
      <c r="BE109" s="190">
        <f>IF(N109="základní",J109,0)</f>
        <v>0</v>
      </c>
      <c r="BF109" s="190">
        <f>IF(N109="snížená",J109,0)</f>
        <v>0</v>
      </c>
      <c r="BG109" s="190">
        <f>IF(N109="zákl. přenesená",J109,0)</f>
        <v>0</v>
      </c>
      <c r="BH109" s="190">
        <f>IF(N109="sníž. přenesená",J109,0)</f>
        <v>0</v>
      </c>
      <c r="BI109" s="190">
        <f>IF(N109="nulová",J109,0)</f>
        <v>0</v>
      </c>
      <c r="BJ109" s="23" t="s">
        <v>78</v>
      </c>
      <c r="BK109" s="190">
        <f>ROUND(I109*H109,2)</f>
        <v>0</v>
      </c>
      <c r="BL109" s="23" t="s">
        <v>91</v>
      </c>
      <c r="BM109" s="23" t="s">
        <v>1450</v>
      </c>
    </row>
    <row r="110" spans="2:65" s="1" customFormat="1" ht="22.9" customHeight="1">
      <c r="B110" s="178"/>
      <c r="C110" s="179" t="s">
        <v>91</v>
      </c>
      <c r="D110" s="179" t="s">
        <v>458</v>
      </c>
      <c r="E110" s="180" t="s">
        <v>907</v>
      </c>
      <c r="F110" s="181" t="s">
        <v>908</v>
      </c>
      <c r="G110" s="182" t="s">
        <v>468</v>
      </c>
      <c r="H110" s="183">
        <v>5000</v>
      </c>
      <c r="I110" s="184"/>
      <c r="J110" s="185">
        <f>ROUND(I110*H110,2)</f>
        <v>0</v>
      </c>
      <c r="K110" s="181" t="s">
        <v>462</v>
      </c>
      <c r="L110" s="39"/>
      <c r="M110" s="186" t="s">
        <v>5</v>
      </c>
      <c r="N110" s="187" t="s">
        <v>42</v>
      </c>
      <c r="O110" s="40"/>
      <c r="P110" s="188">
        <f>O110*H110</f>
        <v>0</v>
      </c>
      <c r="Q110" s="188">
        <v>0</v>
      </c>
      <c r="R110" s="188">
        <f>Q110*H110</f>
        <v>0</v>
      </c>
      <c r="S110" s="188">
        <v>0</v>
      </c>
      <c r="T110" s="189">
        <f>S110*H110</f>
        <v>0</v>
      </c>
      <c r="AR110" s="23" t="s">
        <v>91</v>
      </c>
      <c r="AT110" s="23" t="s">
        <v>458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91</v>
      </c>
      <c r="BM110" s="23" t="s">
        <v>1451</v>
      </c>
    </row>
    <row r="111" spans="2:65" s="1" customFormat="1" ht="14.45" customHeight="1">
      <c r="B111" s="178"/>
      <c r="C111" s="179" t="s">
        <v>483</v>
      </c>
      <c r="D111" s="179" t="s">
        <v>458</v>
      </c>
      <c r="E111" s="180" t="s">
        <v>472</v>
      </c>
      <c r="F111" s="181" t="s">
        <v>473</v>
      </c>
      <c r="G111" s="182" t="s">
        <v>474</v>
      </c>
      <c r="H111" s="183">
        <v>1.5</v>
      </c>
      <c r="I111" s="184"/>
      <c r="J111" s="185">
        <f>ROUND(I111*H111,2)</f>
        <v>0</v>
      </c>
      <c r="K111" s="181" t="s">
        <v>462</v>
      </c>
      <c r="L111" s="39"/>
      <c r="M111" s="186" t="s">
        <v>5</v>
      </c>
      <c r="N111" s="187" t="s">
        <v>42</v>
      </c>
      <c r="O111" s="40"/>
      <c r="P111" s="188">
        <f>O111*H111</f>
        <v>0</v>
      </c>
      <c r="Q111" s="188">
        <v>8.6800000000000002E-3</v>
      </c>
      <c r="R111" s="188">
        <f>Q111*H111</f>
        <v>1.302E-2</v>
      </c>
      <c r="S111" s="188">
        <v>0</v>
      </c>
      <c r="T111" s="189">
        <f>S111*H111</f>
        <v>0</v>
      </c>
      <c r="AR111" s="23" t="s">
        <v>91</v>
      </c>
      <c r="AT111" s="23" t="s">
        <v>458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1452</v>
      </c>
    </row>
    <row r="112" spans="2:65" s="12" customFormat="1">
      <c r="B112" s="191"/>
      <c r="D112" s="192" t="s">
        <v>464</v>
      </c>
      <c r="E112" s="193" t="s">
        <v>5</v>
      </c>
      <c r="F112" s="194" t="s">
        <v>1453</v>
      </c>
      <c r="H112" s="195">
        <v>1.5</v>
      </c>
      <c r="I112" s="196"/>
      <c r="L112" s="191"/>
      <c r="M112" s="197"/>
      <c r="N112" s="198"/>
      <c r="O112" s="198"/>
      <c r="P112" s="198"/>
      <c r="Q112" s="198"/>
      <c r="R112" s="198"/>
      <c r="S112" s="198"/>
      <c r="T112" s="199"/>
      <c r="AT112" s="193" t="s">
        <v>464</v>
      </c>
      <c r="AU112" s="193" t="s">
        <v>80</v>
      </c>
      <c r="AV112" s="12" t="s">
        <v>80</v>
      </c>
      <c r="AW112" s="12" t="s">
        <v>34</v>
      </c>
      <c r="AX112" s="12" t="s">
        <v>78</v>
      </c>
      <c r="AY112" s="193" t="s">
        <v>456</v>
      </c>
    </row>
    <row r="113" spans="2:65" s="1" customFormat="1" ht="14.45" customHeight="1">
      <c r="B113" s="178"/>
      <c r="C113" s="179" t="s">
        <v>494</v>
      </c>
      <c r="D113" s="179" t="s">
        <v>458</v>
      </c>
      <c r="E113" s="180" t="s">
        <v>1454</v>
      </c>
      <c r="F113" s="181" t="s">
        <v>1455</v>
      </c>
      <c r="G113" s="182" t="s">
        <v>461</v>
      </c>
      <c r="H113" s="183">
        <v>89.14</v>
      </c>
      <c r="I113" s="184"/>
      <c r="J113" s="185">
        <f>ROUND(I113*H113,2)</f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0</v>
      </c>
      <c r="R113" s="188">
        <f>Q113*H113</f>
        <v>0</v>
      </c>
      <c r="S113" s="188">
        <v>0</v>
      </c>
      <c r="T113" s="189">
        <f>S113*H113</f>
        <v>0</v>
      </c>
      <c r="AR113" s="23" t="s">
        <v>91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91</v>
      </c>
      <c r="BM113" s="23" t="s">
        <v>1456</v>
      </c>
    </row>
    <row r="114" spans="2:65" s="12" customFormat="1">
      <c r="B114" s="191"/>
      <c r="D114" s="192" t="s">
        <v>464</v>
      </c>
      <c r="E114" s="193" t="s">
        <v>5</v>
      </c>
      <c r="F114" s="194" t="s">
        <v>1457</v>
      </c>
      <c r="H114" s="195">
        <v>89.14</v>
      </c>
      <c r="I114" s="196"/>
      <c r="L114" s="191"/>
      <c r="M114" s="197"/>
      <c r="N114" s="198"/>
      <c r="O114" s="198"/>
      <c r="P114" s="198"/>
      <c r="Q114" s="198"/>
      <c r="R114" s="198"/>
      <c r="S114" s="198"/>
      <c r="T114" s="199"/>
      <c r="AT114" s="193" t="s">
        <v>464</v>
      </c>
      <c r="AU114" s="193" t="s">
        <v>80</v>
      </c>
      <c r="AV114" s="12" t="s">
        <v>80</v>
      </c>
      <c r="AW114" s="12" t="s">
        <v>34</v>
      </c>
      <c r="AX114" s="12" t="s">
        <v>78</v>
      </c>
      <c r="AY114" s="193" t="s">
        <v>456</v>
      </c>
    </row>
    <row r="115" spans="2:65" s="1" customFormat="1" ht="14.45" customHeight="1">
      <c r="B115" s="178"/>
      <c r="C115" s="179" t="s">
        <v>500</v>
      </c>
      <c r="D115" s="179" t="s">
        <v>458</v>
      </c>
      <c r="E115" s="180" t="s">
        <v>484</v>
      </c>
      <c r="F115" s="181" t="s">
        <v>485</v>
      </c>
      <c r="G115" s="182" t="s">
        <v>461</v>
      </c>
      <c r="H115" s="183">
        <v>3.3</v>
      </c>
      <c r="I115" s="184"/>
      <c r="J115" s="185">
        <f>ROUND(I115*H115,2)</f>
        <v>0</v>
      </c>
      <c r="K115" s="181" t="s">
        <v>462</v>
      </c>
      <c r="L115" s="39"/>
      <c r="M115" s="186" t="s">
        <v>5</v>
      </c>
      <c r="N115" s="187" t="s">
        <v>42</v>
      </c>
      <c r="O115" s="40"/>
      <c r="P115" s="188">
        <f>O115*H115</f>
        <v>0</v>
      </c>
      <c r="Q115" s="188">
        <v>0</v>
      </c>
      <c r="R115" s="188">
        <f>Q115*H115</f>
        <v>0</v>
      </c>
      <c r="S115" s="188">
        <v>0</v>
      </c>
      <c r="T115" s="189">
        <f>S115*H115</f>
        <v>0</v>
      </c>
      <c r="AR115" s="23" t="s">
        <v>91</v>
      </c>
      <c r="AT115" s="23" t="s">
        <v>458</v>
      </c>
      <c r="AU115" s="23" t="s">
        <v>80</v>
      </c>
      <c r="AY115" s="23" t="s">
        <v>456</v>
      </c>
      <c r="BE115" s="190">
        <f>IF(N115="základní",J115,0)</f>
        <v>0</v>
      </c>
      <c r="BF115" s="190">
        <f>IF(N115="snížená",J115,0)</f>
        <v>0</v>
      </c>
      <c r="BG115" s="190">
        <f>IF(N115="zákl. přenesená",J115,0)</f>
        <v>0</v>
      </c>
      <c r="BH115" s="190">
        <f>IF(N115="sníž. přenesená",J115,0)</f>
        <v>0</v>
      </c>
      <c r="BI115" s="190">
        <f>IF(N115="nulová",J115,0)</f>
        <v>0</v>
      </c>
      <c r="BJ115" s="23" t="s">
        <v>78</v>
      </c>
      <c r="BK115" s="190">
        <f>ROUND(I115*H115,2)</f>
        <v>0</v>
      </c>
      <c r="BL115" s="23" t="s">
        <v>91</v>
      </c>
      <c r="BM115" s="23" t="s">
        <v>1458</v>
      </c>
    </row>
    <row r="116" spans="2:65" s="12" customFormat="1">
      <c r="B116" s="191"/>
      <c r="D116" s="192" t="s">
        <v>464</v>
      </c>
      <c r="E116" s="193" t="s">
        <v>5</v>
      </c>
      <c r="F116" s="194" t="s">
        <v>1459</v>
      </c>
      <c r="H116" s="195">
        <v>3.3</v>
      </c>
      <c r="I116" s="196"/>
      <c r="L116" s="191"/>
      <c r="M116" s="197"/>
      <c r="N116" s="198"/>
      <c r="O116" s="198"/>
      <c r="P116" s="198"/>
      <c r="Q116" s="198"/>
      <c r="R116" s="198"/>
      <c r="S116" s="198"/>
      <c r="T116" s="199"/>
      <c r="AT116" s="193" t="s">
        <v>464</v>
      </c>
      <c r="AU116" s="193" t="s">
        <v>80</v>
      </c>
      <c r="AV116" s="12" t="s">
        <v>80</v>
      </c>
      <c r="AW116" s="12" t="s">
        <v>34</v>
      </c>
      <c r="AX116" s="12" t="s">
        <v>78</v>
      </c>
      <c r="AY116" s="193" t="s">
        <v>456</v>
      </c>
    </row>
    <row r="117" spans="2:65" s="1" customFormat="1" ht="22.9" customHeight="1">
      <c r="B117" s="178"/>
      <c r="C117" s="179" t="s">
        <v>508</v>
      </c>
      <c r="D117" s="179" t="s">
        <v>458</v>
      </c>
      <c r="E117" s="180" t="s">
        <v>495</v>
      </c>
      <c r="F117" s="181" t="s">
        <v>496</v>
      </c>
      <c r="G117" s="182" t="s">
        <v>461</v>
      </c>
      <c r="H117" s="183">
        <v>508.8</v>
      </c>
      <c r="I117" s="184"/>
      <c r="J117" s="185">
        <f>ROUND(I117*H117,2)</f>
        <v>0</v>
      </c>
      <c r="K117" s="181" t="s">
        <v>462</v>
      </c>
      <c r="L117" s="39"/>
      <c r="M117" s="186" t="s">
        <v>5</v>
      </c>
      <c r="N117" s="187" t="s">
        <v>42</v>
      </c>
      <c r="O117" s="40"/>
      <c r="P117" s="188">
        <f>O117*H117</f>
        <v>0</v>
      </c>
      <c r="Q117" s="188">
        <v>0</v>
      </c>
      <c r="R117" s="188">
        <f>Q117*H117</f>
        <v>0</v>
      </c>
      <c r="S117" s="188">
        <v>0</v>
      </c>
      <c r="T117" s="189">
        <f>S117*H117</f>
        <v>0</v>
      </c>
      <c r="AR117" s="23" t="s">
        <v>91</v>
      </c>
      <c r="AT117" s="23" t="s">
        <v>458</v>
      </c>
      <c r="AU117" s="23" t="s">
        <v>80</v>
      </c>
      <c r="AY117" s="23" t="s">
        <v>456</v>
      </c>
      <c r="BE117" s="190">
        <f>IF(N117="základní",J117,0)</f>
        <v>0</v>
      </c>
      <c r="BF117" s="190">
        <f>IF(N117="snížená",J117,0)</f>
        <v>0</v>
      </c>
      <c r="BG117" s="190">
        <f>IF(N117="zákl. přenesená",J117,0)</f>
        <v>0</v>
      </c>
      <c r="BH117" s="190">
        <f>IF(N117="sníž. přenesená",J117,0)</f>
        <v>0</v>
      </c>
      <c r="BI117" s="190">
        <f>IF(N117="nulová",J117,0)</f>
        <v>0</v>
      </c>
      <c r="BJ117" s="23" t="s">
        <v>78</v>
      </c>
      <c r="BK117" s="190">
        <f>ROUND(I117*H117,2)</f>
        <v>0</v>
      </c>
      <c r="BL117" s="23" t="s">
        <v>91</v>
      </c>
      <c r="BM117" s="23" t="s">
        <v>1460</v>
      </c>
    </row>
    <row r="118" spans="2:65" s="12" customFormat="1">
      <c r="B118" s="191"/>
      <c r="D118" s="192" t="s">
        <v>464</v>
      </c>
      <c r="E118" s="193" t="s">
        <v>5</v>
      </c>
      <c r="F118" s="194" t="s">
        <v>1461</v>
      </c>
      <c r="H118" s="195">
        <v>1157.5999999999999</v>
      </c>
      <c r="I118" s="196"/>
      <c r="L118" s="191"/>
      <c r="M118" s="197"/>
      <c r="N118" s="198"/>
      <c r="O118" s="198"/>
      <c r="P118" s="198"/>
      <c r="Q118" s="198"/>
      <c r="R118" s="198"/>
      <c r="S118" s="198"/>
      <c r="T118" s="199"/>
      <c r="AT118" s="193" t="s">
        <v>464</v>
      </c>
      <c r="AU118" s="193" t="s">
        <v>80</v>
      </c>
      <c r="AV118" s="12" t="s">
        <v>80</v>
      </c>
      <c r="AW118" s="12" t="s">
        <v>34</v>
      </c>
      <c r="AX118" s="12" t="s">
        <v>71</v>
      </c>
      <c r="AY118" s="193" t="s">
        <v>456</v>
      </c>
    </row>
    <row r="119" spans="2:65" s="12" customFormat="1">
      <c r="B119" s="191"/>
      <c r="D119" s="192" t="s">
        <v>464</v>
      </c>
      <c r="E119" s="193" t="s">
        <v>5</v>
      </c>
      <c r="F119" s="194" t="s">
        <v>1462</v>
      </c>
      <c r="H119" s="195">
        <v>-648.79999999999995</v>
      </c>
      <c r="I119" s="196"/>
      <c r="L119" s="191"/>
      <c r="M119" s="197"/>
      <c r="N119" s="198"/>
      <c r="O119" s="198"/>
      <c r="P119" s="198"/>
      <c r="Q119" s="198"/>
      <c r="R119" s="198"/>
      <c r="S119" s="198"/>
      <c r="T119" s="199"/>
      <c r="AT119" s="193" t="s">
        <v>464</v>
      </c>
      <c r="AU119" s="193" t="s">
        <v>80</v>
      </c>
      <c r="AV119" s="12" t="s">
        <v>80</v>
      </c>
      <c r="AW119" s="12" t="s">
        <v>34</v>
      </c>
      <c r="AX119" s="12" t="s">
        <v>71</v>
      </c>
      <c r="AY119" s="193" t="s">
        <v>456</v>
      </c>
    </row>
    <row r="120" spans="2:65" s="1" customFormat="1" ht="14.45" customHeight="1">
      <c r="B120" s="178"/>
      <c r="C120" s="179" t="s">
        <v>513</v>
      </c>
      <c r="D120" s="179" t="s">
        <v>458</v>
      </c>
      <c r="E120" s="180" t="s">
        <v>1463</v>
      </c>
      <c r="F120" s="181" t="s">
        <v>1464</v>
      </c>
      <c r="G120" s="182" t="s">
        <v>726</v>
      </c>
      <c r="H120" s="183">
        <v>60</v>
      </c>
      <c r="I120" s="184"/>
      <c r="J120" s="185">
        <f>ROUND(I120*H120,2)</f>
        <v>0</v>
      </c>
      <c r="K120" s="181" t="s">
        <v>462</v>
      </c>
      <c r="L120" s="39"/>
      <c r="M120" s="186" t="s">
        <v>5</v>
      </c>
      <c r="N120" s="187" t="s">
        <v>42</v>
      </c>
      <c r="O120" s="40"/>
      <c r="P120" s="188">
        <f>O120*H120</f>
        <v>0</v>
      </c>
      <c r="Q120" s="188">
        <v>2.0000000000000001E-4</v>
      </c>
      <c r="R120" s="188">
        <f>Q120*H120</f>
        <v>1.2E-2</v>
      </c>
      <c r="S120" s="188">
        <v>0</v>
      </c>
      <c r="T120" s="189">
        <f>S120*H120</f>
        <v>0</v>
      </c>
      <c r="AR120" s="23" t="s">
        <v>91</v>
      </c>
      <c r="AT120" s="23" t="s">
        <v>458</v>
      </c>
      <c r="AU120" s="23" t="s">
        <v>80</v>
      </c>
      <c r="AY120" s="23" t="s">
        <v>456</v>
      </c>
      <c r="BE120" s="190">
        <f>IF(N120="základní",J120,0)</f>
        <v>0</v>
      </c>
      <c r="BF120" s="190">
        <f>IF(N120="snížená",J120,0)</f>
        <v>0</v>
      </c>
      <c r="BG120" s="190">
        <f>IF(N120="zákl. přenesená",J120,0)</f>
        <v>0</v>
      </c>
      <c r="BH120" s="190">
        <f>IF(N120="sníž. přenesená",J120,0)</f>
        <v>0</v>
      </c>
      <c r="BI120" s="190">
        <f>IF(N120="nulová",J120,0)</f>
        <v>0</v>
      </c>
      <c r="BJ120" s="23" t="s">
        <v>78</v>
      </c>
      <c r="BK120" s="190">
        <f>ROUND(I120*H120,2)</f>
        <v>0</v>
      </c>
      <c r="BL120" s="23" t="s">
        <v>91</v>
      </c>
      <c r="BM120" s="23" t="s">
        <v>1465</v>
      </c>
    </row>
    <row r="121" spans="2:65" s="12" customFormat="1" ht="27">
      <c r="B121" s="191"/>
      <c r="D121" s="192" t="s">
        <v>464</v>
      </c>
      <c r="E121" s="193" t="s">
        <v>5</v>
      </c>
      <c r="F121" s="194" t="s">
        <v>1466</v>
      </c>
      <c r="H121" s="195">
        <v>57</v>
      </c>
      <c r="I121" s="196"/>
      <c r="L121" s="191"/>
      <c r="M121" s="197"/>
      <c r="N121" s="198"/>
      <c r="O121" s="198"/>
      <c r="P121" s="198"/>
      <c r="Q121" s="198"/>
      <c r="R121" s="198"/>
      <c r="S121" s="198"/>
      <c r="T121" s="199"/>
      <c r="AT121" s="193" t="s">
        <v>464</v>
      </c>
      <c r="AU121" s="193" t="s">
        <v>80</v>
      </c>
      <c r="AV121" s="12" t="s">
        <v>80</v>
      </c>
      <c r="AW121" s="12" t="s">
        <v>34</v>
      </c>
      <c r="AX121" s="12" t="s">
        <v>71</v>
      </c>
      <c r="AY121" s="193" t="s">
        <v>456</v>
      </c>
    </row>
    <row r="122" spans="2:65" s="12" customFormat="1">
      <c r="B122" s="191"/>
      <c r="D122" s="192" t="s">
        <v>464</v>
      </c>
      <c r="E122" s="193" t="s">
        <v>5</v>
      </c>
      <c r="F122" s="194" t="s">
        <v>1467</v>
      </c>
      <c r="H122" s="195">
        <v>2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71</v>
      </c>
      <c r="AY122" s="193" t="s">
        <v>456</v>
      </c>
    </row>
    <row r="123" spans="2:65" s="12" customFormat="1">
      <c r="B123" s="191"/>
      <c r="D123" s="192" t="s">
        <v>464</v>
      </c>
      <c r="E123" s="193" t="s">
        <v>5</v>
      </c>
      <c r="F123" s="194" t="s">
        <v>1468</v>
      </c>
      <c r="H123" s="195">
        <v>1</v>
      </c>
      <c r="I123" s="196"/>
      <c r="L123" s="191"/>
      <c r="M123" s="197"/>
      <c r="N123" s="198"/>
      <c r="O123" s="198"/>
      <c r="P123" s="198"/>
      <c r="Q123" s="198"/>
      <c r="R123" s="198"/>
      <c r="S123" s="198"/>
      <c r="T123" s="199"/>
      <c r="AT123" s="193" t="s">
        <v>464</v>
      </c>
      <c r="AU123" s="193" t="s">
        <v>80</v>
      </c>
      <c r="AV123" s="12" t="s">
        <v>80</v>
      </c>
      <c r="AW123" s="12" t="s">
        <v>34</v>
      </c>
      <c r="AX123" s="12" t="s">
        <v>71</v>
      </c>
      <c r="AY123" s="193" t="s">
        <v>456</v>
      </c>
    </row>
    <row r="124" spans="2:65" s="1" customFormat="1" ht="14.45" customHeight="1">
      <c r="B124" s="178"/>
      <c r="C124" s="179" t="s">
        <v>518</v>
      </c>
      <c r="D124" s="179" t="s">
        <v>458</v>
      </c>
      <c r="E124" s="180" t="s">
        <v>1469</v>
      </c>
      <c r="F124" s="181" t="s">
        <v>1470</v>
      </c>
      <c r="G124" s="182" t="s">
        <v>474</v>
      </c>
      <c r="H124" s="183">
        <v>38.4</v>
      </c>
      <c r="I124" s="184"/>
      <c r="J124" s="185">
        <f>ROUND(I124*H124,2)</f>
        <v>0</v>
      </c>
      <c r="K124" s="181" t="s">
        <v>462</v>
      </c>
      <c r="L124" s="39"/>
      <c r="M124" s="186" t="s">
        <v>5</v>
      </c>
      <c r="N124" s="187" t="s">
        <v>42</v>
      </c>
      <c r="O124" s="40"/>
      <c r="P124" s="188">
        <f>O124*H124</f>
        <v>0</v>
      </c>
      <c r="Q124" s="188">
        <v>1.01E-3</v>
      </c>
      <c r="R124" s="188">
        <f>Q124*H124</f>
        <v>3.8783999999999999E-2</v>
      </c>
      <c r="S124" s="188">
        <v>0</v>
      </c>
      <c r="T124" s="189">
        <f>S124*H124</f>
        <v>0</v>
      </c>
      <c r="AR124" s="23" t="s">
        <v>91</v>
      </c>
      <c r="AT124" s="23" t="s">
        <v>458</v>
      </c>
      <c r="AU124" s="23" t="s">
        <v>80</v>
      </c>
      <c r="AY124" s="23" t="s">
        <v>456</v>
      </c>
      <c r="BE124" s="190">
        <f>IF(N124="základní",J124,0)</f>
        <v>0</v>
      </c>
      <c r="BF124" s="190">
        <f>IF(N124="snížená",J124,0)</f>
        <v>0</v>
      </c>
      <c r="BG124" s="190">
        <f>IF(N124="zákl. přenesená",J124,0)</f>
        <v>0</v>
      </c>
      <c r="BH124" s="190">
        <f>IF(N124="sníž. přenesená",J124,0)</f>
        <v>0</v>
      </c>
      <c r="BI124" s="190">
        <f>IF(N124="nulová",J124,0)</f>
        <v>0</v>
      </c>
      <c r="BJ124" s="23" t="s">
        <v>78</v>
      </c>
      <c r="BK124" s="190">
        <f>ROUND(I124*H124,2)</f>
        <v>0</v>
      </c>
      <c r="BL124" s="23" t="s">
        <v>91</v>
      </c>
      <c r="BM124" s="23" t="s">
        <v>1471</v>
      </c>
    </row>
    <row r="125" spans="2:65" s="12" customFormat="1">
      <c r="B125" s="191"/>
      <c r="D125" s="192" t="s">
        <v>464</v>
      </c>
      <c r="E125" s="193" t="s">
        <v>5</v>
      </c>
      <c r="F125" s="194" t="s">
        <v>1472</v>
      </c>
      <c r="H125" s="195">
        <v>38.4</v>
      </c>
      <c r="I125" s="196"/>
      <c r="L125" s="191"/>
      <c r="M125" s="197"/>
      <c r="N125" s="198"/>
      <c r="O125" s="198"/>
      <c r="P125" s="198"/>
      <c r="Q125" s="198"/>
      <c r="R125" s="198"/>
      <c r="S125" s="198"/>
      <c r="T125" s="199"/>
      <c r="AT125" s="193" t="s">
        <v>464</v>
      </c>
      <c r="AU125" s="193" t="s">
        <v>80</v>
      </c>
      <c r="AV125" s="12" t="s">
        <v>80</v>
      </c>
      <c r="AW125" s="12" t="s">
        <v>34</v>
      </c>
      <c r="AX125" s="12" t="s">
        <v>78</v>
      </c>
      <c r="AY125" s="193" t="s">
        <v>456</v>
      </c>
    </row>
    <row r="126" spans="2:65" s="1" customFormat="1" ht="22.9" customHeight="1">
      <c r="B126" s="178"/>
      <c r="C126" s="179" t="s">
        <v>522</v>
      </c>
      <c r="D126" s="179" t="s">
        <v>458</v>
      </c>
      <c r="E126" s="180" t="s">
        <v>1296</v>
      </c>
      <c r="F126" s="181" t="s">
        <v>1297</v>
      </c>
      <c r="G126" s="182" t="s">
        <v>503</v>
      </c>
      <c r="H126" s="183">
        <v>1436.8</v>
      </c>
      <c r="I126" s="184"/>
      <c r="J126" s="185">
        <f>ROUND(I126*H126,2)</f>
        <v>0</v>
      </c>
      <c r="K126" s="181" t="s">
        <v>462</v>
      </c>
      <c r="L126" s="39"/>
      <c r="M126" s="186" t="s">
        <v>5</v>
      </c>
      <c r="N126" s="187" t="s">
        <v>42</v>
      </c>
      <c r="O126" s="40"/>
      <c r="P126" s="188">
        <f>O126*H126</f>
        <v>0</v>
      </c>
      <c r="Q126" s="188">
        <v>1.4999999999999999E-4</v>
      </c>
      <c r="R126" s="188">
        <f>Q126*H126</f>
        <v>0.21551999999999996</v>
      </c>
      <c r="S126" s="188">
        <v>0</v>
      </c>
      <c r="T126" s="189">
        <f>S126*H126</f>
        <v>0</v>
      </c>
      <c r="AR126" s="23" t="s">
        <v>91</v>
      </c>
      <c r="AT126" s="23" t="s">
        <v>458</v>
      </c>
      <c r="AU126" s="23" t="s">
        <v>80</v>
      </c>
      <c r="AY126" s="23" t="s">
        <v>456</v>
      </c>
      <c r="BE126" s="190">
        <f>IF(N126="základní",J126,0)</f>
        <v>0</v>
      </c>
      <c r="BF126" s="190">
        <f>IF(N126="snížená",J126,0)</f>
        <v>0</v>
      </c>
      <c r="BG126" s="190">
        <f>IF(N126="zákl. přenesená",J126,0)</f>
        <v>0</v>
      </c>
      <c r="BH126" s="190">
        <f>IF(N126="sníž. přenesená",J126,0)</f>
        <v>0</v>
      </c>
      <c r="BI126" s="190">
        <f>IF(N126="nulová",J126,0)</f>
        <v>0</v>
      </c>
      <c r="BJ126" s="23" t="s">
        <v>78</v>
      </c>
      <c r="BK126" s="190">
        <f>ROUND(I126*H126,2)</f>
        <v>0</v>
      </c>
      <c r="BL126" s="23" t="s">
        <v>91</v>
      </c>
      <c r="BM126" s="23" t="s">
        <v>1473</v>
      </c>
    </row>
    <row r="127" spans="2:65" s="13" customFormat="1">
      <c r="B127" s="200"/>
      <c r="D127" s="192" t="s">
        <v>464</v>
      </c>
      <c r="E127" s="201" t="s">
        <v>5</v>
      </c>
      <c r="F127" s="202" t="s">
        <v>1474</v>
      </c>
      <c r="H127" s="201" t="s">
        <v>5</v>
      </c>
      <c r="I127" s="203"/>
      <c r="L127" s="200"/>
      <c r="M127" s="204"/>
      <c r="N127" s="205"/>
      <c r="O127" s="205"/>
      <c r="P127" s="205"/>
      <c r="Q127" s="205"/>
      <c r="R127" s="205"/>
      <c r="S127" s="205"/>
      <c r="T127" s="206"/>
      <c r="AT127" s="201" t="s">
        <v>464</v>
      </c>
      <c r="AU127" s="201" t="s">
        <v>80</v>
      </c>
      <c r="AV127" s="13" t="s">
        <v>78</v>
      </c>
      <c r="AW127" s="13" t="s">
        <v>34</v>
      </c>
      <c r="AX127" s="13" t="s">
        <v>71</v>
      </c>
      <c r="AY127" s="201" t="s">
        <v>456</v>
      </c>
    </row>
    <row r="128" spans="2:65" s="12" customFormat="1" ht="27">
      <c r="B128" s="191"/>
      <c r="D128" s="192" t="s">
        <v>464</v>
      </c>
      <c r="E128" s="193" t="s">
        <v>5</v>
      </c>
      <c r="F128" s="194" t="s">
        <v>1475</v>
      </c>
      <c r="H128" s="195">
        <v>362.4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71</v>
      </c>
      <c r="AY128" s="193" t="s">
        <v>456</v>
      </c>
    </row>
    <row r="129" spans="2:65" s="12" customFormat="1" ht="27">
      <c r="B129" s="191"/>
      <c r="D129" s="192" t="s">
        <v>464</v>
      </c>
      <c r="E129" s="193" t="s">
        <v>5</v>
      </c>
      <c r="F129" s="194" t="s">
        <v>1476</v>
      </c>
      <c r="H129" s="195">
        <v>223.52</v>
      </c>
      <c r="I129" s="196"/>
      <c r="L129" s="191"/>
      <c r="M129" s="197"/>
      <c r="N129" s="198"/>
      <c r="O129" s="198"/>
      <c r="P129" s="198"/>
      <c r="Q129" s="198"/>
      <c r="R129" s="198"/>
      <c r="S129" s="198"/>
      <c r="T129" s="199"/>
      <c r="AT129" s="193" t="s">
        <v>464</v>
      </c>
      <c r="AU129" s="193" t="s">
        <v>80</v>
      </c>
      <c r="AV129" s="12" t="s">
        <v>80</v>
      </c>
      <c r="AW129" s="12" t="s">
        <v>34</v>
      </c>
      <c r="AX129" s="12" t="s">
        <v>71</v>
      </c>
      <c r="AY129" s="193" t="s">
        <v>456</v>
      </c>
    </row>
    <row r="130" spans="2:65" s="12" customFormat="1" ht="27">
      <c r="B130" s="191"/>
      <c r="D130" s="192" t="s">
        <v>464</v>
      </c>
      <c r="E130" s="193" t="s">
        <v>5</v>
      </c>
      <c r="F130" s="194" t="s">
        <v>1477</v>
      </c>
      <c r="H130" s="195">
        <v>623.28</v>
      </c>
      <c r="I130" s="196"/>
      <c r="L130" s="191"/>
      <c r="M130" s="197"/>
      <c r="N130" s="198"/>
      <c r="O130" s="198"/>
      <c r="P130" s="198"/>
      <c r="Q130" s="198"/>
      <c r="R130" s="198"/>
      <c r="S130" s="198"/>
      <c r="T130" s="199"/>
      <c r="AT130" s="193" t="s">
        <v>464</v>
      </c>
      <c r="AU130" s="193" t="s">
        <v>80</v>
      </c>
      <c r="AV130" s="12" t="s">
        <v>80</v>
      </c>
      <c r="AW130" s="12" t="s">
        <v>34</v>
      </c>
      <c r="AX130" s="12" t="s">
        <v>71</v>
      </c>
      <c r="AY130" s="193" t="s">
        <v>456</v>
      </c>
    </row>
    <row r="131" spans="2:65" s="12" customFormat="1" ht="27">
      <c r="B131" s="191"/>
      <c r="D131" s="192" t="s">
        <v>464</v>
      </c>
      <c r="E131" s="193" t="s">
        <v>5</v>
      </c>
      <c r="F131" s="194" t="s">
        <v>1478</v>
      </c>
      <c r="H131" s="195">
        <v>227.6</v>
      </c>
      <c r="I131" s="196"/>
      <c r="L131" s="191"/>
      <c r="M131" s="197"/>
      <c r="N131" s="198"/>
      <c r="O131" s="198"/>
      <c r="P131" s="198"/>
      <c r="Q131" s="198"/>
      <c r="R131" s="198"/>
      <c r="S131" s="198"/>
      <c r="T131" s="199"/>
      <c r="AT131" s="193" t="s">
        <v>464</v>
      </c>
      <c r="AU131" s="193" t="s">
        <v>80</v>
      </c>
      <c r="AV131" s="12" t="s">
        <v>80</v>
      </c>
      <c r="AW131" s="12" t="s">
        <v>34</v>
      </c>
      <c r="AX131" s="12" t="s">
        <v>71</v>
      </c>
      <c r="AY131" s="193" t="s">
        <v>456</v>
      </c>
    </row>
    <row r="132" spans="2:65" s="1" customFormat="1" ht="22.9" customHeight="1">
      <c r="B132" s="178"/>
      <c r="C132" s="179" t="s">
        <v>527</v>
      </c>
      <c r="D132" s="179" t="s">
        <v>458</v>
      </c>
      <c r="E132" s="180" t="s">
        <v>1479</v>
      </c>
      <c r="F132" s="181" t="s">
        <v>1480</v>
      </c>
      <c r="G132" s="182" t="s">
        <v>503</v>
      </c>
      <c r="H132" s="183">
        <v>824.8</v>
      </c>
      <c r="I132" s="184"/>
      <c r="J132" s="185">
        <f>ROUND(I132*H132,2)</f>
        <v>0</v>
      </c>
      <c r="K132" s="181" t="s">
        <v>462</v>
      </c>
      <c r="L132" s="39"/>
      <c r="M132" s="186" t="s">
        <v>5</v>
      </c>
      <c r="N132" s="187" t="s">
        <v>42</v>
      </c>
      <c r="O132" s="40"/>
      <c r="P132" s="188">
        <f>O132*H132</f>
        <v>0</v>
      </c>
      <c r="Q132" s="188">
        <v>0</v>
      </c>
      <c r="R132" s="188">
        <f>Q132*H132</f>
        <v>0</v>
      </c>
      <c r="S132" s="188">
        <v>0</v>
      </c>
      <c r="T132" s="189">
        <f>S132*H132</f>
        <v>0</v>
      </c>
      <c r="AR132" s="23" t="s">
        <v>91</v>
      </c>
      <c r="AT132" s="23" t="s">
        <v>458</v>
      </c>
      <c r="AU132" s="23" t="s">
        <v>80</v>
      </c>
      <c r="AY132" s="23" t="s">
        <v>456</v>
      </c>
      <c r="BE132" s="190">
        <f>IF(N132="základní",J132,0)</f>
        <v>0</v>
      </c>
      <c r="BF132" s="190">
        <f>IF(N132="snížená",J132,0)</f>
        <v>0</v>
      </c>
      <c r="BG132" s="190">
        <f>IF(N132="zákl. přenesená",J132,0)</f>
        <v>0</v>
      </c>
      <c r="BH132" s="190">
        <f>IF(N132="sníž. přenesená",J132,0)</f>
        <v>0</v>
      </c>
      <c r="BI132" s="190">
        <f>IF(N132="nulová",J132,0)</f>
        <v>0</v>
      </c>
      <c r="BJ132" s="23" t="s">
        <v>78</v>
      </c>
      <c r="BK132" s="190">
        <f>ROUND(I132*H132,2)</f>
        <v>0</v>
      </c>
      <c r="BL132" s="23" t="s">
        <v>91</v>
      </c>
      <c r="BM132" s="23" t="s">
        <v>1481</v>
      </c>
    </row>
    <row r="133" spans="2:65" s="13" customFormat="1">
      <c r="B133" s="200"/>
      <c r="D133" s="192" t="s">
        <v>464</v>
      </c>
      <c r="E133" s="201" t="s">
        <v>5</v>
      </c>
      <c r="F133" s="202" t="s">
        <v>1482</v>
      </c>
      <c r="H133" s="201" t="s">
        <v>5</v>
      </c>
      <c r="I133" s="203"/>
      <c r="L133" s="200"/>
      <c r="M133" s="204"/>
      <c r="N133" s="205"/>
      <c r="O133" s="205"/>
      <c r="P133" s="205"/>
      <c r="Q133" s="205"/>
      <c r="R133" s="205"/>
      <c r="S133" s="205"/>
      <c r="T133" s="206"/>
      <c r="AT133" s="201" t="s">
        <v>464</v>
      </c>
      <c r="AU133" s="201" t="s">
        <v>80</v>
      </c>
      <c r="AV133" s="13" t="s">
        <v>78</v>
      </c>
      <c r="AW133" s="13" t="s">
        <v>34</v>
      </c>
      <c r="AX133" s="13" t="s">
        <v>71</v>
      </c>
      <c r="AY133" s="201" t="s">
        <v>456</v>
      </c>
    </row>
    <row r="134" spans="2:65" s="12" customFormat="1" ht="27">
      <c r="B134" s="191"/>
      <c r="D134" s="192" t="s">
        <v>464</v>
      </c>
      <c r="E134" s="193" t="s">
        <v>5</v>
      </c>
      <c r="F134" s="194" t="s">
        <v>1475</v>
      </c>
      <c r="H134" s="195">
        <v>362.4</v>
      </c>
      <c r="I134" s="196"/>
      <c r="L134" s="191"/>
      <c r="M134" s="197"/>
      <c r="N134" s="198"/>
      <c r="O134" s="198"/>
      <c r="P134" s="198"/>
      <c r="Q134" s="198"/>
      <c r="R134" s="198"/>
      <c r="S134" s="198"/>
      <c r="T134" s="199"/>
      <c r="AT134" s="193" t="s">
        <v>464</v>
      </c>
      <c r="AU134" s="193" t="s">
        <v>80</v>
      </c>
      <c r="AV134" s="12" t="s">
        <v>80</v>
      </c>
      <c r="AW134" s="12" t="s">
        <v>34</v>
      </c>
      <c r="AX134" s="12" t="s">
        <v>71</v>
      </c>
      <c r="AY134" s="193" t="s">
        <v>456</v>
      </c>
    </row>
    <row r="135" spans="2:65" s="12" customFormat="1" ht="27">
      <c r="B135" s="191"/>
      <c r="D135" s="192" t="s">
        <v>464</v>
      </c>
      <c r="E135" s="193" t="s">
        <v>5</v>
      </c>
      <c r="F135" s="194" t="s">
        <v>1483</v>
      </c>
      <c r="H135" s="195">
        <v>155.12</v>
      </c>
      <c r="I135" s="196"/>
      <c r="L135" s="191"/>
      <c r="M135" s="197"/>
      <c r="N135" s="198"/>
      <c r="O135" s="198"/>
      <c r="P135" s="198"/>
      <c r="Q135" s="198"/>
      <c r="R135" s="198"/>
      <c r="S135" s="198"/>
      <c r="T135" s="199"/>
      <c r="AT135" s="193" t="s">
        <v>464</v>
      </c>
      <c r="AU135" s="193" t="s">
        <v>80</v>
      </c>
      <c r="AV135" s="12" t="s">
        <v>80</v>
      </c>
      <c r="AW135" s="12" t="s">
        <v>34</v>
      </c>
      <c r="AX135" s="12" t="s">
        <v>71</v>
      </c>
      <c r="AY135" s="193" t="s">
        <v>456</v>
      </c>
    </row>
    <row r="136" spans="2:65" s="12" customFormat="1">
      <c r="B136" s="191"/>
      <c r="D136" s="192" t="s">
        <v>464</v>
      </c>
      <c r="E136" s="193" t="s">
        <v>5</v>
      </c>
      <c r="F136" s="194" t="s">
        <v>1484</v>
      </c>
      <c r="H136" s="195">
        <v>226.08</v>
      </c>
      <c r="I136" s="196"/>
      <c r="L136" s="191"/>
      <c r="M136" s="197"/>
      <c r="N136" s="198"/>
      <c r="O136" s="198"/>
      <c r="P136" s="198"/>
      <c r="Q136" s="198"/>
      <c r="R136" s="198"/>
      <c r="S136" s="198"/>
      <c r="T136" s="199"/>
      <c r="AT136" s="193" t="s">
        <v>464</v>
      </c>
      <c r="AU136" s="193" t="s">
        <v>80</v>
      </c>
      <c r="AV136" s="12" t="s">
        <v>80</v>
      </c>
      <c r="AW136" s="12" t="s">
        <v>34</v>
      </c>
      <c r="AX136" s="12" t="s">
        <v>71</v>
      </c>
      <c r="AY136" s="193" t="s">
        <v>456</v>
      </c>
    </row>
    <row r="137" spans="2:65" s="12" customFormat="1">
      <c r="B137" s="191"/>
      <c r="D137" s="192" t="s">
        <v>464</v>
      </c>
      <c r="E137" s="193" t="s">
        <v>5</v>
      </c>
      <c r="F137" s="194" t="s">
        <v>1485</v>
      </c>
      <c r="H137" s="195">
        <v>81.2</v>
      </c>
      <c r="I137" s="196"/>
      <c r="L137" s="191"/>
      <c r="M137" s="197"/>
      <c r="N137" s="198"/>
      <c r="O137" s="198"/>
      <c r="P137" s="198"/>
      <c r="Q137" s="198"/>
      <c r="R137" s="198"/>
      <c r="S137" s="198"/>
      <c r="T137" s="199"/>
      <c r="AT137" s="193" t="s">
        <v>464</v>
      </c>
      <c r="AU137" s="193" t="s">
        <v>80</v>
      </c>
      <c r="AV137" s="12" t="s">
        <v>80</v>
      </c>
      <c r="AW137" s="12" t="s">
        <v>34</v>
      </c>
      <c r="AX137" s="12" t="s">
        <v>71</v>
      </c>
      <c r="AY137" s="193" t="s">
        <v>456</v>
      </c>
    </row>
    <row r="138" spans="2:65" s="1" customFormat="1" ht="22.9" customHeight="1">
      <c r="B138" s="178"/>
      <c r="C138" s="179" t="s">
        <v>532</v>
      </c>
      <c r="D138" s="179" t="s">
        <v>458</v>
      </c>
      <c r="E138" s="180" t="s">
        <v>1486</v>
      </c>
      <c r="F138" s="181" t="s">
        <v>1487</v>
      </c>
      <c r="G138" s="182" t="s">
        <v>503</v>
      </c>
      <c r="H138" s="183">
        <v>612</v>
      </c>
      <c r="I138" s="184"/>
      <c r="J138" s="185">
        <f>ROUND(I138*H138,2)</f>
        <v>0</v>
      </c>
      <c r="K138" s="181" t="s">
        <v>462</v>
      </c>
      <c r="L138" s="39"/>
      <c r="M138" s="186" t="s">
        <v>5</v>
      </c>
      <c r="N138" s="187" t="s">
        <v>42</v>
      </c>
      <c r="O138" s="40"/>
      <c r="P138" s="188">
        <f>O138*H138</f>
        <v>0</v>
      </c>
      <c r="Q138" s="188">
        <v>0</v>
      </c>
      <c r="R138" s="188">
        <f>Q138*H138</f>
        <v>0</v>
      </c>
      <c r="S138" s="188">
        <v>0</v>
      </c>
      <c r="T138" s="189">
        <f>S138*H138</f>
        <v>0</v>
      </c>
      <c r="AR138" s="23" t="s">
        <v>91</v>
      </c>
      <c r="AT138" s="23" t="s">
        <v>458</v>
      </c>
      <c r="AU138" s="23" t="s">
        <v>80</v>
      </c>
      <c r="AY138" s="23" t="s">
        <v>456</v>
      </c>
      <c r="BE138" s="190">
        <f>IF(N138="základní",J138,0)</f>
        <v>0</v>
      </c>
      <c r="BF138" s="190">
        <f>IF(N138="snížená",J138,0)</f>
        <v>0</v>
      </c>
      <c r="BG138" s="190">
        <f>IF(N138="zákl. přenesená",J138,0)</f>
        <v>0</v>
      </c>
      <c r="BH138" s="190">
        <f>IF(N138="sníž. přenesená",J138,0)</f>
        <v>0</v>
      </c>
      <c r="BI138" s="190">
        <f>IF(N138="nulová",J138,0)</f>
        <v>0</v>
      </c>
      <c r="BJ138" s="23" t="s">
        <v>78</v>
      </c>
      <c r="BK138" s="190">
        <f>ROUND(I138*H138,2)</f>
        <v>0</v>
      </c>
      <c r="BL138" s="23" t="s">
        <v>91</v>
      </c>
      <c r="BM138" s="23" t="s">
        <v>1488</v>
      </c>
    </row>
    <row r="139" spans="2:65" s="13" customFormat="1">
      <c r="B139" s="200"/>
      <c r="D139" s="192" t="s">
        <v>464</v>
      </c>
      <c r="E139" s="201" t="s">
        <v>5</v>
      </c>
      <c r="F139" s="202" t="s">
        <v>1482</v>
      </c>
      <c r="H139" s="201" t="s">
        <v>5</v>
      </c>
      <c r="I139" s="203"/>
      <c r="L139" s="200"/>
      <c r="M139" s="204"/>
      <c r="N139" s="205"/>
      <c r="O139" s="205"/>
      <c r="P139" s="205"/>
      <c r="Q139" s="205"/>
      <c r="R139" s="205"/>
      <c r="S139" s="205"/>
      <c r="T139" s="206"/>
      <c r="AT139" s="201" t="s">
        <v>464</v>
      </c>
      <c r="AU139" s="201" t="s">
        <v>80</v>
      </c>
      <c r="AV139" s="13" t="s">
        <v>78</v>
      </c>
      <c r="AW139" s="13" t="s">
        <v>34</v>
      </c>
      <c r="AX139" s="13" t="s">
        <v>71</v>
      </c>
      <c r="AY139" s="201" t="s">
        <v>456</v>
      </c>
    </row>
    <row r="140" spans="2:65" s="12" customFormat="1">
      <c r="B140" s="191"/>
      <c r="D140" s="192" t="s">
        <v>464</v>
      </c>
      <c r="E140" s="193" t="s">
        <v>5</v>
      </c>
      <c r="F140" s="194" t="s">
        <v>1489</v>
      </c>
      <c r="H140" s="195">
        <v>68.400000000000006</v>
      </c>
      <c r="I140" s="196"/>
      <c r="L140" s="191"/>
      <c r="M140" s="197"/>
      <c r="N140" s="198"/>
      <c r="O140" s="198"/>
      <c r="P140" s="198"/>
      <c r="Q140" s="198"/>
      <c r="R140" s="198"/>
      <c r="S140" s="198"/>
      <c r="T140" s="199"/>
      <c r="AT140" s="193" t="s">
        <v>464</v>
      </c>
      <c r="AU140" s="193" t="s">
        <v>80</v>
      </c>
      <c r="AV140" s="12" t="s">
        <v>80</v>
      </c>
      <c r="AW140" s="12" t="s">
        <v>34</v>
      </c>
      <c r="AX140" s="12" t="s">
        <v>71</v>
      </c>
      <c r="AY140" s="193" t="s">
        <v>456</v>
      </c>
    </row>
    <row r="141" spans="2:65" s="12" customFormat="1">
      <c r="B141" s="191"/>
      <c r="D141" s="192" t="s">
        <v>464</v>
      </c>
      <c r="E141" s="193" t="s">
        <v>5</v>
      </c>
      <c r="F141" s="194" t="s">
        <v>1490</v>
      </c>
      <c r="H141" s="195">
        <v>397.2</v>
      </c>
      <c r="I141" s="196"/>
      <c r="L141" s="191"/>
      <c r="M141" s="197"/>
      <c r="N141" s="198"/>
      <c r="O141" s="198"/>
      <c r="P141" s="198"/>
      <c r="Q141" s="198"/>
      <c r="R141" s="198"/>
      <c r="S141" s="198"/>
      <c r="T141" s="199"/>
      <c r="AT141" s="193" t="s">
        <v>464</v>
      </c>
      <c r="AU141" s="193" t="s">
        <v>80</v>
      </c>
      <c r="AV141" s="12" t="s">
        <v>80</v>
      </c>
      <c r="AW141" s="12" t="s">
        <v>34</v>
      </c>
      <c r="AX141" s="12" t="s">
        <v>71</v>
      </c>
      <c r="AY141" s="193" t="s">
        <v>456</v>
      </c>
    </row>
    <row r="142" spans="2:65" s="12" customFormat="1">
      <c r="B142" s="191"/>
      <c r="D142" s="192" t="s">
        <v>464</v>
      </c>
      <c r="E142" s="193" t="s">
        <v>5</v>
      </c>
      <c r="F142" s="194" t="s">
        <v>1491</v>
      </c>
      <c r="H142" s="195">
        <v>146.4</v>
      </c>
      <c r="I142" s="196"/>
      <c r="L142" s="191"/>
      <c r="M142" s="197"/>
      <c r="N142" s="198"/>
      <c r="O142" s="198"/>
      <c r="P142" s="198"/>
      <c r="Q142" s="198"/>
      <c r="R142" s="198"/>
      <c r="S142" s="198"/>
      <c r="T142" s="199"/>
      <c r="AT142" s="193" t="s">
        <v>464</v>
      </c>
      <c r="AU142" s="193" t="s">
        <v>80</v>
      </c>
      <c r="AV142" s="12" t="s">
        <v>80</v>
      </c>
      <c r="AW142" s="12" t="s">
        <v>34</v>
      </c>
      <c r="AX142" s="12" t="s">
        <v>71</v>
      </c>
      <c r="AY142" s="193" t="s">
        <v>456</v>
      </c>
    </row>
    <row r="143" spans="2:65" s="1" customFormat="1" ht="22.9" customHeight="1">
      <c r="B143" s="178"/>
      <c r="C143" s="207" t="s">
        <v>538</v>
      </c>
      <c r="D143" s="207" t="s">
        <v>542</v>
      </c>
      <c r="E143" s="208" t="s">
        <v>1492</v>
      </c>
      <c r="F143" s="209" t="s">
        <v>1493</v>
      </c>
      <c r="G143" s="210" t="s">
        <v>612</v>
      </c>
      <c r="H143" s="211">
        <v>223.422</v>
      </c>
      <c r="I143" s="212"/>
      <c r="J143" s="213">
        <f>ROUND(I143*H143,2)</f>
        <v>0</v>
      </c>
      <c r="K143" s="209" t="s">
        <v>462</v>
      </c>
      <c r="L143" s="214"/>
      <c r="M143" s="215" t="s">
        <v>5</v>
      </c>
      <c r="N143" s="216" t="s">
        <v>42</v>
      </c>
      <c r="O143" s="40"/>
      <c r="P143" s="188">
        <f>O143*H143</f>
        <v>0</v>
      </c>
      <c r="Q143" s="188">
        <v>1</v>
      </c>
      <c r="R143" s="188">
        <f>Q143*H143</f>
        <v>223.422</v>
      </c>
      <c r="S143" s="188">
        <v>0</v>
      </c>
      <c r="T143" s="189">
        <f>S143*H143</f>
        <v>0</v>
      </c>
      <c r="AR143" s="23" t="s">
        <v>508</v>
      </c>
      <c r="AT143" s="23" t="s">
        <v>542</v>
      </c>
      <c r="AU143" s="23" t="s">
        <v>80</v>
      </c>
      <c r="AY143" s="23" t="s">
        <v>456</v>
      </c>
      <c r="BE143" s="190">
        <f>IF(N143="základní",J143,0)</f>
        <v>0</v>
      </c>
      <c r="BF143" s="190">
        <f>IF(N143="snížená",J143,0)</f>
        <v>0</v>
      </c>
      <c r="BG143" s="190">
        <f>IF(N143="zákl. přenesená",J143,0)</f>
        <v>0</v>
      </c>
      <c r="BH143" s="190">
        <f>IF(N143="sníž. přenesená",J143,0)</f>
        <v>0</v>
      </c>
      <c r="BI143" s="190">
        <f>IF(N143="nulová",J143,0)</f>
        <v>0</v>
      </c>
      <c r="BJ143" s="23" t="s">
        <v>78</v>
      </c>
      <c r="BK143" s="190">
        <f>ROUND(I143*H143,2)</f>
        <v>0</v>
      </c>
      <c r="BL143" s="23" t="s">
        <v>91</v>
      </c>
      <c r="BM143" s="23" t="s">
        <v>1494</v>
      </c>
    </row>
    <row r="144" spans="2:65" s="12" customFormat="1" ht="27">
      <c r="B144" s="191"/>
      <c r="D144" s="192" t="s">
        <v>464</v>
      </c>
      <c r="E144" s="193" t="s">
        <v>5</v>
      </c>
      <c r="F144" s="194" t="s">
        <v>1495</v>
      </c>
      <c r="H144" s="195">
        <v>223.422</v>
      </c>
      <c r="I144" s="196"/>
      <c r="L144" s="191"/>
      <c r="M144" s="197"/>
      <c r="N144" s="198"/>
      <c r="O144" s="198"/>
      <c r="P144" s="198"/>
      <c r="Q144" s="198"/>
      <c r="R144" s="198"/>
      <c r="S144" s="198"/>
      <c r="T144" s="199"/>
      <c r="AT144" s="193" t="s">
        <v>464</v>
      </c>
      <c r="AU144" s="193" t="s">
        <v>80</v>
      </c>
      <c r="AV144" s="12" t="s">
        <v>80</v>
      </c>
      <c r="AW144" s="12" t="s">
        <v>34</v>
      </c>
      <c r="AX144" s="12" t="s">
        <v>71</v>
      </c>
      <c r="AY144" s="193" t="s">
        <v>456</v>
      </c>
    </row>
    <row r="145" spans="2:65" s="1" customFormat="1" ht="22.9" customHeight="1">
      <c r="B145" s="178"/>
      <c r="C145" s="179" t="s">
        <v>11</v>
      </c>
      <c r="D145" s="179" t="s">
        <v>458</v>
      </c>
      <c r="E145" s="180" t="s">
        <v>533</v>
      </c>
      <c r="F145" s="181" t="s">
        <v>534</v>
      </c>
      <c r="G145" s="182" t="s">
        <v>461</v>
      </c>
      <c r="H145" s="183">
        <v>314.68</v>
      </c>
      <c r="I145" s="184"/>
      <c r="J145" s="185">
        <f>ROUND(I145*H145,2)</f>
        <v>0</v>
      </c>
      <c r="K145" s="181" t="s">
        <v>5</v>
      </c>
      <c r="L145" s="39"/>
      <c r="M145" s="186" t="s">
        <v>5</v>
      </c>
      <c r="N145" s="187" t="s">
        <v>42</v>
      </c>
      <c r="O145" s="40"/>
      <c r="P145" s="188">
        <f>O145*H145</f>
        <v>0</v>
      </c>
      <c r="Q145" s="188">
        <v>0</v>
      </c>
      <c r="R145" s="188">
        <f>Q145*H145</f>
        <v>0</v>
      </c>
      <c r="S145" s="188">
        <v>0</v>
      </c>
      <c r="T145" s="189">
        <f>S145*H145</f>
        <v>0</v>
      </c>
      <c r="AR145" s="23" t="s">
        <v>91</v>
      </c>
      <c r="AT145" s="23" t="s">
        <v>458</v>
      </c>
      <c r="AU145" s="23" t="s">
        <v>80</v>
      </c>
      <c r="AY145" s="23" t="s">
        <v>456</v>
      </c>
      <c r="BE145" s="190">
        <f>IF(N145="základní",J145,0)</f>
        <v>0</v>
      </c>
      <c r="BF145" s="190">
        <f>IF(N145="snížená",J145,0)</f>
        <v>0</v>
      </c>
      <c r="BG145" s="190">
        <f>IF(N145="zákl. přenesená",J145,0)</f>
        <v>0</v>
      </c>
      <c r="BH145" s="190">
        <f>IF(N145="sníž. přenesená",J145,0)</f>
        <v>0</v>
      </c>
      <c r="BI145" s="190">
        <f>IF(N145="nulová",J145,0)</f>
        <v>0</v>
      </c>
      <c r="BJ145" s="23" t="s">
        <v>78</v>
      </c>
      <c r="BK145" s="190">
        <f>ROUND(I145*H145,2)</f>
        <v>0</v>
      </c>
      <c r="BL145" s="23" t="s">
        <v>91</v>
      </c>
      <c r="BM145" s="23" t="s">
        <v>1496</v>
      </c>
    </row>
    <row r="146" spans="2:65" s="12" customFormat="1">
      <c r="B146" s="191"/>
      <c r="D146" s="192" t="s">
        <v>464</v>
      </c>
      <c r="E146" s="193" t="s">
        <v>5</v>
      </c>
      <c r="F146" s="194" t="s">
        <v>1497</v>
      </c>
      <c r="H146" s="195">
        <v>65.78</v>
      </c>
      <c r="I146" s="196"/>
      <c r="L146" s="191"/>
      <c r="M146" s="197"/>
      <c r="N146" s="198"/>
      <c r="O146" s="198"/>
      <c r="P146" s="198"/>
      <c r="Q146" s="198"/>
      <c r="R146" s="198"/>
      <c r="S146" s="198"/>
      <c r="T146" s="199"/>
      <c r="AT146" s="193" t="s">
        <v>464</v>
      </c>
      <c r="AU146" s="193" t="s">
        <v>80</v>
      </c>
      <c r="AV146" s="12" t="s">
        <v>80</v>
      </c>
      <c r="AW146" s="12" t="s">
        <v>34</v>
      </c>
      <c r="AX146" s="12" t="s">
        <v>71</v>
      </c>
      <c r="AY146" s="193" t="s">
        <v>456</v>
      </c>
    </row>
    <row r="147" spans="2:65" s="12" customFormat="1">
      <c r="B147" s="191"/>
      <c r="D147" s="192" t="s">
        <v>464</v>
      </c>
      <c r="E147" s="193" t="s">
        <v>5</v>
      </c>
      <c r="F147" s="194" t="s">
        <v>1498</v>
      </c>
      <c r="H147" s="195">
        <v>248.9</v>
      </c>
      <c r="I147" s="196"/>
      <c r="L147" s="191"/>
      <c r="M147" s="197"/>
      <c r="N147" s="198"/>
      <c r="O147" s="198"/>
      <c r="P147" s="198"/>
      <c r="Q147" s="198"/>
      <c r="R147" s="198"/>
      <c r="S147" s="198"/>
      <c r="T147" s="199"/>
      <c r="AT147" s="193" t="s">
        <v>464</v>
      </c>
      <c r="AU147" s="193" t="s">
        <v>80</v>
      </c>
      <c r="AV147" s="12" t="s">
        <v>80</v>
      </c>
      <c r="AW147" s="12" t="s">
        <v>34</v>
      </c>
      <c r="AX147" s="12" t="s">
        <v>71</v>
      </c>
      <c r="AY147" s="193" t="s">
        <v>456</v>
      </c>
    </row>
    <row r="148" spans="2:65" s="1" customFormat="1" ht="22.9" customHeight="1">
      <c r="B148" s="178"/>
      <c r="C148" s="179" t="s">
        <v>547</v>
      </c>
      <c r="D148" s="179" t="s">
        <v>458</v>
      </c>
      <c r="E148" s="180" t="s">
        <v>548</v>
      </c>
      <c r="F148" s="181" t="s">
        <v>549</v>
      </c>
      <c r="G148" s="182" t="s">
        <v>461</v>
      </c>
      <c r="H148" s="183">
        <v>259.89999999999998</v>
      </c>
      <c r="I148" s="184"/>
      <c r="J148" s="185">
        <f>ROUND(I148*H148,2)</f>
        <v>0</v>
      </c>
      <c r="K148" s="181" t="s">
        <v>462</v>
      </c>
      <c r="L148" s="39"/>
      <c r="M148" s="186" t="s">
        <v>5</v>
      </c>
      <c r="N148" s="187" t="s">
        <v>42</v>
      </c>
      <c r="O148" s="40"/>
      <c r="P148" s="188">
        <f>O148*H148</f>
        <v>0</v>
      </c>
      <c r="Q148" s="188">
        <v>0</v>
      </c>
      <c r="R148" s="188">
        <f>Q148*H148</f>
        <v>0</v>
      </c>
      <c r="S148" s="188">
        <v>0</v>
      </c>
      <c r="T148" s="189">
        <f>S148*H148</f>
        <v>0</v>
      </c>
      <c r="AR148" s="23" t="s">
        <v>91</v>
      </c>
      <c r="AT148" s="23" t="s">
        <v>458</v>
      </c>
      <c r="AU148" s="23" t="s">
        <v>80</v>
      </c>
      <c r="AY148" s="23" t="s">
        <v>456</v>
      </c>
      <c r="BE148" s="190">
        <f>IF(N148="základní",J148,0)</f>
        <v>0</v>
      </c>
      <c r="BF148" s="190">
        <f>IF(N148="snížená",J148,0)</f>
        <v>0</v>
      </c>
      <c r="BG148" s="190">
        <f>IF(N148="zákl. přenesená",J148,0)</f>
        <v>0</v>
      </c>
      <c r="BH148" s="190">
        <f>IF(N148="sníž. přenesená",J148,0)</f>
        <v>0</v>
      </c>
      <c r="BI148" s="190">
        <f>IF(N148="nulová",J148,0)</f>
        <v>0</v>
      </c>
      <c r="BJ148" s="23" t="s">
        <v>78</v>
      </c>
      <c r="BK148" s="190">
        <f>ROUND(I148*H148,2)</f>
        <v>0</v>
      </c>
      <c r="BL148" s="23" t="s">
        <v>91</v>
      </c>
      <c r="BM148" s="23" t="s">
        <v>1499</v>
      </c>
    </row>
    <row r="149" spans="2:65" s="12" customFormat="1">
      <c r="B149" s="191"/>
      <c r="D149" s="192" t="s">
        <v>464</v>
      </c>
      <c r="E149" s="193" t="s">
        <v>5</v>
      </c>
      <c r="F149" s="194" t="s">
        <v>1500</v>
      </c>
      <c r="H149" s="195">
        <v>259.89999999999998</v>
      </c>
      <c r="I149" s="196"/>
      <c r="L149" s="191"/>
      <c r="M149" s="197"/>
      <c r="N149" s="198"/>
      <c r="O149" s="198"/>
      <c r="P149" s="198"/>
      <c r="Q149" s="198"/>
      <c r="R149" s="198"/>
      <c r="S149" s="198"/>
      <c r="T149" s="199"/>
      <c r="AT149" s="193" t="s">
        <v>464</v>
      </c>
      <c r="AU149" s="193" t="s">
        <v>80</v>
      </c>
      <c r="AV149" s="12" t="s">
        <v>80</v>
      </c>
      <c r="AW149" s="12" t="s">
        <v>34</v>
      </c>
      <c r="AX149" s="12" t="s">
        <v>71</v>
      </c>
      <c r="AY149" s="193" t="s">
        <v>456</v>
      </c>
    </row>
    <row r="150" spans="2:65" s="1" customFormat="1" ht="22.9" customHeight="1">
      <c r="B150" s="178"/>
      <c r="C150" s="179" t="s">
        <v>552</v>
      </c>
      <c r="D150" s="179" t="s">
        <v>458</v>
      </c>
      <c r="E150" s="180" t="s">
        <v>1084</v>
      </c>
      <c r="F150" s="181" t="s">
        <v>1085</v>
      </c>
      <c r="G150" s="182" t="s">
        <v>503</v>
      </c>
      <c r="H150" s="183">
        <v>233.2</v>
      </c>
      <c r="I150" s="184"/>
      <c r="J150" s="185">
        <f>ROUND(I150*H150,2)</f>
        <v>0</v>
      </c>
      <c r="K150" s="181" t="s">
        <v>462</v>
      </c>
      <c r="L150" s="39"/>
      <c r="M150" s="186" t="s">
        <v>5</v>
      </c>
      <c r="N150" s="187" t="s">
        <v>42</v>
      </c>
      <c r="O150" s="40"/>
      <c r="P150" s="188">
        <f>O150*H150</f>
        <v>0</v>
      </c>
      <c r="Q150" s="188">
        <v>0</v>
      </c>
      <c r="R150" s="188">
        <f>Q150*H150</f>
        <v>0</v>
      </c>
      <c r="S150" s="188">
        <v>0</v>
      </c>
      <c r="T150" s="189">
        <f>S150*H150</f>
        <v>0</v>
      </c>
      <c r="AR150" s="23" t="s">
        <v>91</v>
      </c>
      <c r="AT150" s="23" t="s">
        <v>458</v>
      </c>
      <c r="AU150" s="23" t="s">
        <v>80</v>
      </c>
      <c r="AY150" s="23" t="s">
        <v>456</v>
      </c>
      <c r="BE150" s="190">
        <f>IF(N150="základní",J150,0)</f>
        <v>0</v>
      </c>
      <c r="BF150" s="190">
        <f>IF(N150="snížená",J150,0)</f>
        <v>0</v>
      </c>
      <c r="BG150" s="190">
        <f>IF(N150="zákl. přenesená",J150,0)</f>
        <v>0</v>
      </c>
      <c r="BH150" s="190">
        <f>IF(N150="sníž. přenesená",J150,0)</f>
        <v>0</v>
      </c>
      <c r="BI150" s="190">
        <f>IF(N150="nulová",J150,0)</f>
        <v>0</v>
      </c>
      <c r="BJ150" s="23" t="s">
        <v>78</v>
      </c>
      <c r="BK150" s="190">
        <f>ROUND(I150*H150,2)</f>
        <v>0</v>
      </c>
      <c r="BL150" s="23" t="s">
        <v>91</v>
      </c>
      <c r="BM150" s="23" t="s">
        <v>1501</v>
      </c>
    </row>
    <row r="151" spans="2:65" s="12" customFormat="1">
      <c r="B151" s="191"/>
      <c r="D151" s="192" t="s">
        <v>464</v>
      </c>
      <c r="E151" s="193" t="s">
        <v>5</v>
      </c>
      <c r="F151" s="194" t="s">
        <v>1502</v>
      </c>
      <c r="H151" s="195">
        <v>233.2</v>
      </c>
      <c r="I151" s="196"/>
      <c r="L151" s="191"/>
      <c r="M151" s="197"/>
      <c r="N151" s="198"/>
      <c r="O151" s="198"/>
      <c r="P151" s="198"/>
      <c r="Q151" s="198"/>
      <c r="R151" s="198"/>
      <c r="S151" s="198"/>
      <c r="T151" s="199"/>
      <c r="AT151" s="193" t="s">
        <v>464</v>
      </c>
      <c r="AU151" s="193" t="s">
        <v>80</v>
      </c>
      <c r="AV151" s="12" t="s">
        <v>80</v>
      </c>
      <c r="AW151" s="12" t="s">
        <v>34</v>
      </c>
      <c r="AX151" s="12" t="s">
        <v>78</v>
      </c>
      <c r="AY151" s="193" t="s">
        <v>456</v>
      </c>
    </row>
    <row r="152" spans="2:65" s="1" customFormat="1" ht="22.9" customHeight="1">
      <c r="B152" s="178"/>
      <c r="C152" s="179" t="s">
        <v>557</v>
      </c>
      <c r="D152" s="179" t="s">
        <v>458</v>
      </c>
      <c r="E152" s="180" t="s">
        <v>553</v>
      </c>
      <c r="F152" s="181" t="s">
        <v>554</v>
      </c>
      <c r="G152" s="182" t="s">
        <v>503</v>
      </c>
      <c r="H152" s="183">
        <v>233.2</v>
      </c>
      <c r="I152" s="184"/>
      <c r="J152" s="185">
        <f>ROUND(I152*H152,2)</f>
        <v>0</v>
      </c>
      <c r="K152" s="181" t="s">
        <v>462</v>
      </c>
      <c r="L152" s="39"/>
      <c r="M152" s="186" t="s">
        <v>5</v>
      </c>
      <c r="N152" s="187" t="s">
        <v>42</v>
      </c>
      <c r="O152" s="40"/>
      <c r="P152" s="188">
        <f>O152*H152</f>
        <v>0</v>
      </c>
      <c r="Q152" s="188">
        <v>0</v>
      </c>
      <c r="R152" s="188">
        <f>Q152*H152</f>
        <v>0</v>
      </c>
      <c r="S152" s="188">
        <v>0</v>
      </c>
      <c r="T152" s="189">
        <f>S152*H152</f>
        <v>0</v>
      </c>
      <c r="AR152" s="23" t="s">
        <v>91</v>
      </c>
      <c r="AT152" s="23" t="s">
        <v>458</v>
      </c>
      <c r="AU152" s="23" t="s">
        <v>80</v>
      </c>
      <c r="AY152" s="23" t="s">
        <v>456</v>
      </c>
      <c r="BE152" s="190">
        <f>IF(N152="základní",J152,0)</f>
        <v>0</v>
      </c>
      <c r="BF152" s="190">
        <f>IF(N152="snížená",J152,0)</f>
        <v>0</v>
      </c>
      <c r="BG152" s="190">
        <f>IF(N152="zákl. přenesená",J152,0)</f>
        <v>0</v>
      </c>
      <c r="BH152" s="190">
        <f>IF(N152="sníž. přenesená",J152,0)</f>
        <v>0</v>
      </c>
      <c r="BI152" s="190">
        <f>IF(N152="nulová",J152,0)</f>
        <v>0</v>
      </c>
      <c r="BJ152" s="23" t="s">
        <v>78</v>
      </c>
      <c r="BK152" s="190">
        <f>ROUND(I152*H152,2)</f>
        <v>0</v>
      </c>
      <c r="BL152" s="23" t="s">
        <v>91</v>
      </c>
      <c r="BM152" s="23" t="s">
        <v>1503</v>
      </c>
    </row>
    <row r="153" spans="2:65" s="1" customFormat="1" ht="14.45" customHeight="1">
      <c r="B153" s="178"/>
      <c r="C153" s="207" t="s">
        <v>562</v>
      </c>
      <c r="D153" s="207" t="s">
        <v>542</v>
      </c>
      <c r="E153" s="208" t="s">
        <v>563</v>
      </c>
      <c r="F153" s="209" t="s">
        <v>564</v>
      </c>
      <c r="G153" s="210" t="s">
        <v>565</v>
      </c>
      <c r="H153" s="211">
        <v>4.8040000000000003</v>
      </c>
      <c r="I153" s="212"/>
      <c r="J153" s="213">
        <f>ROUND(I153*H153,2)</f>
        <v>0</v>
      </c>
      <c r="K153" s="209" t="s">
        <v>5</v>
      </c>
      <c r="L153" s="214"/>
      <c r="M153" s="215" t="s">
        <v>5</v>
      </c>
      <c r="N153" s="216" t="s">
        <v>42</v>
      </c>
      <c r="O153" s="40"/>
      <c r="P153" s="188">
        <f>O153*H153</f>
        <v>0</v>
      </c>
      <c r="Q153" s="188">
        <v>1E-3</v>
      </c>
      <c r="R153" s="188">
        <f>Q153*H153</f>
        <v>4.8040000000000001E-3</v>
      </c>
      <c r="S153" s="188">
        <v>0</v>
      </c>
      <c r="T153" s="189">
        <f>S153*H153</f>
        <v>0</v>
      </c>
      <c r="AR153" s="23" t="s">
        <v>508</v>
      </c>
      <c r="AT153" s="23" t="s">
        <v>542</v>
      </c>
      <c r="AU153" s="23" t="s">
        <v>80</v>
      </c>
      <c r="AY153" s="23" t="s">
        <v>456</v>
      </c>
      <c r="BE153" s="190">
        <f>IF(N153="základní",J153,0)</f>
        <v>0</v>
      </c>
      <c r="BF153" s="190">
        <f>IF(N153="snížená",J153,0)</f>
        <v>0</v>
      </c>
      <c r="BG153" s="190">
        <f>IF(N153="zákl. přenesená",J153,0)</f>
        <v>0</v>
      </c>
      <c r="BH153" s="190">
        <f>IF(N153="sníž. přenesená",J153,0)</f>
        <v>0</v>
      </c>
      <c r="BI153" s="190">
        <f>IF(N153="nulová",J153,0)</f>
        <v>0</v>
      </c>
      <c r="BJ153" s="23" t="s">
        <v>78</v>
      </c>
      <c r="BK153" s="190">
        <f>ROUND(I153*H153,2)</f>
        <v>0</v>
      </c>
      <c r="BL153" s="23" t="s">
        <v>91</v>
      </c>
      <c r="BM153" s="23" t="s">
        <v>1504</v>
      </c>
    </row>
    <row r="154" spans="2:65" s="12" customFormat="1">
      <c r="B154" s="191"/>
      <c r="D154" s="192" t="s">
        <v>464</v>
      </c>
      <c r="E154" s="193" t="s">
        <v>5</v>
      </c>
      <c r="F154" s="194" t="s">
        <v>1505</v>
      </c>
      <c r="H154" s="195">
        <v>4.8040000000000003</v>
      </c>
      <c r="I154" s="196"/>
      <c r="L154" s="191"/>
      <c r="M154" s="197"/>
      <c r="N154" s="198"/>
      <c r="O154" s="198"/>
      <c r="P154" s="198"/>
      <c r="Q154" s="198"/>
      <c r="R154" s="198"/>
      <c r="S154" s="198"/>
      <c r="T154" s="199"/>
      <c r="AT154" s="193" t="s">
        <v>464</v>
      </c>
      <c r="AU154" s="193" t="s">
        <v>80</v>
      </c>
      <c r="AV154" s="12" t="s">
        <v>80</v>
      </c>
      <c r="AW154" s="12" t="s">
        <v>34</v>
      </c>
      <c r="AX154" s="12" t="s">
        <v>78</v>
      </c>
      <c r="AY154" s="193" t="s">
        <v>456</v>
      </c>
    </row>
    <row r="155" spans="2:65" s="1" customFormat="1" ht="14.45" customHeight="1">
      <c r="B155" s="178"/>
      <c r="C155" s="179" t="s">
        <v>568</v>
      </c>
      <c r="D155" s="179" t="s">
        <v>458</v>
      </c>
      <c r="E155" s="180" t="s">
        <v>569</v>
      </c>
      <c r="F155" s="181" t="s">
        <v>570</v>
      </c>
      <c r="G155" s="182" t="s">
        <v>503</v>
      </c>
      <c r="H155" s="183">
        <v>749.3</v>
      </c>
      <c r="I155" s="184"/>
      <c r="J155" s="185">
        <f>ROUND(I155*H155,2)</f>
        <v>0</v>
      </c>
      <c r="K155" s="181" t="s">
        <v>462</v>
      </c>
      <c r="L155" s="39"/>
      <c r="M155" s="186" t="s">
        <v>5</v>
      </c>
      <c r="N155" s="187" t="s">
        <v>42</v>
      </c>
      <c r="O155" s="40"/>
      <c r="P155" s="188">
        <f>O155*H155</f>
        <v>0</v>
      </c>
      <c r="Q155" s="188">
        <v>0</v>
      </c>
      <c r="R155" s="188">
        <f>Q155*H155</f>
        <v>0</v>
      </c>
      <c r="S155" s="188">
        <v>0</v>
      </c>
      <c r="T155" s="189">
        <f>S155*H155</f>
        <v>0</v>
      </c>
      <c r="AR155" s="23" t="s">
        <v>91</v>
      </c>
      <c r="AT155" s="23" t="s">
        <v>458</v>
      </c>
      <c r="AU155" s="23" t="s">
        <v>80</v>
      </c>
      <c r="AY155" s="23" t="s">
        <v>456</v>
      </c>
      <c r="BE155" s="190">
        <f>IF(N155="základní",J155,0)</f>
        <v>0</v>
      </c>
      <c r="BF155" s="190">
        <f>IF(N155="snížená",J155,0)</f>
        <v>0</v>
      </c>
      <c r="BG155" s="190">
        <f>IF(N155="zákl. přenesená",J155,0)</f>
        <v>0</v>
      </c>
      <c r="BH155" s="190">
        <f>IF(N155="sníž. přenesená",J155,0)</f>
        <v>0</v>
      </c>
      <c r="BI155" s="190">
        <f>IF(N155="nulová",J155,0)</f>
        <v>0</v>
      </c>
      <c r="BJ155" s="23" t="s">
        <v>78</v>
      </c>
      <c r="BK155" s="190">
        <f>ROUND(I155*H155,2)</f>
        <v>0</v>
      </c>
      <c r="BL155" s="23" t="s">
        <v>91</v>
      </c>
      <c r="BM155" s="23" t="s">
        <v>1506</v>
      </c>
    </row>
    <row r="156" spans="2:65" s="12" customFormat="1">
      <c r="B156" s="191"/>
      <c r="D156" s="192" t="s">
        <v>464</v>
      </c>
      <c r="E156" s="193" t="s">
        <v>5</v>
      </c>
      <c r="F156" s="194" t="s">
        <v>1507</v>
      </c>
      <c r="H156" s="195">
        <v>749.3</v>
      </c>
      <c r="I156" s="196"/>
      <c r="L156" s="191"/>
      <c r="M156" s="197"/>
      <c r="N156" s="198"/>
      <c r="O156" s="198"/>
      <c r="P156" s="198"/>
      <c r="Q156" s="198"/>
      <c r="R156" s="198"/>
      <c r="S156" s="198"/>
      <c r="T156" s="199"/>
      <c r="AT156" s="193" t="s">
        <v>464</v>
      </c>
      <c r="AU156" s="193" t="s">
        <v>80</v>
      </c>
      <c r="AV156" s="12" t="s">
        <v>80</v>
      </c>
      <c r="AW156" s="12" t="s">
        <v>34</v>
      </c>
      <c r="AX156" s="12" t="s">
        <v>78</v>
      </c>
      <c r="AY156" s="193" t="s">
        <v>456</v>
      </c>
    </row>
    <row r="157" spans="2:65" s="1" customFormat="1" ht="14.45" customHeight="1">
      <c r="B157" s="178"/>
      <c r="C157" s="179" t="s">
        <v>10</v>
      </c>
      <c r="D157" s="179" t="s">
        <v>458</v>
      </c>
      <c r="E157" s="180" t="s">
        <v>1508</v>
      </c>
      <c r="F157" s="181" t="s">
        <v>1509</v>
      </c>
      <c r="G157" s="182" t="s">
        <v>503</v>
      </c>
      <c r="H157" s="183">
        <v>733.7</v>
      </c>
      <c r="I157" s="184"/>
      <c r="J157" s="185">
        <f>ROUND(I157*H157,2)</f>
        <v>0</v>
      </c>
      <c r="K157" s="181" t="s">
        <v>462</v>
      </c>
      <c r="L157" s="39"/>
      <c r="M157" s="186" t="s">
        <v>5</v>
      </c>
      <c r="N157" s="187" t="s">
        <v>42</v>
      </c>
      <c r="O157" s="40"/>
      <c r="P157" s="188">
        <f>O157*H157</f>
        <v>0</v>
      </c>
      <c r="Q157" s="188">
        <v>0</v>
      </c>
      <c r="R157" s="188">
        <f>Q157*H157</f>
        <v>0</v>
      </c>
      <c r="S157" s="188">
        <v>0</v>
      </c>
      <c r="T157" s="189">
        <f>S157*H157</f>
        <v>0</v>
      </c>
      <c r="AR157" s="23" t="s">
        <v>91</v>
      </c>
      <c r="AT157" s="23" t="s">
        <v>458</v>
      </c>
      <c r="AU157" s="23" t="s">
        <v>80</v>
      </c>
      <c r="AY157" s="23" t="s">
        <v>456</v>
      </c>
      <c r="BE157" s="190">
        <f>IF(N157="základní",J157,0)</f>
        <v>0</v>
      </c>
      <c r="BF157" s="190">
        <f>IF(N157="snížená",J157,0)</f>
        <v>0</v>
      </c>
      <c r="BG157" s="190">
        <f>IF(N157="zákl. přenesená",J157,0)</f>
        <v>0</v>
      </c>
      <c r="BH157" s="190">
        <f>IF(N157="sníž. přenesená",J157,0)</f>
        <v>0</v>
      </c>
      <c r="BI157" s="190">
        <f>IF(N157="nulová",J157,0)</f>
        <v>0</v>
      </c>
      <c r="BJ157" s="23" t="s">
        <v>78</v>
      </c>
      <c r="BK157" s="190">
        <f>ROUND(I157*H157,2)</f>
        <v>0</v>
      </c>
      <c r="BL157" s="23" t="s">
        <v>91</v>
      </c>
      <c r="BM157" s="23" t="s">
        <v>1510</v>
      </c>
    </row>
    <row r="158" spans="2:65" s="12" customFormat="1">
      <c r="B158" s="191"/>
      <c r="D158" s="192" t="s">
        <v>464</v>
      </c>
      <c r="E158" s="193" t="s">
        <v>5</v>
      </c>
      <c r="F158" s="194" t="s">
        <v>1511</v>
      </c>
      <c r="H158" s="195">
        <v>733.7</v>
      </c>
      <c r="I158" s="196"/>
      <c r="L158" s="191"/>
      <c r="M158" s="197"/>
      <c r="N158" s="198"/>
      <c r="O158" s="198"/>
      <c r="P158" s="198"/>
      <c r="Q158" s="198"/>
      <c r="R158" s="198"/>
      <c r="S158" s="198"/>
      <c r="T158" s="199"/>
      <c r="AT158" s="193" t="s">
        <v>464</v>
      </c>
      <c r="AU158" s="193" t="s">
        <v>80</v>
      </c>
      <c r="AV158" s="12" t="s">
        <v>80</v>
      </c>
      <c r="AW158" s="12" t="s">
        <v>34</v>
      </c>
      <c r="AX158" s="12" t="s">
        <v>78</v>
      </c>
      <c r="AY158" s="193" t="s">
        <v>456</v>
      </c>
    </row>
    <row r="159" spans="2:65" s="11" customFormat="1" ht="29.85" customHeight="1">
      <c r="B159" s="165"/>
      <c r="D159" s="166" t="s">
        <v>70</v>
      </c>
      <c r="E159" s="176" t="s">
        <v>80</v>
      </c>
      <c r="F159" s="176" t="s">
        <v>577</v>
      </c>
      <c r="I159" s="168"/>
      <c r="J159" s="177">
        <f>BK159</f>
        <v>0</v>
      </c>
      <c r="L159" s="165"/>
      <c r="M159" s="170"/>
      <c r="N159" s="171"/>
      <c r="O159" s="171"/>
      <c r="P159" s="172">
        <f>SUM(P160:P177)</f>
        <v>0</v>
      </c>
      <c r="Q159" s="171"/>
      <c r="R159" s="172">
        <f>SUM(R160:R177)</f>
        <v>106.6007336</v>
      </c>
      <c r="S159" s="171"/>
      <c r="T159" s="173">
        <f>SUM(T160:T177)</f>
        <v>0</v>
      </c>
      <c r="AR159" s="166" t="s">
        <v>78</v>
      </c>
      <c r="AT159" s="174" t="s">
        <v>70</v>
      </c>
      <c r="AU159" s="174" t="s">
        <v>78</v>
      </c>
      <c r="AY159" s="166" t="s">
        <v>456</v>
      </c>
      <c r="BK159" s="175">
        <f>SUM(BK160:BK177)</f>
        <v>0</v>
      </c>
    </row>
    <row r="160" spans="2:65" s="1" customFormat="1" ht="22.9" customHeight="1">
      <c r="B160" s="178"/>
      <c r="C160" s="179" t="s">
        <v>578</v>
      </c>
      <c r="D160" s="179" t="s">
        <v>458</v>
      </c>
      <c r="E160" s="180" t="s">
        <v>1512</v>
      </c>
      <c r="F160" s="181" t="s">
        <v>1513</v>
      </c>
      <c r="G160" s="182" t="s">
        <v>474</v>
      </c>
      <c r="H160" s="183">
        <v>508</v>
      </c>
      <c r="I160" s="184"/>
      <c r="J160" s="185">
        <f>ROUND(I160*H160,2)</f>
        <v>0</v>
      </c>
      <c r="K160" s="181" t="s">
        <v>462</v>
      </c>
      <c r="L160" s="39"/>
      <c r="M160" s="186" t="s">
        <v>5</v>
      </c>
      <c r="N160" s="187" t="s">
        <v>42</v>
      </c>
      <c r="O160" s="40"/>
      <c r="P160" s="188">
        <f>O160*H160</f>
        <v>0</v>
      </c>
      <c r="Q160" s="188">
        <v>2.3000000000000001E-4</v>
      </c>
      <c r="R160" s="188">
        <f>Q160*H160</f>
        <v>0.11684</v>
      </c>
      <c r="S160" s="188">
        <v>0</v>
      </c>
      <c r="T160" s="189">
        <f>S160*H160</f>
        <v>0</v>
      </c>
      <c r="AR160" s="23" t="s">
        <v>91</v>
      </c>
      <c r="AT160" s="23" t="s">
        <v>458</v>
      </c>
      <c r="AU160" s="23" t="s">
        <v>80</v>
      </c>
      <c r="AY160" s="23" t="s">
        <v>456</v>
      </c>
      <c r="BE160" s="190">
        <f>IF(N160="základní",J160,0)</f>
        <v>0</v>
      </c>
      <c r="BF160" s="190">
        <f>IF(N160="snížená",J160,0)</f>
        <v>0</v>
      </c>
      <c r="BG160" s="190">
        <f>IF(N160="zákl. přenesená",J160,0)</f>
        <v>0</v>
      </c>
      <c r="BH160" s="190">
        <f>IF(N160="sníž. přenesená",J160,0)</f>
        <v>0</v>
      </c>
      <c r="BI160" s="190">
        <f>IF(N160="nulová",J160,0)</f>
        <v>0</v>
      </c>
      <c r="BJ160" s="23" t="s">
        <v>78</v>
      </c>
      <c r="BK160" s="190">
        <f>ROUND(I160*H160,2)</f>
        <v>0</v>
      </c>
      <c r="BL160" s="23" t="s">
        <v>91</v>
      </c>
      <c r="BM160" s="23" t="s">
        <v>1514</v>
      </c>
    </row>
    <row r="161" spans="2:65" s="12" customFormat="1">
      <c r="B161" s="191"/>
      <c r="D161" s="192" t="s">
        <v>464</v>
      </c>
      <c r="E161" s="193" t="s">
        <v>5</v>
      </c>
      <c r="F161" s="194" t="s">
        <v>1515</v>
      </c>
      <c r="H161" s="195">
        <v>508</v>
      </c>
      <c r="I161" s="196"/>
      <c r="L161" s="191"/>
      <c r="M161" s="197"/>
      <c r="N161" s="198"/>
      <c r="O161" s="198"/>
      <c r="P161" s="198"/>
      <c r="Q161" s="198"/>
      <c r="R161" s="198"/>
      <c r="S161" s="198"/>
      <c r="T161" s="199"/>
      <c r="AT161" s="193" t="s">
        <v>464</v>
      </c>
      <c r="AU161" s="193" t="s">
        <v>80</v>
      </c>
      <c r="AV161" s="12" t="s">
        <v>80</v>
      </c>
      <c r="AW161" s="12" t="s">
        <v>34</v>
      </c>
      <c r="AX161" s="12" t="s">
        <v>78</v>
      </c>
      <c r="AY161" s="193" t="s">
        <v>456</v>
      </c>
    </row>
    <row r="162" spans="2:65" s="1" customFormat="1" ht="14.45" customHeight="1">
      <c r="B162" s="178"/>
      <c r="C162" s="179" t="s">
        <v>583</v>
      </c>
      <c r="D162" s="179" t="s">
        <v>458</v>
      </c>
      <c r="E162" s="180" t="s">
        <v>579</v>
      </c>
      <c r="F162" s="181" t="s">
        <v>580</v>
      </c>
      <c r="G162" s="182" t="s">
        <v>461</v>
      </c>
      <c r="H162" s="183">
        <v>39.04</v>
      </c>
      <c r="I162" s="184"/>
      <c r="J162" s="185">
        <f>ROUND(I162*H162,2)</f>
        <v>0</v>
      </c>
      <c r="K162" s="181" t="s">
        <v>462</v>
      </c>
      <c r="L162" s="39"/>
      <c r="M162" s="186" t="s">
        <v>5</v>
      </c>
      <c r="N162" s="187" t="s">
        <v>42</v>
      </c>
      <c r="O162" s="40"/>
      <c r="P162" s="188">
        <f>O162*H162</f>
        <v>0</v>
      </c>
      <c r="Q162" s="188">
        <v>2.2563399999999998</v>
      </c>
      <c r="R162" s="188">
        <f>Q162*H162</f>
        <v>88.087513599999994</v>
      </c>
      <c r="S162" s="188">
        <v>0</v>
      </c>
      <c r="T162" s="189">
        <f>S162*H162</f>
        <v>0</v>
      </c>
      <c r="AR162" s="23" t="s">
        <v>91</v>
      </c>
      <c r="AT162" s="23" t="s">
        <v>458</v>
      </c>
      <c r="AU162" s="23" t="s">
        <v>80</v>
      </c>
      <c r="AY162" s="23" t="s">
        <v>456</v>
      </c>
      <c r="BE162" s="190">
        <f>IF(N162="základní",J162,0)</f>
        <v>0</v>
      </c>
      <c r="BF162" s="190">
        <f>IF(N162="snížená",J162,0)</f>
        <v>0</v>
      </c>
      <c r="BG162" s="190">
        <f>IF(N162="zákl. přenesená",J162,0)</f>
        <v>0</v>
      </c>
      <c r="BH162" s="190">
        <f>IF(N162="sníž. přenesená",J162,0)</f>
        <v>0</v>
      </c>
      <c r="BI162" s="190">
        <f>IF(N162="nulová",J162,0)</f>
        <v>0</v>
      </c>
      <c r="BJ162" s="23" t="s">
        <v>78</v>
      </c>
      <c r="BK162" s="190">
        <f>ROUND(I162*H162,2)</f>
        <v>0</v>
      </c>
      <c r="BL162" s="23" t="s">
        <v>91</v>
      </c>
      <c r="BM162" s="23" t="s">
        <v>1516</v>
      </c>
    </row>
    <row r="163" spans="2:65" s="12" customFormat="1">
      <c r="B163" s="191"/>
      <c r="D163" s="192" t="s">
        <v>464</v>
      </c>
      <c r="E163" s="193" t="s">
        <v>5</v>
      </c>
      <c r="F163" s="194" t="s">
        <v>1517</v>
      </c>
      <c r="H163" s="195">
        <v>0.67600000000000005</v>
      </c>
      <c r="I163" s="196"/>
      <c r="L163" s="191"/>
      <c r="M163" s="197"/>
      <c r="N163" s="198"/>
      <c r="O163" s="198"/>
      <c r="P163" s="198"/>
      <c r="Q163" s="198"/>
      <c r="R163" s="198"/>
      <c r="S163" s="198"/>
      <c r="T163" s="199"/>
      <c r="AT163" s="193" t="s">
        <v>464</v>
      </c>
      <c r="AU163" s="193" t="s">
        <v>80</v>
      </c>
      <c r="AV163" s="12" t="s">
        <v>80</v>
      </c>
      <c r="AW163" s="12" t="s">
        <v>34</v>
      </c>
      <c r="AX163" s="12" t="s">
        <v>71</v>
      </c>
      <c r="AY163" s="193" t="s">
        <v>456</v>
      </c>
    </row>
    <row r="164" spans="2:65" s="12" customFormat="1" ht="27">
      <c r="B164" s="191"/>
      <c r="D164" s="192" t="s">
        <v>464</v>
      </c>
      <c r="E164" s="193" t="s">
        <v>5</v>
      </c>
      <c r="F164" s="194" t="s">
        <v>1518</v>
      </c>
      <c r="H164" s="195">
        <v>38.363999999999997</v>
      </c>
      <c r="I164" s="196"/>
      <c r="L164" s="191"/>
      <c r="M164" s="197"/>
      <c r="N164" s="198"/>
      <c r="O164" s="198"/>
      <c r="P164" s="198"/>
      <c r="Q164" s="198"/>
      <c r="R164" s="198"/>
      <c r="S164" s="198"/>
      <c r="T164" s="199"/>
      <c r="AT164" s="193" t="s">
        <v>464</v>
      </c>
      <c r="AU164" s="193" t="s">
        <v>80</v>
      </c>
      <c r="AV164" s="12" t="s">
        <v>80</v>
      </c>
      <c r="AW164" s="12" t="s">
        <v>34</v>
      </c>
      <c r="AX164" s="12" t="s">
        <v>71</v>
      </c>
      <c r="AY164" s="193" t="s">
        <v>456</v>
      </c>
    </row>
    <row r="165" spans="2:65" s="1" customFormat="1" ht="14.45" customHeight="1">
      <c r="B165" s="178"/>
      <c r="C165" s="179" t="s">
        <v>588</v>
      </c>
      <c r="D165" s="179" t="s">
        <v>458</v>
      </c>
      <c r="E165" s="180" t="s">
        <v>584</v>
      </c>
      <c r="F165" s="181" t="s">
        <v>585</v>
      </c>
      <c r="G165" s="182" t="s">
        <v>503</v>
      </c>
      <c r="H165" s="183">
        <v>68.12</v>
      </c>
      <c r="I165" s="184"/>
      <c r="J165" s="185">
        <f>ROUND(I165*H165,2)</f>
        <v>0</v>
      </c>
      <c r="K165" s="181" t="s">
        <v>462</v>
      </c>
      <c r="L165" s="39"/>
      <c r="M165" s="186" t="s">
        <v>5</v>
      </c>
      <c r="N165" s="187" t="s">
        <v>42</v>
      </c>
      <c r="O165" s="40"/>
      <c r="P165" s="188">
        <f>O165*H165</f>
        <v>0</v>
      </c>
      <c r="Q165" s="188">
        <v>2.47E-3</v>
      </c>
      <c r="R165" s="188">
        <f>Q165*H165</f>
        <v>0.1682564</v>
      </c>
      <c r="S165" s="188">
        <v>0</v>
      </c>
      <c r="T165" s="189">
        <f>S165*H165</f>
        <v>0</v>
      </c>
      <c r="AR165" s="23" t="s">
        <v>91</v>
      </c>
      <c r="AT165" s="23" t="s">
        <v>458</v>
      </c>
      <c r="AU165" s="23" t="s">
        <v>80</v>
      </c>
      <c r="AY165" s="23" t="s">
        <v>456</v>
      </c>
      <c r="BE165" s="190">
        <f>IF(N165="základní",J165,0)</f>
        <v>0</v>
      </c>
      <c r="BF165" s="190">
        <f>IF(N165="snížená",J165,0)</f>
        <v>0</v>
      </c>
      <c r="BG165" s="190">
        <f>IF(N165="zákl. přenesená",J165,0)</f>
        <v>0</v>
      </c>
      <c r="BH165" s="190">
        <f>IF(N165="sníž. přenesená",J165,0)</f>
        <v>0</v>
      </c>
      <c r="BI165" s="190">
        <f>IF(N165="nulová",J165,0)</f>
        <v>0</v>
      </c>
      <c r="BJ165" s="23" t="s">
        <v>78</v>
      </c>
      <c r="BK165" s="190">
        <f>ROUND(I165*H165,2)</f>
        <v>0</v>
      </c>
      <c r="BL165" s="23" t="s">
        <v>91</v>
      </c>
      <c r="BM165" s="23" t="s">
        <v>1519</v>
      </c>
    </row>
    <row r="166" spans="2:65" s="12" customFormat="1">
      <c r="B166" s="191"/>
      <c r="D166" s="192" t="s">
        <v>464</v>
      </c>
      <c r="E166" s="193" t="s">
        <v>5</v>
      </c>
      <c r="F166" s="194" t="s">
        <v>1520</v>
      </c>
      <c r="H166" s="195">
        <v>1.1599999999999999</v>
      </c>
      <c r="I166" s="196"/>
      <c r="L166" s="191"/>
      <c r="M166" s="197"/>
      <c r="N166" s="198"/>
      <c r="O166" s="198"/>
      <c r="P166" s="198"/>
      <c r="Q166" s="198"/>
      <c r="R166" s="198"/>
      <c r="S166" s="198"/>
      <c r="T166" s="199"/>
      <c r="AT166" s="193" t="s">
        <v>464</v>
      </c>
      <c r="AU166" s="193" t="s">
        <v>80</v>
      </c>
      <c r="AV166" s="12" t="s">
        <v>80</v>
      </c>
      <c r="AW166" s="12" t="s">
        <v>34</v>
      </c>
      <c r="AX166" s="12" t="s">
        <v>71</v>
      </c>
      <c r="AY166" s="193" t="s">
        <v>456</v>
      </c>
    </row>
    <row r="167" spans="2:65" s="12" customFormat="1" ht="27">
      <c r="B167" s="191"/>
      <c r="D167" s="192" t="s">
        <v>464</v>
      </c>
      <c r="E167" s="193" t="s">
        <v>5</v>
      </c>
      <c r="F167" s="194" t="s">
        <v>1521</v>
      </c>
      <c r="H167" s="195">
        <v>66.959999999999994</v>
      </c>
      <c r="I167" s="196"/>
      <c r="L167" s="191"/>
      <c r="M167" s="197"/>
      <c r="N167" s="198"/>
      <c r="O167" s="198"/>
      <c r="P167" s="198"/>
      <c r="Q167" s="198"/>
      <c r="R167" s="198"/>
      <c r="S167" s="198"/>
      <c r="T167" s="199"/>
      <c r="AT167" s="193" t="s">
        <v>464</v>
      </c>
      <c r="AU167" s="193" t="s">
        <v>80</v>
      </c>
      <c r="AV167" s="12" t="s">
        <v>80</v>
      </c>
      <c r="AW167" s="12" t="s">
        <v>34</v>
      </c>
      <c r="AX167" s="12" t="s">
        <v>71</v>
      </c>
      <c r="AY167" s="193" t="s">
        <v>456</v>
      </c>
    </row>
    <row r="168" spans="2:65" s="1" customFormat="1" ht="14.45" customHeight="1">
      <c r="B168" s="178"/>
      <c r="C168" s="179" t="s">
        <v>593</v>
      </c>
      <c r="D168" s="179" t="s">
        <v>458</v>
      </c>
      <c r="E168" s="180" t="s">
        <v>589</v>
      </c>
      <c r="F168" s="181" t="s">
        <v>590</v>
      </c>
      <c r="G168" s="182" t="s">
        <v>503</v>
      </c>
      <c r="H168" s="183">
        <v>68.12</v>
      </c>
      <c r="I168" s="184"/>
      <c r="J168" s="185">
        <f>ROUND(I168*H168,2)</f>
        <v>0</v>
      </c>
      <c r="K168" s="181" t="s">
        <v>462</v>
      </c>
      <c r="L168" s="39"/>
      <c r="M168" s="186" t="s">
        <v>5</v>
      </c>
      <c r="N168" s="187" t="s">
        <v>42</v>
      </c>
      <c r="O168" s="40"/>
      <c r="P168" s="188">
        <f>O168*H168</f>
        <v>0</v>
      </c>
      <c r="Q168" s="188">
        <v>0</v>
      </c>
      <c r="R168" s="188">
        <f>Q168*H168</f>
        <v>0</v>
      </c>
      <c r="S168" s="188">
        <v>0</v>
      </c>
      <c r="T168" s="189">
        <f>S168*H168</f>
        <v>0</v>
      </c>
      <c r="AR168" s="23" t="s">
        <v>91</v>
      </c>
      <c r="AT168" s="23" t="s">
        <v>458</v>
      </c>
      <c r="AU168" s="23" t="s">
        <v>80</v>
      </c>
      <c r="AY168" s="23" t="s">
        <v>456</v>
      </c>
      <c r="BE168" s="190">
        <f>IF(N168="základní",J168,0)</f>
        <v>0</v>
      </c>
      <c r="BF168" s="190">
        <f>IF(N168="snížená",J168,0)</f>
        <v>0</v>
      </c>
      <c r="BG168" s="190">
        <f>IF(N168="zákl. přenesená",J168,0)</f>
        <v>0</v>
      </c>
      <c r="BH168" s="190">
        <f>IF(N168="sníž. přenesená",J168,0)</f>
        <v>0</v>
      </c>
      <c r="BI168" s="190">
        <f>IF(N168="nulová",J168,0)</f>
        <v>0</v>
      </c>
      <c r="BJ168" s="23" t="s">
        <v>78</v>
      </c>
      <c r="BK168" s="190">
        <f>ROUND(I168*H168,2)</f>
        <v>0</v>
      </c>
      <c r="BL168" s="23" t="s">
        <v>91</v>
      </c>
      <c r="BM168" s="23" t="s">
        <v>1522</v>
      </c>
    </row>
    <row r="169" spans="2:65" s="1" customFormat="1" ht="22.9" customHeight="1">
      <c r="B169" s="178"/>
      <c r="C169" s="179" t="s">
        <v>598</v>
      </c>
      <c r="D169" s="179" t="s">
        <v>458</v>
      </c>
      <c r="E169" s="180" t="s">
        <v>1523</v>
      </c>
      <c r="F169" s="181" t="s">
        <v>1524</v>
      </c>
      <c r="G169" s="182" t="s">
        <v>468</v>
      </c>
      <c r="H169" s="183">
        <v>57</v>
      </c>
      <c r="I169" s="184"/>
      <c r="J169" s="185">
        <f>ROUND(I169*H169,2)</f>
        <v>0</v>
      </c>
      <c r="K169" s="181" t="s">
        <v>462</v>
      </c>
      <c r="L169" s="39"/>
      <c r="M169" s="186" t="s">
        <v>5</v>
      </c>
      <c r="N169" s="187" t="s">
        <v>42</v>
      </c>
      <c r="O169" s="40"/>
      <c r="P169" s="188">
        <f>O169*H169</f>
        <v>0</v>
      </c>
      <c r="Q169" s="188">
        <v>1.3999999999999999E-4</v>
      </c>
      <c r="R169" s="188">
        <f>Q169*H169</f>
        <v>7.9799999999999992E-3</v>
      </c>
      <c r="S169" s="188">
        <v>0</v>
      </c>
      <c r="T169" s="189">
        <f>S169*H169</f>
        <v>0</v>
      </c>
      <c r="AR169" s="23" t="s">
        <v>91</v>
      </c>
      <c r="AT169" s="23" t="s">
        <v>458</v>
      </c>
      <c r="AU169" s="23" t="s">
        <v>80</v>
      </c>
      <c r="AY169" s="23" t="s">
        <v>456</v>
      </c>
      <c r="BE169" s="190">
        <f>IF(N169="základní",J169,0)</f>
        <v>0</v>
      </c>
      <c r="BF169" s="190">
        <f>IF(N169="snížená",J169,0)</f>
        <v>0</v>
      </c>
      <c r="BG169" s="190">
        <f>IF(N169="zákl. přenesená",J169,0)</f>
        <v>0</v>
      </c>
      <c r="BH169" s="190">
        <f>IF(N169="sníž. přenesená",J169,0)</f>
        <v>0</v>
      </c>
      <c r="BI169" s="190">
        <f>IF(N169="nulová",J169,0)</f>
        <v>0</v>
      </c>
      <c r="BJ169" s="23" t="s">
        <v>78</v>
      </c>
      <c r="BK169" s="190">
        <f>ROUND(I169*H169,2)</f>
        <v>0</v>
      </c>
      <c r="BL169" s="23" t="s">
        <v>91</v>
      </c>
      <c r="BM169" s="23" t="s">
        <v>1525</v>
      </c>
    </row>
    <row r="170" spans="2:65" s="12" customFormat="1">
      <c r="B170" s="191"/>
      <c r="D170" s="192" t="s">
        <v>464</v>
      </c>
      <c r="E170" s="193" t="s">
        <v>5</v>
      </c>
      <c r="F170" s="194" t="s">
        <v>1526</v>
      </c>
      <c r="H170" s="195">
        <v>57</v>
      </c>
      <c r="I170" s="196"/>
      <c r="L170" s="191"/>
      <c r="M170" s="197"/>
      <c r="N170" s="198"/>
      <c r="O170" s="198"/>
      <c r="P170" s="198"/>
      <c r="Q170" s="198"/>
      <c r="R170" s="198"/>
      <c r="S170" s="198"/>
      <c r="T170" s="199"/>
      <c r="AT170" s="193" t="s">
        <v>464</v>
      </c>
      <c r="AU170" s="193" t="s">
        <v>80</v>
      </c>
      <c r="AV170" s="12" t="s">
        <v>80</v>
      </c>
      <c r="AW170" s="12" t="s">
        <v>34</v>
      </c>
      <c r="AX170" s="12" t="s">
        <v>78</v>
      </c>
      <c r="AY170" s="193" t="s">
        <v>456</v>
      </c>
    </row>
    <row r="171" spans="2:65" s="1" customFormat="1" ht="14.45" customHeight="1">
      <c r="B171" s="178"/>
      <c r="C171" s="179" t="s">
        <v>605</v>
      </c>
      <c r="D171" s="179" t="s">
        <v>458</v>
      </c>
      <c r="E171" s="180" t="s">
        <v>1527</v>
      </c>
      <c r="F171" s="181" t="s">
        <v>1528</v>
      </c>
      <c r="G171" s="182" t="s">
        <v>474</v>
      </c>
      <c r="H171" s="183">
        <v>508</v>
      </c>
      <c r="I171" s="184"/>
      <c r="J171" s="185">
        <f>ROUND(I171*H171,2)</f>
        <v>0</v>
      </c>
      <c r="K171" s="181" t="s">
        <v>462</v>
      </c>
      <c r="L171" s="39"/>
      <c r="M171" s="186" t="s">
        <v>5</v>
      </c>
      <c r="N171" s="187" t="s">
        <v>42</v>
      </c>
      <c r="O171" s="40"/>
      <c r="P171" s="188">
        <f>O171*H171</f>
        <v>0</v>
      </c>
      <c r="Q171" s="188">
        <v>3.2849999999999997E-2</v>
      </c>
      <c r="R171" s="188">
        <f>Q171*H171</f>
        <v>16.687799999999999</v>
      </c>
      <c r="S171" s="188">
        <v>0</v>
      </c>
      <c r="T171" s="189">
        <f>S171*H171</f>
        <v>0</v>
      </c>
      <c r="AR171" s="23" t="s">
        <v>91</v>
      </c>
      <c r="AT171" s="23" t="s">
        <v>458</v>
      </c>
      <c r="AU171" s="23" t="s">
        <v>80</v>
      </c>
      <c r="AY171" s="23" t="s">
        <v>456</v>
      </c>
      <c r="BE171" s="190">
        <f>IF(N171="základní",J171,0)</f>
        <v>0</v>
      </c>
      <c r="BF171" s="190">
        <f>IF(N171="snížená",J171,0)</f>
        <v>0</v>
      </c>
      <c r="BG171" s="190">
        <f>IF(N171="zákl. přenesená",J171,0)</f>
        <v>0</v>
      </c>
      <c r="BH171" s="190">
        <f>IF(N171="sníž. přenesená",J171,0)</f>
        <v>0</v>
      </c>
      <c r="BI171" s="190">
        <f>IF(N171="nulová",J171,0)</f>
        <v>0</v>
      </c>
      <c r="BJ171" s="23" t="s">
        <v>78</v>
      </c>
      <c r="BK171" s="190">
        <f>ROUND(I171*H171,2)</f>
        <v>0</v>
      </c>
      <c r="BL171" s="23" t="s">
        <v>91</v>
      </c>
      <c r="BM171" s="23" t="s">
        <v>1529</v>
      </c>
    </row>
    <row r="172" spans="2:65" s="12" customFormat="1">
      <c r="B172" s="191"/>
      <c r="D172" s="192" t="s">
        <v>464</v>
      </c>
      <c r="E172" s="193" t="s">
        <v>5</v>
      </c>
      <c r="F172" s="194" t="s">
        <v>1515</v>
      </c>
      <c r="H172" s="195">
        <v>508</v>
      </c>
      <c r="I172" s="196"/>
      <c r="L172" s="191"/>
      <c r="M172" s="197"/>
      <c r="N172" s="198"/>
      <c r="O172" s="198"/>
      <c r="P172" s="198"/>
      <c r="Q172" s="198"/>
      <c r="R172" s="198"/>
      <c r="S172" s="198"/>
      <c r="T172" s="199"/>
      <c r="AT172" s="193" t="s">
        <v>464</v>
      </c>
      <c r="AU172" s="193" t="s">
        <v>80</v>
      </c>
      <c r="AV172" s="12" t="s">
        <v>80</v>
      </c>
      <c r="AW172" s="12" t="s">
        <v>34</v>
      </c>
      <c r="AX172" s="12" t="s">
        <v>78</v>
      </c>
      <c r="AY172" s="193" t="s">
        <v>456</v>
      </c>
    </row>
    <row r="173" spans="2:65" s="1" customFormat="1" ht="14.45" customHeight="1">
      <c r="B173" s="178"/>
      <c r="C173" s="207" t="s">
        <v>609</v>
      </c>
      <c r="D173" s="207" t="s">
        <v>542</v>
      </c>
      <c r="E173" s="208" t="s">
        <v>1530</v>
      </c>
      <c r="F173" s="209" t="s">
        <v>1531</v>
      </c>
      <c r="G173" s="210" t="s">
        <v>474</v>
      </c>
      <c r="H173" s="211">
        <v>548.64</v>
      </c>
      <c r="I173" s="212"/>
      <c r="J173" s="213">
        <f>ROUND(I173*H173,2)</f>
        <v>0</v>
      </c>
      <c r="K173" s="209" t="s">
        <v>462</v>
      </c>
      <c r="L173" s="214"/>
      <c r="M173" s="215" t="s">
        <v>5</v>
      </c>
      <c r="N173" s="216" t="s">
        <v>42</v>
      </c>
      <c r="O173" s="40"/>
      <c r="P173" s="188">
        <f>O173*H173</f>
        <v>0</v>
      </c>
      <c r="Q173" s="188">
        <v>2.7399999999999998E-3</v>
      </c>
      <c r="R173" s="188">
        <f>Q173*H173</f>
        <v>1.5032735999999998</v>
      </c>
      <c r="S173" s="188">
        <v>0</v>
      </c>
      <c r="T173" s="189">
        <f>S173*H173</f>
        <v>0</v>
      </c>
      <c r="AR173" s="23" t="s">
        <v>508</v>
      </c>
      <c r="AT173" s="23" t="s">
        <v>542</v>
      </c>
      <c r="AU173" s="23" t="s">
        <v>80</v>
      </c>
      <c r="AY173" s="23" t="s">
        <v>456</v>
      </c>
      <c r="BE173" s="190">
        <f>IF(N173="základní",J173,0)</f>
        <v>0</v>
      </c>
      <c r="BF173" s="190">
        <f>IF(N173="snížená",J173,0)</f>
        <v>0</v>
      </c>
      <c r="BG173" s="190">
        <f>IF(N173="zákl. přenesená",J173,0)</f>
        <v>0</v>
      </c>
      <c r="BH173" s="190">
        <f>IF(N173="sníž. přenesená",J173,0)</f>
        <v>0</v>
      </c>
      <c r="BI173" s="190">
        <f>IF(N173="nulová",J173,0)</f>
        <v>0</v>
      </c>
      <c r="BJ173" s="23" t="s">
        <v>78</v>
      </c>
      <c r="BK173" s="190">
        <f>ROUND(I173*H173,2)</f>
        <v>0</v>
      </c>
      <c r="BL173" s="23" t="s">
        <v>91</v>
      </c>
      <c r="BM173" s="23" t="s">
        <v>1532</v>
      </c>
    </row>
    <row r="174" spans="2:65" s="12" customFormat="1">
      <c r="B174" s="191"/>
      <c r="D174" s="192" t="s">
        <v>464</v>
      </c>
      <c r="E174" s="193" t="s">
        <v>5</v>
      </c>
      <c r="F174" s="194" t="s">
        <v>1533</v>
      </c>
      <c r="H174" s="195">
        <v>548.64</v>
      </c>
      <c r="I174" s="196"/>
      <c r="L174" s="191"/>
      <c r="M174" s="197"/>
      <c r="N174" s="198"/>
      <c r="O174" s="198"/>
      <c r="P174" s="198"/>
      <c r="Q174" s="198"/>
      <c r="R174" s="198"/>
      <c r="S174" s="198"/>
      <c r="T174" s="199"/>
      <c r="AT174" s="193" t="s">
        <v>464</v>
      </c>
      <c r="AU174" s="193" t="s">
        <v>80</v>
      </c>
      <c r="AV174" s="12" t="s">
        <v>80</v>
      </c>
      <c r="AW174" s="12" t="s">
        <v>34</v>
      </c>
      <c r="AX174" s="12" t="s">
        <v>78</v>
      </c>
      <c r="AY174" s="193" t="s">
        <v>456</v>
      </c>
    </row>
    <row r="175" spans="2:65" s="1" customFormat="1" ht="14.45" customHeight="1">
      <c r="B175" s="178"/>
      <c r="C175" s="179" t="s">
        <v>615</v>
      </c>
      <c r="D175" s="179" t="s">
        <v>458</v>
      </c>
      <c r="E175" s="180" t="s">
        <v>1534</v>
      </c>
      <c r="F175" s="181" t="s">
        <v>1535</v>
      </c>
      <c r="G175" s="182" t="s">
        <v>726</v>
      </c>
      <c r="H175" s="183">
        <v>57</v>
      </c>
      <c r="I175" s="184"/>
      <c r="J175" s="185">
        <f>ROUND(I175*H175,2)</f>
        <v>0</v>
      </c>
      <c r="K175" s="181" t="s">
        <v>462</v>
      </c>
      <c r="L175" s="39"/>
      <c r="M175" s="186" t="s">
        <v>5</v>
      </c>
      <c r="N175" s="187" t="s">
        <v>42</v>
      </c>
      <c r="O175" s="40"/>
      <c r="P175" s="188">
        <f>O175*H175</f>
        <v>0</v>
      </c>
      <c r="Q175" s="188">
        <v>5.1000000000000004E-4</v>
      </c>
      <c r="R175" s="188">
        <f>Q175*H175</f>
        <v>2.9070000000000002E-2</v>
      </c>
      <c r="S175" s="188">
        <v>0</v>
      </c>
      <c r="T175" s="189">
        <f>S175*H175</f>
        <v>0</v>
      </c>
      <c r="AR175" s="23" t="s">
        <v>91</v>
      </c>
      <c r="AT175" s="23" t="s">
        <v>458</v>
      </c>
      <c r="AU175" s="23" t="s">
        <v>80</v>
      </c>
      <c r="AY175" s="23" t="s">
        <v>456</v>
      </c>
      <c r="BE175" s="190">
        <f>IF(N175="základní",J175,0)</f>
        <v>0</v>
      </c>
      <c r="BF175" s="190">
        <f>IF(N175="snížená",J175,0)</f>
        <v>0</v>
      </c>
      <c r="BG175" s="190">
        <f>IF(N175="zákl. přenesená",J175,0)</f>
        <v>0</v>
      </c>
      <c r="BH175" s="190">
        <f>IF(N175="sníž. přenesená",J175,0)</f>
        <v>0</v>
      </c>
      <c r="BI175" s="190">
        <f>IF(N175="nulová",J175,0)</f>
        <v>0</v>
      </c>
      <c r="BJ175" s="23" t="s">
        <v>78</v>
      </c>
      <c r="BK175" s="190">
        <f>ROUND(I175*H175,2)</f>
        <v>0</v>
      </c>
      <c r="BL175" s="23" t="s">
        <v>91</v>
      </c>
      <c r="BM175" s="23" t="s">
        <v>1536</v>
      </c>
    </row>
    <row r="176" spans="2:65" s="12" customFormat="1">
      <c r="B176" s="191"/>
      <c r="D176" s="192" t="s">
        <v>464</v>
      </c>
      <c r="E176" s="193" t="s">
        <v>5</v>
      </c>
      <c r="F176" s="194" t="s">
        <v>1537</v>
      </c>
      <c r="H176" s="195">
        <v>57</v>
      </c>
      <c r="I176" s="196"/>
      <c r="L176" s="191"/>
      <c r="M176" s="197"/>
      <c r="N176" s="198"/>
      <c r="O176" s="198"/>
      <c r="P176" s="198"/>
      <c r="Q176" s="198"/>
      <c r="R176" s="198"/>
      <c r="S176" s="198"/>
      <c r="T176" s="199"/>
      <c r="AT176" s="193" t="s">
        <v>464</v>
      </c>
      <c r="AU176" s="193" t="s">
        <v>80</v>
      </c>
      <c r="AV176" s="12" t="s">
        <v>80</v>
      </c>
      <c r="AW176" s="12" t="s">
        <v>34</v>
      </c>
      <c r="AX176" s="12" t="s">
        <v>78</v>
      </c>
      <c r="AY176" s="193" t="s">
        <v>456</v>
      </c>
    </row>
    <row r="177" spans="2:65" s="1" customFormat="1" ht="14.45" customHeight="1">
      <c r="B177" s="178"/>
      <c r="C177" s="207" t="s">
        <v>620</v>
      </c>
      <c r="D177" s="207" t="s">
        <v>542</v>
      </c>
      <c r="E177" s="208" t="s">
        <v>1538</v>
      </c>
      <c r="F177" s="209" t="s">
        <v>1539</v>
      </c>
      <c r="G177" s="210" t="s">
        <v>650</v>
      </c>
      <c r="H177" s="211">
        <v>57</v>
      </c>
      <c r="I177" s="212"/>
      <c r="J177" s="213">
        <f>ROUND(I177*H177,2)</f>
        <v>0</v>
      </c>
      <c r="K177" s="209" t="s">
        <v>5</v>
      </c>
      <c r="L177" s="214"/>
      <c r="M177" s="215" t="s">
        <v>5</v>
      </c>
      <c r="N177" s="216" t="s">
        <v>42</v>
      </c>
      <c r="O177" s="40"/>
      <c r="P177" s="188">
        <f>O177*H177</f>
        <v>0</v>
      </c>
      <c r="Q177" s="188">
        <v>0</v>
      </c>
      <c r="R177" s="188">
        <f>Q177*H177</f>
        <v>0</v>
      </c>
      <c r="S177" s="188">
        <v>0</v>
      </c>
      <c r="T177" s="189">
        <f>S177*H177</f>
        <v>0</v>
      </c>
      <c r="AR177" s="23" t="s">
        <v>508</v>
      </c>
      <c r="AT177" s="23" t="s">
        <v>542</v>
      </c>
      <c r="AU177" s="23" t="s">
        <v>80</v>
      </c>
      <c r="AY177" s="23" t="s">
        <v>456</v>
      </c>
      <c r="BE177" s="190">
        <f>IF(N177="základní",J177,0)</f>
        <v>0</v>
      </c>
      <c r="BF177" s="190">
        <f>IF(N177="snížená",J177,0)</f>
        <v>0</v>
      </c>
      <c r="BG177" s="190">
        <f>IF(N177="zákl. přenesená",J177,0)</f>
        <v>0</v>
      </c>
      <c r="BH177" s="190">
        <f>IF(N177="sníž. přenesená",J177,0)</f>
        <v>0</v>
      </c>
      <c r="BI177" s="190">
        <f>IF(N177="nulová",J177,0)</f>
        <v>0</v>
      </c>
      <c r="BJ177" s="23" t="s">
        <v>78</v>
      </c>
      <c r="BK177" s="190">
        <f>ROUND(I177*H177,2)</f>
        <v>0</v>
      </c>
      <c r="BL177" s="23" t="s">
        <v>91</v>
      </c>
      <c r="BM177" s="23" t="s">
        <v>1540</v>
      </c>
    </row>
    <row r="178" spans="2:65" s="11" customFormat="1" ht="29.85" customHeight="1">
      <c r="B178" s="165"/>
      <c r="D178" s="166" t="s">
        <v>70</v>
      </c>
      <c r="E178" s="176" t="s">
        <v>87</v>
      </c>
      <c r="F178" s="176" t="s">
        <v>592</v>
      </c>
      <c r="I178" s="168"/>
      <c r="J178" s="177">
        <f>BK178</f>
        <v>0</v>
      </c>
      <c r="L178" s="165"/>
      <c r="M178" s="170"/>
      <c r="N178" s="171"/>
      <c r="O178" s="171"/>
      <c r="P178" s="172">
        <f>SUM(P179:P218)</f>
        <v>0</v>
      </c>
      <c r="Q178" s="171"/>
      <c r="R178" s="172">
        <f>SUM(R179:R218)</f>
        <v>1748.9939273500001</v>
      </c>
      <c r="S178" s="171"/>
      <c r="T178" s="173">
        <f>SUM(T179:T218)</f>
        <v>0</v>
      </c>
      <c r="AR178" s="166" t="s">
        <v>78</v>
      </c>
      <c r="AT178" s="174" t="s">
        <v>70</v>
      </c>
      <c r="AU178" s="174" t="s">
        <v>78</v>
      </c>
      <c r="AY178" s="166" t="s">
        <v>456</v>
      </c>
      <c r="BK178" s="175">
        <f>SUM(BK179:BK218)</f>
        <v>0</v>
      </c>
    </row>
    <row r="179" spans="2:65" s="1" customFormat="1" ht="14.45" customHeight="1">
      <c r="B179" s="178"/>
      <c r="C179" s="179" t="s">
        <v>626</v>
      </c>
      <c r="D179" s="179" t="s">
        <v>458</v>
      </c>
      <c r="E179" s="180" t="s">
        <v>1097</v>
      </c>
      <c r="F179" s="181" t="s">
        <v>1098</v>
      </c>
      <c r="G179" s="182" t="s">
        <v>503</v>
      </c>
      <c r="H179" s="183">
        <v>218.4</v>
      </c>
      <c r="I179" s="184"/>
      <c r="J179" s="185">
        <f>ROUND(I179*H179,2)</f>
        <v>0</v>
      </c>
      <c r="K179" s="181" t="s">
        <v>462</v>
      </c>
      <c r="L179" s="39"/>
      <c r="M179" s="186" t="s">
        <v>5</v>
      </c>
      <c r="N179" s="187" t="s">
        <v>42</v>
      </c>
      <c r="O179" s="40"/>
      <c r="P179" s="188">
        <f>O179*H179</f>
        <v>0</v>
      </c>
      <c r="Q179" s="188">
        <v>4.8840000000000001E-2</v>
      </c>
      <c r="R179" s="188">
        <f>Q179*H179</f>
        <v>10.666656000000001</v>
      </c>
      <c r="S179" s="188">
        <v>0</v>
      </c>
      <c r="T179" s="189">
        <f>S179*H179</f>
        <v>0</v>
      </c>
      <c r="AR179" s="23" t="s">
        <v>91</v>
      </c>
      <c r="AT179" s="23" t="s">
        <v>458</v>
      </c>
      <c r="AU179" s="23" t="s">
        <v>80</v>
      </c>
      <c r="AY179" s="23" t="s">
        <v>456</v>
      </c>
      <c r="BE179" s="190">
        <f>IF(N179="základní",J179,0)</f>
        <v>0</v>
      </c>
      <c r="BF179" s="190">
        <f>IF(N179="snížená",J179,0)</f>
        <v>0</v>
      </c>
      <c r="BG179" s="190">
        <f>IF(N179="zákl. přenesená",J179,0)</f>
        <v>0</v>
      </c>
      <c r="BH179" s="190">
        <f>IF(N179="sníž. přenesená",J179,0)</f>
        <v>0</v>
      </c>
      <c r="BI179" s="190">
        <f>IF(N179="nulová",J179,0)</f>
        <v>0</v>
      </c>
      <c r="BJ179" s="23" t="s">
        <v>78</v>
      </c>
      <c r="BK179" s="190">
        <f>ROUND(I179*H179,2)</f>
        <v>0</v>
      </c>
      <c r="BL179" s="23" t="s">
        <v>91</v>
      </c>
      <c r="BM179" s="23" t="s">
        <v>1541</v>
      </c>
    </row>
    <row r="180" spans="2:65" s="12" customFormat="1">
      <c r="B180" s="191"/>
      <c r="D180" s="192" t="s">
        <v>464</v>
      </c>
      <c r="E180" s="193" t="s">
        <v>5</v>
      </c>
      <c r="F180" s="194" t="s">
        <v>1542</v>
      </c>
      <c r="H180" s="195">
        <v>0.78</v>
      </c>
      <c r="I180" s="196"/>
      <c r="L180" s="191"/>
      <c r="M180" s="197"/>
      <c r="N180" s="198"/>
      <c r="O180" s="198"/>
      <c r="P180" s="198"/>
      <c r="Q180" s="198"/>
      <c r="R180" s="198"/>
      <c r="S180" s="198"/>
      <c r="T180" s="199"/>
      <c r="AT180" s="193" t="s">
        <v>464</v>
      </c>
      <c r="AU180" s="193" t="s">
        <v>80</v>
      </c>
      <c r="AV180" s="12" t="s">
        <v>80</v>
      </c>
      <c r="AW180" s="12" t="s">
        <v>34</v>
      </c>
      <c r="AX180" s="12" t="s">
        <v>71</v>
      </c>
      <c r="AY180" s="193" t="s">
        <v>456</v>
      </c>
    </row>
    <row r="181" spans="2:65" s="12" customFormat="1" ht="40.5">
      <c r="B181" s="191"/>
      <c r="D181" s="192" t="s">
        <v>464</v>
      </c>
      <c r="E181" s="193" t="s">
        <v>5</v>
      </c>
      <c r="F181" s="194" t="s">
        <v>1543</v>
      </c>
      <c r="H181" s="195">
        <v>217.62</v>
      </c>
      <c r="I181" s="196"/>
      <c r="L181" s="191"/>
      <c r="M181" s="197"/>
      <c r="N181" s="198"/>
      <c r="O181" s="198"/>
      <c r="P181" s="198"/>
      <c r="Q181" s="198"/>
      <c r="R181" s="198"/>
      <c r="S181" s="198"/>
      <c r="T181" s="199"/>
      <c r="AT181" s="193" t="s">
        <v>464</v>
      </c>
      <c r="AU181" s="193" t="s">
        <v>80</v>
      </c>
      <c r="AV181" s="12" t="s">
        <v>80</v>
      </c>
      <c r="AW181" s="12" t="s">
        <v>34</v>
      </c>
      <c r="AX181" s="12" t="s">
        <v>71</v>
      </c>
      <c r="AY181" s="193" t="s">
        <v>456</v>
      </c>
    </row>
    <row r="182" spans="2:65" s="1" customFormat="1" ht="14.45" customHeight="1">
      <c r="B182" s="178"/>
      <c r="C182" s="207" t="s">
        <v>630</v>
      </c>
      <c r="D182" s="207" t="s">
        <v>542</v>
      </c>
      <c r="E182" s="208" t="s">
        <v>1324</v>
      </c>
      <c r="F182" s="209" t="s">
        <v>1325</v>
      </c>
      <c r="G182" s="210" t="s">
        <v>503</v>
      </c>
      <c r="H182" s="211">
        <v>218.4</v>
      </c>
      <c r="I182" s="212"/>
      <c r="J182" s="213">
        <f>ROUND(I182*H182,2)</f>
        <v>0</v>
      </c>
      <c r="K182" s="209" t="s">
        <v>5</v>
      </c>
      <c r="L182" s="214"/>
      <c r="M182" s="215" t="s">
        <v>5</v>
      </c>
      <c r="N182" s="216" t="s">
        <v>42</v>
      </c>
      <c r="O182" s="40"/>
      <c r="P182" s="188">
        <f>O182*H182</f>
        <v>0</v>
      </c>
      <c r="Q182" s="188">
        <v>0.48</v>
      </c>
      <c r="R182" s="188">
        <f>Q182*H182</f>
        <v>104.83199999999999</v>
      </c>
      <c r="S182" s="188">
        <v>0</v>
      </c>
      <c r="T182" s="189">
        <f>S182*H182</f>
        <v>0</v>
      </c>
      <c r="AR182" s="23" t="s">
        <v>508</v>
      </c>
      <c r="AT182" s="23" t="s">
        <v>542</v>
      </c>
      <c r="AU182" s="23" t="s">
        <v>80</v>
      </c>
      <c r="AY182" s="23" t="s">
        <v>456</v>
      </c>
      <c r="BE182" s="190">
        <f>IF(N182="základní",J182,0)</f>
        <v>0</v>
      </c>
      <c r="BF182" s="190">
        <f>IF(N182="snížená",J182,0)</f>
        <v>0</v>
      </c>
      <c r="BG182" s="190">
        <f>IF(N182="zákl. přenesená",J182,0)</f>
        <v>0</v>
      </c>
      <c r="BH182" s="190">
        <f>IF(N182="sníž. přenesená",J182,0)</f>
        <v>0</v>
      </c>
      <c r="BI182" s="190">
        <f>IF(N182="nulová",J182,0)</f>
        <v>0</v>
      </c>
      <c r="BJ182" s="23" t="s">
        <v>78</v>
      </c>
      <c r="BK182" s="190">
        <f>ROUND(I182*H182,2)</f>
        <v>0</v>
      </c>
      <c r="BL182" s="23" t="s">
        <v>91</v>
      </c>
      <c r="BM182" s="23" t="s">
        <v>1544</v>
      </c>
    </row>
    <row r="183" spans="2:65" s="1" customFormat="1" ht="27">
      <c r="B183" s="39"/>
      <c r="D183" s="192" t="s">
        <v>652</v>
      </c>
      <c r="F183" s="217" t="s">
        <v>1327</v>
      </c>
      <c r="I183" s="218"/>
      <c r="L183" s="39"/>
      <c r="M183" s="219"/>
      <c r="N183" s="40"/>
      <c r="O183" s="40"/>
      <c r="P183" s="40"/>
      <c r="Q183" s="40"/>
      <c r="R183" s="40"/>
      <c r="S183" s="40"/>
      <c r="T183" s="68"/>
      <c r="AT183" s="23" t="s">
        <v>652</v>
      </c>
      <c r="AU183" s="23" t="s">
        <v>80</v>
      </c>
    </row>
    <row r="184" spans="2:65" s="1" customFormat="1" ht="22.9" customHeight="1">
      <c r="B184" s="178"/>
      <c r="C184" s="179" t="s">
        <v>635</v>
      </c>
      <c r="D184" s="179" t="s">
        <v>458</v>
      </c>
      <c r="E184" s="180" t="s">
        <v>1328</v>
      </c>
      <c r="F184" s="181" t="s">
        <v>1329</v>
      </c>
      <c r="G184" s="182" t="s">
        <v>461</v>
      </c>
      <c r="H184" s="183">
        <v>117.777</v>
      </c>
      <c r="I184" s="184"/>
      <c r="J184" s="185">
        <f>ROUND(I184*H184,2)</f>
        <v>0</v>
      </c>
      <c r="K184" s="181" t="s">
        <v>462</v>
      </c>
      <c r="L184" s="39"/>
      <c r="M184" s="186" t="s">
        <v>5</v>
      </c>
      <c r="N184" s="187" t="s">
        <v>42</v>
      </c>
      <c r="O184" s="40"/>
      <c r="P184" s="188">
        <f>O184*H184</f>
        <v>0</v>
      </c>
      <c r="Q184" s="188">
        <v>3.85724</v>
      </c>
      <c r="R184" s="188">
        <f>Q184*H184</f>
        <v>454.29415548000003</v>
      </c>
      <c r="S184" s="188">
        <v>0</v>
      </c>
      <c r="T184" s="189">
        <f>S184*H184</f>
        <v>0</v>
      </c>
      <c r="AR184" s="23" t="s">
        <v>91</v>
      </c>
      <c r="AT184" s="23" t="s">
        <v>458</v>
      </c>
      <c r="AU184" s="23" t="s">
        <v>80</v>
      </c>
      <c r="AY184" s="23" t="s">
        <v>456</v>
      </c>
      <c r="BE184" s="190">
        <f>IF(N184="základní",J184,0)</f>
        <v>0</v>
      </c>
      <c r="BF184" s="190">
        <f>IF(N184="snížená",J184,0)</f>
        <v>0</v>
      </c>
      <c r="BG184" s="190">
        <f>IF(N184="zákl. přenesená",J184,0)</f>
        <v>0</v>
      </c>
      <c r="BH184" s="190">
        <f>IF(N184="sníž. přenesená",J184,0)</f>
        <v>0</v>
      </c>
      <c r="BI184" s="190">
        <f>IF(N184="nulová",J184,0)</f>
        <v>0</v>
      </c>
      <c r="BJ184" s="23" t="s">
        <v>78</v>
      </c>
      <c r="BK184" s="190">
        <f>ROUND(I184*H184,2)</f>
        <v>0</v>
      </c>
      <c r="BL184" s="23" t="s">
        <v>91</v>
      </c>
      <c r="BM184" s="23" t="s">
        <v>1545</v>
      </c>
    </row>
    <row r="185" spans="2:65" s="12" customFormat="1">
      <c r="B185" s="191"/>
      <c r="D185" s="192" t="s">
        <v>464</v>
      </c>
      <c r="E185" s="193" t="s">
        <v>5</v>
      </c>
      <c r="F185" s="194" t="s">
        <v>1546</v>
      </c>
      <c r="H185" s="195">
        <v>4.032</v>
      </c>
      <c r="I185" s="196"/>
      <c r="L185" s="191"/>
      <c r="M185" s="197"/>
      <c r="N185" s="198"/>
      <c r="O185" s="198"/>
      <c r="P185" s="198"/>
      <c r="Q185" s="198"/>
      <c r="R185" s="198"/>
      <c r="S185" s="198"/>
      <c r="T185" s="199"/>
      <c r="AT185" s="193" t="s">
        <v>464</v>
      </c>
      <c r="AU185" s="193" t="s">
        <v>80</v>
      </c>
      <c r="AV185" s="12" t="s">
        <v>80</v>
      </c>
      <c r="AW185" s="12" t="s">
        <v>34</v>
      </c>
      <c r="AX185" s="12" t="s">
        <v>71</v>
      </c>
      <c r="AY185" s="193" t="s">
        <v>456</v>
      </c>
    </row>
    <row r="186" spans="2:65" s="12" customFormat="1" ht="40.5">
      <c r="B186" s="191"/>
      <c r="D186" s="192" t="s">
        <v>464</v>
      </c>
      <c r="E186" s="193" t="s">
        <v>5</v>
      </c>
      <c r="F186" s="194" t="s">
        <v>1547</v>
      </c>
      <c r="H186" s="195">
        <v>193.29499999999999</v>
      </c>
      <c r="I186" s="196"/>
      <c r="L186" s="191"/>
      <c r="M186" s="197"/>
      <c r="N186" s="198"/>
      <c r="O186" s="198"/>
      <c r="P186" s="198"/>
      <c r="Q186" s="198"/>
      <c r="R186" s="198"/>
      <c r="S186" s="198"/>
      <c r="T186" s="199"/>
      <c r="AT186" s="193" t="s">
        <v>464</v>
      </c>
      <c r="AU186" s="193" t="s">
        <v>80</v>
      </c>
      <c r="AV186" s="12" t="s">
        <v>80</v>
      </c>
      <c r="AW186" s="12" t="s">
        <v>34</v>
      </c>
      <c r="AX186" s="12" t="s">
        <v>71</v>
      </c>
      <c r="AY186" s="193" t="s">
        <v>456</v>
      </c>
    </row>
    <row r="187" spans="2:65" s="12" customFormat="1">
      <c r="B187" s="191"/>
      <c r="D187" s="192" t="s">
        <v>464</v>
      </c>
      <c r="E187" s="193" t="s">
        <v>5</v>
      </c>
      <c r="F187" s="194" t="s">
        <v>1548</v>
      </c>
      <c r="H187" s="195">
        <v>-79.55</v>
      </c>
      <c r="I187" s="196"/>
      <c r="L187" s="191"/>
      <c r="M187" s="197"/>
      <c r="N187" s="198"/>
      <c r="O187" s="198"/>
      <c r="P187" s="198"/>
      <c r="Q187" s="198"/>
      <c r="R187" s="198"/>
      <c r="S187" s="198"/>
      <c r="T187" s="199"/>
      <c r="AT187" s="193" t="s">
        <v>464</v>
      </c>
      <c r="AU187" s="193" t="s">
        <v>80</v>
      </c>
      <c r="AV187" s="12" t="s">
        <v>80</v>
      </c>
      <c r="AW187" s="12" t="s">
        <v>34</v>
      </c>
      <c r="AX187" s="12" t="s">
        <v>71</v>
      </c>
      <c r="AY187" s="193" t="s">
        <v>456</v>
      </c>
    </row>
    <row r="188" spans="2:65" s="1" customFormat="1" ht="22.9" customHeight="1">
      <c r="B188" s="178"/>
      <c r="C188" s="179" t="s">
        <v>641</v>
      </c>
      <c r="D188" s="179" t="s">
        <v>458</v>
      </c>
      <c r="E188" s="180" t="s">
        <v>594</v>
      </c>
      <c r="F188" s="181" t="s">
        <v>595</v>
      </c>
      <c r="G188" s="182" t="s">
        <v>461</v>
      </c>
      <c r="H188" s="183">
        <v>407.05700000000002</v>
      </c>
      <c r="I188" s="184"/>
      <c r="J188" s="185">
        <f>ROUND(I188*H188,2)</f>
        <v>0</v>
      </c>
      <c r="K188" s="181" t="s">
        <v>462</v>
      </c>
      <c r="L188" s="39"/>
      <c r="M188" s="186" t="s">
        <v>5</v>
      </c>
      <c r="N188" s="187" t="s">
        <v>42</v>
      </c>
      <c r="O188" s="40"/>
      <c r="P188" s="188">
        <f>O188*H188</f>
        <v>0</v>
      </c>
      <c r="Q188" s="188">
        <v>2.8089400000000002</v>
      </c>
      <c r="R188" s="188">
        <f>Q188*H188</f>
        <v>1143.3986895800001</v>
      </c>
      <c r="S188" s="188">
        <v>0</v>
      </c>
      <c r="T188" s="189">
        <f>S188*H188</f>
        <v>0</v>
      </c>
      <c r="AR188" s="23" t="s">
        <v>91</v>
      </c>
      <c r="AT188" s="23" t="s">
        <v>458</v>
      </c>
      <c r="AU188" s="23" t="s">
        <v>80</v>
      </c>
      <c r="AY188" s="23" t="s">
        <v>456</v>
      </c>
      <c r="BE188" s="190">
        <f>IF(N188="základní",J188,0)</f>
        <v>0</v>
      </c>
      <c r="BF188" s="190">
        <f>IF(N188="snížená",J188,0)</f>
        <v>0</v>
      </c>
      <c r="BG188" s="190">
        <f>IF(N188="zákl. přenesená",J188,0)</f>
        <v>0</v>
      </c>
      <c r="BH188" s="190">
        <f>IF(N188="sníž. přenesená",J188,0)</f>
        <v>0</v>
      </c>
      <c r="BI188" s="190">
        <f>IF(N188="nulová",J188,0)</f>
        <v>0</v>
      </c>
      <c r="BJ188" s="23" t="s">
        <v>78</v>
      </c>
      <c r="BK188" s="190">
        <f>ROUND(I188*H188,2)</f>
        <v>0</v>
      </c>
      <c r="BL188" s="23" t="s">
        <v>91</v>
      </c>
      <c r="BM188" s="23" t="s">
        <v>1549</v>
      </c>
    </row>
    <row r="189" spans="2:65" s="12" customFormat="1" ht="27">
      <c r="B189" s="191"/>
      <c r="D189" s="192" t="s">
        <v>464</v>
      </c>
      <c r="E189" s="193" t="s">
        <v>5</v>
      </c>
      <c r="F189" s="194" t="s">
        <v>1550</v>
      </c>
      <c r="H189" s="195">
        <v>10.209</v>
      </c>
      <c r="I189" s="196"/>
      <c r="L189" s="191"/>
      <c r="M189" s="197"/>
      <c r="N189" s="198"/>
      <c r="O189" s="198"/>
      <c r="P189" s="198"/>
      <c r="Q189" s="198"/>
      <c r="R189" s="198"/>
      <c r="S189" s="198"/>
      <c r="T189" s="199"/>
      <c r="AT189" s="193" t="s">
        <v>464</v>
      </c>
      <c r="AU189" s="193" t="s">
        <v>80</v>
      </c>
      <c r="AV189" s="12" t="s">
        <v>80</v>
      </c>
      <c r="AW189" s="12" t="s">
        <v>34</v>
      </c>
      <c r="AX189" s="12" t="s">
        <v>71</v>
      </c>
      <c r="AY189" s="193" t="s">
        <v>456</v>
      </c>
    </row>
    <row r="190" spans="2:65" s="12" customFormat="1" ht="40.5">
      <c r="B190" s="191"/>
      <c r="D190" s="192" t="s">
        <v>464</v>
      </c>
      <c r="E190" s="193" t="s">
        <v>5</v>
      </c>
      <c r="F190" s="194" t="s">
        <v>1551</v>
      </c>
      <c r="H190" s="195">
        <v>258.77999999999997</v>
      </c>
      <c r="I190" s="196"/>
      <c r="L190" s="191"/>
      <c r="M190" s="197"/>
      <c r="N190" s="198"/>
      <c r="O190" s="198"/>
      <c r="P190" s="198"/>
      <c r="Q190" s="198"/>
      <c r="R190" s="198"/>
      <c r="S190" s="198"/>
      <c r="T190" s="199"/>
      <c r="AT190" s="193" t="s">
        <v>464</v>
      </c>
      <c r="AU190" s="193" t="s">
        <v>80</v>
      </c>
      <c r="AV190" s="12" t="s">
        <v>80</v>
      </c>
      <c r="AW190" s="12" t="s">
        <v>34</v>
      </c>
      <c r="AX190" s="12" t="s">
        <v>71</v>
      </c>
      <c r="AY190" s="193" t="s">
        <v>456</v>
      </c>
    </row>
    <row r="191" spans="2:65" s="12" customFormat="1" ht="40.5">
      <c r="B191" s="191"/>
      <c r="D191" s="192" t="s">
        <v>464</v>
      </c>
      <c r="E191" s="193" t="s">
        <v>5</v>
      </c>
      <c r="F191" s="194" t="s">
        <v>1552</v>
      </c>
      <c r="H191" s="195">
        <v>138.06800000000001</v>
      </c>
      <c r="I191" s="196"/>
      <c r="L191" s="191"/>
      <c r="M191" s="197"/>
      <c r="N191" s="198"/>
      <c r="O191" s="198"/>
      <c r="P191" s="198"/>
      <c r="Q191" s="198"/>
      <c r="R191" s="198"/>
      <c r="S191" s="198"/>
      <c r="T191" s="199"/>
      <c r="AT191" s="193" t="s">
        <v>464</v>
      </c>
      <c r="AU191" s="193" t="s">
        <v>80</v>
      </c>
      <c r="AV191" s="12" t="s">
        <v>80</v>
      </c>
      <c r="AW191" s="12" t="s">
        <v>34</v>
      </c>
      <c r="AX191" s="12" t="s">
        <v>71</v>
      </c>
      <c r="AY191" s="193" t="s">
        <v>456</v>
      </c>
    </row>
    <row r="192" spans="2:65" s="1" customFormat="1" ht="14.45" customHeight="1">
      <c r="B192" s="178"/>
      <c r="C192" s="179" t="s">
        <v>647</v>
      </c>
      <c r="D192" s="179" t="s">
        <v>458</v>
      </c>
      <c r="E192" s="180" t="s">
        <v>599</v>
      </c>
      <c r="F192" s="181" t="s">
        <v>600</v>
      </c>
      <c r="G192" s="182" t="s">
        <v>503</v>
      </c>
      <c r="H192" s="183">
        <v>741.58799999999997</v>
      </c>
      <c r="I192" s="184"/>
      <c r="J192" s="185">
        <f>ROUND(I192*H192,2)</f>
        <v>0</v>
      </c>
      <c r="K192" s="181" t="s">
        <v>462</v>
      </c>
      <c r="L192" s="39"/>
      <c r="M192" s="186" t="s">
        <v>5</v>
      </c>
      <c r="N192" s="187" t="s">
        <v>42</v>
      </c>
      <c r="O192" s="40"/>
      <c r="P192" s="188">
        <f>O192*H192</f>
        <v>0</v>
      </c>
      <c r="Q192" s="188">
        <v>7.6499999999999997E-3</v>
      </c>
      <c r="R192" s="188">
        <f>Q192*H192</f>
        <v>5.6731481999999991</v>
      </c>
      <c r="S192" s="188">
        <v>0</v>
      </c>
      <c r="T192" s="189">
        <f>S192*H192</f>
        <v>0</v>
      </c>
      <c r="AR192" s="23" t="s">
        <v>91</v>
      </c>
      <c r="AT192" s="23" t="s">
        <v>458</v>
      </c>
      <c r="AU192" s="23" t="s">
        <v>80</v>
      </c>
      <c r="AY192" s="23" t="s">
        <v>456</v>
      </c>
      <c r="BE192" s="190">
        <f>IF(N192="základní",J192,0)</f>
        <v>0</v>
      </c>
      <c r="BF192" s="190">
        <f>IF(N192="snížená",J192,0)</f>
        <v>0</v>
      </c>
      <c r="BG192" s="190">
        <f>IF(N192="zákl. přenesená",J192,0)</f>
        <v>0</v>
      </c>
      <c r="BH192" s="190">
        <f>IF(N192="sníž. přenesená",J192,0)</f>
        <v>0</v>
      </c>
      <c r="BI192" s="190">
        <f>IF(N192="nulová",J192,0)</f>
        <v>0</v>
      </c>
      <c r="BJ192" s="23" t="s">
        <v>78</v>
      </c>
      <c r="BK192" s="190">
        <f>ROUND(I192*H192,2)</f>
        <v>0</v>
      </c>
      <c r="BL192" s="23" t="s">
        <v>91</v>
      </c>
      <c r="BM192" s="23" t="s">
        <v>1553</v>
      </c>
    </row>
    <row r="193" spans="2:65" s="12" customFormat="1" ht="40.5">
      <c r="B193" s="191"/>
      <c r="D193" s="192" t="s">
        <v>464</v>
      </c>
      <c r="E193" s="193" t="s">
        <v>5</v>
      </c>
      <c r="F193" s="194" t="s">
        <v>1554</v>
      </c>
      <c r="H193" s="195">
        <v>25.408000000000001</v>
      </c>
      <c r="I193" s="196"/>
      <c r="L193" s="191"/>
      <c r="M193" s="197"/>
      <c r="N193" s="198"/>
      <c r="O193" s="198"/>
      <c r="P193" s="198"/>
      <c r="Q193" s="198"/>
      <c r="R193" s="198"/>
      <c r="S193" s="198"/>
      <c r="T193" s="199"/>
      <c r="AT193" s="193" t="s">
        <v>464</v>
      </c>
      <c r="AU193" s="193" t="s">
        <v>80</v>
      </c>
      <c r="AV193" s="12" t="s">
        <v>80</v>
      </c>
      <c r="AW193" s="12" t="s">
        <v>34</v>
      </c>
      <c r="AX193" s="12" t="s">
        <v>71</v>
      </c>
      <c r="AY193" s="193" t="s">
        <v>456</v>
      </c>
    </row>
    <row r="194" spans="2:65" s="12" customFormat="1" ht="27">
      <c r="B194" s="191"/>
      <c r="D194" s="192" t="s">
        <v>464</v>
      </c>
      <c r="E194" s="193" t="s">
        <v>5</v>
      </c>
      <c r="F194" s="194" t="s">
        <v>1555</v>
      </c>
      <c r="H194" s="195">
        <v>643.91999999999996</v>
      </c>
      <c r="I194" s="196"/>
      <c r="L194" s="191"/>
      <c r="M194" s="197"/>
      <c r="N194" s="198"/>
      <c r="O194" s="198"/>
      <c r="P194" s="198"/>
      <c r="Q194" s="198"/>
      <c r="R194" s="198"/>
      <c r="S194" s="198"/>
      <c r="T194" s="199"/>
      <c r="AT194" s="193" t="s">
        <v>464</v>
      </c>
      <c r="AU194" s="193" t="s">
        <v>80</v>
      </c>
      <c r="AV194" s="12" t="s">
        <v>80</v>
      </c>
      <c r="AW194" s="12" t="s">
        <v>34</v>
      </c>
      <c r="AX194" s="12" t="s">
        <v>71</v>
      </c>
      <c r="AY194" s="193" t="s">
        <v>456</v>
      </c>
    </row>
    <row r="195" spans="2:65" s="12" customFormat="1" ht="40.5">
      <c r="B195" s="191"/>
      <c r="D195" s="192" t="s">
        <v>464</v>
      </c>
      <c r="E195" s="193" t="s">
        <v>5</v>
      </c>
      <c r="F195" s="194" t="s">
        <v>1556</v>
      </c>
      <c r="H195" s="195">
        <v>68.42</v>
      </c>
      <c r="I195" s="196"/>
      <c r="L195" s="191"/>
      <c r="M195" s="197"/>
      <c r="N195" s="198"/>
      <c r="O195" s="198"/>
      <c r="P195" s="198"/>
      <c r="Q195" s="198"/>
      <c r="R195" s="198"/>
      <c r="S195" s="198"/>
      <c r="T195" s="199"/>
      <c r="AT195" s="193" t="s">
        <v>464</v>
      </c>
      <c r="AU195" s="193" t="s">
        <v>80</v>
      </c>
      <c r="AV195" s="12" t="s">
        <v>80</v>
      </c>
      <c r="AW195" s="12" t="s">
        <v>34</v>
      </c>
      <c r="AX195" s="12" t="s">
        <v>71</v>
      </c>
      <c r="AY195" s="193" t="s">
        <v>456</v>
      </c>
    </row>
    <row r="196" spans="2:65" s="12" customFormat="1">
      <c r="B196" s="191"/>
      <c r="D196" s="192" t="s">
        <v>464</v>
      </c>
      <c r="E196" s="193" t="s">
        <v>5</v>
      </c>
      <c r="F196" s="194" t="s">
        <v>1557</v>
      </c>
      <c r="H196" s="195">
        <v>2.4</v>
      </c>
      <c r="I196" s="196"/>
      <c r="L196" s="191"/>
      <c r="M196" s="197"/>
      <c r="N196" s="198"/>
      <c r="O196" s="198"/>
      <c r="P196" s="198"/>
      <c r="Q196" s="198"/>
      <c r="R196" s="198"/>
      <c r="S196" s="198"/>
      <c r="T196" s="199"/>
      <c r="AT196" s="193" t="s">
        <v>464</v>
      </c>
      <c r="AU196" s="193" t="s">
        <v>80</v>
      </c>
      <c r="AV196" s="12" t="s">
        <v>80</v>
      </c>
      <c r="AW196" s="12" t="s">
        <v>34</v>
      </c>
      <c r="AX196" s="12" t="s">
        <v>71</v>
      </c>
      <c r="AY196" s="193" t="s">
        <v>456</v>
      </c>
    </row>
    <row r="197" spans="2:65" s="12" customFormat="1">
      <c r="B197" s="191"/>
      <c r="D197" s="192" t="s">
        <v>464</v>
      </c>
      <c r="E197" s="193" t="s">
        <v>5</v>
      </c>
      <c r="F197" s="194" t="s">
        <v>1558</v>
      </c>
      <c r="H197" s="195">
        <v>1.44</v>
      </c>
      <c r="I197" s="196"/>
      <c r="L197" s="191"/>
      <c r="M197" s="197"/>
      <c r="N197" s="198"/>
      <c r="O197" s="198"/>
      <c r="P197" s="198"/>
      <c r="Q197" s="198"/>
      <c r="R197" s="198"/>
      <c r="S197" s="198"/>
      <c r="T197" s="199"/>
      <c r="AT197" s="193" t="s">
        <v>464</v>
      </c>
      <c r="AU197" s="193" t="s">
        <v>80</v>
      </c>
      <c r="AV197" s="12" t="s">
        <v>80</v>
      </c>
      <c r="AW197" s="12" t="s">
        <v>34</v>
      </c>
      <c r="AX197" s="12" t="s">
        <v>71</v>
      </c>
      <c r="AY197" s="193" t="s">
        <v>456</v>
      </c>
    </row>
    <row r="198" spans="2:65" s="1" customFormat="1" ht="14.45" customHeight="1">
      <c r="B198" s="178"/>
      <c r="C198" s="179" t="s">
        <v>655</v>
      </c>
      <c r="D198" s="179" t="s">
        <v>458</v>
      </c>
      <c r="E198" s="180" t="s">
        <v>606</v>
      </c>
      <c r="F198" s="181" t="s">
        <v>607</v>
      </c>
      <c r="G198" s="182" t="s">
        <v>503</v>
      </c>
      <c r="H198" s="183">
        <v>741.59</v>
      </c>
      <c r="I198" s="184"/>
      <c r="J198" s="185">
        <f>ROUND(I198*H198,2)</f>
        <v>0</v>
      </c>
      <c r="K198" s="181" t="s">
        <v>462</v>
      </c>
      <c r="L198" s="39"/>
      <c r="M198" s="186" t="s">
        <v>5</v>
      </c>
      <c r="N198" s="187" t="s">
        <v>42</v>
      </c>
      <c r="O198" s="40"/>
      <c r="P198" s="188">
        <f>O198*H198</f>
        <v>0</v>
      </c>
      <c r="Q198" s="188">
        <v>8.5999999999999998E-4</v>
      </c>
      <c r="R198" s="188">
        <f>Q198*H198</f>
        <v>0.63776739999999998</v>
      </c>
      <c r="S198" s="188">
        <v>0</v>
      </c>
      <c r="T198" s="189">
        <f>S198*H198</f>
        <v>0</v>
      </c>
      <c r="AR198" s="23" t="s">
        <v>91</v>
      </c>
      <c r="AT198" s="23" t="s">
        <v>458</v>
      </c>
      <c r="AU198" s="23" t="s">
        <v>80</v>
      </c>
      <c r="AY198" s="23" t="s">
        <v>456</v>
      </c>
      <c r="BE198" s="190">
        <f>IF(N198="základní",J198,0)</f>
        <v>0</v>
      </c>
      <c r="BF198" s="190">
        <f>IF(N198="snížená",J198,0)</f>
        <v>0</v>
      </c>
      <c r="BG198" s="190">
        <f>IF(N198="zákl. přenesená",J198,0)</f>
        <v>0</v>
      </c>
      <c r="BH198" s="190">
        <f>IF(N198="sníž. přenesená",J198,0)</f>
        <v>0</v>
      </c>
      <c r="BI198" s="190">
        <f>IF(N198="nulová",J198,0)</f>
        <v>0</v>
      </c>
      <c r="BJ198" s="23" t="s">
        <v>78</v>
      </c>
      <c r="BK198" s="190">
        <f>ROUND(I198*H198,2)</f>
        <v>0</v>
      </c>
      <c r="BL198" s="23" t="s">
        <v>91</v>
      </c>
      <c r="BM198" s="23" t="s">
        <v>1559</v>
      </c>
    </row>
    <row r="199" spans="2:65" s="1" customFormat="1" ht="22.9" customHeight="1">
      <c r="B199" s="178"/>
      <c r="C199" s="179" t="s">
        <v>661</v>
      </c>
      <c r="D199" s="179" t="s">
        <v>458</v>
      </c>
      <c r="E199" s="180" t="s">
        <v>610</v>
      </c>
      <c r="F199" s="181" t="s">
        <v>611</v>
      </c>
      <c r="G199" s="182" t="s">
        <v>612</v>
      </c>
      <c r="H199" s="183">
        <v>8.86</v>
      </c>
      <c r="I199" s="184"/>
      <c r="J199" s="185">
        <f>ROUND(I199*H199,2)</f>
        <v>0</v>
      </c>
      <c r="K199" s="181" t="s">
        <v>462</v>
      </c>
      <c r="L199" s="39"/>
      <c r="M199" s="186" t="s">
        <v>5</v>
      </c>
      <c r="N199" s="187" t="s">
        <v>42</v>
      </c>
      <c r="O199" s="40"/>
      <c r="P199" s="188">
        <f>O199*H199</f>
        <v>0</v>
      </c>
      <c r="Q199" s="188">
        <v>1.0958000000000001</v>
      </c>
      <c r="R199" s="188">
        <f>Q199*H199</f>
        <v>9.7087880000000002</v>
      </c>
      <c r="S199" s="188">
        <v>0</v>
      </c>
      <c r="T199" s="189">
        <f>S199*H199</f>
        <v>0</v>
      </c>
      <c r="AR199" s="23" t="s">
        <v>91</v>
      </c>
      <c r="AT199" s="23" t="s">
        <v>458</v>
      </c>
      <c r="AU199" s="23" t="s">
        <v>80</v>
      </c>
      <c r="AY199" s="23" t="s">
        <v>456</v>
      </c>
      <c r="BE199" s="190">
        <f>IF(N199="základní",J199,0)</f>
        <v>0</v>
      </c>
      <c r="BF199" s="190">
        <f>IF(N199="snížená",J199,0)</f>
        <v>0</v>
      </c>
      <c r="BG199" s="190">
        <f>IF(N199="zákl. přenesená",J199,0)</f>
        <v>0</v>
      </c>
      <c r="BH199" s="190">
        <f>IF(N199="sníž. přenesená",J199,0)</f>
        <v>0</v>
      </c>
      <c r="BI199" s="190">
        <f>IF(N199="nulová",J199,0)</f>
        <v>0</v>
      </c>
      <c r="BJ199" s="23" t="s">
        <v>78</v>
      </c>
      <c r="BK199" s="190">
        <f>ROUND(I199*H199,2)</f>
        <v>0</v>
      </c>
      <c r="BL199" s="23" t="s">
        <v>91</v>
      </c>
      <c r="BM199" s="23" t="s">
        <v>1560</v>
      </c>
    </row>
    <row r="200" spans="2:65" s="12" customFormat="1">
      <c r="B200" s="191"/>
      <c r="D200" s="192" t="s">
        <v>464</v>
      </c>
      <c r="E200" s="193" t="s">
        <v>5</v>
      </c>
      <c r="F200" s="194" t="s">
        <v>1561</v>
      </c>
      <c r="H200" s="195">
        <v>8.8999999999999996E-2</v>
      </c>
      <c r="I200" s="196"/>
      <c r="L200" s="191"/>
      <c r="M200" s="197"/>
      <c r="N200" s="198"/>
      <c r="O200" s="198"/>
      <c r="P200" s="198"/>
      <c r="Q200" s="198"/>
      <c r="R200" s="198"/>
      <c r="S200" s="198"/>
      <c r="T200" s="199"/>
      <c r="AT200" s="193" t="s">
        <v>464</v>
      </c>
      <c r="AU200" s="193" t="s">
        <v>80</v>
      </c>
      <c r="AV200" s="12" t="s">
        <v>80</v>
      </c>
      <c r="AW200" s="12" t="s">
        <v>34</v>
      </c>
      <c r="AX200" s="12" t="s">
        <v>71</v>
      </c>
      <c r="AY200" s="193" t="s">
        <v>456</v>
      </c>
    </row>
    <row r="201" spans="2:65" s="12" customFormat="1" ht="40.5">
      <c r="B201" s="191"/>
      <c r="D201" s="192" t="s">
        <v>464</v>
      </c>
      <c r="E201" s="193" t="s">
        <v>5</v>
      </c>
      <c r="F201" s="194" t="s">
        <v>1562</v>
      </c>
      <c r="H201" s="195">
        <v>8.7710000000000008</v>
      </c>
      <c r="I201" s="196"/>
      <c r="L201" s="191"/>
      <c r="M201" s="197"/>
      <c r="N201" s="198"/>
      <c r="O201" s="198"/>
      <c r="P201" s="198"/>
      <c r="Q201" s="198"/>
      <c r="R201" s="198"/>
      <c r="S201" s="198"/>
      <c r="T201" s="199"/>
      <c r="AT201" s="193" t="s">
        <v>464</v>
      </c>
      <c r="AU201" s="193" t="s">
        <v>80</v>
      </c>
      <c r="AV201" s="12" t="s">
        <v>80</v>
      </c>
      <c r="AW201" s="12" t="s">
        <v>34</v>
      </c>
      <c r="AX201" s="12" t="s">
        <v>71</v>
      </c>
      <c r="AY201" s="193" t="s">
        <v>456</v>
      </c>
    </row>
    <row r="202" spans="2:65" s="1" customFormat="1" ht="22.9" customHeight="1">
      <c r="B202" s="178"/>
      <c r="C202" s="179" t="s">
        <v>667</v>
      </c>
      <c r="D202" s="179" t="s">
        <v>458</v>
      </c>
      <c r="E202" s="180" t="s">
        <v>616</v>
      </c>
      <c r="F202" s="181" t="s">
        <v>617</v>
      </c>
      <c r="G202" s="182" t="s">
        <v>612</v>
      </c>
      <c r="H202" s="183">
        <v>4.8170000000000002</v>
      </c>
      <c r="I202" s="184"/>
      <c r="J202" s="185">
        <f>ROUND(I202*H202,2)</f>
        <v>0</v>
      </c>
      <c r="K202" s="181" t="s">
        <v>462</v>
      </c>
      <c r="L202" s="39"/>
      <c r="M202" s="186" t="s">
        <v>5</v>
      </c>
      <c r="N202" s="187" t="s">
        <v>42</v>
      </c>
      <c r="O202" s="40"/>
      <c r="P202" s="188">
        <f>O202*H202</f>
        <v>0</v>
      </c>
      <c r="Q202" s="188">
        <v>1.0295700000000001</v>
      </c>
      <c r="R202" s="188">
        <f>Q202*H202</f>
        <v>4.9594386900000007</v>
      </c>
      <c r="S202" s="188">
        <v>0</v>
      </c>
      <c r="T202" s="189">
        <f>S202*H202</f>
        <v>0</v>
      </c>
      <c r="AR202" s="23" t="s">
        <v>91</v>
      </c>
      <c r="AT202" s="23" t="s">
        <v>458</v>
      </c>
      <c r="AU202" s="23" t="s">
        <v>80</v>
      </c>
      <c r="AY202" s="23" t="s">
        <v>456</v>
      </c>
      <c r="BE202" s="190">
        <f>IF(N202="základní",J202,0)</f>
        <v>0</v>
      </c>
      <c r="BF202" s="190">
        <f>IF(N202="snížená",J202,0)</f>
        <v>0</v>
      </c>
      <c r="BG202" s="190">
        <f>IF(N202="zákl. přenesená",J202,0)</f>
        <v>0</v>
      </c>
      <c r="BH202" s="190">
        <f>IF(N202="sníž. přenesená",J202,0)</f>
        <v>0</v>
      </c>
      <c r="BI202" s="190">
        <f>IF(N202="nulová",J202,0)</f>
        <v>0</v>
      </c>
      <c r="BJ202" s="23" t="s">
        <v>78</v>
      </c>
      <c r="BK202" s="190">
        <f>ROUND(I202*H202,2)</f>
        <v>0</v>
      </c>
      <c r="BL202" s="23" t="s">
        <v>91</v>
      </c>
      <c r="BM202" s="23" t="s">
        <v>1563</v>
      </c>
    </row>
    <row r="203" spans="2:65" s="12" customFormat="1">
      <c r="B203" s="191"/>
      <c r="D203" s="192" t="s">
        <v>464</v>
      </c>
      <c r="E203" s="193" t="s">
        <v>5</v>
      </c>
      <c r="F203" s="194" t="s">
        <v>1564</v>
      </c>
      <c r="H203" s="195">
        <v>0.26600000000000001</v>
      </c>
      <c r="I203" s="196"/>
      <c r="L203" s="191"/>
      <c r="M203" s="197"/>
      <c r="N203" s="198"/>
      <c r="O203" s="198"/>
      <c r="P203" s="198"/>
      <c r="Q203" s="198"/>
      <c r="R203" s="198"/>
      <c r="S203" s="198"/>
      <c r="T203" s="199"/>
      <c r="AT203" s="193" t="s">
        <v>464</v>
      </c>
      <c r="AU203" s="193" t="s">
        <v>80</v>
      </c>
      <c r="AV203" s="12" t="s">
        <v>80</v>
      </c>
      <c r="AW203" s="12" t="s">
        <v>34</v>
      </c>
      <c r="AX203" s="12" t="s">
        <v>71</v>
      </c>
      <c r="AY203" s="193" t="s">
        <v>456</v>
      </c>
    </row>
    <row r="204" spans="2:65" s="12" customFormat="1" ht="40.5">
      <c r="B204" s="191"/>
      <c r="D204" s="192" t="s">
        <v>464</v>
      </c>
      <c r="E204" s="193" t="s">
        <v>5</v>
      </c>
      <c r="F204" s="194" t="s">
        <v>1565</v>
      </c>
      <c r="H204" s="195">
        <v>4.5510000000000002</v>
      </c>
      <c r="I204" s="196"/>
      <c r="L204" s="191"/>
      <c r="M204" s="197"/>
      <c r="N204" s="198"/>
      <c r="O204" s="198"/>
      <c r="P204" s="198"/>
      <c r="Q204" s="198"/>
      <c r="R204" s="198"/>
      <c r="S204" s="198"/>
      <c r="T204" s="199"/>
      <c r="AT204" s="193" t="s">
        <v>464</v>
      </c>
      <c r="AU204" s="193" t="s">
        <v>80</v>
      </c>
      <c r="AV204" s="12" t="s">
        <v>80</v>
      </c>
      <c r="AW204" s="12" t="s">
        <v>34</v>
      </c>
      <c r="AX204" s="12" t="s">
        <v>71</v>
      </c>
      <c r="AY204" s="193" t="s">
        <v>456</v>
      </c>
    </row>
    <row r="205" spans="2:65" s="1" customFormat="1" ht="22.9" customHeight="1">
      <c r="B205" s="178"/>
      <c r="C205" s="179" t="s">
        <v>672</v>
      </c>
      <c r="D205" s="179" t="s">
        <v>458</v>
      </c>
      <c r="E205" s="180" t="s">
        <v>1253</v>
      </c>
      <c r="F205" s="181" t="s">
        <v>1254</v>
      </c>
      <c r="G205" s="182" t="s">
        <v>461</v>
      </c>
      <c r="H205" s="183">
        <v>79.548000000000002</v>
      </c>
      <c r="I205" s="184"/>
      <c r="J205" s="185">
        <f>ROUND(I205*H205,2)</f>
        <v>0</v>
      </c>
      <c r="K205" s="181" t="s">
        <v>5</v>
      </c>
      <c r="L205" s="39"/>
      <c r="M205" s="186" t="s">
        <v>5</v>
      </c>
      <c r="N205" s="187" t="s">
        <v>42</v>
      </c>
      <c r="O205" s="40"/>
      <c r="P205" s="188">
        <f>O205*H205</f>
        <v>0</v>
      </c>
      <c r="Q205" s="188">
        <v>0.183</v>
      </c>
      <c r="R205" s="188">
        <f>Q205*H205</f>
        <v>14.557283999999999</v>
      </c>
      <c r="S205" s="188">
        <v>0</v>
      </c>
      <c r="T205" s="189">
        <f>S205*H205</f>
        <v>0</v>
      </c>
      <c r="AR205" s="23" t="s">
        <v>91</v>
      </c>
      <c r="AT205" s="23" t="s">
        <v>458</v>
      </c>
      <c r="AU205" s="23" t="s">
        <v>80</v>
      </c>
      <c r="AY205" s="23" t="s">
        <v>456</v>
      </c>
      <c r="BE205" s="190">
        <f>IF(N205="základní",J205,0)</f>
        <v>0</v>
      </c>
      <c r="BF205" s="190">
        <f>IF(N205="snížená",J205,0)</f>
        <v>0</v>
      </c>
      <c r="BG205" s="190">
        <f>IF(N205="zákl. přenesená",J205,0)</f>
        <v>0</v>
      </c>
      <c r="BH205" s="190">
        <f>IF(N205="sníž. přenesená",J205,0)</f>
        <v>0</v>
      </c>
      <c r="BI205" s="190">
        <f>IF(N205="nulová",J205,0)</f>
        <v>0</v>
      </c>
      <c r="BJ205" s="23" t="s">
        <v>78</v>
      </c>
      <c r="BK205" s="190">
        <f>ROUND(I205*H205,2)</f>
        <v>0</v>
      </c>
      <c r="BL205" s="23" t="s">
        <v>91</v>
      </c>
      <c r="BM205" s="23" t="s">
        <v>1566</v>
      </c>
    </row>
    <row r="206" spans="2:65" s="12" customFormat="1">
      <c r="B206" s="191"/>
      <c r="D206" s="192" t="s">
        <v>464</v>
      </c>
      <c r="E206" s="193" t="s">
        <v>5</v>
      </c>
      <c r="F206" s="194" t="s">
        <v>1567</v>
      </c>
      <c r="H206" s="195">
        <v>83.048000000000002</v>
      </c>
      <c r="I206" s="196"/>
      <c r="L206" s="191"/>
      <c r="M206" s="197"/>
      <c r="N206" s="198"/>
      <c r="O206" s="198"/>
      <c r="P206" s="198"/>
      <c r="Q206" s="198"/>
      <c r="R206" s="198"/>
      <c r="S206" s="198"/>
      <c r="T206" s="199"/>
      <c r="AT206" s="193" t="s">
        <v>464</v>
      </c>
      <c r="AU206" s="193" t="s">
        <v>80</v>
      </c>
      <c r="AV206" s="12" t="s">
        <v>80</v>
      </c>
      <c r="AW206" s="12" t="s">
        <v>34</v>
      </c>
      <c r="AX206" s="12" t="s">
        <v>71</v>
      </c>
      <c r="AY206" s="193" t="s">
        <v>456</v>
      </c>
    </row>
    <row r="207" spans="2:65" s="12" customFormat="1">
      <c r="B207" s="191"/>
      <c r="D207" s="192" t="s">
        <v>464</v>
      </c>
      <c r="E207" s="193" t="s">
        <v>5</v>
      </c>
      <c r="F207" s="194" t="s">
        <v>1568</v>
      </c>
      <c r="H207" s="195">
        <v>-0.8</v>
      </c>
      <c r="I207" s="196"/>
      <c r="L207" s="191"/>
      <c r="M207" s="197"/>
      <c r="N207" s="198"/>
      <c r="O207" s="198"/>
      <c r="P207" s="198"/>
      <c r="Q207" s="198"/>
      <c r="R207" s="198"/>
      <c r="S207" s="198"/>
      <c r="T207" s="199"/>
      <c r="AT207" s="193" t="s">
        <v>464</v>
      </c>
      <c r="AU207" s="193" t="s">
        <v>80</v>
      </c>
      <c r="AV207" s="12" t="s">
        <v>80</v>
      </c>
      <c r="AW207" s="12" t="s">
        <v>34</v>
      </c>
      <c r="AX207" s="12" t="s">
        <v>71</v>
      </c>
      <c r="AY207" s="193" t="s">
        <v>456</v>
      </c>
    </row>
    <row r="208" spans="2:65" s="12" customFormat="1">
      <c r="B208" s="191"/>
      <c r="D208" s="192" t="s">
        <v>464</v>
      </c>
      <c r="E208" s="193" t="s">
        <v>5</v>
      </c>
      <c r="F208" s="194" t="s">
        <v>1569</v>
      </c>
      <c r="H208" s="195">
        <v>-2.7</v>
      </c>
      <c r="I208" s="196"/>
      <c r="L208" s="191"/>
      <c r="M208" s="197"/>
      <c r="N208" s="198"/>
      <c r="O208" s="198"/>
      <c r="P208" s="198"/>
      <c r="Q208" s="198"/>
      <c r="R208" s="198"/>
      <c r="S208" s="198"/>
      <c r="T208" s="199"/>
      <c r="AT208" s="193" t="s">
        <v>464</v>
      </c>
      <c r="AU208" s="193" t="s">
        <v>80</v>
      </c>
      <c r="AV208" s="12" t="s">
        <v>80</v>
      </c>
      <c r="AW208" s="12" t="s">
        <v>34</v>
      </c>
      <c r="AX208" s="12" t="s">
        <v>71</v>
      </c>
      <c r="AY208" s="193" t="s">
        <v>456</v>
      </c>
    </row>
    <row r="209" spans="2:65" s="1" customFormat="1" ht="22.9" customHeight="1">
      <c r="B209" s="178"/>
      <c r="C209" s="179" t="s">
        <v>677</v>
      </c>
      <c r="D209" s="179" t="s">
        <v>458</v>
      </c>
      <c r="E209" s="180" t="s">
        <v>1170</v>
      </c>
      <c r="F209" s="181" t="s">
        <v>1171</v>
      </c>
      <c r="G209" s="182" t="s">
        <v>474</v>
      </c>
      <c r="H209" s="183">
        <v>6.9</v>
      </c>
      <c r="I209" s="184"/>
      <c r="J209" s="185">
        <f>ROUND(I209*H209,2)</f>
        <v>0</v>
      </c>
      <c r="K209" s="181" t="s">
        <v>462</v>
      </c>
      <c r="L209" s="39"/>
      <c r="M209" s="186" t="s">
        <v>5</v>
      </c>
      <c r="N209" s="187" t="s">
        <v>42</v>
      </c>
      <c r="O209" s="40"/>
      <c r="P209" s="188">
        <f>O209*H209</f>
        <v>0</v>
      </c>
      <c r="Q209" s="188">
        <v>0</v>
      </c>
      <c r="R209" s="188">
        <f>Q209*H209</f>
        <v>0</v>
      </c>
      <c r="S209" s="188">
        <v>0</v>
      </c>
      <c r="T209" s="189">
        <f>S209*H209</f>
        <v>0</v>
      </c>
      <c r="AR209" s="23" t="s">
        <v>91</v>
      </c>
      <c r="AT209" s="23" t="s">
        <v>458</v>
      </c>
      <c r="AU209" s="23" t="s">
        <v>80</v>
      </c>
      <c r="AY209" s="23" t="s">
        <v>456</v>
      </c>
      <c r="BE209" s="190">
        <f>IF(N209="základní",J209,0)</f>
        <v>0</v>
      </c>
      <c r="BF209" s="190">
        <f>IF(N209="snížená",J209,0)</f>
        <v>0</v>
      </c>
      <c r="BG209" s="190">
        <f>IF(N209="zákl. přenesená",J209,0)</f>
        <v>0</v>
      </c>
      <c r="BH209" s="190">
        <f>IF(N209="sníž. přenesená",J209,0)</f>
        <v>0</v>
      </c>
      <c r="BI209" s="190">
        <f>IF(N209="nulová",J209,0)</f>
        <v>0</v>
      </c>
      <c r="BJ209" s="23" t="s">
        <v>78</v>
      </c>
      <c r="BK209" s="190">
        <f>ROUND(I209*H209,2)</f>
        <v>0</v>
      </c>
      <c r="BL209" s="23" t="s">
        <v>91</v>
      </c>
      <c r="BM209" s="23" t="s">
        <v>1570</v>
      </c>
    </row>
    <row r="210" spans="2:65" s="12" customFormat="1">
      <c r="B210" s="191"/>
      <c r="D210" s="192" t="s">
        <v>464</v>
      </c>
      <c r="E210" s="193" t="s">
        <v>5</v>
      </c>
      <c r="F210" s="194" t="s">
        <v>1571</v>
      </c>
      <c r="H210" s="195">
        <v>6.9</v>
      </c>
      <c r="I210" s="196"/>
      <c r="L210" s="191"/>
      <c r="M210" s="197"/>
      <c r="N210" s="198"/>
      <c r="O210" s="198"/>
      <c r="P210" s="198"/>
      <c r="Q210" s="198"/>
      <c r="R210" s="198"/>
      <c r="S210" s="198"/>
      <c r="T210" s="199"/>
      <c r="AT210" s="193" t="s">
        <v>464</v>
      </c>
      <c r="AU210" s="193" t="s">
        <v>80</v>
      </c>
      <c r="AV210" s="12" t="s">
        <v>80</v>
      </c>
      <c r="AW210" s="12" t="s">
        <v>34</v>
      </c>
      <c r="AX210" s="12" t="s">
        <v>78</v>
      </c>
      <c r="AY210" s="193" t="s">
        <v>456</v>
      </c>
    </row>
    <row r="211" spans="2:65" s="1" customFormat="1" ht="14.45" customHeight="1">
      <c r="B211" s="178"/>
      <c r="C211" s="207" t="s">
        <v>682</v>
      </c>
      <c r="D211" s="207" t="s">
        <v>542</v>
      </c>
      <c r="E211" s="208" t="s">
        <v>1174</v>
      </c>
      <c r="F211" s="209" t="s">
        <v>1175</v>
      </c>
      <c r="G211" s="210" t="s">
        <v>726</v>
      </c>
      <c r="H211" s="211">
        <v>1</v>
      </c>
      <c r="I211" s="212"/>
      <c r="J211" s="213">
        <f>ROUND(I211*H211,2)</f>
        <v>0</v>
      </c>
      <c r="K211" s="209" t="s">
        <v>5</v>
      </c>
      <c r="L211" s="214"/>
      <c r="M211" s="215" t="s">
        <v>5</v>
      </c>
      <c r="N211" s="216" t="s">
        <v>42</v>
      </c>
      <c r="O211" s="40"/>
      <c r="P211" s="188">
        <f>O211*H211</f>
        <v>0</v>
      </c>
      <c r="Q211" s="188">
        <v>7.1999999999999995E-2</v>
      </c>
      <c r="R211" s="188">
        <f>Q211*H211</f>
        <v>7.1999999999999995E-2</v>
      </c>
      <c r="S211" s="188">
        <v>0</v>
      </c>
      <c r="T211" s="189">
        <f>S211*H211</f>
        <v>0</v>
      </c>
      <c r="AR211" s="23" t="s">
        <v>508</v>
      </c>
      <c r="AT211" s="23" t="s">
        <v>542</v>
      </c>
      <c r="AU211" s="23" t="s">
        <v>80</v>
      </c>
      <c r="AY211" s="23" t="s">
        <v>456</v>
      </c>
      <c r="BE211" s="190">
        <f>IF(N211="základní",J211,0)</f>
        <v>0</v>
      </c>
      <c r="BF211" s="190">
        <f>IF(N211="snížená",J211,0)</f>
        <v>0</v>
      </c>
      <c r="BG211" s="190">
        <f>IF(N211="zákl. přenesená",J211,0)</f>
        <v>0</v>
      </c>
      <c r="BH211" s="190">
        <f>IF(N211="sníž. přenesená",J211,0)</f>
        <v>0</v>
      </c>
      <c r="BI211" s="190">
        <f>IF(N211="nulová",J211,0)</f>
        <v>0</v>
      </c>
      <c r="BJ211" s="23" t="s">
        <v>78</v>
      </c>
      <c r="BK211" s="190">
        <f>ROUND(I211*H211,2)</f>
        <v>0</v>
      </c>
      <c r="BL211" s="23" t="s">
        <v>91</v>
      </c>
      <c r="BM211" s="23" t="s">
        <v>1572</v>
      </c>
    </row>
    <row r="212" spans="2:65" s="1" customFormat="1" ht="27">
      <c r="B212" s="39"/>
      <c r="D212" s="192" t="s">
        <v>652</v>
      </c>
      <c r="F212" s="217" t="s">
        <v>789</v>
      </c>
      <c r="I212" s="218"/>
      <c r="L212" s="39"/>
      <c r="M212" s="219"/>
      <c r="N212" s="40"/>
      <c r="O212" s="40"/>
      <c r="P212" s="40"/>
      <c r="Q212" s="40"/>
      <c r="R212" s="40"/>
      <c r="S212" s="40"/>
      <c r="T212" s="68"/>
      <c r="AT212" s="23" t="s">
        <v>652</v>
      </c>
      <c r="AU212" s="23" t="s">
        <v>80</v>
      </c>
    </row>
    <row r="213" spans="2:65" s="1" customFormat="1" ht="22.9" customHeight="1">
      <c r="B213" s="178"/>
      <c r="C213" s="207" t="s">
        <v>687</v>
      </c>
      <c r="D213" s="207" t="s">
        <v>542</v>
      </c>
      <c r="E213" s="208" t="s">
        <v>1573</v>
      </c>
      <c r="F213" s="209" t="s">
        <v>1574</v>
      </c>
      <c r="G213" s="210" t="s">
        <v>762</v>
      </c>
      <c r="H213" s="211">
        <v>2</v>
      </c>
      <c r="I213" s="212"/>
      <c r="J213" s="213">
        <f>ROUND(I213*H213,2)</f>
        <v>0</v>
      </c>
      <c r="K213" s="209" t="s">
        <v>5</v>
      </c>
      <c r="L213" s="214"/>
      <c r="M213" s="215" t="s">
        <v>5</v>
      </c>
      <c r="N213" s="216" t="s">
        <v>42</v>
      </c>
      <c r="O213" s="40"/>
      <c r="P213" s="188">
        <f>O213*H213</f>
        <v>0</v>
      </c>
      <c r="Q213" s="188">
        <v>7.5999999999999998E-2</v>
      </c>
      <c r="R213" s="188">
        <f>Q213*H213</f>
        <v>0.152</v>
      </c>
      <c r="S213" s="188">
        <v>0</v>
      </c>
      <c r="T213" s="189">
        <f>S213*H213</f>
        <v>0</v>
      </c>
      <c r="AR213" s="23" t="s">
        <v>508</v>
      </c>
      <c r="AT213" s="23" t="s">
        <v>542</v>
      </c>
      <c r="AU213" s="23" t="s">
        <v>80</v>
      </c>
      <c r="AY213" s="23" t="s">
        <v>456</v>
      </c>
      <c r="BE213" s="190">
        <f>IF(N213="základní",J213,0)</f>
        <v>0</v>
      </c>
      <c r="BF213" s="190">
        <f>IF(N213="snížená",J213,0)</f>
        <v>0</v>
      </c>
      <c r="BG213" s="190">
        <f>IF(N213="zákl. přenesená",J213,0)</f>
        <v>0</v>
      </c>
      <c r="BH213" s="190">
        <f>IF(N213="sníž. přenesená",J213,0)</f>
        <v>0</v>
      </c>
      <c r="BI213" s="190">
        <f>IF(N213="nulová",J213,0)</f>
        <v>0</v>
      </c>
      <c r="BJ213" s="23" t="s">
        <v>78</v>
      </c>
      <c r="BK213" s="190">
        <f>ROUND(I213*H213,2)</f>
        <v>0</v>
      </c>
      <c r="BL213" s="23" t="s">
        <v>91</v>
      </c>
      <c r="BM213" s="23" t="s">
        <v>1575</v>
      </c>
    </row>
    <row r="214" spans="2:65" s="1" customFormat="1" ht="27">
      <c r="B214" s="39"/>
      <c r="D214" s="192" t="s">
        <v>652</v>
      </c>
      <c r="F214" s="217" t="s">
        <v>789</v>
      </c>
      <c r="I214" s="218"/>
      <c r="L214" s="39"/>
      <c r="M214" s="219"/>
      <c r="N214" s="40"/>
      <c r="O214" s="40"/>
      <c r="P214" s="40"/>
      <c r="Q214" s="40"/>
      <c r="R214" s="40"/>
      <c r="S214" s="40"/>
      <c r="T214" s="68"/>
      <c r="AT214" s="23" t="s">
        <v>652</v>
      </c>
      <c r="AU214" s="23" t="s">
        <v>80</v>
      </c>
    </row>
    <row r="215" spans="2:65" s="1" customFormat="1" ht="14.45" customHeight="1">
      <c r="B215" s="178"/>
      <c r="C215" s="207" t="s">
        <v>692</v>
      </c>
      <c r="D215" s="207" t="s">
        <v>542</v>
      </c>
      <c r="E215" s="208" t="s">
        <v>1576</v>
      </c>
      <c r="F215" s="209" t="s">
        <v>1577</v>
      </c>
      <c r="G215" s="210" t="s">
        <v>726</v>
      </c>
      <c r="H215" s="211">
        <v>1</v>
      </c>
      <c r="I215" s="212"/>
      <c r="J215" s="213">
        <f>ROUND(I215*H215,2)</f>
        <v>0</v>
      </c>
      <c r="K215" s="209" t="s">
        <v>5</v>
      </c>
      <c r="L215" s="214"/>
      <c r="M215" s="215" t="s">
        <v>5</v>
      </c>
      <c r="N215" s="216" t="s">
        <v>42</v>
      </c>
      <c r="O215" s="40"/>
      <c r="P215" s="188">
        <f>O215*H215</f>
        <v>0</v>
      </c>
      <c r="Q215" s="188">
        <v>2.5999999999999999E-2</v>
      </c>
      <c r="R215" s="188">
        <f>Q215*H215</f>
        <v>2.5999999999999999E-2</v>
      </c>
      <c r="S215" s="188">
        <v>0</v>
      </c>
      <c r="T215" s="189">
        <f>S215*H215</f>
        <v>0</v>
      </c>
      <c r="AR215" s="23" t="s">
        <v>508</v>
      </c>
      <c r="AT215" s="23" t="s">
        <v>542</v>
      </c>
      <c r="AU215" s="23" t="s">
        <v>80</v>
      </c>
      <c r="AY215" s="23" t="s">
        <v>456</v>
      </c>
      <c r="BE215" s="190">
        <f>IF(N215="základní",J215,0)</f>
        <v>0</v>
      </c>
      <c r="BF215" s="190">
        <f>IF(N215="snížená",J215,0)</f>
        <v>0</v>
      </c>
      <c r="BG215" s="190">
        <f>IF(N215="zákl. přenesená",J215,0)</f>
        <v>0</v>
      </c>
      <c r="BH215" s="190">
        <f>IF(N215="sníž. přenesená",J215,0)</f>
        <v>0</v>
      </c>
      <c r="BI215" s="190">
        <f>IF(N215="nulová",J215,0)</f>
        <v>0</v>
      </c>
      <c r="BJ215" s="23" t="s">
        <v>78</v>
      </c>
      <c r="BK215" s="190">
        <f>ROUND(I215*H215,2)</f>
        <v>0</v>
      </c>
      <c r="BL215" s="23" t="s">
        <v>91</v>
      </c>
      <c r="BM215" s="23" t="s">
        <v>1578</v>
      </c>
    </row>
    <row r="216" spans="2:65" s="1" customFormat="1" ht="27">
      <c r="B216" s="39"/>
      <c r="D216" s="192" t="s">
        <v>652</v>
      </c>
      <c r="F216" s="217" t="s">
        <v>789</v>
      </c>
      <c r="I216" s="218"/>
      <c r="L216" s="39"/>
      <c r="M216" s="219"/>
      <c r="N216" s="40"/>
      <c r="O216" s="40"/>
      <c r="P216" s="40"/>
      <c r="Q216" s="40"/>
      <c r="R216" s="40"/>
      <c r="S216" s="40"/>
      <c r="T216" s="68"/>
      <c r="AT216" s="23" t="s">
        <v>652</v>
      </c>
      <c r="AU216" s="23" t="s">
        <v>80</v>
      </c>
    </row>
    <row r="217" spans="2:65" s="1" customFormat="1" ht="14.45" customHeight="1">
      <c r="B217" s="178"/>
      <c r="C217" s="207" t="s">
        <v>696</v>
      </c>
      <c r="D217" s="207" t="s">
        <v>542</v>
      </c>
      <c r="E217" s="208" t="s">
        <v>1579</v>
      </c>
      <c r="F217" s="209" t="s">
        <v>1580</v>
      </c>
      <c r="G217" s="210" t="s">
        <v>726</v>
      </c>
      <c r="H217" s="211">
        <v>1</v>
      </c>
      <c r="I217" s="212"/>
      <c r="J217" s="213">
        <f>ROUND(I217*H217,2)</f>
        <v>0</v>
      </c>
      <c r="K217" s="209" t="s">
        <v>5</v>
      </c>
      <c r="L217" s="214"/>
      <c r="M217" s="215" t="s">
        <v>5</v>
      </c>
      <c r="N217" s="216" t="s">
        <v>42</v>
      </c>
      <c r="O217" s="40"/>
      <c r="P217" s="188">
        <f>O217*H217</f>
        <v>0</v>
      </c>
      <c r="Q217" s="188">
        <v>1.6E-2</v>
      </c>
      <c r="R217" s="188">
        <f>Q217*H217</f>
        <v>1.6E-2</v>
      </c>
      <c r="S217" s="188">
        <v>0</v>
      </c>
      <c r="T217" s="189">
        <f>S217*H217</f>
        <v>0</v>
      </c>
      <c r="AR217" s="23" t="s">
        <v>508</v>
      </c>
      <c r="AT217" s="23" t="s">
        <v>542</v>
      </c>
      <c r="AU217" s="23" t="s">
        <v>80</v>
      </c>
      <c r="AY217" s="23" t="s">
        <v>456</v>
      </c>
      <c r="BE217" s="190">
        <f>IF(N217="základní",J217,0)</f>
        <v>0</v>
      </c>
      <c r="BF217" s="190">
        <f>IF(N217="snížená",J217,0)</f>
        <v>0</v>
      </c>
      <c r="BG217" s="190">
        <f>IF(N217="zákl. přenesená",J217,0)</f>
        <v>0</v>
      </c>
      <c r="BH217" s="190">
        <f>IF(N217="sníž. přenesená",J217,0)</f>
        <v>0</v>
      </c>
      <c r="BI217" s="190">
        <f>IF(N217="nulová",J217,0)</f>
        <v>0</v>
      </c>
      <c r="BJ217" s="23" t="s">
        <v>78</v>
      </c>
      <c r="BK217" s="190">
        <f>ROUND(I217*H217,2)</f>
        <v>0</v>
      </c>
      <c r="BL217" s="23" t="s">
        <v>91</v>
      </c>
      <c r="BM217" s="23" t="s">
        <v>1581</v>
      </c>
    </row>
    <row r="218" spans="2:65" s="1" customFormat="1" ht="27">
      <c r="B218" s="39"/>
      <c r="D218" s="192" t="s">
        <v>652</v>
      </c>
      <c r="F218" s="217" t="s">
        <v>789</v>
      </c>
      <c r="I218" s="218"/>
      <c r="L218" s="39"/>
      <c r="M218" s="219"/>
      <c r="N218" s="40"/>
      <c r="O218" s="40"/>
      <c r="P218" s="40"/>
      <c r="Q218" s="40"/>
      <c r="R218" s="40"/>
      <c r="S218" s="40"/>
      <c r="T218" s="68"/>
      <c r="AT218" s="23" t="s">
        <v>652</v>
      </c>
      <c r="AU218" s="23" t="s">
        <v>80</v>
      </c>
    </row>
    <row r="219" spans="2:65" s="11" customFormat="1" ht="29.85" customHeight="1">
      <c r="B219" s="165"/>
      <c r="D219" s="166" t="s">
        <v>70</v>
      </c>
      <c r="E219" s="176" t="s">
        <v>91</v>
      </c>
      <c r="F219" s="176" t="s">
        <v>625</v>
      </c>
      <c r="I219" s="168"/>
      <c r="J219" s="177">
        <f>BK219</f>
        <v>0</v>
      </c>
      <c r="L219" s="165"/>
      <c r="M219" s="170"/>
      <c r="N219" s="171"/>
      <c r="O219" s="171"/>
      <c r="P219" s="172">
        <f>SUM(P220:P221)</f>
        <v>0</v>
      </c>
      <c r="Q219" s="171"/>
      <c r="R219" s="172">
        <f>SUM(R220:R221)</f>
        <v>517.09132799999998</v>
      </c>
      <c r="S219" s="171"/>
      <c r="T219" s="173">
        <f>SUM(T220:T221)</f>
        <v>0</v>
      </c>
      <c r="AR219" s="166" t="s">
        <v>78</v>
      </c>
      <c r="AT219" s="174" t="s">
        <v>70</v>
      </c>
      <c r="AU219" s="174" t="s">
        <v>78</v>
      </c>
      <c r="AY219" s="166" t="s">
        <v>456</v>
      </c>
      <c r="BK219" s="175">
        <f>SUM(BK220:BK221)</f>
        <v>0</v>
      </c>
    </row>
    <row r="220" spans="2:65" s="1" customFormat="1" ht="22.9" customHeight="1">
      <c r="B220" s="178"/>
      <c r="C220" s="179" t="s">
        <v>703</v>
      </c>
      <c r="D220" s="179" t="s">
        <v>458</v>
      </c>
      <c r="E220" s="180" t="s">
        <v>631</v>
      </c>
      <c r="F220" s="181" t="s">
        <v>632</v>
      </c>
      <c r="G220" s="182" t="s">
        <v>461</v>
      </c>
      <c r="H220" s="183">
        <v>258.95999999999998</v>
      </c>
      <c r="I220" s="184"/>
      <c r="J220" s="185">
        <f>ROUND(I220*H220,2)</f>
        <v>0</v>
      </c>
      <c r="K220" s="181" t="s">
        <v>462</v>
      </c>
      <c r="L220" s="39"/>
      <c r="M220" s="186" t="s">
        <v>5</v>
      </c>
      <c r="N220" s="187" t="s">
        <v>42</v>
      </c>
      <c r="O220" s="40"/>
      <c r="P220" s="188">
        <f>O220*H220</f>
        <v>0</v>
      </c>
      <c r="Q220" s="188">
        <v>1.9967999999999999</v>
      </c>
      <c r="R220" s="188">
        <f>Q220*H220</f>
        <v>517.09132799999998</v>
      </c>
      <c r="S220" s="188">
        <v>0</v>
      </c>
      <c r="T220" s="189">
        <f>S220*H220</f>
        <v>0</v>
      </c>
      <c r="AR220" s="23" t="s">
        <v>91</v>
      </c>
      <c r="AT220" s="23" t="s">
        <v>458</v>
      </c>
      <c r="AU220" s="23" t="s">
        <v>80</v>
      </c>
      <c r="AY220" s="23" t="s">
        <v>456</v>
      </c>
      <c r="BE220" s="190">
        <f>IF(N220="základní",J220,0)</f>
        <v>0</v>
      </c>
      <c r="BF220" s="190">
        <f>IF(N220="snížená",J220,0)</f>
        <v>0</v>
      </c>
      <c r="BG220" s="190">
        <f>IF(N220="zákl. přenesená",J220,0)</f>
        <v>0</v>
      </c>
      <c r="BH220" s="190">
        <f>IF(N220="sníž. přenesená",J220,0)</f>
        <v>0</v>
      </c>
      <c r="BI220" s="190">
        <f>IF(N220="nulová",J220,0)</f>
        <v>0</v>
      </c>
      <c r="BJ220" s="23" t="s">
        <v>78</v>
      </c>
      <c r="BK220" s="190">
        <f>ROUND(I220*H220,2)</f>
        <v>0</v>
      </c>
      <c r="BL220" s="23" t="s">
        <v>91</v>
      </c>
      <c r="BM220" s="23" t="s">
        <v>1582</v>
      </c>
    </row>
    <row r="221" spans="2:65" s="12" customFormat="1">
      <c r="B221" s="191"/>
      <c r="D221" s="192" t="s">
        <v>464</v>
      </c>
      <c r="E221" s="193" t="s">
        <v>5</v>
      </c>
      <c r="F221" s="194" t="s">
        <v>1583</v>
      </c>
      <c r="H221" s="195">
        <v>258.95999999999998</v>
      </c>
      <c r="I221" s="196"/>
      <c r="L221" s="191"/>
      <c r="M221" s="197"/>
      <c r="N221" s="198"/>
      <c r="O221" s="198"/>
      <c r="P221" s="198"/>
      <c r="Q221" s="198"/>
      <c r="R221" s="198"/>
      <c r="S221" s="198"/>
      <c r="T221" s="199"/>
      <c r="AT221" s="193" t="s">
        <v>464</v>
      </c>
      <c r="AU221" s="193" t="s">
        <v>80</v>
      </c>
      <c r="AV221" s="12" t="s">
        <v>80</v>
      </c>
      <c r="AW221" s="12" t="s">
        <v>34</v>
      </c>
      <c r="AX221" s="12" t="s">
        <v>78</v>
      </c>
      <c r="AY221" s="193" t="s">
        <v>456</v>
      </c>
    </row>
    <row r="222" spans="2:65" s="11" customFormat="1" ht="29.85" customHeight="1">
      <c r="B222" s="165"/>
      <c r="D222" s="166" t="s">
        <v>70</v>
      </c>
      <c r="E222" s="176" t="s">
        <v>483</v>
      </c>
      <c r="F222" s="176" t="s">
        <v>742</v>
      </c>
      <c r="I222" s="168"/>
      <c r="J222" s="177">
        <f>BK222</f>
        <v>0</v>
      </c>
      <c r="L222" s="165"/>
      <c r="M222" s="170"/>
      <c r="N222" s="171"/>
      <c r="O222" s="171"/>
      <c r="P222" s="172">
        <f>SUM(P223:P224)</f>
        <v>0</v>
      </c>
      <c r="Q222" s="171"/>
      <c r="R222" s="172">
        <f>SUM(R223:R224)</f>
        <v>1.9377500000000001</v>
      </c>
      <c r="S222" s="171"/>
      <c r="T222" s="173">
        <f>SUM(T223:T224)</f>
        <v>0</v>
      </c>
      <c r="AR222" s="166" t="s">
        <v>78</v>
      </c>
      <c r="AT222" s="174" t="s">
        <v>70</v>
      </c>
      <c r="AU222" s="174" t="s">
        <v>78</v>
      </c>
      <c r="AY222" s="166" t="s">
        <v>456</v>
      </c>
      <c r="BK222" s="175">
        <f>SUM(BK223:BK224)</f>
        <v>0</v>
      </c>
    </row>
    <row r="223" spans="2:65" s="1" customFormat="1" ht="22.9" customHeight="1">
      <c r="B223" s="178"/>
      <c r="C223" s="179" t="s">
        <v>711</v>
      </c>
      <c r="D223" s="179" t="s">
        <v>458</v>
      </c>
      <c r="E223" s="180" t="s">
        <v>1584</v>
      </c>
      <c r="F223" s="181" t="s">
        <v>1585</v>
      </c>
      <c r="G223" s="182" t="s">
        <v>503</v>
      </c>
      <c r="H223" s="183">
        <v>23</v>
      </c>
      <c r="I223" s="184"/>
      <c r="J223" s="185">
        <f>ROUND(I223*H223,2)</f>
        <v>0</v>
      </c>
      <c r="K223" s="181" t="s">
        <v>462</v>
      </c>
      <c r="L223" s="39"/>
      <c r="M223" s="186" t="s">
        <v>5</v>
      </c>
      <c r="N223" s="187" t="s">
        <v>42</v>
      </c>
      <c r="O223" s="40"/>
      <c r="P223" s="188">
        <f>O223*H223</f>
        <v>0</v>
      </c>
      <c r="Q223" s="188">
        <v>8.4250000000000005E-2</v>
      </c>
      <c r="R223" s="188">
        <f>Q223*H223</f>
        <v>1.9377500000000001</v>
      </c>
      <c r="S223" s="188">
        <v>0</v>
      </c>
      <c r="T223" s="189">
        <f>S223*H223</f>
        <v>0</v>
      </c>
      <c r="AR223" s="23" t="s">
        <v>91</v>
      </c>
      <c r="AT223" s="23" t="s">
        <v>458</v>
      </c>
      <c r="AU223" s="23" t="s">
        <v>80</v>
      </c>
      <c r="AY223" s="23" t="s">
        <v>456</v>
      </c>
      <c r="BE223" s="190">
        <f>IF(N223="základní",J223,0)</f>
        <v>0</v>
      </c>
      <c r="BF223" s="190">
        <f>IF(N223="snížená",J223,0)</f>
        <v>0</v>
      </c>
      <c r="BG223" s="190">
        <f>IF(N223="zákl. přenesená",J223,0)</f>
        <v>0</v>
      </c>
      <c r="BH223" s="190">
        <f>IF(N223="sníž. přenesená",J223,0)</f>
        <v>0</v>
      </c>
      <c r="BI223" s="190">
        <f>IF(N223="nulová",J223,0)</f>
        <v>0</v>
      </c>
      <c r="BJ223" s="23" t="s">
        <v>78</v>
      </c>
      <c r="BK223" s="190">
        <f>ROUND(I223*H223,2)</f>
        <v>0</v>
      </c>
      <c r="BL223" s="23" t="s">
        <v>91</v>
      </c>
      <c r="BM223" s="23" t="s">
        <v>1586</v>
      </c>
    </row>
    <row r="224" spans="2:65" s="12" customFormat="1">
      <c r="B224" s="191"/>
      <c r="D224" s="192" t="s">
        <v>464</v>
      </c>
      <c r="E224" s="193" t="s">
        <v>5</v>
      </c>
      <c r="F224" s="194" t="s">
        <v>1587</v>
      </c>
      <c r="H224" s="195">
        <v>23</v>
      </c>
      <c r="I224" s="196"/>
      <c r="L224" s="191"/>
      <c r="M224" s="197"/>
      <c r="N224" s="198"/>
      <c r="O224" s="198"/>
      <c r="P224" s="198"/>
      <c r="Q224" s="198"/>
      <c r="R224" s="198"/>
      <c r="S224" s="198"/>
      <c r="T224" s="199"/>
      <c r="AT224" s="193" t="s">
        <v>464</v>
      </c>
      <c r="AU224" s="193" t="s">
        <v>80</v>
      </c>
      <c r="AV224" s="12" t="s">
        <v>80</v>
      </c>
      <c r="AW224" s="12" t="s">
        <v>34</v>
      </c>
      <c r="AX224" s="12" t="s">
        <v>78</v>
      </c>
      <c r="AY224" s="193" t="s">
        <v>456</v>
      </c>
    </row>
    <row r="225" spans="2:65" s="11" customFormat="1" ht="29.85" customHeight="1">
      <c r="B225" s="165"/>
      <c r="D225" s="166" t="s">
        <v>70</v>
      </c>
      <c r="E225" s="176" t="s">
        <v>494</v>
      </c>
      <c r="F225" s="176" t="s">
        <v>640</v>
      </c>
      <c r="I225" s="168"/>
      <c r="J225" s="177">
        <f>BK225</f>
        <v>0</v>
      </c>
      <c r="L225" s="165"/>
      <c r="M225" s="170"/>
      <c r="N225" s="171"/>
      <c r="O225" s="171"/>
      <c r="P225" s="172">
        <f>SUM(P226:P229)</f>
        <v>0</v>
      </c>
      <c r="Q225" s="171"/>
      <c r="R225" s="172">
        <f>SUM(R226:R229)</f>
        <v>0</v>
      </c>
      <c r="S225" s="171"/>
      <c r="T225" s="173">
        <f>SUM(T226:T229)</f>
        <v>0</v>
      </c>
      <c r="AR225" s="166" t="s">
        <v>78</v>
      </c>
      <c r="AT225" s="174" t="s">
        <v>70</v>
      </c>
      <c r="AU225" s="174" t="s">
        <v>78</v>
      </c>
      <c r="AY225" s="166" t="s">
        <v>456</v>
      </c>
      <c r="BK225" s="175">
        <f>SUM(BK226:BK229)</f>
        <v>0</v>
      </c>
    </row>
    <row r="226" spans="2:65" s="1" customFormat="1" ht="22.9" customHeight="1">
      <c r="B226" s="178"/>
      <c r="C226" s="179" t="s">
        <v>1420</v>
      </c>
      <c r="D226" s="179" t="s">
        <v>458</v>
      </c>
      <c r="E226" s="180" t="s">
        <v>964</v>
      </c>
      <c r="F226" s="181" t="s">
        <v>965</v>
      </c>
      <c r="G226" s="182" t="s">
        <v>503</v>
      </c>
      <c r="H226" s="183">
        <v>2.1</v>
      </c>
      <c r="I226" s="184"/>
      <c r="J226" s="185">
        <f>ROUND(I226*H226,2)</f>
        <v>0</v>
      </c>
      <c r="K226" s="181" t="s">
        <v>462</v>
      </c>
      <c r="L226" s="39"/>
      <c r="M226" s="186" t="s">
        <v>5</v>
      </c>
      <c r="N226" s="187" t="s">
        <v>42</v>
      </c>
      <c r="O226" s="40"/>
      <c r="P226" s="188">
        <f>O226*H226</f>
        <v>0</v>
      </c>
      <c r="Q226" s="188">
        <v>0</v>
      </c>
      <c r="R226" s="188">
        <f>Q226*H226</f>
        <v>0</v>
      </c>
      <c r="S226" s="188">
        <v>0</v>
      </c>
      <c r="T226" s="189">
        <f>S226*H226</f>
        <v>0</v>
      </c>
      <c r="AR226" s="23" t="s">
        <v>91</v>
      </c>
      <c r="AT226" s="23" t="s">
        <v>458</v>
      </c>
      <c r="AU226" s="23" t="s">
        <v>80</v>
      </c>
      <c r="AY226" s="23" t="s">
        <v>456</v>
      </c>
      <c r="BE226" s="190">
        <f>IF(N226="základní",J226,0)</f>
        <v>0</v>
      </c>
      <c r="BF226" s="190">
        <f>IF(N226="snížená",J226,0)</f>
        <v>0</v>
      </c>
      <c r="BG226" s="190">
        <f>IF(N226="zákl. přenesená",J226,0)</f>
        <v>0</v>
      </c>
      <c r="BH226" s="190">
        <f>IF(N226="sníž. přenesená",J226,0)</f>
        <v>0</v>
      </c>
      <c r="BI226" s="190">
        <f>IF(N226="nulová",J226,0)</f>
        <v>0</v>
      </c>
      <c r="BJ226" s="23" t="s">
        <v>78</v>
      </c>
      <c r="BK226" s="190">
        <f>ROUND(I226*H226,2)</f>
        <v>0</v>
      </c>
      <c r="BL226" s="23" t="s">
        <v>91</v>
      </c>
      <c r="BM226" s="23" t="s">
        <v>1588</v>
      </c>
    </row>
    <row r="227" spans="2:65" s="12" customFormat="1">
      <c r="B227" s="191"/>
      <c r="D227" s="192" t="s">
        <v>464</v>
      </c>
      <c r="E227" s="193" t="s">
        <v>5</v>
      </c>
      <c r="F227" s="194" t="s">
        <v>1589</v>
      </c>
      <c r="H227" s="195">
        <v>2.1</v>
      </c>
      <c r="I227" s="196"/>
      <c r="L227" s="191"/>
      <c r="M227" s="197"/>
      <c r="N227" s="198"/>
      <c r="O227" s="198"/>
      <c r="P227" s="198"/>
      <c r="Q227" s="198"/>
      <c r="R227" s="198"/>
      <c r="S227" s="198"/>
      <c r="T227" s="199"/>
      <c r="AT227" s="193" t="s">
        <v>464</v>
      </c>
      <c r="AU227" s="193" t="s">
        <v>80</v>
      </c>
      <c r="AV227" s="12" t="s">
        <v>80</v>
      </c>
      <c r="AW227" s="12" t="s">
        <v>34</v>
      </c>
      <c r="AX227" s="12" t="s">
        <v>71</v>
      </c>
      <c r="AY227" s="193" t="s">
        <v>456</v>
      </c>
    </row>
    <row r="228" spans="2:65" s="1" customFormat="1" ht="14.45" customHeight="1">
      <c r="B228" s="178"/>
      <c r="C228" s="179" t="s">
        <v>1426</v>
      </c>
      <c r="D228" s="179" t="s">
        <v>458</v>
      </c>
      <c r="E228" s="180" t="s">
        <v>1590</v>
      </c>
      <c r="F228" s="181" t="s">
        <v>1591</v>
      </c>
      <c r="G228" s="182" t="s">
        <v>503</v>
      </c>
      <c r="H228" s="183">
        <v>237.28</v>
      </c>
      <c r="I228" s="184"/>
      <c r="J228" s="185">
        <f>ROUND(I228*H228,2)</f>
        <v>0</v>
      </c>
      <c r="K228" s="181" t="s">
        <v>5</v>
      </c>
      <c r="L228" s="39"/>
      <c r="M228" s="186" t="s">
        <v>5</v>
      </c>
      <c r="N228" s="187" t="s">
        <v>42</v>
      </c>
      <c r="O228" s="40"/>
      <c r="P228" s="188">
        <f>O228*H228</f>
        <v>0</v>
      </c>
      <c r="Q228" s="188">
        <v>0</v>
      </c>
      <c r="R228" s="188">
        <f>Q228*H228</f>
        <v>0</v>
      </c>
      <c r="S228" s="188">
        <v>0</v>
      </c>
      <c r="T228" s="189">
        <f>S228*H228</f>
        <v>0</v>
      </c>
      <c r="AR228" s="23" t="s">
        <v>91</v>
      </c>
      <c r="AT228" s="23" t="s">
        <v>458</v>
      </c>
      <c r="AU228" s="23" t="s">
        <v>80</v>
      </c>
      <c r="AY228" s="23" t="s">
        <v>456</v>
      </c>
      <c r="BE228" s="190">
        <f>IF(N228="základní",J228,0)</f>
        <v>0</v>
      </c>
      <c r="BF228" s="190">
        <f>IF(N228="snížená",J228,0)</f>
        <v>0</v>
      </c>
      <c r="BG228" s="190">
        <f>IF(N228="zákl. přenesená",J228,0)</f>
        <v>0</v>
      </c>
      <c r="BH228" s="190">
        <f>IF(N228="sníž. přenesená",J228,0)</f>
        <v>0</v>
      </c>
      <c r="BI228" s="190">
        <f>IF(N228="nulová",J228,0)</f>
        <v>0</v>
      </c>
      <c r="BJ228" s="23" t="s">
        <v>78</v>
      </c>
      <c r="BK228" s="190">
        <f>ROUND(I228*H228,2)</f>
        <v>0</v>
      </c>
      <c r="BL228" s="23" t="s">
        <v>91</v>
      </c>
      <c r="BM228" s="23" t="s">
        <v>1592</v>
      </c>
    </row>
    <row r="229" spans="2:65" s="12" customFormat="1">
      <c r="B229" s="191"/>
      <c r="D229" s="192" t="s">
        <v>464</v>
      </c>
      <c r="E229" s="193" t="s">
        <v>5</v>
      </c>
      <c r="F229" s="194" t="s">
        <v>1593</v>
      </c>
      <c r="H229" s="195">
        <v>237.28</v>
      </c>
      <c r="I229" s="196"/>
      <c r="L229" s="191"/>
      <c r="M229" s="197"/>
      <c r="N229" s="198"/>
      <c r="O229" s="198"/>
      <c r="P229" s="198"/>
      <c r="Q229" s="198"/>
      <c r="R229" s="198"/>
      <c r="S229" s="198"/>
      <c r="T229" s="199"/>
      <c r="AT229" s="193" t="s">
        <v>464</v>
      </c>
      <c r="AU229" s="193" t="s">
        <v>80</v>
      </c>
      <c r="AV229" s="12" t="s">
        <v>80</v>
      </c>
      <c r="AW229" s="12" t="s">
        <v>34</v>
      </c>
      <c r="AX229" s="12" t="s">
        <v>78</v>
      </c>
      <c r="AY229" s="193" t="s">
        <v>456</v>
      </c>
    </row>
    <row r="230" spans="2:65" s="11" customFormat="1" ht="29.85" customHeight="1">
      <c r="B230" s="165"/>
      <c r="D230" s="166" t="s">
        <v>70</v>
      </c>
      <c r="E230" s="176" t="s">
        <v>508</v>
      </c>
      <c r="F230" s="176" t="s">
        <v>646</v>
      </c>
      <c r="I230" s="168"/>
      <c r="J230" s="177">
        <f>BK230</f>
        <v>0</v>
      </c>
      <c r="L230" s="165"/>
      <c r="M230" s="170"/>
      <c r="N230" s="171"/>
      <c r="O230" s="171"/>
      <c r="P230" s="172">
        <f>SUM(P231:P237)</f>
        <v>0</v>
      </c>
      <c r="Q230" s="171"/>
      <c r="R230" s="172">
        <f>SUM(R231:R237)</f>
        <v>0</v>
      </c>
      <c r="S230" s="171"/>
      <c r="T230" s="173">
        <f>SUM(T231:T237)</f>
        <v>0</v>
      </c>
      <c r="AR230" s="166" t="s">
        <v>78</v>
      </c>
      <c r="AT230" s="174" t="s">
        <v>70</v>
      </c>
      <c r="AU230" s="174" t="s">
        <v>78</v>
      </c>
      <c r="AY230" s="166" t="s">
        <v>456</v>
      </c>
      <c r="BK230" s="175">
        <f>SUM(BK231:BK237)</f>
        <v>0</v>
      </c>
    </row>
    <row r="231" spans="2:65" s="1" customFormat="1" ht="14.45" customHeight="1">
      <c r="B231" s="178"/>
      <c r="C231" s="179" t="s">
        <v>1429</v>
      </c>
      <c r="D231" s="179" t="s">
        <v>458</v>
      </c>
      <c r="E231" s="180" t="s">
        <v>1594</v>
      </c>
      <c r="F231" s="181" t="s">
        <v>1595</v>
      </c>
      <c r="G231" s="182" t="s">
        <v>474</v>
      </c>
      <c r="H231" s="183">
        <v>114</v>
      </c>
      <c r="I231" s="184"/>
      <c r="J231" s="185">
        <f>ROUND(I231*H231,2)</f>
        <v>0</v>
      </c>
      <c r="K231" s="181" t="s">
        <v>5</v>
      </c>
      <c r="L231" s="39"/>
      <c r="M231" s="186" t="s">
        <v>5</v>
      </c>
      <c r="N231" s="187" t="s">
        <v>42</v>
      </c>
      <c r="O231" s="40"/>
      <c r="P231" s="188">
        <f>O231*H231</f>
        <v>0</v>
      </c>
      <c r="Q231" s="188">
        <v>0</v>
      </c>
      <c r="R231" s="188">
        <f>Q231*H231</f>
        <v>0</v>
      </c>
      <c r="S231" s="188">
        <v>0</v>
      </c>
      <c r="T231" s="189">
        <f>S231*H231</f>
        <v>0</v>
      </c>
      <c r="AR231" s="23" t="s">
        <v>91</v>
      </c>
      <c r="AT231" s="23" t="s">
        <v>458</v>
      </c>
      <c r="AU231" s="23" t="s">
        <v>80</v>
      </c>
      <c r="AY231" s="23" t="s">
        <v>456</v>
      </c>
      <c r="BE231" s="190">
        <f>IF(N231="základní",J231,0)</f>
        <v>0</v>
      </c>
      <c r="BF231" s="190">
        <f>IF(N231="snížená",J231,0)</f>
        <v>0</v>
      </c>
      <c r="BG231" s="190">
        <f>IF(N231="zákl. přenesená",J231,0)</f>
        <v>0</v>
      </c>
      <c r="BH231" s="190">
        <f>IF(N231="sníž. přenesená",J231,0)</f>
        <v>0</v>
      </c>
      <c r="BI231" s="190">
        <f>IF(N231="nulová",J231,0)</f>
        <v>0</v>
      </c>
      <c r="BJ231" s="23" t="s">
        <v>78</v>
      </c>
      <c r="BK231" s="190">
        <f>ROUND(I231*H231,2)</f>
        <v>0</v>
      </c>
      <c r="BL231" s="23" t="s">
        <v>91</v>
      </c>
      <c r="BM231" s="23" t="s">
        <v>1596</v>
      </c>
    </row>
    <row r="232" spans="2:65" s="12" customFormat="1">
      <c r="B232" s="191"/>
      <c r="D232" s="192" t="s">
        <v>464</v>
      </c>
      <c r="E232" s="193" t="s">
        <v>5</v>
      </c>
      <c r="F232" s="194" t="s">
        <v>1597</v>
      </c>
      <c r="H232" s="195">
        <v>114</v>
      </c>
      <c r="I232" s="196"/>
      <c r="L232" s="191"/>
      <c r="M232" s="197"/>
      <c r="N232" s="198"/>
      <c r="O232" s="198"/>
      <c r="P232" s="198"/>
      <c r="Q232" s="198"/>
      <c r="R232" s="198"/>
      <c r="S232" s="198"/>
      <c r="T232" s="199"/>
      <c r="AT232" s="193" t="s">
        <v>464</v>
      </c>
      <c r="AU232" s="193" t="s">
        <v>80</v>
      </c>
      <c r="AV232" s="12" t="s">
        <v>80</v>
      </c>
      <c r="AW232" s="12" t="s">
        <v>34</v>
      </c>
      <c r="AX232" s="12" t="s">
        <v>78</v>
      </c>
      <c r="AY232" s="193" t="s">
        <v>456</v>
      </c>
    </row>
    <row r="233" spans="2:65" s="1" customFormat="1" ht="14.45" customHeight="1">
      <c r="B233" s="178"/>
      <c r="C233" s="179" t="s">
        <v>1432</v>
      </c>
      <c r="D233" s="179" t="s">
        <v>458</v>
      </c>
      <c r="E233" s="180" t="s">
        <v>648</v>
      </c>
      <c r="F233" s="181" t="s">
        <v>649</v>
      </c>
      <c r="G233" s="182" t="s">
        <v>650</v>
      </c>
      <c r="H233" s="183">
        <v>2</v>
      </c>
      <c r="I233" s="184"/>
      <c r="J233" s="185">
        <f>ROUND(I233*H233,2)</f>
        <v>0</v>
      </c>
      <c r="K233" s="181" t="s">
        <v>5</v>
      </c>
      <c r="L233" s="39"/>
      <c r="M233" s="186" t="s">
        <v>5</v>
      </c>
      <c r="N233" s="187" t="s">
        <v>42</v>
      </c>
      <c r="O233" s="40"/>
      <c r="P233" s="188">
        <f>O233*H233</f>
        <v>0</v>
      </c>
      <c r="Q233" s="188">
        <v>0</v>
      </c>
      <c r="R233" s="188">
        <f>Q233*H233</f>
        <v>0</v>
      </c>
      <c r="S233" s="188">
        <v>0</v>
      </c>
      <c r="T233" s="189">
        <f>S233*H233</f>
        <v>0</v>
      </c>
      <c r="AR233" s="23" t="s">
        <v>91</v>
      </c>
      <c r="AT233" s="23" t="s">
        <v>458</v>
      </c>
      <c r="AU233" s="23" t="s">
        <v>80</v>
      </c>
      <c r="AY233" s="23" t="s">
        <v>456</v>
      </c>
      <c r="BE233" s="190">
        <f>IF(N233="základní",J233,0)</f>
        <v>0</v>
      </c>
      <c r="BF233" s="190">
        <f>IF(N233="snížená",J233,0)</f>
        <v>0</v>
      </c>
      <c r="BG233" s="190">
        <f>IF(N233="zákl. přenesená",J233,0)</f>
        <v>0</v>
      </c>
      <c r="BH233" s="190">
        <f>IF(N233="sníž. přenesená",J233,0)</f>
        <v>0</v>
      </c>
      <c r="BI233" s="190">
        <f>IF(N233="nulová",J233,0)</f>
        <v>0</v>
      </c>
      <c r="BJ233" s="23" t="s">
        <v>78</v>
      </c>
      <c r="BK233" s="190">
        <f>ROUND(I233*H233,2)</f>
        <v>0</v>
      </c>
      <c r="BL233" s="23" t="s">
        <v>91</v>
      </c>
      <c r="BM233" s="23" t="s">
        <v>1598</v>
      </c>
    </row>
    <row r="234" spans="2:65" s="1" customFormat="1" ht="27">
      <c r="B234" s="39"/>
      <c r="D234" s="192" t="s">
        <v>652</v>
      </c>
      <c r="F234" s="217" t="s">
        <v>653</v>
      </c>
      <c r="I234" s="218"/>
      <c r="L234" s="39"/>
      <c r="M234" s="219"/>
      <c r="N234" s="40"/>
      <c r="O234" s="40"/>
      <c r="P234" s="40"/>
      <c r="Q234" s="40"/>
      <c r="R234" s="40"/>
      <c r="S234" s="40"/>
      <c r="T234" s="68"/>
      <c r="AT234" s="23" t="s">
        <v>652</v>
      </c>
      <c r="AU234" s="23" t="s">
        <v>80</v>
      </c>
    </row>
    <row r="235" spans="2:65" s="12" customFormat="1">
      <c r="B235" s="191"/>
      <c r="D235" s="192" t="s">
        <v>464</v>
      </c>
      <c r="E235" s="193" t="s">
        <v>5</v>
      </c>
      <c r="F235" s="194" t="s">
        <v>1599</v>
      </c>
      <c r="H235" s="195">
        <v>2</v>
      </c>
      <c r="I235" s="196"/>
      <c r="L235" s="191"/>
      <c r="M235" s="197"/>
      <c r="N235" s="198"/>
      <c r="O235" s="198"/>
      <c r="P235" s="198"/>
      <c r="Q235" s="198"/>
      <c r="R235" s="198"/>
      <c r="S235" s="198"/>
      <c r="T235" s="199"/>
      <c r="AT235" s="193" t="s">
        <v>464</v>
      </c>
      <c r="AU235" s="193" t="s">
        <v>80</v>
      </c>
      <c r="AV235" s="12" t="s">
        <v>80</v>
      </c>
      <c r="AW235" s="12" t="s">
        <v>34</v>
      </c>
      <c r="AX235" s="12" t="s">
        <v>78</v>
      </c>
      <c r="AY235" s="193" t="s">
        <v>456</v>
      </c>
    </row>
    <row r="236" spans="2:65" s="1" customFormat="1" ht="22.9" customHeight="1">
      <c r="B236" s="178"/>
      <c r="C236" s="179" t="s">
        <v>1437</v>
      </c>
      <c r="D236" s="179" t="s">
        <v>458</v>
      </c>
      <c r="E236" s="180" t="s">
        <v>866</v>
      </c>
      <c r="F236" s="181" t="s">
        <v>867</v>
      </c>
      <c r="G236" s="182" t="s">
        <v>474</v>
      </c>
      <c r="H236" s="183">
        <v>1.2</v>
      </c>
      <c r="I236" s="184"/>
      <c r="J236" s="185">
        <f>ROUND(I236*H236,2)</f>
        <v>0</v>
      </c>
      <c r="K236" s="181" t="s">
        <v>5</v>
      </c>
      <c r="L236" s="39"/>
      <c r="M236" s="186" t="s">
        <v>5</v>
      </c>
      <c r="N236" s="187" t="s">
        <v>42</v>
      </c>
      <c r="O236" s="40"/>
      <c r="P236" s="188">
        <f>O236*H236</f>
        <v>0</v>
      </c>
      <c r="Q236" s="188">
        <v>0</v>
      </c>
      <c r="R236" s="188">
        <f>Q236*H236</f>
        <v>0</v>
      </c>
      <c r="S236" s="188">
        <v>0</v>
      </c>
      <c r="T236" s="189">
        <f>S236*H236</f>
        <v>0</v>
      </c>
      <c r="AR236" s="23" t="s">
        <v>91</v>
      </c>
      <c r="AT236" s="23" t="s">
        <v>458</v>
      </c>
      <c r="AU236" s="23" t="s">
        <v>80</v>
      </c>
      <c r="AY236" s="23" t="s">
        <v>456</v>
      </c>
      <c r="BE236" s="190">
        <f>IF(N236="základní",J236,0)</f>
        <v>0</v>
      </c>
      <c r="BF236" s="190">
        <f>IF(N236="snížená",J236,0)</f>
        <v>0</v>
      </c>
      <c r="BG236" s="190">
        <f>IF(N236="zákl. přenesená",J236,0)</f>
        <v>0</v>
      </c>
      <c r="BH236" s="190">
        <f>IF(N236="sníž. přenesená",J236,0)</f>
        <v>0</v>
      </c>
      <c r="BI236" s="190">
        <f>IF(N236="nulová",J236,0)</f>
        <v>0</v>
      </c>
      <c r="BJ236" s="23" t="s">
        <v>78</v>
      </c>
      <c r="BK236" s="190">
        <f>ROUND(I236*H236,2)</f>
        <v>0</v>
      </c>
      <c r="BL236" s="23" t="s">
        <v>91</v>
      </c>
      <c r="BM236" s="23" t="s">
        <v>1600</v>
      </c>
    </row>
    <row r="237" spans="2:65" s="12" customFormat="1">
      <c r="B237" s="191"/>
      <c r="D237" s="192" t="s">
        <v>464</v>
      </c>
      <c r="E237" s="193" t="s">
        <v>5</v>
      </c>
      <c r="F237" s="194" t="s">
        <v>1601</v>
      </c>
      <c r="H237" s="195">
        <v>1.2</v>
      </c>
      <c r="I237" s="196"/>
      <c r="L237" s="191"/>
      <c r="M237" s="197"/>
      <c r="N237" s="198"/>
      <c r="O237" s="198"/>
      <c r="P237" s="198"/>
      <c r="Q237" s="198"/>
      <c r="R237" s="198"/>
      <c r="S237" s="198"/>
      <c r="T237" s="199"/>
      <c r="AT237" s="193" t="s">
        <v>464</v>
      </c>
      <c r="AU237" s="193" t="s">
        <v>80</v>
      </c>
      <c r="AV237" s="12" t="s">
        <v>80</v>
      </c>
      <c r="AW237" s="12" t="s">
        <v>34</v>
      </c>
      <c r="AX237" s="12" t="s">
        <v>71</v>
      </c>
      <c r="AY237" s="193" t="s">
        <v>456</v>
      </c>
    </row>
    <row r="238" spans="2:65" s="11" customFormat="1" ht="29.85" customHeight="1">
      <c r="B238" s="165"/>
      <c r="D238" s="166" t="s">
        <v>70</v>
      </c>
      <c r="E238" s="176" t="s">
        <v>513</v>
      </c>
      <c r="F238" s="176" t="s">
        <v>666</v>
      </c>
      <c r="I238" s="168"/>
      <c r="J238" s="177">
        <f>BK238</f>
        <v>0</v>
      </c>
      <c r="L238" s="165"/>
      <c r="M238" s="170"/>
      <c r="N238" s="171"/>
      <c r="O238" s="171"/>
      <c r="P238" s="172">
        <f>SUM(P239:P266)</f>
        <v>0</v>
      </c>
      <c r="Q238" s="171"/>
      <c r="R238" s="172">
        <f>SUM(R239:R266)</f>
        <v>1.0372636</v>
      </c>
      <c r="S238" s="171"/>
      <c r="T238" s="173">
        <f>SUM(T239:T266)</f>
        <v>1332.2519600000003</v>
      </c>
      <c r="AR238" s="166" t="s">
        <v>78</v>
      </c>
      <c r="AT238" s="174" t="s">
        <v>70</v>
      </c>
      <c r="AU238" s="174" t="s">
        <v>78</v>
      </c>
      <c r="AY238" s="166" t="s">
        <v>456</v>
      </c>
      <c r="BK238" s="175">
        <f>SUM(BK239:BK266)</f>
        <v>0</v>
      </c>
    </row>
    <row r="239" spans="2:65" s="1" customFormat="1" ht="14.45" customHeight="1">
      <c r="B239" s="178"/>
      <c r="C239" s="179" t="s">
        <v>1602</v>
      </c>
      <c r="D239" s="179" t="s">
        <v>458</v>
      </c>
      <c r="E239" s="180" t="s">
        <v>668</v>
      </c>
      <c r="F239" s="181" t="s">
        <v>669</v>
      </c>
      <c r="G239" s="182" t="s">
        <v>503</v>
      </c>
      <c r="H239" s="183">
        <v>110.74</v>
      </c>
      <c r="I239" s="184"/>
      <c r="J239" s="185">
        <f>ROUND(I239*H239,2)</f>
        <v>0</v>
      </c>
      <c r="K239" s="181" t="s">
        <v>462</v>
      </c>
      <c r="L239" s="39"/>
      <c r="M239" s="186" t="s">
        <v>5</v>
      </c>
      <c r="N239" s="187" t="s">
        <v>42</v>
      </c>
      <c r="O239" s="40"/>
      <c r="P239" s="188">
        <f>O239*H239</f>
        <v>0</v>
      </c>
      <c r="Q239" s="188">
        <v>6.3000000000000003E-4</v>
      </c>
      <c r="R239" s="188">
        <f>Q239*H239</f>
        <v>6.97662E-2</v>
      </c>
      <c r="S239" s="188">
        <v>0</v>
      </c>
      <c r="T239" s="189">
        <f>S239*H239</f>
        <v>0</v>
      </c>
      <c r="AR239" s="23" t="s">
        <v>91</v>
      </c>
      <c r="AT239" s="23" t="s">
        <v>458</v>
      </c>
      <c r="AU239" s="23" t="s">
        <v>80</v>
      </c>
      <c r="AY239" s="23" t="s">
        <v>456</v>
      </c>
      <c r="BE239" s="190">
        <f>IF(N239="základní",J239,0)</f>
        <v>0</v>
      </c>
      <c r="BF239" s="190">
        <f>IF(N239="snížená",J239,0)</f>
        <v>0</v>
      </c>
      <c r="BG239" s="190">
        <f>IF(N239="zákl. přenesená",J239,0)</f>
        <v>0</v>
      </c>
      <c r="BH239" s="190">
        <f>IF(N239="sníž. přenesená",J239,0)</f>
        <v>0</v>
      </c>
      <c r="BI239" s="190">
        <f>IF(N239="nulová",J239,0)</f>
        <v>0</v>
      </c>
      <c r="BJ239" s="23" t="s">
        <v>78</v>
      </c>
      <c r="BK239" s="190">
        <f>ROUND(I239*H239,2)</f>
        <v>0</v>
      </c>
      <c r="BL239" s="23" t="s">
        <v>91</v>
      </c>
      <c r="BM239" s="23" t="s">
        <v>1603</v>
      </c>
    </row>
    <row r="240" spans="2:65" s="12" customFormat="1">
      <c r="B240" s="191"/>
      <c r="D240" s="192" t="s">
        <v>464</v>
      </c>
      <c r="E240" s="193" t="s">
        <v>5</v>
      </c>
      <c r="F240" s="194" t="s">
        <v>1604</v>
      </c>
      <c r="H240" s="195">
        <v>1.887</v>
      </c>
      <c r="I240" s="196"/>
      <c r="L240" s="191"/>
      <c r="M240" s="197"/>
      <c r="N240" s="198"/>
      <c r="O240" s="198"/>
      <c r="P240" s="198"/>
      <c r="Q240" s="198"/>
      <c r="R240" s="198"/>
      <c r="S240" s="198"/>
      <c r="T240" s="199"/>
      <c r="AT240" s="193" t="s">
        <v>464</v>
      </c>
      <c r="AU240" s="193" t="s">
        <v>80</v>
      </c>
      <c r="AV240" s="12" t="s">
        <v>80</v>
      </c>
      <c r="AW240" s="12" t="s">
        <v>34</v>
      </c>
      <c r="AX240" s="12" t="s">
        <v>71</v>
      </c>
      <c r="AY240" s="193" t="s">
        <v>456</v>
      </c>
    </row>
    <row r="241" spans="2:65" s="12" customFormat="1" ht="40.5">
      <c r="B241" s="191"/>
      <c r="D241" s="192" t="s">
        <v>464</v>
      </c>
      <c r="E241" s="193" t="s">
        <v>5</v>
      </c>
      <c r="F241" s="194" t="s">
        <v>1605</v>
      </c>
      <c r="H241" s="195">
        <v>108.85299999999999</v>
      </c>
      <c r="I241" s="196"/>
      <c r="L241" s="191"/>
      <c r="M241" s="197"/>
      <c r="N241" s="198"/>
      <c r="O241" s="198"/>
      <c r="P241" s="198"/>
      <c r="Q241" s="198"/>
      <c r="R241" s="198"/>
      <c r="S241" s="198"/>
      <c r="T241" s="199"/>
      <c r="AT241" s="193" t="s">
        <v>464</v>
      </c>
      <c r="AU241" s="193" t="s">
        <v>80</v>
      </c>
      <c r="AV241" s="12" t="s">
        <v>80</v>
      </c>
      <c r="AW241" s="12" t="s">
        <v>34</v>
      </c>
      <c r="AX241" s="12" t="s">
        <v>71</v>
      </c>
      <c r="AY241" s="193" t="s">
        <v>456</v>
      </c>
    </row>
    <row r="242" spans="2:65" s="1" customFormat="1" ht="22.9" customHeight="1">
      <c r="B242" s="178"/>
      <c r="C242" s="179" t="s">
        <v>1606</v>
      </c>
      <c r="D242" s="179" t="s">
        <v>458</v>
      </c>
      <c r="E242" s="180" t="s">
        <v>673</v>
      </c>
      <c r="F242" s="181" t="s">
        <v>674</v>
      </c>
      <c r="G242" s="182" t="s">
        <v>474</v>
      </c>
      <c r="H242" s="183">
        <v>151.08000000000001</v>
      </c>
      <c r="I242" s="184"/>
      <c r="J242" s="185">
        <f>ROUND(I242*H242,2)</f>
        <v>0</v>
      </c>
      <c r="K242" s="181" t="s">
        <v>462</v>
      </c>
      <c r="L242" s="39"/>
      <c r="M242" s="186" t="s">
        <v>5</v>
      </c>
      <c r="N242" s="187" t="s">
        <v>42</v>
      </c>
      <c r="O242" s="40"/>
      <c r="P242" s="188">
        <f>O242*H242</f>
        <v>0</v>
      </c>
      <c r="Q242" s="188">
        <v>2.0799999999999998E-3</v>
      </c>
      <c r="R242" s="188">
        <f>Q242*H242</f>
        <v>0.31424639999999998</v>
      </c>
      <c r="S242" s="188">
        <v>0</v>
      </c>
      <c r="T242" s="189">
        <f>S242*H242</f>
        <v>0</v>
      </c>
      <c r="AR242" s="23" t="s">
        <v>91</v>
      </c>
      <c r="AT242" s="23" t="s">
        <v>458</v>
      </c>
      <c r="AU242" s="23" t="s">
        <v>80</v>
      </c>
      <c r="AY242" s="23" t="s">
        <v>456</v>
      </c>
      <c r="BE242" s="190">
        <f>IF(N242="základní",J242,0)</f>
        <v>0</v>
      </c>
      <c r="BF242" s="190">
        <f>IF(N242="snížená",J242,0)</f>
        <v>0</v>
      </c>
      <c r="BG242" s="190">
        <f>IF(N242="zákl. přenesená",J242,0)</f>
        <v>0</v>
      </c>
      <c r="BH242" s="190">
        <f>IF(N242="sníž. přenesená",J242,0)</f>
        <v>0</v>
      </c>
      <c r="BI242" s="190">
        <f>IF(N242="nulová",J242,0)</f>
        <v>0</v>
      </c>
      <c r="BJ242" s="23" t="s">
        <v>78</v>
      </c>
      <c r="BK242" s="190">
        <f>ROUND(I242*H242,2)</f>
        <v>0</v>
      </c>
      <c r="BL242" s="23" t="s">
        <v>91</v>
      </c>
      <c r="BM242" s="23" t="s">
        <v>1607</v>
      </c>
    </row>
    <row r="243" spans="2:65" s="12" customFormat="1">
      <c r="B243" s="191"/>
      <c r="D243" s="192" t="s">
        <v>464</v>
      </c>
      <c r="E243" s="193" t="s">
        <v>5</v>
      </c>
      <c r="F243" s="194" t="s">
        <v>1608</v>
      </c>
      <c r="H243" s="195">
        <v>2.72</v>
      </c>
      <c r="I243" s="196"/>
      <c r="L243" s="191"/>
      <c r="M243" s="197"/>
      <c r="N243" s="198"/>
      <c r="O243" s="198"/>
      <c r="P243" s="198"/>
      <c r="Q243" s="198"/>
      <c r="R243" s="198"/>
      <c r="S243" s="198"/>
      <c r="T243" s="199"/>
      <c r="AT243" s="193" t="s">
        <v>464</v>
      </c>
      <c r="AU243" s="193" t="s">
        <v>80</v>
      </c>
      <c r="AV243" s="12" t="s">
        <v>80</v>
      </c>
      <c r="AW243" s="12" t="s">
        <v>34</v>
      </c>
      <c r="AX243" s="12" t="s">
        <v>71</v>
      </c>
      <c r="AY243" s="193" t="s">
        <v>456</v>
      </c>
    </row>
    <row r="244" spans="2:65" s="12" customFormat="1" ht="40.5">
      <c r="B244" s="191"/>
      <c r="D244" s="192" t="s">
        <v>464</v>
      </c>
      <c r="E244" s="193" t="s">
        <v>5</v>
      </c>
      <c r="F244" s="194" t="s">
        <v>1609</v>
      </c>
      <c r="H244" s="195">
        <v>148.36000000000001</v>
      </c>
      <c r="I244" s="196"/>
      <c r="L244" s="191"/>
      <c r="M244" s="197"/>
      <c r="N244" s="198"/>
      <c r="O244" s="198"/>
      <c r="P244" s="198"/>
      <c r="Q244" s="198"/>
      <c r="R244" s="198"/>
      <c r="S244" s="198"/>
      <c r="T244" s="199"/>
      <c r="AT244" s="193" t="s">
        <v>464</v>
      </c>
      <c r="AU244" s="193" t="s">
        <v>80</v>
      </c>
      <c r="AV244" s="12" t="s">
        <v>80</v>
      </c>
      <c r="AW244" s="12" t="s">
        <v>34</v>
      </c>
      <c r="AX244" s="12" t="s">
        <v>71</v>
      </c>
      <c r="AY244" s="193" t="s">
        <v>456</v>
      </c>
    </row>
    <row r="245" spans="2:65" s="1" customFormat="1" ht="22.9" customHeight="1">
      <c r="B245" s="178"/>
      <c r="C245" s="179" t="s">
        <v>1610</v>
      </c>
      <c r="D245" s="179" t="s">
        <v>458</v>
      </c>
      <c r="E245" s="180" t="s">
        <v>678</v>
      </c>
      <c r="F245" s="181" t="s">
        <v>679</v>
      </c>
      <c r="G245" s="182" t="s">
        <v>474</v>
      </c>
      <c r="H245" s="183">
        <v>132.19999999999999</v>
      </c>
      <c r="I245" s="184"/>
      <c r="J245" s="185">
        <f>ROUND(I245*H245,2)</f>
        <v>0</v>
      </c>
      <c r="K245" s="181" t="s">
        <v>462</v>
      </c>
      <c r="L245" s="39"/>
      <c r="M245" s="186" t="s">
        <v>5</v>
      </c>
      <c r="N245" s="187" t="s">
        <v>42</v>
      </c>
      <c r="O245" s="40"/>
      <c r="P245" s="188">
        <f>O245*H245</f>
        <v>0</v>
      </c>
      <c r="Q245" s="188">
        <v>1.7000000000000001E-4</v>
      </c>
      <c r="R245" s="188">
        <f>Q245*H245</f>
        <v>2.2474000000000001E-2</v>
      </c>
      <c r="S245" s="188">
        <v>0</v>
      </c>
      <c r="T245" s="189">
        <f>S245*H245</f>
        <v>0</v>
      </c>
      <c r="AR245" s="23" t="s">
        <v>91</v>
      </c>
      <c r="AT245" s="23" t="s">
        <v>458</v>
      </c>
      <c r="AU245" s="23" t="s">
        <v>80</v>
      </c>
      <c r="AY245" s="23" t="s">
        <v>456</v>
      </c>
      <c r="BE245" s="190">
        <f>IF(N245="základní",J245,0)</f>
        <v>0</v>
      </c>
      <c r="BF245" s="190">
        <f>IF(N245="snížená",J245,0)</f>
        <v>0</v>
      </c>
      <c r="BG245" s="190">
        <f>IF(N245="zákl. přenesená",J245,0)</f>
        <v>0</v>
      </c>
      <c r="BH245" s="190">
        <f>IF(N245="sníž. přenesená",J245,0)</f>
        <v>0</v>
      </c>
      <c r="BI245" s="190">
        <f>IF(N245="nulová",J245,0)</f>
        <v>0</v>
      </c>
      <c r="BJ245" s="23" t="s">
        <v>78</v>
      </c>
      <c r="BK245" s="190">
        <f>ROUND(I245*H245,2)</f>
        <v>0</v>
      </c>
      <c r="BL245" s="23" t="s">
        <v>91</v>
      </c>
      <c r="BM245" s="23" t="s">
        <v>1611</v>
      </c>
    </row>
    <row r="246" spans="2:65" s="12" customFormat="1">
      <c r="B246" s="191"/>
      <c r="D246" s="192" t="s">
        <v>464</v>
      </c>
      <c r="E246" s="193" t="s">
        <v>5</v>
      </c>
      <c r="F246" s="194" t="s">
        <v>1612</v>
      </c>
      <c r="H246" s="195">
        <v>2.1</v>
      </c>
      <c r="I246" s="196"/>
      <c r="L246" s="191"/>
      <c r="M246" s="197"/>
      <c r="N246" s="198"/>
      <c r="O246" s="198"/>
      <c r="P246" s="198"/>
      <c r="Q246" s="198"/>
      <c r="R246" s="198"/>
      <c r="S246" s="198"/>
      <c r="T246" s="199"/>
      <c r="AT246" s="193" t="s">
        <v>464</v>
      </c>
      <c r="AU246" s="193" t="s">
        <v>80</v>
      </c>
      <c r="AV246" s="12" t="s">
        <v>80</v>
      </c>
      <c r="AW246" s="12" t="s">
        <v>34</v>
      </c>
      <c r="AX246" s="12" t="s">
        <v>71</v>
      </c>
      <c r="AY246" s="193" t="s">
        <v>456</v>
      </c>
    </row>
    <row r="247" spans="2:65" s="12" customFormat="1" ht="40.5">
      <c r="B247" s="191"/>
      <c r="D247" s="192" t="s">
        <v>464</v>
      </c>
      <c r="E247" s="193" t="s">
        <v>5</v>
      </c>
      <c r="F247" s="194" t="s">
        <v>1613</v>
      </c>
      <c r="H247" s="195">
        <v>130.1</v>
      </c>
      <c r="I247" s="196"/>
      <c r="L247" s="191"/>
      <c r="M247" s="197"/>
      <c r="N247" s="198"/>
      <c r="O247" s="198"/>
      <c r="P247" s="198"/>
      <c r="Q247" s="198"/>
      <c r="R247" s="198"/>
      <c r="S247" s="198"/>
      <c r="T247" s="199"/>
      <c r="AT247" s="193" t="s">
        <v>464</v>
      </c>
      <c r="AU247" s="193" t="s">
        <v>80</v>
      </c>
      <c r="AV247" s="12" t="s">
        <v>80</v>
      </c>
      <c r="AW247" s="12" t="s">
        <v>34</v>
      </c>
      <c r="AX247" s="12" t="s">
        <v>71</v>
      </c>
      <c r="AY247" s="193" t="s">
        <v>456</v>
      </c>
    </row>
    <row r="248" spans="2:65" s="1" customFormat="1" ht="22.9" customHeight="1">
      <c r="B248" s="178"/>
      <c r="C248" s="179" t="s">
        <v>1614</v>
      </c>
      <c r="D248" s="179" t="s">
        <v>458</v>
      </c>
      <c r="E248" s="180" t="s">
        <v>683</v>
      </c>
      <c r="F248" s="181" t="s">
        <v>684</v>
      </c>
      <c r="G248" s="182" t="s">
        <v>474</v>
      </c>
      <c r="H248" s="183">
        <v>2.62</v>
      </c>
      <c r="I248" s="184"/>
      <c r="J248" s="185">
        <f>ROUND(I248*H248,2)</f>
        <v>0</v>
      </c>
      <c r="K248" s="181" t="s">
        <v>5</v>
      </c>
      <c r="L248" s="39"/>
      <c r="M248" s="186" t="s">
        <v>5</v>
      </c>
      <c r="N248" s="187" t="s">
        <v>42</v>
      </c>
      <c r="O248" s="40"/>
      <c r="P248" s="188">
        <f>O248*H248</f>
        <v>0</v>
      </c>
      <c r="Q248" s="188">
        <v>0</v>
      </c>
      <c r="R248" s="188">
        <f>Q248*H248</f>
        <v>0</v>
      </c>
      <c r="S248" s="188">
        <v>0</v>
      </c>
      <c r="T248" s="189">
        <f>S248*H248</f>
        <v>0</v>
      </c>
      <c r="AR248" s="23" t="s">
        <v>91</v>
      </c>
      <c r="AT248" s="23" t="s">
        <v>458</v>
      </c>
      <c r="AU248" s="23" t="s">
        <v>80</v>
      </c>
      <c r="AY248" s="23" t="s">
        <v>456</v>
      </c>
      <c r="BE248" s="190">
        <f>IF(N248="základní",J248,0)</f>
        <v>0</v>
      </c>
      <c r="BF248" s="190">
        <f>IF(N248="snížená",J248,0)</f>
        <v>0</v>
      </c>
      <c r="BG248" s="190">
        <f>IF(N248="zákl. přenesená",J248,0)</f>
        <v>0</v>
      </c>
      <c r="BH248" s="190">
        <f>IF(N248="sníž. přenesená",J248,0)</f>
        <v>0</v>
      </c>
      <c r="BI248" s="190">
        <f>IF(N248="nulová",J248,0)</f>
        <v>0</v>
      </c>
      <c r="BJ248" s="23" t="s">
        <v>78</v>
      </c>
      <c r="BK248" s="190">
        <f>ROUND(I248*H248,2)</f>
        <v>0</v>
      </c>
      <c r="BL248" s="23" t="s">
        <v>91</v>
      </c>
      <c r="BM248" s="23" t="s">
        <v>1615</v>
      </c>
    </row>
    <row r="249" spans="2:65" s="12" customFormat="1">
      <c r="B249" s="191"/>
      <c r="D249" s="192" t="s">
        <v>464</v>
      </c>
      <c r="E249" s="193" t="s">
        <v>5</v>
      </c>
      <c r="F249" s="194" t="s">
        <v>1616</v>
      </c>
      <c r="H249" s="195">
        <v>2.62</v>
      </c>
      <c r="I249" s="196"/>
      <c r="L249" s="191"/>
      <c r="M249" s="197"/>
      <c r="N249" s="198"/>
      <c r="O249" s="198"/>
      <c r="P249" s="198"/>
      <c r="Q249" s="198"/>
      <c r="R249" s="198"/>
      <c r="S249" s="198"/>
      <c r="T249" s="199"/>
      <c r="AT249" s="193" t="s">
        <v>464</v>
      </c>
      <c r="AU249" s="193" t="s">
        <v>80</v>
      </c>
      <c r="AV249" s="12" t="s">
        <v>80</v>
      </c>
      <c r="AW249" s="12" t="s">
        <v>34</v>
      </c>
      <c r="AX249" s="12" t="s">
        <v>71</v>
      </c>
      <c r="AY249" s="193" t="s">
        <v>456</v>
      </c>
    </row>
    <row r="250" spans="2:65" s="1" customFormat="1" ht="14.45" customHeight="1">
      <c r="B250" s="178"/>
      <c r="C250" s="179" t="s">
        <v>1617</v>
      </c>
      <c r="D250" s="179" t="s">
        <v>458</v>
      </c>
      <c r="E250" s="180" t="s">
        <v>688</v>
      </c>
      <c r="F250" s="181" t="s">
        <v>689</v>
      </c>
      <c r="G250" s="182" t="s">
        <v>503</v>
      </c>
      <c r="H250" s="183">
        <v>2.1</v>
      </c>
      <c r="I250" s="184"/>
      <c r="J250" s="185">
        <f>ROUND(I250*H250,2)</f>
        <v>0</v>
      </c>
      <c r="K250" s="181" t="s">
        <v>462</v>
      </c>
      <c r="L250" s="39"/>
      <c r="M250" s="186" t="s">
        <v>5</v>
      </c>
      <c r="N250" s="187" t="s">
        <v>42</v>
      </c>
      <c r="O250" s="40"/>
      <c r="P250" s="188">
        <f>O250*H250</f>
        <v>0</v>
      </c>
      <c r="Q250" s="188">
        <v>0</v>
      </c>
      <c r="R250" s="188">
        <f>Q250*H250</f>
        <v>0</v>
      </c>
      <c r="S250" s="188">
        <v>0</v>
      </c>
      <c r="T250" s="189">
        <f>S250*H250</f>
        <v>0</v>
      </c>
      <c r="AR250" s="23" t="s">
        <v>91</v>
      </c>
      <c r="AT250" s="23" t="s">
        <v>458</v>
      </c>
      <c r="AU250" s="23" t="s">
        <v>80</v>
      </c>
      <c r="AY250" s="23" t="s">
        <v>456</v>
      </c>
      <c r="BE250" s="190">
        <f>IF(N250="základní",J250,0)</f>
        <v>0</v>
      </c>
      <c r="BF250" s="190">
        <f>IF(N250="snížená",J250,0)</f>
        <v>0</v>
      </c>
      <c r="BG250" s="190">
        <f>IF(N250="zákl. přenesená",J250,0)</f>
        <v>0</v>
      </c>
      <c r="BH250" s="190">
        <f>IF(N250="sníž. přenesená",J250,0)</f>
        <v>0</v>
      </c>
      <c r="BI250" s="190">
        <f>IF(N250="nulová",J250,0)</f>
        <v>0</v>
      </c>
      <c r="BJ250" s="23" t="s">
        <v>78</v>
      </c>
      <c r="BK250" s="190">
        <f>ROUND(I250*H250,2)</f>
        <v>0</v>
      </c>
      <c r="BL250" s="23" t="s">
        <v>91</v>
      </c>
      <c r="BM250" s="23" t="s">
        <v>1618</v>
      </c>
    </row>
    <row r="251" spans="2:65" s="12" customFormat="1">
      <c r="B251" s="191"/>
      <c r="D251" s="192" t="s">
        <v>464</v>
      </c>
      <c r="E251" s="193" t="s">
        <v>5</v>
      </c>
      <c r="F251" s="194" t="s">
        <v>1589</v>
      </c>
      <c r="H251" s="195">
        <v>2.1</v>
      </c>
      <c r="I251" s="196"/>
      <c r="L251" s="191"/>
      <c r="M251" s="197"/>
      <c r="N251" s="198"/>
      <c r="O251" s="198"/>
      <c r="P251" s="198"/>
      <c r="Q251" s="198"/>
      <c r="R251" s="198"/>
      <c r="S251" s="198"/>
      <c r="T251" s="199"/>
      <c r="AT251" s="193" t="s">
        <v>464</v>
      </c>
      <c r="AU251" s="193" t="s">
        <v>80</v>
      </c>
      <c r="AV251" s="12" t="s">
        <v>80</v>
      </c>
      <c r="AW251" s="12" t="s">
        <v>34</v>
      </c>
      <c r="AX251" s="12" t="s">
        <v>78</v>
      </c>
      <c r="AY251" s="193" t="s">
        <v>456</v>
      </c>
    </row>
    <row r="252" spans="2:65" s="1" customFormat="1" ht="22.9" customHeight="1">
      <c r="B252" s="178"/>
      <c r="C252" s="179" t="s">
        <v>1619</v>
      </c>
      <c r="D252" s="179" t="s">
        <v>458</v>
      </c>
      <c r="E252" s="180" t="s">
        <v>1110</v>
      </c>
      <c r="F252" s="181" t="s">
        <v>1111</v>
      </c>
      <c r="G252" s="182" t="s">
        <v>503</v>
      </c>
      <c r="H252" s="183">
        <v>630.75199999999995</v>
      </c>
      <c r="I252" s="184"/>
      <c r="J252" s="185">
        <f>ROUND(I252*H252,2)</f>
        <v>0</v>
      </c>
      <c r="K252" s="181" t="s">
        <v>462</v>
      </c>
      <c r="L252" s="39"/>
      <c r="M252" s="186" t="s">
        <v>5</v>
      </c>
      <c r="N252" s="187" t="s">
        <v>42</v>
      </c>
      <c r="O252" s="40"/>
      <c r="P252" s="188">
        <f>O252*H252</f>
        <v>0</v>
      </c>
      <c r="Q252" s="188">
        <v>0</v>
      </c>
      <c r="R252" s="188">
        <f>Q252*H252</f>
        <v>0</v>
      </c>
      <c r="S252" s="188">
        <v>0</v>
      </c>
      <c r="T252" s="189">
        <f>S252*H252</f>
        <v>0</v>
      </c>
      <c r="AR252" s="23" t="s">
        <v>91</v>
      </c>
      <c r="AT252" s="23" t="s">
        <v>458</v>
      </c>
      <c r="AU252" s="23" t="s">
        <v>80</v>
      </c>
      <c r="AY252" s="23" t="s">
        <v>456</v>
      </c>
      <c r="BE252" s="190">
        <f>IF(N252="základní",J252,0)</f>
        <v>0</v>
      </c>
      <c r="BF252" s="190">
        <f>IF(N252="snížená",J252,0)</f>
        <v>0</v>
      </c>
      <c r="BG252" s="190">
        <f>IF(N252="zákl. přenesená",J252,0)</f>
        <v>0</v>
      </c>
      <c r="BH252" s="190">
        <f>IF(N252="sníž. přenesená",J252,0)</f>
        <v>0</v>
      </c>
      <c r="BI252" s="190">
        <f>IF(N252="nulová",J252,0)</f>
        <v>0</v>
      </c>
      <c r="BJ252" s="23" t="s">
        <v>78</v>
      </c>
      <c r="BK252" s="190">
        <f>ROUND(I252*H252,2)</f>
        <v>0</v>
      </c>
      <c r="BL252" s="23" t="s">
        <v>91</v>
      </c>
      <c r="BM252" s="23" t="s">
        <v>1620</v>
      </c>
    </row>
    <row r="253" spans="2:65" s="12" customFormat="1">
      <c r="B253" s="191"/>
      <c r="D253" s="192" t="s">
        <v>464</v>
      </c>
      <c r="E253" s="193" t="s">
        <v>5</v>
      </c>
      <c r="F253" s="194" t="s">
        <v>1621</v>
      </c>
      <c r="H253" s="195">
        <v>11.52</v>
      </c>
      <c r="I253" s="196"/>
      <c r="L253" s="191"/>
      <c r="M253" s="197"/>
      <c r="N253" s="198"/>
      <c r="O253" s="198"/>
      <c r="P253" s="198"/>
      <c r="Q253" s="198"/>
      <c r="R253" s="198"/>
      <c r="S253" s="198"/>
      <c r="T253" s="199"/>
      <c r="AT253" s="193" t="s">
        <v>464</v>
      </c>
      <c r="AU253" s="193" t="s">
        <v>80</v>
      </c>
      <c r="AV253" s="12" t="s">
        <v>80</v>
      </c>
      <c r="AW253" s="12" t="s">
        <v>34</v>
      </c>
      <c r="AX253" s="12" t="s">
        <v>71</v>
      </c>
      <c r="AY253" s="193" t="s">
        <v>456</v>
      </c>
    </row>
    <row r="254" spans="2:65" s="12" customFormat="1" ht="40.5">
      <c r="B254" s="191"/>
      <c r="D254" s="192" t="s">
        <v>464</v>
      </c>
      <c r="E254" s="193" t="s">
        <v>5</v>
      </c>
      <c r="F254" s="194" t="s">
        <v>1622</v>
      </c>
      <c r="H254" s="195">
        <v>619.23199999999997</v>
      </c>
      <c r="I254" s="196"/>
      <c r="L254" s="191"/>
      <c r="M254" s="197"/>
      <c r="N254" s="198"/>
      <c r="O254" s="198"/>
      <c r="P254" s="198"/>
      <c r="Q254" s="198"/>
      <c r="R254" s="198"/>
      <c r="S254" s="198"/>
      <c r="T254" s="199"/>
      <c r="AT254" s="193" t="s">
        <v>464</v>
      </c>
      <c r="AU254" s="193" t="s">
        <v>80</v>
      </c>
      <c r="AV254" s="12" t="s">
        <v>80</v>
      </c>
      <c r="AW254" s="12" t="s">
        <v>34</v>
      </c>
      <c r="AX254" s="12" t="s">
        <v>71</v>
      </c>
      <c r="AY254" s="193" t="s">
        <v>456</v>
      </c>
    </row>
    <row r="255" spans="2:65" s="1" customFormat="1" ht="22.9" customHeight="1">
      <c r="B255" s="178"/>
      <c r="C255" s="179" t="s">
        <v>1623</v>
      </c>
      <c r="D255" s="179" t="s">
        <v>458</v>
      </c>
      <c r="E255" s="180" t="s">
        <v>1114</v>
      </c>
      <c r="F255" s="181" t="s">
        <v>1115</v>
      </c>
      <c r="G255" s="182" t="s">
        <v>503</v>
      </c>
      <c r="H255" s="183">
        <v>56767.5</v>
      </c>
      <c r="I255" s="184"/>
      <c r="J255" s="185">
        <f>ROUND(I255*H255,2)</f>
        <v>0</v>
      </c>
      <c r="K255" s="181" t="s">
        <v>462</v>
      </c>
      <c r="L255" s="39"/>
      <c r="M255" s="186" t="s">
        <v>5</v>
      </c>
      <c r="N255" s="187" t="s">
        <v>42</v>
      </c>
      <c r="O255" s="40"/>
      <c r="P255" s="188">
        <f>O255*H255</f>
        <v>0</v>
      </c>
      <c r="Q255" s="188">
        <v>0</v>
      </c>
      <c r="R255" s="188">
        <f>Q255*H255</f>
        <v>0</v>
      </c>
      <c r="S255" s="188">
        <v>0</v>
      </c>
      <c r="T255" s="189">
        <f>S255*H255</f>
        <v>0</v>
      </c>
      <c r="AR255" s="23" t="s">
        <v>91</v>
      </c>
      <c r="AT255" s="23" t="s">
        <v>458</v>
      </c>
      <c r="AU255" s="23" t="s">
        <v>80</v>
      </c>
      <c r="AY255" s="23" t="s">
        <v>456</v>
      </c>
      <c r="BE255" s="190">
        <f>IF(N255="základní",J255,0)</f>
        <v>0</v>
      </c>
      <c r="BF255" s="190">
        <f>IF(N255="snížená",J255,0)</f>
        <v>0</v>
      </c>
      <c r="BG255" s="190">
        <f>IF(N255="zákl. přenesená",J255,0)</f>
        <v>0</v>
      </c>
      <c r="BH255" s="190">
        <f>IF(N255="sníž. přenesená",J255,0)</f>
        <v>0</v>
      </c>
      <c r="BI255" s="190">
        <f>IF(N255="nulová",J255,0)</f>
        <v>0</v>
      </c>
      <c r="BJ255" s="23" t="s">
        <v>78</v>
      </c>
      <c r="BK255" s="190">
        <f>ROUND(I255*H255,2)</f>
        <v>0</v>
      </c>
      <c r="BL255" s="23" t="s">
        <v>91</v>
      </c>
      <c r="BM255" s="23" t="s">
        <v>1624</v>
      </c>
    </row>
    <row r="256" spans="2:65" s="12" customFormat="1">
      <c r="B256" s="191"/>
      <c r="D256" s="192" t="s">
        <v>464</v>
      </c>
      <c r="E256" s="193" t="s">
        <v>5</v>
      </c>
      <c r="F256" s="194" t="s">
        <v>1625</v>
      </c>
      <c r="H256" s="195">
        <v>56767.5</v>
      </c>
      <c r="I256" s="196"/>
      <c r="L256" s="191"/>
      <c r="M256" s="197"/>
      <c r="N256" s="198"/>
      <c r="O256" s="198"/>
      <c r="P256" s="198"/>
      <c r="Q256" s="198"/>
      <c r="R256" s="198"/>
      <c r="S256" s="198"/>
      <c r="T256" s="199"/>
      <c r="AT256" s="193" t="s">
        <v>464</v>
      </c>
      <c r="AU256" s="193" t="s">
        <v>80</v>
      </c>
      <c r="AV256" s="12" t="s">
        <v>80</v>
      </c>
      <c r="AW256" s="12" t="s">
        <v>34</v>
      </c>
      <c r="AX256" s="12" t="s">
        <v>78</v>
      </c>
      <c r="AY256" s="193" t="s">
        <v>456</v>
      </c>
    </row>
    <row r="257" spans="2:65" s="1" customFormat="1" ht="22.9" customHeight="1">
      <c r="B257" s="178"/>
      <c r="C257" s="179" t="s">
        <v>1626</v>
      </c>
      <c r="D257" s="179" t="s">
        <v>458</v>
      </c>
      <c r="E257" s="180" t="s">
        <v>1118</v>
      </c>
      <c r="F257" s="181" t="s">
        <v>1119</v>
      </c>
      <c r="G257" s="182" t="s">
        <v>503</v>
      </c>
      <c r="H257" s="183">
        <v>630.75</v>
      </c>
      <c r="I257" s="184"/>
      <c r="J257" s="185">
        <f>ROUND(I257*H257,2)</f>
        <v>0</v>
      </c>
      <c r="K257" s="181" t="s">
        <v>462</v>
      </c>
      <c r="L257" s="39"/>
      <c r="M257" s="186" t="s">
        <v>5</v>
      </c>
      <c r="N257" s="187" t="s">
        <v>42</v>
      </c>
      <c r="O257" s="40"/>
      <c r="P257" s="188">
        <f>O257*H257</f>
        <v>0</v>
      </c>
      <c r="Q257" s="188">
        <v>0</v>
      </c>
      <c r="R257" s="188">
        <f>Q257*H257</f>
        <v>0</v>
      </c>
      <c r="S257" s="188">
        <v>0</v>
      </c>
      <c r="T257" s="189">
        <f>S257*H257</f>
        <v>0</v>
      </c>
      <c r="AR257" s="23" t="s">
        <v>91</v>
      </c>
      <c r="AT257" s="23" t="s">
        <v>458</v>
      </c>
      <c r="AU257" s="23" t="s">
        <v>80</v>
      </c>
      <c r="AY257" s="23" t="s">
        <v>456</v>
      </c>
      <c r="BE257" s="190">
        <f>IF(N257="základní",J257,0)</f>
        <v>0</v>
      </c>
      <c r="BF257" s="190">
        <f>IF(N257="snížená",J257,0)</f>
        <v>0</v>
      </c>
      <c r="BG257" s="190">
        <f>IF(N257="zákl. přenesená",J257,0)</f>
        <v>0</v>
      </c>
      <c r="BH257" s="190">
        <f>IF(N257="sníž. přenesená",J257,0)</f>
        <v>0</v>
      </c>
      <c r="BI257" s="190">
        <f>IF(N257="nulová",J257,0)</f>
        <v>0</v>
      </c>
      <c r="BJ257" s="23" t="s">
        <v>78</v>
      </c>
      <c r="BK257" s="190">
        <f>ROUND(I257*H257,2)</f>
        <v>0</v>
      </c>
      <c r="BL257" s="23" t="s">
        <v>91</v>
      </c>
      <c r="BM257" s="23" t="s">
        <v>1627</v>
      </c>
    </row>
    <row r="258" spans="2:65" s="1" customFormat="1" ht="22.9" customHeight="1">
      <c r="B258" s="178"/>
      <c r="C258" s="179" t="s">
        <v>1628</v>
      </c>
      <c r="D258" s="179" t="s">
        <v>458</v>
      </c>
      <c r="E258" s="180" t="s">
        <v>697</v>
      </c>
      <c r="F258" s="181" t="s">
        <v>698</v>
      </c>
      <c r="G258" s="182" t="s">
        <v>461</v>
      </c>
      <c r="H258" s="183">
        <v>429.1</v>
      </c>
      <c r="I258" s="184"/>
      <c r="J258" s="185">
        <f>ROUND(I258*H258,2)</f>
        <v>0</v>
      </c>
      <c r="K258" s="181" t="s">
        <v>462</v>
      </c>
      <c r="L258" s="39"/>
      <c r="M258" s="186" t="s">
        <v>5</v>
      </c>
      <c r="N258" s="187" t="s">
        <v>42</v>
      </c>
      <c r="O258" s="40"/>
      <c r="P258" s="188">
        <f>O258*H258</f>
        <v>0</v>
      </c>
      <c r="Q258" s="188">
        <v>1.47E-3</v>
      </c>
      <c r="R258" s="188">
        <f>Q258*H258</f>
        <v>0.63077700000000003</v>
      </c>
      <c r="S258" s="188">
        <v>2.4470000000000001</v>
      </c>
      <c r="T258" s="189">
        <f>S258*H258</f>
        <v>1050.0077000000001</v>
      </c>
      <c r="AR258" s="23" t="s">
        <v>91</v>
      </c>
      <c r="AT258" s="23" t="s">
        <v>458</v>
      </c>
      <c r="AU258" s="23" t="s">
        <v>80</v>
      </c>
      <c r="AY258" s="23" t="s">
        <v>456</v>
      </c>
      <c r="BE258" s="190">
        <f>IF(N258="základní",J258,0)</f>
        <v>0</v>
      </c>
      <c r="BF258" s="190">
        <f>IF(N258="snížená",J258,0)</f>
        <v>0</v>
      </c>
      <c r="BG258" s="190">
        <f>IF(N258="zákl. přenesená",J258,0)</f>
        <v>0</v>
      </c>
      <c r="BH258" s="190">
        <f>IF(N258="sníž. přenesená",J258,0)</f>
        <v>0</v>
      </c>
      <c r="BI258" s="190">
        <f>IF(N258="nulová",J258,0)</f>
        <v>0</v>
      </c>
      <c r="BJ258" s="23" t="s">
        <v>78</v>
      </c>
      <c r="BK258" s="190">
        <f>ROUND(I258*H258,2)</f>
        <v>0</v>
      </c>
      <c r="BL258" s="23" t="s">
        <v>91</v>
      </c>
      <c r="BM258" s="23" t="s">
        <v>1629</v>
      </c>
    </row>
    <row r="259" spans="2:65" s="12" customFormat="1">
      <c r="B259" s="191"/>
      <c r="D259" s="192" t="s">
        <v>464</v>
      </c>
      <c r="E259" s="193" t="s">
        <v>5</v>
      </c>
      <c r="F259" s="194" t="s">
        <v>1630</v>
      </c>
      <c r="H259" s="195">
        <v>429.1</v>
      </c>
      <c r="I259" s="196"/>
      <c r="L259" s="191"/>
      <c r="M259" s="197"/>
      <c r="N259" s="198"/>
      <c r="O259" s="198"/>
      <c r="P259" s="198"/>
      <c r="Q259" s="198"/>
      <c r="R259" s="198"/>
      <c r="S259" s="198"/>
      <c r="T259" s="199"/>
      <c r="AT259" s="193" t="s">
        <v>464</v>
      </c>
      <c r="AU259" s="193" t="s">
        <v>80</v>
      </c>
      <c r="AV259" s="12" t="s">
        <v>80</v>
      </c>
      <c r="AW259" s="12" t="s">
        <v>34</v>
      </c>
      <c r="AX259" s="12" t="s">
        <v>78</v>
      </c>
      <c r="AY259" s="193" t="s">
        <v>456</v>
      </c>
    </row>
    <row r="260" spans="2:65" s="1" customFormat="1" ht="14.45" customHeight="1">
      <c r="B260" s="178"/>
      <c r="C260" s="179" t="s">
        <v>1631</v>
      </c>
      <c r="D260" s="179" t="s">
        <v>458</v>
      </c>
      <c r="E260" s="180" t="s">
        <v>1384</v>
      </c>
      <c r="F260" s="181" t="s">
        <v>1385</v>
      </c>
      <c r="G260" s="182" t="s">
        <v>461</v>
      </c>
      <c r="H260" s="183">
        <v>103.81</v>
      </c>
      <c r="I260" s="184"/>
      <c r="J260" s="185">
        <f>ROUND(I260*H260,2)</f>
        <v>0</v>
      </c>
      <c r="K260" s="181" t="s">
        <v>462</v>
      </c>
      <c r="L260" s="39"/>
      <c r="M260" s="186" t="s">
        <v>5</v>
      </c>
      <c r="N260" s="187" t="s">
        <v>42</v>
      </c>
      <c r="O260" s="40"/>
      <c r="P260" s="188">
        <f>O260*H260</f>
        <v>0</v>
      </c>
      <c r="Q260" s="188">
        <v>0</v>
      </c>
      <c r="R260" s="188">
        <f>Q260*H260</f>
        <v>0</v>
      </c>
      <c r="S260" s="188">
        <v>2.65</v>
      </c>
      <c r="T260" s="189">
        <f>S260*H260</f>
        <v>275.09649999999999</v>
      </c>
      <c r="AR260" s="23" t="s">
        <v>91</v>
      </c>
      <c r="AT260" s="23" t="s">
        <v>458</v>
      </c>
      <c r="AU260" s="23" t="s">
        <v>80</v>
      </c>
      <c r="AY260" s="23" t="s">
        <v>456</v>
      </c>
      <c r="BE260" s="190">
        <f>IF(N260="základní",J260,0)</f>
        <v>0</v>
      </c>
      <c r="BF260" s="190">
        <f>IF(N260="snížená",J260,0)</f>
        <v>0</v>
      </c>
      <c r="BG260" s="190">
        <f>IF(N260="zákl. přenesená",J260,0)</f>
        <v>0</v>
      </c>
      <c r="BH260" s="190">
        <f>IF(N260="sníž. přenesená",J260,0)</f>
        <v>0</v>
      </c>
      <c r="BI260" s="190">
        <f>IF(N260="nulová",J260,0)</f>
        <v>0</v>
      </c>
      <c r="BJ260" s="23" t="s">
        <v>78</v>
      </c>
      <c r="BK260" s="190">
        <f>ROUND(I260*H260,2)</f>
        <v>0</v>
      </c>
      <c r="BL260" s="23" t="s">
        <v>91</v>
      </c>
      <c r="BM260" s="23" t="s">
        <v>1632</v>
      </c>
    </row>
    <row r="261" spans="2:65" s="12" customFormat="1">
      <c r="B261" s="191"/>
      <c r="D261" s="192" t="s">
        <v>464</v>
      </c>
      <c r="E261" s="193" t="s">
        <v>5</v>
      </c>
      <c r="F261" s="194" t="s">
        <v>1633</v>
      </c>
      <c r="H261" s="195">
        <v>103.81</v>
      </c>
      <c r="I261" s="196"/>
      <c r="L261" s="191"/>
      <c r="M261" s="197"/>
      <c r="N261" s="198"/>
      <c r="O261" s="198"/>
      <c r="P261" s="198"/>
      <c r="Q261" s="198"/>
      <c r="R261" s="198"/>
      <c r="S261" s="198"/>
      <c r="T261" s="199"/>
      <c r="AT261" s="193" t="s">
        <v>464</v>
      </c>
      <c r="AU261" s="193" t="s">
        <v>80</v>
      </c>
      <c r="AV261" s="12" t="s">
        <v>80</v>
      </c>
      <c r="AW261" s="12" t="s">
        <v>34</v>
      </c>
      <c r="AX261" s="12" t="s">
        <v>78</v>
      </c>
      <c r="AY261" s="193" t="s">
        <v>456</v>
      </c>
    </row>
    <row r="262" spans="2:65" s="1" customFormat="1" ht="22.9" customHeight="1">
      <c r="B262" s="178"/>
      <c r="C262" s="179" t="s">
        <v>1634</v>
      </c>
      <c r="D262" s="179" t="s">
        <v>458</v>
      </c>
      <c r="E262" s="180" t="s">
        <v>1635</v>
      </c>
      <c r="F262" s="181" t="s">
        <v>1636</v>
      </c>
      <c r="G262" s="182" t="s">
        <v>474</v>
      </c>
      <c r="H262" s="183">
        <v>23</v>
      </c>
      <c r="I262" s="184"/>
      <c r="J262" s="185">
        <f>ROUND(I262*H262,2)</f>
        <v>0</v>
      </c>
      <c r="K262" s="181" t="s">
        <v>462</v>
      </c>
      <c r="L262" s="39"/>
      <c r="M262" s="186" t="s">
        <v>5</v>
      </c>
      <c r="N262" s="187" t="s">
        <v>42</v>
      </c>
      <c r="O262" s="40"/>
      <c r="P262" s="188">
        <f>O262*H262</f>
        <v>0</v>
      </c>
      <c r="Q262" s="188">
        <v>0</v>
      </c>
      <c r="R262" s="188">
        <f>Q262*H262</f>
        <v>0</v>
      </c>
      <c r="S262" s="188">
        <v>5.5E-2</v>
      </c>
      <c r="T262" s="189">
        <f>S262*H262</f>
        <v>1.2649999999999999</v>
      </c>
      <c r="AR262" s="23" t="s">
        <v>91</v>
      </c>
      <c r="AT262" s="23" t="s">
        <v>458</v>
      </c>
      <c r="AU262" s="23" t="s">
        <v>80</v>
      </c>
      <c r="AY262" s="23" t="s">
        <v>456</v>
      </c>
      <c r="BE262" s="190">
        <f>IF(N262="základní",J262,0)</f>
        <v>0</v>
      </c>
      <c r="BF262" s="190">
        <f>IF(N262="snížená",J262,0)</f>
        <v>0</v>
      </c>
      <c r="BG262" s="190">
        <f>IF(N262="zákl. přenesená",J262,0)</f>
        <v>0</v>
      </c>
      <c r="BH262" s="190">
        <f>IF(N262="sníž. přenesená",J262,0)</f>
        <v>0</v>
      </c>
      <c r="BI262" s="190">
        <f>IF(N262="nulová",J262,0)</f>
        <v>0</v>
      </c>
      <c r="BJ262" s="23" t="s">
        <v>78</v>
      </c>
      <c r="BK262" s="190">
        <f>ROUND(I262*H262,2)</f>
        <v>0</v>
      </c>
      <c r="BL262" s="23" t="s">
        <v>91</v>
      </c>
      <c r="BM262" s="23" t="s">
        <v>1637</v>
      </c>
    </row>
    <row r="263" spans="2:65" s="12" customFormat="1">
      <c r="B263" s="191"/>
      <c r="D263" s="192" t="s">
        <v>464</v>
      </c>
      <c r="E263" s="193" t="s">
        <v>5</v>
      </c>
      <c r="F263" s="194" t="s">
        <v>1443</v>
      </c>
      <c r="H263" s="195">
        <v>23</v>
      </c>
      <c r="I263" s="196"/>
      <c r="L263" s="191"/>
      <c r="M263" s="197"/>
      <c r="N263" s="198"/>
      <c r="O263" s="198"/>
      <c r="P263" s="198"/>
      <c r="Q263" s="198"/>
      <c r="R263" s="198"/>
      <c r="S263" s="198"/>
      <c r="T263" s="199"/>
      <c r="AT263" s="193" t="s">
        <v>464</v>
      </c>
      <c r="AU263" s="193" t="s">
        <v>80</v>
      </c>
      <c r="AV263" s="12" t="s">
        <v>80</v>
      </c>
      <c r="AW263" s="12" t="s">
        <v>34</v>
      </c>
      <c r="AX263" s="12" t="s">
        <v>78</v>
      </c>
      <c r="AY263" s="193" t="s">
        <v>456</v>
      </c>
    </row>
    <row r="264" spans="2:65" s="1" customFormat="1" ht="22.9" customHeight="1">
      <c r="B264" s="178"/>
      <c r="C264" s="179" t="s">
        <v>1638</v>
      </c>
      <c r="D264" s="179" t="s">
        <v>458</v>
      </c>
      <c r="E264" s="180" t="s">
        <v>1639</v>
      </c>
      <c r="F264" s="181" t="s">
        <v>1640</v>
      </c>
      <c r="G264" s="182" t="s">
        <v>726</v>
      </c>
      <c r="H264" s="183">
        <v>83</v>
      </c>
      <c r="I264" s="184"/>
      <c r="J264" s="185">
        <f>ROUND(I264*H264,2)</f>
        <v>0</v>
      </c>
      <c r="K264" s="181" t="s">
        <v>462</v>
      </c>
      <c r="L264" s="39"/>
      <c r="M264" s="186" t="s">
        <v>5</v>
      </c>
      <c r="N264" s="187" t="s">
        <v>42</v>
      </c>
      <c r="O264" s="40"/>
      <c r="P264" s="188">
        <f>O264*H264</f>
        <v>0</v>
      </c>
      <c r="Q264" s="188">
        <v>0</v>
      </c>
      <c r="R264" s="188">
        <f>Q264*H264</f>
        <v>0</v>
      </c>
      <c r="S264" s="188">
        <v>6.5699999999999995E-2</v>
      </c>
      <c r="T264" s="189">
        <f>S264*H264</f>
        <v>5.4530999999999992</v>
      </c>
      <c r="AR264" s="23" t="s">
        <v>91</v>
      </c>
      <c r="AT264" s="23" t="s">
        <v>458</v>
      </c>
      <c r="AU264" s="23" t="s">
        <v>80</v>
      </c>
      <c r="AY264" s="23" t="s">
        <v>456</v>
      </c>
      <c r="BE264" s="190">
        <f>IF(N264="základní",J264,0)</f>
        <v>0</v>
      </c>
      <c r="BF264" s="190">
        <f>IF(N264="snížená",J264,0)</f>
        <v>0</v>
      </c>
      <c r="BG264" s="190">
        <f>IF(N264="zákl. přenesená",J264,0)</f>
        <v>0</v>
      </c>
      <c r="BH264" s="190">
        <f>IF(N264="sníž. přenesená",J264,0)</f>
        <v>0</v>
      </c>
      <c r="BI264" s="190">
        <f>IF(N264="nulová",J264,0)</f>
        <v>0</v>
      </c>
      <c r="BJ264" s="23" t="s">
        <v>78</v>
      </c>
      <c r="BK264" s="190">
        <f>ROUND(I264*H264,2)</f>
        <v>0</v>
      </c>
      <c r="BL264" s="23" t="s">
        <v>91</v>
      </c>
      <c r="BM264" s="23" t="s">
        <v>1641</v>
      </c>
    </row>
    <row r="265" spans="2:65" s="1" customFormat="1" ht="22.9" customHeight="1">
      <c r="B265" s="178"/>
      <c r="C265" s="179" t="s">
        <v>1642</v>
      </c>
      <c r="D265" s="179" t="s">
        <v>458</v>
      </c>
      <c r="E265" s="180" t="s">
        <v>1643</v>
      </c>
      <c r="F265" s="181" t="s">
        <v>1644</v>
      </c>
      <c r="G265" s="182" t="s">
        <v>474</v>
      </c>
      <c r="H265" s="183">
        <v>217</v>
      </c>
      <c r="I265" s="184"/>
      <c r="J265" s="185">
        <f>ROUND(I265*H265,2)</f>
        <v>0</v>
      </c>
      <c r="K265" s="181" t="s">
        <v>462</v>
      </c>
      <c r="L265" s="39"/>
      <c r="M265" s="186" t="s">
        <v>5</v>
      </c>
      <c r="N265" s="187" t="s">
        <v>42</v>
      </c>
      <c r="O265" s="40"/>
      <c r="P265" s="188">
        <f>O265*H265</f>
        <v>0</v>
      </c>
      <c r="Q265" s="188">
        <v>0</v>
      </c>
      <c r="R265" s="188">
        <f>Q265*H265</f>
        <v>0</v>
      </c>
      <c r="S265" s="188">
        <v>1.98E-3</v>
      </c>
      <c r="T265" s="189">
        <f>S265*H265</f>
        <v>0.42965999999999999</v>
      </c>
      <c r="AR265" s="23" t="s">
        <v>91</v>
      </c>
      <c r="AT265" s="23" t="s">
        <v>458</v>
      </c>
      <c r="AU265" s="23" t="s">
        <v>80</v>
      </c>
      <c r="AY265" s="23" t="s">
        <v>456</v>
      </c>
      <c r="BE265" s="190">
        <f>IF(N265="základní",J265,0)</f>
        <v>0</v>
      </c>
      <c r="BF265" s="190">
        <f>IF(N265="snížená",J265,0)</f>
        <v>0</v>
      </c>
      <c r="BG265" s="190">
        <f>IF(N265="zákl. přenesená",J265,0)</f>
        <v>0</v>
      </c>
      <c r="BH265" s="190">
        <f>IF(N265="sníž. přenesená",J265,0)</f>
        <v>0</v>
      </c>
      <c r="BI265" s="190">
        <f>IF(N265="nulová",J265,0)</f>
        <v>0</v>
      </c>
      <c r="BJ265" s="23" t="s">
        <v>78</v>
      </c>
      <c r="BK265" s="190">
        <f>ROUND(I265*H265,2)</f>
        <v>0</v>
      </c>
      <c r="BL265" s="23" t="s">
        <v>91</v>
      </c>
      <c r="BM265" s="23" t="s">
        <v>1645</v>
      </c>
    </row>
    <row r="266" spans="2:65" s="12" customFormat="1">
      <c r="B266" s="191"/>
      <c r="D266" s="192" t="s">
        <v>464</v>
      </c>
      <c r="E266" s="193" t="s">
        <v>5</v>
      </c>
      <c r="F266" s="194" t="s">
        <v>1646</v>
      </c>
      <c r="H266" s="195">
        <v>217</v>
      </c>
      <c r="I266" s="196"/>
      <c r="L266" s="191"/>
      <c r="M266" s="197"/>
      <c r="N266" s="198"/>
      <c r="O266" s="198"/>
      <c r="P266" s="198"/>
      <c r="Q266" s="198"/>
      <c r="R266" s="198"/>
      <c r="S266" s="198"/>
      <c r="T266" s="199"/>
      <c r="AT266" s="193" t="s">
        <v>464</v>
      </c>
      <c r="AU266" s="193" t="s">
        <v>80</v>
      </c>
      <c r="AV266" s="12" t="s">
        <v>80</v>
      </c>
      <c r="AW266" s="12" t="s">
        <v>34</v>
      </c>
      <c r="AX266" s="12" t="s">
        <v>78</v>
      </c>
      <c r="AY266" s="193" t="s">
        <v>456</v>
      </c>
    </row>
    <row r="267" spans="2:65" s="11" customFormat="1" ht="29.85" customHeight="1">
      <c r="B267" s="165"/>
      <c r="D267" s="166" t="s">
        <v>70</v>
      </c>
      <c r="E267" s="176" t="s">
        <v>701</v>
      </c>
      <c r="F267" s="176" t="s">
        <v>702</v>
      </c>
      <c r="I267" s="168"/>
      <c r="J267" s="177">
        <f>BK267</f>
        <v>0</v>
      </c>
      <c r="L267" s="165"/>
      <c r="M267" s="170"/>
      <c r="N267" s="171"/>
      <c r="O267" s="171"/>
      <c r="P267" s="172">
        <f>SUM(P268:P271)</f>
        <v>0</v>
      </c>
      <c r="Q267" s="171"/>
      <c r="R267" s="172">
        <f>SUM(R268:R271)</f>
        <v>0</v>
      </c>
      <c r="S267" s="171"/>
      <c r="T267" s="173">
        <f>SUM(T268:T271)</f>
        <v>0</v>
      </c>
      <c r="AR267" s="166" t="s">
        <v>78</v>
      </c>
      <c r="AT267" s="174" t="s">
        <v>70</v>
      </c>
      <c r="AU267" s="174" t="s">
        <v>78</v>
      </c>
      <c r="AY267" s="166" t="s">
        <v>456</v>
      </c>
      <c r="BK267" s="175">
        <f>SUM(BK268:BK271)</f>
        <v>0</v>
      </c>
    </row>
    <row r="268" spans="2:65" s="1" customFormat="1" ht="14.45" customHeight="1">
      <c r="B268" s="178"/>
      <c r="C268" s="179" t="s">
        <v>1647</v>
      </c>
      <c r="D268" s="179" t="s">
        <v>458</v>
      </c>
      <c r="E268" s="180" t="s">
        <v>704</v>
      </c>
      <c r="F268" s="181" t="s">
        <v>705</v>
      </c>
      <c r="G268" s="182" t="s">
        <v>461</v>
      </c>
      <c r="H268" s="183">
        <v>449.86200000000002</v>
      </c>
      <c r="I268" s="184"/>
      <c r="J268" s="185">
        <f>ROUND(I268*H268,2)</f>
        <v>0</v>
      </c>
      <c r="K268" s="181" t="s">
        <v>5</v>
      </c>
      <c r="L268" s="39"/>
      <c r="M268" s="186" t="s">
        <v>5</v>
      </c>
      <c r="N268" s="187" t="s">
        <v>42</v>
      </c>
      <c r="O268" s="40"/>
      <c r="P268" s="188">
        <f>O268*H268</f>
        <v>0</v>
      </c>
      <c r="Q268" s="188">
        <v>0</v>
      </c>
      <c r="R268" s="188">
        <f>Q268*H268</f>
        <v>0</v>
      </c>
      <c r="S268" s="188">
        <v>0</v>
      </c>
      <c r="T268" s="189">
        <f>S268*H268</f>
        <v>0</v>
      </c>
      <c r="AR268" s="23" t="s">
        <v>91</v>
      </c>
      <c r="AT268" s="23" t="s">
        <v>458</v>
      </c>
      <c r="AU268" s="23" t="s">
        <v>80</v>
      </c>
      <c r="AY268" s="23" t="s">
        <v>456</v>
      </c>
      <c r="BE268" s="190">
        <f>IF(N268="základní",J268,0)</f>
        <v>0</v>
      </c>
      <c r="BF268" s="190">
        <f>IF(N268="snížená",J268,0)</f>
        <v>0</v>
      </c>
      <c r="BG268" s="190">
        <f>IF(N268="zákl. přenesená",J268,0)</f>
        <v>0</v>
      </c>
      <c r="BH268" s="190">
        <f>IF(N268="sníž. přenesená",J268,0)</f>
        <v>0</v>
      </c>
      <c r="BI268" s="190">
        <f>IF(N268="nulová",J268,0)</f>
        <v>0</v>
      </c>
      <c r="BJ268" s="23" t="s">
        <v>78</v>
      </c>
      <c r="BK268" s="190">
        <f>ROUND(I268*H268,2)</f>
        <v>0</v>
      </c>
      <c r="BL268" s="23" t="s">
        <v>91</v>
      </c>
      <c r="BM268" s="23" t="s">
        <v>1648</v>
      </c>
    </row>
    <row r="269" spans="2:65" s="1" customFormat="1" ht="27">
      <c r="B269" s="39"/>
      <c r="D269" s="192" t="s">
        <v>652</v>
      </c>
      <c r="F269" s="217" t="s">
        <v>707</v>
      </c>
      <c r="I269" s="218"/>
      <c r="L269" s="39"/>
      <c r="M269" s="219"/>
      <c r="N269" s="40"/>
      <c r="O269" s="40"/>
      <c r="P269" s="40"/>
      <c r="Q269" s="40"/>
      <c r="R269" s="40"/>
      <c r="S269" s="40"/>
      <c r="T269" s="68"/>
      <c r="AT269" s="23" t="s">
        <v>652</v>
      </c>
      <c r="AU269" s="23" t="s">
        <v>80</v>
      </c>
    </row>
    <row r="270" spans="2:65" s="12" customFormat="1">
      <c r="B270" s="191"/>
      <c r="D270" s="192" t="s">
        <v>464</v>
      </c>
      <c r="E270" s="193" t="s">
        <v>5</v>
      </c>
      <c r="F270" s="194" t="s">
        <v>1649</v>
      </c>
      <c r="H270" s="195">
        <v>429.1</v>
      </c>
      <c r="I270" s="196"/>
      <c r="L270" s="191"/>
      <c r="M270" s="197"/>
      <c r="N270" s="198"/>
      <c r="O270" s="198"/>
      <c r="P270" s="198"/>
      <c r="Q270" s="198"/>
      <c r="R270" s="198"/>
      <c r="S270" s="198"/>
      <c r="T270" s="199"/>
      <c r="AT270" s="193" t="s">
        <v>464</v>
      </c>
      <c r="AU270" s="193" t="s">
        <v>80</v>
      </c>
      <c r="AV270" s="12" t="s">
        <v>80</v>
      </c>
      <c r="AW270" s="12" t="s">
        <v>34</v>
      </c>
      <c r="AX270" s="12" t="s">
        <v>71</v>
      </c>
      <c r="AY270" s="193" t="s">
        <v>456</v>
      </c>
    </row>
    <row r="271" spans="2:65" s="12" customFormat="1">
      <c r="B271" s="191"/>
      <c r="D271" s="192" t="s">
        <v>464</v>
      </c>
      <c r="E271" s="193" t="s">
        <v>5</v>
      </c>
      <c r="F271" s="194" t="s">
        <v>1650</v>
      </c>
      <c r="H271" s="195">
        <v>20.762</v>
      </c>
      <c r="I271" s="196"/>
      <c r="L271" s="191"/>
      <c r="M271" s="197"/>
      <c r="N271" s="198"/>
      <c r="O271" s="198"/>
      <c r="P271" s="198"/>
      <c r="Q271" s="198"/>
      <c r="R271" s="198"/>
      <c r="S271" s="198"/>
      <c r="T271" s="199"/>
      <c r="AT271" s="193" t="s">
        <v>464</v>
      </c>
      <c r="AU271" s="193" t="s">
        <v>80</v>
      </c>
      <c r="AV271" s="12" t="s">
        <v>80</v>
      </c>
      <c r="AW271" s="12" t="s">
        <v>34</v>
      </c>
      <c r="AX271" s="12" t="s">
        <v>71</v>
      </c>
      <c r="AY271" s="193" t="s">
        <v>456</v>
      </c>
    </row>
    <row r="272" spans="2:65" s="11" customFormat="1" ht="29.85" customHeight="1">
      <c r="B272" s="165"/>
      <c r="D272" s="166" t="s">
        <v>70</v>
      </c>
      <c r="E272" s="176" t="s">
        <v>709</v>
      </c>
      <c r="F272" s="176" t="s">
        <v>710</v>
      </c>
      <c r="I272" s="168"/>
      <c r="J272" s="177">
        <f>BK272</f>
        <v>0</v>
      </c>
      <c r="L272" s="165"/>
      <c r="M272" s="170"/>
      <c r="N272" s="171"/>
      <c r="O272" s="171"/>
      <c r="P272" s="172">
        <f>P273</f>
        <v>0</v>
      </c>
      <c r="Q272" s="171"/>
      <c r="R272" s="172">
        <f>R273</f>
        <v>0</v>
      </c>
      <c r="S272" s="171"/>
      <c r="T272" s="173">
        <f>T273</f>
        <v>0</v>
      </c>
      <c r="AR272" s="166" t="s">
        <v>78</v>
      </c>
      <c r="AT272" s="174" t="s">
        <v>70</v>
      </c>
      <c r="AU272" s="174" t="s">
        <v>78</v>
      </c>
      <c r="AY272" s="166" t="s">
        <v>456</v>
      </c>
      <c r="BK272" s="175">
        <f>BK273</f>
        <v>0</v>
      </c>
    </row>
    <row r="273" spans="2:65" s="1" customFormat="1" ht="14.45" customHeight="1">
      <c r="B273" s="178"/>
      <c r="C273" s="179" t="s">
        <v>1651</v>
      </c>
      <c r="D273" s="179" t="s">
        <v>458</v>
      </c>
      <c r="E273" s="180" t="s">
        <v>712</v>
      </c>
      <c r="F273" s="181" t="s">
        <v>713</v>
      </c>
      <c r="G273" s="182" t="s">
        <v>612</v>
      </c>
      <c r="H273" s="183">
        <v>2599.3670000000002</v>
      </c>
      <c r="I273" s="184"/>
      <c r="J273" s="185">
        <f>ROUND(I273*H273,2)</f>
        <v>0</v>
      </c>
      <c r="K273" s="181" t="s">
        <v>462</v>
      </c>
      <c r="L273" s="39"/>
      <c r="M273" s="186" t="s">
        <v>5</v>
      </c>
      <c r="N273" s="187" t="s">
        <v>42</v>
      </c>
      <c r="O273" s="40"/>
      <c r="P273" s="188">
        <f>O273*H273</f>
        <v>0</v>
      </c>
      <c r="Q273" s="188">
        <v>0</v>
      </c>
      <c r="R273" s="188">
        <f>Q273*H273</f>
        <v>0</v>
      </c>
      <c r="S273" s="188">
        <v>0</v>
      </c>
      <c r="T273" s="189">
        <f>S273*H273</f>
        <v>0</v>
      </c>
      <c r="AR273" s="23" t="s">
        <v>91</v>
      </c>
      <c r="AT273" s="23" t="s">
        <v>458</v>
      </c>
      <c r="AU273" s="23" t="s">
        <v>80</v>
      </c>
      <c r="AY273" s="23" t="s">
        <v>456</v>
      </c>
      <c r="BE273" s="190">
        <f>IF(N273="základní",J273,0)</f>
        <v>0</v>
      </c>
      <c r="BF273" s="190">
        <f>IF(N273="snížená",J273,0)</f>
        <v>0</v>
      </c>
      <c r="BG273" s="190">
        <f>IF(N273="zákl. přenesená",J273,0)</f>
        <v>0</v>
      </c>
      <c r="BH273" s="190">
        <f>IF(N273="sníž. přenesená",J273,0)</f>
        <v>0</v>
      </c>
      <c r="BI273" s="190">
        <f>IF(N273="nulová",J273,0)</f>
        <v>0</v>
      </c>
      <c r="BJ273" s="23" t="s">
        <v>78</v>
      </c>
      <c r="BK273" s="190">
        <f>ROUND(I273*H273,2)</f>
        <v>0</v>
      </c>
      <c r="BL273" s="23" t="s">
        <v>91</v>
      </c>
      <c r="BM273" s="23" t="s">
        <v>1652</v>
      </c>
    </row>
    <row r="274" spans="2:65" s="11" customFormat="1" ht="37.35" customHeight="1">
      <c r="B274" s="165"/>
      <c r="D274" s="166" t="s">
        <v>70</v>
      </c>
      <c r="E274" s="167" t="s">
        <v>778</v>
      </c>
      <c r="F274" s="167" t="s">
        <v>779</v>
      </c>
      <c r="I274" s="168"/>
      <c r="J274" s="169">
        <f>BK274</f>
        <v>0</v>
      </c>
      <c r="L274" s="165"/>
      <c r="M274" s="170"/>
      <c r="N274" s="171"/>
      <c r="O274" s="171"/>
      <c r="P274" s="172">
        <f>P275+P290</f>
        <v>0</v>
      </c>
      <c r="Q274" s="171"/>
      <c r="R274" s="172">
        <f>R275+R290</f>
        <v>0.29556509999999997</v>
      </c>
      <c r="S274" s="171"/>
      <c r="T274" s="173">
        <f>T275+T290</f>
        <v>0</v>
      </c>
      <c r="AR274" s="166" t="s">
        <v>80</v>
      </c>
      <c r="AT274" s="174" t="s">
        <v>70</v>
      </c>
      <c r="AU274" s="174" t="s">
        <v>71</v>
      </c>
      <c r="AY274" s="166" t="s">
        <v>456</v>
      </c>
      <c r="BK274" s="175">
        <f>BK275+BK290</f>
        <v>0</v>
      </c>
    </row>
    <row r="275" spans="2:65" s="11" customFormat="1" ht="19.899999999999999" customHeight="1">
      <c r="B275" s="165"/>
      <c r="D275" s="166" t="s">
        <v>70</v>
      </c>
      <c r="E275" s="176" t="s">
        <v>780</v>
      </c>
      <c r="F275" s="176" t="s">
        <v>781</v>
      </c>
      <c r="I275" s="168"/>
      <c r="J275" s="177">
        <f>BK275</f>
        <v>0</v>
      </c>
      <c r="L275" s="165"/>
      <c r="M275" s="170"/>
      <c r="N275" s="171"/>
      <c r="O275" s="171"/>
      <c r="P275" s="172">
        <f>SUM(P276:P289)</f>
        <v>0</v>
      </c>
      <c r="Q275" s="171"/>
      <c r="R275" s="172">
        <f>SUM(R276:R289)</f>
        <v>0.25950109999999998</v>
      </c>
      <c r="S275" s="171"/>
      <c r="T275" s="173">
        <f>SUM(T276:T289)</f>
        <v>0</v>
      </c>
      <c r="AR275" s="166" t="s">
        <v>80</v>
      </c>
      <c r="AT275" s="174" t="s">
        <v>70</v>
      </c>
      <c r="AU275" s="174" t="s">
        <v>78</v>
      </c>
      <c r="AY275" s="166" t="s">
        <v>456</v>
      </c>
      <c r="BK275" s="175">
        <f>SUM(BK276:BK289)</f>
        <v>0</v>
      </c>
    </row>
    <row r="276" spans="2:65" s="1" customFormat="1" ht="14.45" customHeight="1">
      <c r="B276" s="178"/>
      <c r="C276" s="179" t="s">
        <v>1653</v>
      </c>
      <c r="D276" s="179" t="s">
        <v>458</v>
      </c>
      <c r="E276" s="180" t="s">
        <v>1392</v>
      </c>
      <c r="F276" s="181" t="s">
        <v>1393</v>
      </c>
      <c r="G276" s="182" t="s">
        <v>474</v>
      </c>
      <c r="H276" s="183">
        <v>2</v>
      </c>
      <c r="I276" s="184"/>
      <c r="J276" s="185">
        <f>ROUND(I276*H276,2)</f>
        <v>0</v>
      </c>
      <c r="K276" s="181" t="s">
        <v>462</v>
      </c>
      <c r="L276" s="39"/>
      <c r="M276" s="186" t="s">
        <v>5</v>
      </c>
      <c r="N276" s="187" t="s">
        <v>42</v>
      </c>
      <c r="O276" s="40"/>
      <c r="P276" s="188">
        <f>O276*H276</f>
        <v>0</v>
      </c>
      <c r="Q276" s="188">
        <v>5.0000000000000002E-5</v>
      </c>
      <c r="R276" s="188">
        <f>Q276*H276</f>
        <v>1E-4</v>
      </c>
      <c r="S276" s="188">
        <v>0</v>
      </c>
      <c r="T276" s="189">
        <f>S276*H276</f>
        <v>0</v>
      </c>
      <c r="AR276" s="23" t="s">
        <v>91</v>
      </c>
      <c r="AT276" s="23" t="s">
        <v>458</v>
      </c>
      <c r="AU276" s="23" t="s">
        <v>80</v>
      </c>
      <c r="AY276" s="23" t="s">
        <v>456</v>
      </c>
      <c r="BE276" s="190">
        <f>IF(N276="základní",J276,0)</f>
        <v>0</v>
      </c>
      <c r="BF276" s="190">
        <f>IF(N276="snížená",J276,0)</f>
        <v>0</v>
      </c>
      <c r="BG276" s="190">
        <f>IF(N276="zákl. přenesená",J276,0)</f>
        <v>0</v>
      </c>
      <c r="BH276" s="190">
        <f>IF(N276="sníž. přenesená",J276,0)</f>
        <v>0</v>
      </c>
      <c r="BI276" s="190">
        <f>IF(N276="nulová",J276,0)</f>
        <v>0</v>
      </c>
      <c r="BJ276" s="23" t="s">
        <v>78</v>
      </c>
      <c r="BK276" s="190">
        <f>ROUND(I276*H276,2)</f>
        <v>0</v>
      </c>
      <c r="BL276" s="23" t="s">
        <v>91</v>
      </c>
      <c r="BM276" s="23" t="s">
        <v>1654</v>
      </c>
    </row>
    <row r="277" spans="2:65" s="12" customFormat="1">
      <c r="B277" s="191"/>
      <c r="D277" s="192" t="s">
        <v>464</v>
      </c>
      <c r="E277" s="193" t="s">
        <v>5</v>
      </c>
      <c r="F277" s="194" t="s">
        <v>1655</v>
      </c>
      <c r="H277" s="195">
        <v>2</v>
      </c>
      <c r="I277" s="196"/>
      <c r="L277" s="191"/>
      <c r="M277" s="197"/>
      <c r="N277" s="198"/>
      <c r="O277" s="198"/>
      <c r="P277" s="198"/>
      <c r="Q277" s="198"/>
      <c r="R277" s="198"/>
      <c r="S277" s="198"/>
      <c r="T277" s="199"/>
      <c r="AT277" s="193" t="s">
        <v>464</v>
      </c>
      <c r="AU277" s="193" t="s">
        <v>80</v>
      </c>
      <c r="AV277" s="12" t="s">
        <v>80</v>
      </c>
      <c r="AW277" s="12" t="s">
        <v>34</v>
      </c>
      <c r="AX277" s="12" t="s">
        <v>78</v>
      </c>
      <c r="AY277" s="193" t="s">
        <v>456</v>
      </c>
    </row>
    <row r="278" spans="2:65" s="1" customFormat="1" ht="14.45" customHeight="1">
      <c r="B278" s="178"/>
      <c r="C278" s="207" t="s">
        <v>1656</v>
      </c>
      <c r="D278" s="207" t="s">
        <v>542</v>
      </c>
      <c r="E278" s="208" t="s">
        <v>1396</v>
      </c>
      <c r="F278" s="209" t="s">
        <v>1657</v>
      </c>
      <c r="G278" s="210" t="s">
        <v>726</v>
      </c>
      <c r="H278" s="211">
        <v>1</v>
      </c>
      <c r="I278" s="212"/>
      <c r="J278" s="213">
        <f>ROUND(I278*H278,2)</f>
        <v>0</v>
      </c>
      <c r="K278" s="209" t="s">
        <v>5</v>
      </c>
      <c r="L278" s="214"/>
      <c r="M278" s="215" t="s">
        <v>5</v>
      </c>
      <c r="N278" s="216" t="s">
        <v>42</v>
      </c>
      <c r="O278" s="40"/>
      <c r="P278" s="188">
        <f>O278*H278</f>
        <v>0</v>
      </c>
      <c r="Q278" s="188">
        <v>4.4999999999999998E-2</v>
      </c>
      <c r="R278" s="188">
        <f>Q278*H278</f>
        <v>4.4999999999999998E-2</v>
      </c>
      <c r="S278" s="188">
        <v>0</v>
      </c>
      <c r="T278" s="189">
        <f>S278*H278</f>
        <v>0</v>
      </c>
      <c r="AR278" s="23" t="s">
        <v>630</v>
      </c>
      <c r="AT278" s="23" t="s">
        <v>542</v>
      </c>
      <c r="AU278" s="23" t="s">
        <v>80</v>
      </c>
      <c r="AY278" s="23" t="s">
        <v>456</v>
      </c>
      <c r="BE278" s="190">
        <f>IF(N278="základní",J278,0)</f>
        <v>0</v>
      </c>
      <c r="BF278" s="190">
        <f>IF(N278="snížená",J278,0)</f>
        <v>0</v>
      </c>
      <c r="BG278" s="190">
        <f>IF(N278="zákl. přenesená",J278,0)</f>
        <v>0</v>
      </c>
      <c r="BH278" s="190">
        <f>IF(N278="sníž. přenesená",J278,0)</f>
        <v>0</v>
      </c>
      <c r="BI278" s="190">
        <f>IF(N278="nulová",J278,0)</f>
        <v>0</v>
      </c>
      <c r="BJ278" s="23" t="s">
        <v>78</v>
      </c>
      <c r="BK278" s="190">
        <f>ROUND(I278*H278,2)</f>
        <v>0</v>
      </c>
      <c r="BL278" s="23" t="s">
        <v>547</v>
      </c>
      <c r="BM278" s="23" t="s">
        <v>1658</v>
      </c>
    </row>
    <row r="279" spans="2:65" s="1" customFormat="1" ht="14.45" customHeight="1">
      <c r="B279" s="178"/>
      <c r="C279" s="179" t="s">
        <v>1659</v>
      </c>
      <c r="D279" s="179" t="s">
        <v>458</v>
      </c>
      <c r="E279" s="180" t="s">
        <v>1402</v>
      </c>
      <c r="F279" s="181" t="s">
        <v>1403</v>
      </c>
      <c r="G279" s="182" t="s">
        <v>565</v>
      </c>
      <c r="H279" s="183">
        <v>127.25</v>
      </c>
      <c r="I279" s="184"/>
      <c r="J279" s="185">
        <f>ROUND(I279*H279,2)</f>
        <v>0</v>
      </c>
      <c r="K279" s="181" t="s">
        <v>462</v>
      </c>
      <c r="L279" s="39"/>
      <c r="M279" s="186" t="s">
        <v>5</v>
      </c>
      <c r="N279" s="187" t="s">
        <v>42</v>
      </c>
      <c r="O279" s="40"/>
      <c r="P279" s="188">
        <f>O279*H279</f>
        <v>0</v>
      </c>
      <c r="Q279" s="188">
        <v>6.9999999999999994E-5</v>
      </c>
      <c r="R279" s="188">
        <f>Q279*H279</f>
        <v>8.9074999999999988E-3</v>
      </c>
      <c r="S279" s="188">
        <v>0</v>
      </c>
      <c r="T279" s="189">
        <f>S279*H279</f>
        <v>0</v>
      </c>
      <c r="AR279" s="23" t="s">
        <v>547</v>
      </c>
      <c r="AT279" s="23" t="s">
        <v>458</v>
      </c>
      <c r="AU279" s="23" t="s">
        <v>80</v>
      </c>
      <c r="AY279" s="23" t="s">
        <v>456</v>
      </c>
      <c r="BE279" s="190">
        <f>IF(N279="základní",J279,0)</f>
        <v>0</v>
      </c>
      <c r="BF279" s="190">
        <f>IF(N279="snížená",J279,0)</f>
        <v>0</v>
      </c>
      <c r="BG279" s="190">
        <f>IF(N279="zákl. přenesená",J279,0)</f>
        <v>0</v>
      </c>
      <c r="BH279" s="190">
        <f>IF(N279="sníž. přenesená",J279,0)</f>
        <v>0</v>
      </c>
      <c r="BI279" s="190">
        <f>IF(N279="nulová",J279,0)</f>
        <v>0</v>
      </c>
      <c r="BJ279" s="23" t="s">
        <v>78</v>
      </c>
      <c r="BK279" s="190">
        <f>ROUND(I279*H279,2)</f>
        <v>0</v>
      </c>
      <c r="BL279" s="23" t="s">
        <v>547</v>
      </c>
      <c r="BM279" s="23" t="s">
        <v>1660</v>
      </c>
    </row>
    <row r="280" spans="2:65" s="12" customFormat="1" ht="40.5">
      <c r="B280" s="191"/>
      <c r="D280" s="192" t="s">
        <v>464</v>
      </c>
      <c r="E280" s="193" t="s">
        <v>5</v>
      </c>
      <c r="F280" s="194" t="s">
        <v>1661</v>
      </c>
      <c r="H280" s="195">
        <v>63.24</v>
      </c>
      <c r="I280" s="196"/>
      <c r="L280" s="191"/>
      <c r="M280" s="197"/>
      <c r="N280" s="198"/>
      <c r="O280" s="198"/>
      <c r="P280" s="198"/>
      <c r="Q280" s="198"/>
      <c r="R280" s="198"/>
      <c r="S280" s="198"/>
      <c r="T280" s="199"/>
      <c r="AT280" s="193" t="s">
        <v>464</v>
      </c>
      <c r="AU280" s="193" t="s">
        <v>80</v>
      </c>
      <c r="AV280" s="12" t="s">
        <v>80</v>
      </c>
      <c r="AW280" s="12" t="s">
        <v>34</v>
      </c>
      <c r="AX280" s="12" t="s">
        <v>71</v>
      </c>
      <c r="AY280" s="193" t="s">
        <v>456</v>
      </c>
    </row>
    <row r="281" spans="2:65" s="12" customFormat="1" ht="40.5">
      <c r="B281" s="191"/>
      <c r="D281" s="192" t="s">
        <v>464</v>
      </c>
      <c r="E281" s="193" t="s">
        <v>5</v>
      </c>
      <c r="F281" s="194" t="s">
        <v>1662</v>
      </c>
      <c r="H281" s="195">
        <v>64.010000000000005</v>
      </c>
      <c r="I281" s="196"/>
      <c r="L281" s="191"/>
      <c r="M281" s="197"/>
      <c r="N281" s="198"/>
      <c r="O281" s="198"/>
      <c r="P281" s="198"/>
      <c r="Q281" s="198"/>
      <c r="R281" s="198"/>
      <c r="S281" s="198"/>
      <c r="T281" s="199"/>
      <c r="AT281" s="193" t="s">
        <v>464</v>
      </c>
      <c r="AU281" s="193" t="s">
        <v>80</v>
      </c>
      <c r="AV281" s="12" t="s">
        <v>80</v>
      </c>
      <c r="AW281" s="12" t="s">
        <v>34</v>
      </c>
      <c r="AX281" s="12" t="s">
        <v>71</v>
      </c>
      <c r="AY281" s="193" t="s">
        <v>456</v>
      </c>
    </row>
    <row r="282" spans="2:65" s="1" customFormat="1" ht="22.9" customHeight="1">
      <c r="B282" s="178"/>
      <c r="C282" s="207" t="s">
        <v>1663</v>
      </c>
      <c r="D282" s="207" t="s">
        <v>542</v>
      </c>
      <c r="E282" s="208" t="s">
        <v>1664</v>
      </c>
      <c r="F282" s="209" t="s">
        <v>1665</v>
      </c>
      <c r="G282" s="210" t="s">
        <v>612</v>
      </c>
      <c r="H282" s="211">
        <v>0.14000000000000001</v>
      </c>
      <c r="I282" s="212"/>
      <c r="J282" s="213">
        <f>ROUND(I282*H282,2)</f>
        <v>0</v>
      </c>
      <c r="K282" s="209" t="s">
        <v>462</v>
      </c>
      <c r="L282" s="214"/>
      <c r="M282" s="215" t="s">
        <v>5</v>
      </c>
      <c r="N282" s="216" t="s">
        <v>42</v>
      </c>
      <c r="O282" s="40"/>
      <c r="P282" s="188">
        <f>O282*H282</f>
        <v>0</v>
      </c>
      <c r="Q282" s="188">
        <v>1</v>
      </c>
      <c r="R282" s="188">
        <f>Q282*H282</f>
        <v>0.14000000000000001</v>
      </c>
      <c r="S282" s="188">
        <v>0</v>
      </c>
      <c r="T282" s="189">
        <f>S282*H282</f>
        <v>0</v>
      </c>
      <c r="AR282" s="23" t="s">
        <v>630</v>
      </c>
      <c r="AT282" s="23" t="s">
        <v>542</v>
      </c>
      <c r="AU282" s="23" t="s">
        <v>80</v>
      </c>
      <c r="AY282" s="23" t="s">
        <v>456</v>
      </c>
      <c r="BE282" s="190">
        <f>IF(N282="základní",J282,0)</f>
        <v>0</v>
      </c>
      <c r="BF282" s="190">
        <f>IF(N282="snížená",J282,0)</f>
        <v>0</v>
      </c>
      <c r="BG282" s="190">
        <f>IF(N282="zákl. přenesená",J282,0)</f>
        <v>0</v>
      </c>
      <c r="BH282" s="190">
        <f>IF(N282="sníž. přenesená",J282,0)</f>
        <v>0</v>
      </c>
      <c r="BI282" s="190">
        <f>IF(N282="nulová",J282,0)</f>
        <v>0</v>
      </c>
      <c r="BJ282" s="23" t="s">
        <v>78</v>
      </c>
      <c r="BK282" s="190">
        <f>ROUND(I282*H282,2)</f>
        <v>0</v>
      </c>
      <c r="BL282" s="23" t="s">
        <v>547</v>
      </c>
      <c r="BM282" s="23" t="s">
        <v>1666</v>
      </c>
    </row>
    <row r="283" spans="2:65" s="1" customFormat="1" ht="27">
      <c r="B283" s="39"/>
      <c r="D283" s="192" t="s">
        <v>652</v>
      </c>
      <c r="F283" s="217" t="s">
        <v>1667</v>
      </c>
      <c r="I283" s="218"/>
      <c r="L283" s="39"/>
      <c r="M283" s="219"/>
      <c r="N283" s="40"/>
      <c r="O283" s="40"/>
      <c r="P283" s="40"/>
      <c r="Q283" s="40"/>
      <c r="R283" s="40"/>
      <c r="S283" s="40"/>
      <c r="T283" s="68"/>
      <c r="AT283" s="23" t="s">
        <v>652</v>
      </c>
      <c r="AU283" s="23" t="s">
        <v>80</v>
      </c>
    </row>
    <row r="284" spans="2:65" s="12" customFormat="1">
      <c r="B284" s="191"/>
      <c r="D284" s="192" t="s">
        <v>464</v>
      </c>
      <c r="E284" s="193" t="s">
        <v>5</v>
      </c>
      <c r="F284" s="194" t="s">
        <v>1668</v>
      </c>
      <c r="H284" s="195">
        <v>0.14000000000000001</v>
      </c>
      <c r="I284" s="196"/>
      <c r="L284" s="191"/>
      <c r="M284" s="197"/>
      <c r="N284" s="198"/>
      <c r="O284" s="198"/>
      <c r="P284" s="198"/>
      <c r="Q284" s="198"/>
      <c r="R284" s="198"/>
      <c r="S284" s="198"/>
      <c r="T284" s="199"/>
      <c r="AT284" s="193" t="s">
        <v>464</v>
      </c>
      <c r="AU284" s="193" t="s">
        <v>80</v>
      </c>
      <c r="AV284" s="12" t="s">
        <v>80</v>
      </c>
      <c r="AW284" s="12" t="s">
        <v>34</v>
      </c>
      <c r="AX284" s="12" t="s">
        <v>78</v>
      </c>
      <c r="AY284" s="193" t="s">
        <v>456</v>
      </c>
    </row>
    <row r="285" spans="2:65" s="1" customFormat="1" ht="14.45" customHeight="1">
      <c r="B285" s="178"/>
      <c r="C285" s="179" t="s">
        <v>1669</v>
      </c>
      <c r="D285" s="179" t="s">
        <v>458</v>
      </c>
      <c r="E285" s="180" t="s">
        <v>1178</v>
      </c>
      <c r="F285" s="181" t="s">
        <v>1179</v>
      </c>
      <c r="G285" s="182" t="s">
        <v>565</v>
      </c>
      <c r="H285" s="183">
        <v>61.56</v>
      </c>
      <c r="I285" s="184"/>
      <c r="J285" s="185">
        <f>ROUND(I285*H285,2)</f>
        <v>0</v>
      </c>
      <c r="K285" s="181" t="s">
        <v>462</v>
      </c>
      <c r="L285" s="39"/>
      <c r="M285" s="186" t="s">
        <v>5</v>
      </c>
      <c r="N285" s="187" t="s">
        <v>42</v>
      </c>
      <c r="O285" s="40"/>
      <c r="P285" s="188">
        <f>O285*H285</f>
        <v>0</v>
      </c>
      <c r="Q285" s="188">
        <v>6.0000000000000002E-5</v>
      </c>
      <c r="R285" s="188">
        <f>Q285*H285</f>
        <v>3.6936000000000004E-3</v>
      </c>
      <c r="S285" s="188">
        <v>0</v>
      </c>
      <c r="T285" s="189">
        <f>S285*H285</f>
        <v>0</v>
      </c>
      <c r="AR285" s="23" t="s">
        <v>547</v>
      </c>
      <c r="AT285" s="23" t="s">
        <v>458</v>
      </c>
      <c r="AU285" s="23" t="s">
        <v>80</v>
      </c>
      <c r="AY285" s="23" t="s">
        <v>456</v>
      </c>
      <c r="BE285" s="190">
        <f>IF(N285="základní",J285,0)</f>
        <v>0</v>
      </c>
      <c r="BF285" s="190">
        <f>IF(N285="snížená",J285,0)</f>
        <v>0</v>
      </c>
      <c r="BG285" s="190">
        <f>IF(N285="zákl. přenesená",J285,0)</f>
        <v>0</v>
      </c>
      <c r="BH285" s="190">
        <f>IF(N285="sníž. přenesená",J285,0)</f>
        <v>0</v>
      </c>
      <c r="BI285" s="190">
        <f>IF(N285="nulová",J285,0)</f>
        <v>0</v>
      </c>
      <c r="BJ285" s="23" t="s">
        <v>78</v>
      </c>
      <c r="BK285" s="190">
        <f>ROUND(I285*H285,2)</f>
        <v>0</v>
      </c>
      <c r="BL285" s="23" t="s">
        <v>547</v>
      </c>
      <c r="BM285" s="23" t="s">
        <v>1670</v>
      </c>
    </row>
    <row r="286" spans="2:65" s="12" customFormat="1">
      <c r="B286" s="191"/>
      <c r="D286" s="192" t="s">
        <v>464</v>
      </c>
      <c r="E286" s="193" t="s">
        <v>5</v>
      </c>
      <c r="F286" s="194" t="s">
        <v>1671</v>
      </c>
      <c r="H286" s="195">
        <v>61.56</v>
      </c>
      <c r="I286" s="196"/>
      <c r="L286" s="191"/>
      <c r="M286" s="197"/>
      <c r="N286" s="198"/>
      <c r="O286" s="198"/>
      <c r="P286" s="198"/>
      <c r="Q286" s="198"/>
      <c r="R286" s="198"/>
      <c r="S286" s="198"/>
      <c r="T286" s="199"/>
      <c r="AT286" s="193" t="s">
        <v>464</v>
      </c>
      <c r="AU286" s="193" t="s">
        <v>80</v>
      </c>
      <c r="AV286" s="12" t="s">
        <v>80</v>
      </c>
      <c r="AW286" s="12" t="s">
        <v>34</v>
      </c>
      <c r="AX286" s="12" t="s">
        <v>71</v>
      </c>
      <c r="AY286" s="193" t="s">
        <v>456</v>
      </c>
    </row>
    <row r="287" spans="2:65" s="1" customFormat="1" ht="22.9" customHeight="1">
      <c r="B287" s="178"/>
      <c r="C287" s="207" t="s">
        <v>1672</v>
      </c>
      <c r="D287" s="207" t="s">
        <v>542</v>
      </c>
      <c r="E287" s="208" t="s">
        <v>1183</v>
      </c>
      <c r="F287" s="209" t="s">
        <v>1184</v>
      </c>
      <c r="G287" s="210" t="s">
        <v>726</v>
      </c>
      <c r="H287" s="211">
        <v>6</v>
      </c>
      <c r="I287" s="212"/>
      <c r="J287" s="213">
        <f>ROUND(I287*H287,2)</f>
        <v>0</v>
      </c>
      <c r="K287" s="209" t="s">
        <v>5</v>
      </c>
      <c r="L287" s="214"/>
      <c r="M287" s="215" t="s">
        <v>5</v>
      </c>
      <c r="N287" s="216" t="s">
        <v>42</v>
      </c>
      <c r="O287" s="40"/>
      <c r="P287" s="188">
        <f>O287*H287</f>
        <v>0</v>
      </c>
      <c r="Q287" s="188">
        <v>1.03E-2</v>
      </c>
      <c r="R287" s="188">
        <f>Q287*H287</f>
        <v>6.1800000000000001E-2</v>
      </c>
      <c r="S287" s="188">
        <v>0</v>
      </c>
      <c r="T287" s="189">
        <f>S287*H287</f>
        <v>0</v>
      </c>
      <c r="AR287" s="23" t="s">
        <v>630</v>
      </c>
      <c r="AT287" s="23" t="s">
        <v>542</v>
      </c>
      <c r="AU287" s="23" t="s">
        <v>80</v>
      </c>
      <c r="AY287" s="23" t="s">
        <v>456</v>
      </c>
      <c r="BE287" s="190">
        <f>IF(N287="základní",J287,0)</f>
        <v>0</v>
      </c>
      <c r="BF287" s="190">
        <f>IF(N287="snížená",J287,0)</f>
        <v>0</v>
      </c>
      <c r="BG287" s="190">
        <f>IF(N287="zákl. přenesená",J287,0)</f>
        <v>0</v>
      </c>
      <c r="BH287" s="190">
        <f>IF(N287="sníž. přenesená",J287,0)</f>
        <v>0</v>
      </c>
      <c r="BI287" s="190">
        <f>IF(N287="nulová",J287,0)</f>
        <v>0</v>
      </c>
      <c r="BJ287" s="23" t="s">
        <v>78</v>
      </c>
      <c r="BK287" s="190">
        <f>ROUND(I287*H287,2)</f>
        <v>0</v>
      </c>
      <c r="BL287" s="23" t="s">
        <v>547</v>
      </c>
      <c r="BM287" s="23" t="s">
        <v>1673</v>
      </c>
    </row>
    <row r="288" spans="2:65" s="1" customFormat="1" ht="27">
      <c r="B288" s="39"/>
      <c r="D288" s="192" t="s">
        <v>652</v>
      </c>
      <c r="F288" s="217" t="s">
        <v>789</v>
      </c>
      <c r="I288" s="218"/>
      <c r="L288" s="39"/>
      <c r="M288" s="219"/>
      <c r="N288" s="40"/>
      <c r="O288" s="40"/>
      <c r="P288" s="40"/>
      <c r="Q288" s="40"/>
      <c r="R288" s="40"/>
      <c r="S288" s="40"/>
      <c r="T288" s="68"/>
      <c r="AT288" s="23" t="s">
        <v>652</v>
      </c>
      <c r="AU288" s="23" t="s">
        <v>80</v>
      </c>
    </row>
    <row r="289" spans="2:65" s="1" customFormat="1" ht="22.9" customHeight="1">
      <c r="B289" s="178"/>
      <c r="C289" s="179" t="s">
        <v>1674</v>
      </c>
      <c r="D289" s="179" t="s">
        <v>458</v>
      </c>
      <c r="E289" s="180" t="s">
        <v>791</v>
      </c>
      <c r="F289" s="181" t="s">
        <v>792</v>
      </c>
      <c r="G289" s="182" t="s">
        <v>612</v>
      </c>
      <c r="H289" s="183">
        <v>0.25900000000000001</v>
      </c>
      <c r="I289" s="184"/>
      <c r="J289" s="185">
        <f>ROUND(I289*H289,2)</f>
        <v>0</v>
      </c>
      <c r="K289" s="181" t="s">
        <v>462</v>
      </c>
      <c r="L289" s="39"/>
      <c r="M289" s="186" t="s">
        <v>5</v>
      </c>
      <c r="N289" s="187" t="s">
        <v>42</v>
      </c>
      <c r="O289" s="40"/>
      <c r="P289" s="188">
        <f>O289*H289</f>
        <v>0</v>
      </c>
      <c r="Q289" s="188">
        <v>0</v>
      </c>
      <c r="R289" s="188">
        <f>Q289*H289</f>
        <v>0</v>
      </c>
      <c r="S289" s="188">
        <v>0</v>
      </c>
      <c r="T289" s="189">
        <f>S289*H289</f>
        <v>0</v>
      </c>
      <c r="AR289" s="23" t="s">
        <v>547</v>
      </c>
      <c r="AT289" s="23" t="s">
        <v>458</v>
      </c>
      <c r="AU289" s="23" t="s">
        <v>80</v>
      </c>
      <c r="AY289" s="23" t="s">
        <v>456</v>
      </c>
      <c r="BE289" s="190">
        <f>IF(N289="základní",J289,0)</f>
        <v>0</v>
      </c>
      <c r="BF289" s="190">
        <f>IF(N289="snížená",J289,0)</f>
        <v>0</v>
      </c>
      <c r="BG289" s="190">
        <f>IF(N289="zákl. přenesená",J289,0)</f>
        <v>0</v>
      </c>
      <c r="BH289" s="190">
        <f>IF(N289="sníž. přenesená",J289,0)</f>
        <v>0</v>
      </c>
      <c r="BI289" s="190">
        <f>IF(N289="nulová",J289,0)</f>
        <v>0</v>
      </c>
      <c r="BJ289" s="23" t="s">
        <v>78</v>
      </c>
      <c r="BK289" s="190">
        <f>ROUND(I289*H289,2)</f>
        <v>0</v>
      </c>
      <c r="BL289" s="23" t="s">
        <v>547</v>
      </c>
      <c r="BM289" s="23" t="s">
        <v>1675</v>
      </c>
    </row>
    <row r="290" spans="2:65" s="11" customFormat="1" ht="29.85" customHeight="1">
      <c r="B290" s="165"/>
      <c r="D290" s="166" t="s">
        <v>70</v>
      </c>
      <c r="E290" s="176" t="s">
        <v>1121</v>
      </c>
      <c r="F290" s="176" t="s">
        <v>1122</v>
      </c>
      <c r="I290" s="168"/>
      <c r="J290" s="177">
        <f>BK290</f>
        <v>0</v>
      </c>
      <c r="L290" s="165"/>
      <c r="M290" s="170"/>
      <c r="N290" s="171"/>
      <c r="O290" s="171"/>
      <c r="P290" s="172">
        <f>SUM(P291:P293)</f>
        <v>0</v>
      </c>
      <c r="Q290" s="171"/>
      <c r="R290" s="172">
        <f>SUM(R291:R293)</f>
        <v>3.6064000000000006E-2</v>
      </c>
      <c r="S290" s="171"/>
      <c r="T290" s="173">
        <f>SUM(T291:T293)</f>
        <v>0</v>
      </c>
      <c r="AR290" s="166" t="s">
        <v>80</v>
      </c>
      <c r="AT290" s="174" t="s">
        <v>70</v>
      </c>
      <c r="AU290" s="174" t="s">
        <v>78</v>
      </c>
      <c r="AY290" s="166" t="s">
        <v>456</v>
      </c>
      <c r="BK290" s="175">
        <f>SUM(BK291:BK293)</f>
        <v>0</v>
      </c>
    </row>
    <row r="291" spans="2:65" s="1" customFormat="1" ht="14.45" customHeight="1">
      <c r="B291" s="178"/>
      <c r="C291" s="179" t="s">
        <v>1676</v>
      </c>
      <c r="D291" s="179" t="s">
        <v>458</v>
      </c>
      <c r="E291" s="180" t="s">
        <v>1123</v>
      </c>
      <c r="F291" s="181" t="s">
        <v>1124</v>
      </c>
      <c r="G291" s="182" t="s">
        <v>474</v>
      </c>
      <c r="H291" s="183">
        <v>156.80000000000001</v>
      </c>
      <c r="I291" s="184"/>
      <c r="J291" s="185">
        <f>ROUND(I291*H291,2)</f>
        <v>0</v>
      </c>
      <c r="K291" s="181" t="s">
        <v>462</v>
      </c>
      <c r="L291" s="39"/>
      <c r="M291" s="186" t="s">
        <v>5</v>
      </c>
      <c r="N291" s="187" t="s">
        <v>42</v>
      </c>
      <c r="O291" s="40"/>
      <c r="P291" s="188">
        <f>O291*H291</f>
        <v>0</v>
      </c>
      <c r="Q291" s="188">
        <v>2.3000000000000001E-4</v>
      </c>
      <c r="R291" s="188">
        <f>Q291*H291</f>
        <v>3.6064000000000006E-2</v>
      </c>
      <c r="S291" s="188">
        <v>0</v>
      </c>
      <c r="T291" s="189">
        <f>S291*H291</f>
        <v>0</v>
      </c>
      <c r="AR291" s="23" t="s">
        <v>547</v>
      </c>
      <c r="AT291" s="23" t="s">
        <v>458</v>
      </c>
      <c r="AU291" s="23" t="s">
        <v>80</v>
      </c>
      <c r="AY291" s="23" t="s">
        <v>456</v>
      </c>
      <c r="BE291" s="190">
        <f>IF(N291="základní",J291,0)</f>
        <v>0</v>
      </c>
      <c r="BF291" s="190">
        <f>IF(N291="snížená",J291,0)</f>
        <v>0</v>
      </c>
      <c r="BG291" s="190">
        <f>IF(N291="zákl. přenesená",J291,0)</f>
        <v>0</v>
      </c>
      <c r="BH291" s="190">
        <f>IF(N291="sníž. přenesená",J291,0)</f>
        <v>0</v>
      </c>
      <c r="BI291" s="190">
        <f>IF(N291="nulová",J291,0)</f>
        <v>0</v>
      </c>
      <c r="BJ291" s="23" t="s">
        <v>78</v>
      </c>
      <c r="BK291" s="190">
        <f>ROUND(I291*H291,2)</f>
        <v>0</v>
      </c>
      <c r="BL291" s="23" t="s">
        <v>547</v>
      </c>
      <c r="BM291" s="23" t="s">
        <v>1677</v>
      </c>
    </row>
    <row r="292" spans="2:65" s="12" customFormat="1">
      <c r="B292" s="191"/>
      <c r="D292" s="192" t="s">
        <v>464</v>
      </c>
      <c r="E292" s="193" t="s">
        <v>5</v>
      </c>
      <c r="F292" s="194" t="s">
        <v>1678</v>
      </c>
      <c r="H292" s="195">
        <v>2.97</v>
      </c>
      <c r="I292" s="196"/>
      <c r="L292" s="191"/>
      <c r="M292" s="197"/>
      <c r="N292" s="198"/>
      <c r="O292" s="198"/>
      <c r="P292" s="198"/>
      <c r="Q292" s="198"/>
      <c r="R292" s="198"/>
      <c r="S292" s="198"/>
      <c r="T292" s="199"/>
      <c r="AT292" s="193" t="s">
        <v>464</v>
      </c>
      <c r="AU292" s="193" t="s">
        <v>80</v>
      </c>
      <c r="AV292" s="12" t="s">
        <v>80</v>
      </c>
      <c r="AW292" s="12" t="s">
        <v>34</v>
      </c>
      <c r="AX292" s="12" t="s">
        <v>71</v>
      </c>
      <c r="AY292" s="193" t="s">
        <v>456</v>
      </c>
    </row>
    <row r="293" spans="2:65" s="12" customFormat="1" ht="27">
      <c r="B293" s="191"/>
      <c r="D293" s="192" t="s">
        <v>464</v>
      </c>
      <c r="E293" s="193" t="s">
        <v>5</v>
      </c>
      <c r="F293" s="194" t="s">
        <v>1679</v>
      </c>
      <c r="H293" s="195">
        <v>153.83000000000001</v>
      </c>
      <c r="I293" s="196"/>
      <c r="L293" s="191"/>
      <c r="M293" s="224"/>
      <c r="N293" s="225"/>
      <c r="O293" s="225"/>
      <c r="P293" s="225"/>
      <c r="Q293" s="225"/>
      <c r="R293" s="225"/>
      <c r="S293" s="225"/>
      <c r="T293" s="226"/>
      <c r="AT293" s="193" t="s">
        <v>464</v>
      </c>
      <c r="AU293" s="193" t="s">
        <v>80</v>
      </c>
      <c r="AV293" s="12" t="s">
        <v>80</v>
      </c>
      <c r="AW293" s="12" t="s">
        <v>34</v>
      </c>
      <c r="AX293" s="12" t="s">
        <v>71</v>
      </c>
      <c r="AY293" s="193" t="s">
        <v>456</v>
      </c>
    </row>
    <row r="294" spans="2:65" s="1" customFormat="1" ht="6.95" customHeight="1">
      <c r="B294" s="54"/>
      <c r="C294" s="55"/>
      <c r="D294" s="55"/>
      <c r="E294" s="55"/>
      <c r="F294" s="55"/>
      <c r="G294" s="55"/>
      <c r="H294" s="55"/>
      <c r="I294" s="132"/>
      <c r="J294" s="55"/>
      <c r="K294" s="55"/>
      <c r="L294" s="39"/>
    </row>
  </sheetData>
  <autoFilter ref="C101:K293"/>
  <mergeCells count="16">
    <mergeCell ref="L2:V2"/>
    <mergeCell ref="E88:H88"/>
    <mergeCell ref="E92:H92"/>
    <mergeCell ref="E90:H90"/>
    <mergeCell ref="E94:H94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10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31"/>
  <sheetViews>
    <sheetView showGridLines="0" workbookViewId="0">
      <pane ySplit="1" topLeftCell="A10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151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1135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715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1680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121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ROUND(J94,2)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ROUND(SUM(BE94:BE130), 2)</f>
        <v>0</v>
      </c>
      <c r="G34" s="40"/>
      <c r="H34" s="40"/>
      <c r="I34" s="124">
        <v>0.21</v>
      </c>
      <c r="J34" s="123">
        <f>ROUND(ROUND((SUM(BE94:BE130)),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ROUND(SUM(BF94:BF130), 2)</f>
        <v>0</v>
      </c>
      <c r="G35" s="40"/>
      <c r="H35" s="40"/>
      <c r="I35" s="124">
        <v>0.15</v>
      </c>
      <c r="J35" s="123">
        <f>ROUND(ROUND((SUM(BF94:BF130)),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ROUND(SUM(BG94:BG130),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ROUND(SUM(BH94:BH130),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ROUND(SUM(BI94:BI130),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1135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715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N2.1 - Oplocení (vyvolaná investice)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J94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J95</f>
        <v>0</v>
      </c>
      <c r="K65" s="146"/>
    </row>
    <row r="66" spans="2:12" s="9" customFormat="1" ht="19.899999999999999" customHeight="1">
      <c r="B66" s="147"/>
      <c r="C66" s="148"/>
      <c r="D66" s="149" t="s">
        <v>433</v>
      </c>
      <c r="E66" s="150"/>
      <c r="F66" s="150"/>
      <c r="G66" s="150"/>
      <c r="H66" s="150"/>
      <c r="I66" s="151"/>
      <c r="J66" s="152">
        <f>J96</f>
        <v>0</v>
      </c>
      <c r="K66" s="153"/>
    </row>
    <row r="67" spans="2:12" s="9" customFormat="1" ht="19.899999999999999" customHeight="1">
      <c r="B67" s="147"/>
      <c r="C67" s="148"/>
      <c r="D67" s="149" t="s">
        <v>439</v>
      </c>
      <c r="E67" s="150"/>
      <c r="F67" s="150"/>
      <c r="G67" s="150"/>
      <c r="H67" s="150"/>
      <c r="I67" s="151"/>
      <c r="J67" s="152">
        <f>J109</f>
        <v>0</v>
      </c>
      <c r="K67" s="153"/>
    </row>
    <row r="68" spans="2:12" s="8" customFormat="1" ht="24.95" customHeight="1">
      <c r="B68" s="140"/>
      <c r="C68" s="141"/>
      <c r="D68" s="142" t="s">
        <v>754</v>
      </c>
      <c r="E68" s="143"/>
      <c r="F68" s="143"/>
      <c r="G68" s="143"/>
      <c r="H68" s="143"/>
      <c r="I68" s="144"/>
      <c r="J68" s="145">
        <f>J111</f>
        <v>0</v>
      </c>
      <c r="K68" s="146"/>
    </row>
    <row r="69" spans="2:12" s="9" customFormat="1" ht="19.899999999999999" customHeight="1">
      <c r="B69" s="147"/>
      <c r="C69" s="148"/>
      <c r="D69" s="149" t="s">
        <v>755</v>
      </c>
      <c r="E69" s="150"/>
      <c r="F69" s="150"/>
      <c r="G69" s="150"/>
      <c r="H69" s="150"/>
      <c r="I69" s="151"/>
      <c r="J69" s="152">
        <f>J112</f>
        <v>0</v>
      </c>
      <c r="K69" s="153"/>
    </row>
    <row r="70" spans="2:12" s="9" customFormat="1" ht="19.899999999999999" customHeight="1">
      <c r="B70" s="147"/>
      <c r="C70" s="148"/>
      <c r="D70" s="149" t="s">
        <v>898</v>
      </c>
      <c r="E70" s="150"/>
      <c r="F70" s="150"/>
      <c r="G70" s="150"/>
      <c r="H70" s="150"/>
      <c r="I70" s="151"/>
      <c r="J70" s="152">
        <f>J127</f>
        <v>0</v>
      </c>
      <c r="K70" s="153"/>
    </row>
    <row r="71" spans="2:12" s="1" customFormat="1" ht="21.75" customHeight="1">
      <c r="B71" s="39"/>
      <c r="C71" s="40"/>
      <c r="D71" s="40"/>
      <c r="E71" s="40"/>
      <c r="F71" s="40"/>
      <c r="G71" s="40"/>
      <c r="H71" s="40"/>
      <c r="I71" s="111"/>
      <c r="J71" s="40"/>
      <c r="K71" s="43"/>
    </row>
    <row r="72" spans="2:12" s="1" customFormat="1" ht="6.95" customHeight="1">
      <c r="B72" s="54"/>
      <c r="C72" s="55"/>
      <c r="D72" s="55"/>
      <c r="E72" s="55"/>
      <c r="F72" s="55"/>
      <c r="G72" s="55"/>
      <c r="H72" s="55"/>
      <c r="I72" s="132"/>
      <c r="J72" s="55"/>
      <c r="K72" s="56"/>
    </row>
    <row r="76" spans="2:12" s="1" customFormat="1" ht="6.95" customHeight="1">
      <c r="B76" s="57"/>
      <c r="C76" s="58"/>
      <c r="D76" s="58"/>
      <c r="E76" s="58"/>
      <c r="F76" s="58"/>
      <c r="G76" s="58"/>
      <c r="H76" s="58"/>
      <c r="I76" s="133"/>
      <c r="J76" s="58"/>
      <c r="K76" s="58"/>
      <c r="L76" s="39"/>
    </row>
    <row r="77" spans="2:12" s="1" customFormat="1" ht="36.950000000000003" customHeight="1">
      <c r="B77" s="39"/>
      <c r="C77" s="59" t="s">
        <v>440</v>
      </c>
      <c r="L77" s="39"/>
    </row>
    <row r="78" spans="2:12" s="1" customFormat="1" ht="6.95" customHeight="1">
      <c r="B78" s="39"/>
      <c r="L78" s="39"/>
    </row>
    <row r="79" spans="2:12" s="1" customFormat="1" ht="14.45" customHeight="1">
      <c r="B79" s="39"/>
      <c r="C79" s="61" t="s">
        <v>19</v>
      </c>
      <c r="L79" s="39"/>
    </row>
    <row r="80" spans="2:12" s="1" customFormat="1" ht="14.45" customHeight="1">
      <c r="B80" s="39"/>
      <c r="E80" s="359" t="str">
        <f>E7</f>
        <v>Divoká Orlice, Žamberk, protipovodňová ochrana</v>
      </c>
      <c r="F80" s="360"/>
      <c r="G80" s="360"/>
      <c r="H80" s="360"/>
      <c r="L80" s="39"/>
    </row>
    <row r="81" spans="2:63" ht="15">
      <c r="B81" s="27"/>
      <c r="C81" s="61" t="s">
        <v>418</v>
      </c>
      <c r="L81" s="27"/>
    </row>
    <row r="82" spans="2:63" ht="14.45" customHeight="1">
      <c r="B82" s="27"/>
      <c r="E82" s="359" t="s">
        <v>419</v>
      </c>
      <c r="F82" s="353"/>
      <c r="G82" s="353"/>
      <c r="H82" s="353"/>
      <c r="L82" s="27"/>
    </row>
    <row r="83" spans="2:63" ht="15">
      <c r="B83" s="27"/>
      <c r="C83" s="61" t="s">
        <v>420</v>
      </c>
      <c r="L83" s="27"/>
    </row>
    <row r="84" spans="2:63" s="1" customFormat="1" ht="14.45" customHeight="1">
      <c r="B84" s="39"/>
      <c r="E84" s="361" t="s">
        <v>1135</v>
      </c>
      <c r="F84" s="362"/>
      <c r="G84" s="362"/>
      <c r="H84" s="362"/>
      <c r="L84" s="39"/>
    </row>
    <row r="85" spans="2:63" s="1" customFormat="1" ht="14.45" customHeight="1">
      <c r="B85" s="39"/>
      <c r="C85" s="61" t="s">
        <v>715</v>
      </c>
      <c r="L85" s="39"/>
    </row>
    <row r="86" spans="2:63" s="1" customFormat="1" ht="16.149999999999999" customHeight="1">
      <c r="B86" s="39"/>
      <c r="E86" s="329" t="str">
        <f>E13</f>
        <v>N2.1 - Oplocení (vyvolaná investice)</v>
      </c>
      <c r="F86" s="362"/>
      <c r="G86" s="362"/>
      <c r="H86" s="362"/>
      <c r="L86" s="39"/>
    </row>
    <row r="87" spans="2:63" s="1" customFormat="1" ht="6.95" customHeight="1">
      <c r="B87" s="39"/>
      <c r="L87" s="39"/>
    </row>
    <row r="88" spans="2:63" s="1" customFormat="1" ht="18" customHeight="1">
      <c r="B88" s="39"/>
      <c r="C88" s="61" t="s">
        <v>23</v>
      </c>
      <c r="F88" s="154" t="str">
        <f>F16</f>
        <v xml:space="preserve"> </v>
      </c>
      <c r="I88" s="155" t="s">
        <v>25</v>
      </c>
      <c r="J88" s="65">
        <f>IF(J16="","",J16)</f>
        <v>43159</v>
      </c>
      <c r="L88" s="39"/>
    </row>
    <row r="89" spans="2:63" s="1" customFormat="1" ht="6.95" customHeight="1">
      <c r="B89" s="39"/>
      <c r="L89" s="39"/>
    </row>
    <row r="90" spans="2:63" s="1" customFormat="1" ht="15">
      <c r="B90" s="39"/>
      <c r="C90" s="61" t="s">
        <v>26</v>
      </c>
      <c r="F90" s="154" t="str">
        <f>E19</f>
        <v>Povodí Labe, státní podnik H. Králové</v>
      </c>
      <c r="I90" s="155" t="s">
        <v>32</v>
      </c>
      <c r="J90" s="154" t="str">
        <f>E25</f>
        <v>VRV, a.s. Praha 5 a Agroprojekce Litomyšl, s.r.o.</v>
      </c>
      <c r="L90" s="39"/>
    </row>
    <row r="91" spans="2:63" s="1" customFormat="1" ht="14.45" customHeight="1">
      <c r="B91" s="39"/>
      <c r="C91" s="61" t="s">
        <v>30</v>
      </c>
      <c r="F91" s="154" t="str">
        <f>IF(E22="","",E22)</f>
        <v/>
      </c>
      <c r="L91" s="39"/>
    </row>
    <row r="92" spans="2:63" s="1" customFormat="1" ht="10.35" customHeight="1">
      <c r="B92" s="39"/>
      <c r="L92" s="39"/>
    </row>
    <row r="93" spans="2:63" s="10" customFormat="1" ht="29.25" customHeight="1">
      <c r="B93" s="156"/>
      <c r="C93" s="157" t="s">
        <v>441</v>
      </c>
      <c r="D93" s="158" t="s">
        <v>56</v>
      </c>
      <c r="E93" s="158" t="s">
        <v>52</v>
      </c>
      <c r="F93" s="158" t="s">
        <v>442</v>
      </c>
      <c r="G93" s="158" t="s">
        <v>443</v>
      </c>
      <c r="H93" s="158" t="s">
        <v>444</v>
      </c>
      <c r="I93" s="159" t="s">
        <v>445</v>
      </c>
      <c r="J93" s="158" t="s">
        <v>427</v>
      </c>
      <c r="K93" s="160" t="s">
        <v>446</v>
      </c>
      <c r="L93" s="156"/>
      <c r="M93" s="71" t="s">
        <v>447</v>
      </c>
      <c r="N93" s="72" t="s">
        <v>41</v>
      </c>
      <c r="O93" s="72" t="s">
        <v>448</v>
      </c>
      <c r="P93" s="72" t="s">
        <v>449</v>
      </c>
      <c r="Q93" s="72" t="s">
        <v>450</v>
      </c>
      <c r="R93" s="72" t="s">
        <v>451</v>
      </c>
      <c r="S93" s="72" t="s">
        <v>452</v>
      </c>
      <c r="T93" s="73" t="s">
        <v>453</v>
      </c>
    </row>
    <row r="94" spans="2:63" s="1" customFormat="1" ht="29.25" customHeight="1">
      <c r="B94" s="39"/>
      <c r="C94" s="75" t="s">
        <v>428</v>
      </c>
      <c r="J94" s="161">
        <f>BK94</f>
        <v>0</v>
      </c>
      <c r="L94" s="39"/>
      <c r="M94" s="74"/>
      <c r="N94" s="66"/>
      <c r="O94" s="66"/>
      <c r="P94" s="162">
        <f>P95+P111</f>
        <v>0</v>
      </c>
      <c r="Q94" s="66"/>
      <c r="R94" s="162">
        <f>R95+R111</f>
        <v>2.6984097</v>
      </c>
      <c r="S94" s="66"/>
      <c r="T94" s="163">
        <f>T95+T111</f>
        <v>0</v>
      </c>
      <c r="AT94" s="23" t="s">
        <v>70</v>
      </c>
      <c r="AU94" s="23" t="s">
        <v>429</v>
      </c>
      <c r="BK94" s="164">
        <f>BK95+BK111</f>
        <v>0</v>
      </c>
    </row>
    <row r="95" spans="2:63" s="11" customFormat="1" ht="37.35" customHeight="1">
      <c r="B95" s="165"/>
      <c r="D95" s="166" t="s">
        <v>70</v>
      </c>
      <c r="E95" s="167" t="s">
        <v>454</v>
      </c>
      <c r="F95" s="167" t="s">
        <v>455</v>
      </c>
      <c r="I95" s="168"/>
      <c r="J95" s="169">
        <f>BK95</f>
        <v>0</v>
      </c>
      <c r="L95" s="165"/>
      <c r="M95" s="170"/>
      <c r="N95" s="171"/>
      <c r="O95" s="171"/>
      <c r="P95" s="172">
        <f>P96+P109</f>
        <v>0</v>
      </c>
      <c r="Q95" s="171"/>
      <c r="R95" s="172">
        <f>R96+R109</f>
        <v>1.8131999999999999</v>
      </c>
      <c r="S95" s="171"/>
      <c r="T95" s="173">
        <f>T96+T109</f>
        <v>0</v>
      </c>
      <c r="AR95" s="166" t="s">
        <v>78</v>
      </c>
      <c r="AT95" s="174" t="s">
        <v>70</v>
      </c>
      <c r="AU95" s="174" t="s">
        <v>71</v>
      </c>
      <c r="AY95" s="166" t="s">
        <v>456</v>
      </c>
      <c r="BK95" s="175">
        <f>BK96+BK109</f>
        <v>0</v>
      </c>
    </row>
    <row r="96" spans="2:63" s="11" customFormat="1" ht="19.899999999999999" customHeight="1">
      <c r="B96" s="165"/>
      <c r="D96" s="166" t="s">
        <v>70</v>
      </c>
      <c r="E96" s="176" t="s">
        <v>87</v>
      </c>
      <c r="F96" s="176" t="s">
        <v>592</v>
      </c>
      <c r="I96" s="168"/>
      <c r="J96" s="177">
        <f>BK96</f>
        <v>0</v>
      </c>
      <c r="L96" s="165"/>
      <c r="M96" s="170"/>
      <c r="N96" s="171"/>
      <c r="O96" s="171"/>
      <c r="P96" s="172">
        <f>SUM(P97:P108)</f>
        <v>0</v>
      </c>
      <c r="Q96" s="171"/>
      <c r="R96" s="172">
        <f>SUM(R97:R108)</f>
        <v>1.8131999999999999</v>
      </c>
      <c r="S96" s="171"/>
      <c r="T96" s="173">
        <f>SUM(T97:T108)</f>
        <v>0</v>
      </c>
      <c r="AR96" s="166" t="s">
        <v>78</v>
      </c>
      <c r="AT96" s="174" t="s">
        <v>70</v>
      </c>
      <c r="AU96" s="174" t="s">
        <v>78</v>
      </c>
      <c r="AY96" s="166" t="s">
        <v>456</v>
      </c>
      <c r="BK96" s="175">
        <f>SUM(BK97:BK108)</f>
        <v>0</v>
      </c>
    </row>
    <row r="97" spans="2:65" s="1" customFormat="1" ht="22.9" customHeight="1">
      <c r="B97" s="178"/>
      <c r="C97" s="179" t="s">
        <v>78</v>
      </c>
      <c r="D97" s="179" t="s">
        <v>458</v>
      </c>
      <c r="E97" s="180" t="s">
        <v>1170</v>
      </c>
      <c r="F97" s="181" t="s">
        <v>1171</v>
      </c>
      <c r="G97" s="182" t="s">
        <v>474</v>
      </c>
      <c r="H97" s="183">
        <v>28.5</v>
      </c>
      <c r="I97" s="184"/>
      <c r="J97" s="185">
        <f>ROUND(I97*H97,2)</f>
        <v>0</v>
      </c>
      <c r="K97" s="181" t="s">
        <v>462</v>
      </c>
      <c r="L97" s="39"/>
      <c r="M97" s="186" t="s">
        <v>5</v>
      </c>
      <c r="N97" s="187" t="s">
        <v>42</v>
      </c>
      <c r="O97" s="40"/>
      <c r="P97" s="188">
        <f>O97*H97</f>
        <v>0</v>
      </c>
      <c r="Q97" s="188">
        <v>0</v>
      </c>
      <c r="R97" s="188">
        <f>Q97*H97</f>
        <v>0</v>
      </c>
      <c r="S97" s="188">
        <v>0</v>
      </c>
      <c r="T97" s="189">
        <f>S97*H97</f>
        <v>0</v>
      </c>
      <c r="AR97" s="23" t="s">
        <v>91</v>
      </c>
      <c r="AT97" s="23" t="s">
        <v>458</v>
      </c>
      <c r="AU97" s="23" t="s">
        <v>80</v>
      </c>
      <c r="AY97" s="23" t="s">
        <v>456</v>
      </c>
      <c r="BE97" s="190">
        <f>IF(N97="základní",J97,0)</f>
        <v>0</v>
      </c>
      <c r="BF97" s="190">
        <f>IF(N97="snížená",J97,0)</f>
        <v>0</v>
      </c>
      <c r="BG97" s="190">
        <f>IF(N97="zákl. přenesená",J97,0)</f>
        <v>0</v>
      </c>
      <c r="BH97" s="190">
        <f>IF(N97="sníž. přenesená",J97,0)</f>
        <v>0</v>
      </c>
      <c r="BI97" s="190">
        <f>IF(N97="nulová",J97,0)</f>
        <v>0</v>
      </c>
      <c r="BJ97" s="23" t="s">
        <v>78</v>
      </c>
      <c r="BK97" s="190">
        <f>ROUND(I97*H97,2)</f>
        <v>0</v>
      </c>
      <c r="BL97" s="23" t="s">
        <v>91</v>
      </c>
      <c r="BM97" s="23" t="s">
        <v>1681</v>
      </c>
    </row>
    <row r="98" spans="2:65" s="12" customFormat="1">
      <c r="B98" s="191"/>
      <c r="D98" s="192" t="s">
        <v>464</v>
      </c>
      <c r="E98" s="193" t="s">
        <v>5</v>
      </c>
      <c r="F98" s="194" t="s">
        <v>1682</v>
      </c>
      <c r="H98" s="195">
        <v>28.5</v>
      </c>
      <c r="I98" s="196"/>
      <c r="L98" s="191"/>
      <c r="M98" s="197"/>
      <c r="N98" s="198"/>
      <c r="O98" s="198"/>
      <c r="P98" s="198"/>
      <c r="Q98" s="198"/>
      <c r="R98" s="198"/>
      <c r="S98" s="198"/>
      <c r="T98" s="199"/>
      <c r="AT98" s="193" t="s">
        <v>464</v>
      </c>
      <c r="AU98" s="193" t="s">
        <v>80</v>
      </c>
      <c r="AV98" s="12" t="s">
        <v>80</v>
      </c>
      <c r="AW98" s="12" t="s">
        <v>34</v>
      </c>
      <c r="AX98" s="12" t="s">
        <v>78</v>
      </c>
      <c r="AY98" s="193" t="s">
        <v>456</v>
      </c>
    </row>
    <row r="99" spans="2:65" s="1" customFormat="1" ht="14.45" customHeight="1">
      <c r="B99" s="178"/>
      <c r="C99" s="207" t="s">
        <v>80</v>
      </c>
      <c r="D99" s="207" t="s">
        <v>542</v>
      </c>
      <c r="E99" s="208" t="s">
        <v>1683</v>
      </c>
      <c r="F99" s="209" t="s">
        <v>1684</v>
      </c>
      <c r="G99" s="210" t="s">
        <v>726</v>
      </c>
      <c r="H99" s="211">
        <v>9</v>
      </c>
      <c r="I99" s="212"/>
      <c r="J99" s="213">
        <f>ROUND(I99*H99,2)</f>
        <v>0</v>
      </c>
      <c r="K99" s="209" t="s">
        <v>5</v>
      </c>
      <c r="L99" s="214"/>
      <c r="M99" s="215" t="s">
        <v>5</v>
      </c>
      <c r="N99" s="216" t="s">
        <v>42</v>
      </c>
      <c r="O99" s="40"/>
      <c r="P99" s="188">
        <f>O99*H99</f>
        <v>0</v>
      </c>
      <c r="Q99" s="188">
        <v>0.09</v>
      </c>
      <c r="R99" s="188">
        <f>Q99*H99</f>
        <v>0.80999999999999994</v>
      </c>
      <c r="S99" s="188">
        <v>0</v>
      </c>
      <c r="T99" s="189">
        <f>S99*H99</f>
        <v>0</v>
      </c>
      <c r="AR99" s="23" t="s">
        <v>508</v>
      </c>
      <c r="AT99" s="23" t="s">
        <v>542</v>
      </c>
      <c r="AU99" s="23" t="s">
        <v>80</v>
      </c>
      <c r="AY99" s="23" t="s">
        <v>456</v>
      </c>
      <c r="BE99" s="190">
        <f>IF(N99="základní",J99,0)</f>
        <v>0</v>
      </c>
      <c r="BF99" s="190">
        <f>IF(N99="snížená",J99,0)</f>
        <v>0</v>
      </c>
      <c r="BG99" s="190">
        <f>IF(N99="zákl. přenesená",J99,0)</f>
        <v>0</v>
      </c>
      <c r="BH99" s="190">
        <f>IF(N99="sníž. přenesená",J99,0)</f>
        <v>0</v>
      </c>
      <c r="BI99" s="190">
        <f>IF(N99="nulová",J99,0)</f>
        <v>0</v>
      </c>
      <c r="BJ99" s="23" t="s">
        <v>78</v>
      </c>
      <c r="BK99" s="190">
        <f>ROUND(I99*H99,2)</f>
        <v>0</v>
      </c>
      <c r="BL99" s="23" t="s">
        <v>91</v>
      </c>
      <c r="BM99" s="23" t="s">
        <v>1685</v>
      </c>
    </row>
    <row r="100" spans="2:65" s="1" customFormat="1" ht="27">
      <c r="B100" s="39"/>
      <c r="D100" s="192" t="s">
        <v>652</v>
      </c>
      <c r="F100" s="217" t="s">
        <v>789</v>
      </c>
      <c r="I100" s="218"/>
      <c r="L100" s="39"/>
      <c r="M100" s="219"/>
      <c r="N100" s="40"/>
      <c r="O100" s="40"/>
      <c r="P100" s="40"/>
      <c r="Q100" s="40"/>
      <c r="R100" s="40"/>
      <c r="S100" s="40"/>
      <c r="T100" s="68"/>
      <c r="AT100" s="23" t="s">
        <v>652</v>
      </c>
      <c r="AU100" s="23" t="s">
        <v>80</v>
      </c>
    </row>
    <row r="101" spans="2:65" s="1" customFormat="1" ht="22.9" customHeight="1">
      <c r="B101" s="178"/>
      <c r="C101" s="207" t="s">
        <v>87</v>
      </c>
      <c r="D101" s="207" t="s">
        <v>542</v>
      </c>
      <c r="E101" s="208" t="s">
        <v>1573</v>
      </c>
      <c r="F101" s="209" t="s">
        <v>1686</v>
      </c>
      <c r="G101" s="210" t="s">
        <v>762</v>
      </c>
      <c r="H101" s="211">
        <v>1</v>
      </c>
      <c r="I101" s="212"/>
      <c r="J101" s="213">
        <f>ROUND(I101*H101,2)</f>
        <v>0</v>
      </c>
      <c r="K101" s="209" t="s">
        <v>5</v>
      </c>
      <c r="L101" s="214"/>
      <c r="M101" s="215" t="s">
        <v>5</v>
      </c>
      <c r="N101" s="216" t="s">
        <v>42</v>
      </c>
      <c r="O101" s="40"/>
      <c r="P101" s="188">
        <f>O101*H101</f>
        <v>0</v>
      </c>
      <c r="Q101" s="188">
        <v>7.5999999999999998E-2</v>
      </c>
      <c r="R101" s="188">
        <f>Q101*H101</f>
        <v>7.5999999999999998E-2</v>
      </c>
      <c r="S101" s="188">
        <v>0</v>
      </c>
      <c r="T101" s="189">
        <f>S101*H101</f>
        <v>0</v>
      </c>
      <c r="AR101" s="23" t="s">
        <v>508</v>
      </c>
      <c r="AT101" s="23" t="s">
        <v>542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1687</v>
      </c>
    </row>
    <row r="102" spans="2:65" s="1" customFormat="1" ht="27">
      <c r="B102" s="39"/>
      <c r="D102" s="192" t="s">
        <v>652</v>
      </c>
      <c r="F102" s="217" t="s">
        <v>789</v>
      </c>
      <c r="I102" s="218"/>
      <c r="L102" s="39"/>
      <c r="M102" s="219"/>
      <c r="N102" s="40"/>
      <c r="O102" s="40"/>
      <c r="P102" s="40"/>
      <c r="Q102" s="40"/>
      <c r="R102" s="40"/>
      <c r="S102" s="40"/>
      <c r="T102" s="68"/>
      <c r="AT102" s="23" t="s">
        <v>652</v>
      </c>
      <c r="AU102" s="23" t="s">
        <v>80</v>
      </c>
    </row>
    <row r="103" spans="2:65" s="1" customFormat="1" ht="14.45" customHeight="1">
      <c r="B103" s="178"/>
      <c r="C103" s="179" t="s">
        <v>91</v>
      </c>
      <c r="D103" s="179" t="s">
        <v>458</v>
      </c>
      <c r="E103" s="180" t="s">
        <v>1688</v>
      </c>
      <c r="F103" s="181" t="s">
        <v>1689</v>
      </c>
      <c r="G103" s="182" t="s">
        <v>503</v>
      </c>
      <c r="H103" s="183">
        <v>27.6</v>
      </c>
      <c r="I103" s="184"/>
      <c r="J103" s="185">
        <f>ROUND(I103*H103,2)</f>
        <v>0</v>
      </c>
      <c r="K103" s="181" t="s">
        <v>462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0</v>
      </c>
      <c r="R103" s="188">
        <f>Q103*H103</f>
        <v>0</v>
      </c>
      <c r="S103" s="188">
        <v>0</v>
      </c>
      <c r="T103" s="189">
        <f>S103*H103</f>
        <v>0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1690</v>
      </c>
    </row>
    <row r="104" spans="2:65" s="12" customFormat="1">
      <c r="B104" s="191"/>
      <c r="D104" s="192" t="s">
        <v>464</v>
      </c>
      <c r="E104" s="193" t="s">
        <v>5</v>
      </c>
      <c r="F104" s="194" t="s">
        <v>1691</v>
      </c>
      <c r="H104" s="195">
        <v>27.6</v>
      </c>
      <c r="I104" s="196"/>
      <c r="L104" s="191"/>
      <c r="M104" s="197"/>
      <c r="N104" s="198"/>
      <c r="O104" s="198"/>
      <c r="P104" s="198"/>
      <c r="Q104" s="198"/>
      <c r="R104" s="198"/>
      <c r="S104" s="198"/>
      <c r="T104" s="199"/>
      <c r="AT104" s="193" t="s">
        <v>464</v>
      </c>
      <c r="AU104" s="193" t="s">
        <v>80</v>
      </c>
      <c r="AV104" s="12" t="s">
        <v>80</v>
      </c>
      <c r="AW104" s="12" t="s">
        <v>34</v>
      </c>
      <c r="AX104" s="12" t="s">
        <v>78</v>
      </c>
      <c r="AY104" s="193" t="s">
        <v>456</v>
      </c>
    </row>
    <row r="105" spans="2:65" s="1" customFormat="1" ht="14.45" customHeight="1">
      <c r="B105" s="178"/>
      <c r="C105" s="207" t="s">
        <v>483</v>
      </c>
      <c r="D105" s="207" t="s">
        <v>542</v>
      </c>
      <c r="E105" s="208" t="s">
        <v>1692</v>
      </c>
      <c r="F105" s="209" t="s">
        <v>1693</v>
      </c>
      <c r="G105" s="210" t="s">
        <v>474</v>
      </c>
      <c r="H105" s="211">
        <v>23</v>
      </c>
      <c r="I105" s="212"/>
      <c r="J105" s="213">
        <f>ROUND(I105*H105,2)</f>
        <v>0</v>
      </c>
      <c r="K105" s="209" t="s">
        <v>462</v>
      </c>
      <c r="L105" s="214"/>
      <c r="M105" s="215" t="s">
        <v>5</v>
      </c>
      <c r="N105" s="216" t="s">
        <v>42</v>
      </c>
      <c r="O105" s="40"/>
      <c r="P105" s="188">
        <f>O105*H105</f>
        <v>0</v>
      </c>
      <c r="Q105" s="188">
        <v>3.2000000000000001E-2</v>
      </c>
      <c r="R105" s="188">
        <f>Q105*H105</f>
        <v>0.73599999999999999</v>
      </c>
      <c r="S105" s="188">
        <v>0</v>
      </c>
      <c r="T105" s="189">
        <f>S105*H105</f>
        <v>0</v>
      </c>
      <c r="AR105" s="23" t="s">
        <v>508</v>
      </c>
      <c r="AT105" s="23" t="s">
        <v>542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1694</v>
      </c>
    </row>
    <row r="106" spans="2:65" s="1" customFormat="1" ht="22.9" customHeight="1">
      <c r="B106" s="178"/>
      <c r="C106" s="179" t="s">
        <v>494</v>
      </c>
      <c r="D106" s="179" t="s">
        <v>458</v>
      </c>
      <c r="E106" s="180" t="s">
        <v>1695</v>
      </c>
      <c r="F106" s="181" t="s">
        <v>1696</v>
      </c>
      <c r="G106" s="182" t="s">
        <v>474</v>
      </c>
      <c r="H106" s="183">
        <v>191.2</v>
      </c>
      <c r="I106" s="184"/>
      <c r="J106" s="185">
        <f>ROUND(I106*H106,2)</f>
        <v>0</v>
      </c>
      <c r="K106" s="181" t="s">
        <v>462</v>
      </c>
      <c r="L106" s="39"/>
      <c r="M106" s="186" t="s">
        <v>5</v>
      </c>
      <c r="N106" s="187" t="s">
        <v>42</v>
      </c>
      <c r="O106" s="40"/>
      <c r="P106" s="188">
        <f>O106*H106</f>
        <v>0</v>
      </c>
      <c r="Q106" s="188">
        <v>0</v>
      </c>
      <c r="R106" s="188">
        <f>Q106*H106</f>
        <v>0</v>
      </c>
      <c r="S106" s="188">
        <v>0</v>
      </c>
      <c r="T106" s="189">
        <f>S106*H106</f>
        <v>0</v>
      </c>
      <c r="AR106" s="23" t="s">
        <v>91</v>
      </c>
      <c r="AT106" s="23" t="s">
        <v>458</v>
      </c>
      <c r="AU106" s="23" t="s">
        <v>80</v>
      </c>
      <c r="AY106" s="23" t="s">
        <v>456</v>
      </c>
      <c r="BE106" s="190">
        <f>IF(N106="základní",J106,0)</f>
        <v>0</v>
      </c>
      <c r="BF106" s="190">
        <f>IF(N106="snížená",J106,0)</f>
        <v>0</v>
      </c>
      <c r="BG106" s="190">
        <f>IF(N106="zákl. přenesená",J106,0)</f>
        <v>0</v>
      </c>
      <c r="BH106" s="190">
        <f>IF(N106="sníž. přenesená",J106,0)</f>
        <v>0</v>
      </c>
      <c r="BI106" s="190">
        <f>IF(N106="nulová",J106,0)</f>
        <v>0</v>
      </c>
      <c r="BJ106" s="23" t="s">
        <v>78</v>
      </c>
      <c r="BK106" s="190">
        <f>ROUND(I106*H106,2)</f>
        <v>0</v>
      </c>
      <c r="BL106" s="23" t="s">
        <v>91</v>
      </c>
      <c r="BM106" s="23" t="s">
        <v>1697</v>
      </c>
    </row>
    <row r="107" spans="2:65" s="12" customFormat="1">
      <c r="B107" s="191"/>
      <c r="D107" s="192" t="s">
        <v>464</v>
      </c>
      <c r="E107" s="193" t="s">
        <v>5</v>
      </c>
      <c r="F107" s="194" t="s">
        <v>1698</v>
      </c>
      <c r="H107" s="195">
        <v>191.2</v>
      </c>
      <c r="I107" s="196"/>
      <c r="L107" s="191"/>
      <c r="M107" s="197"/>
      <c r="N107" s="198"/>
      <c r="O107" s="198"/>
      <c r="P107" s="198"/>
      <c r="Q107" s="198"/>
      <c r="R107" s="198"/>
      <c r="S107" s="198"/>
      <c r="T107" s="199"/>
      <c r="AT107" s="193" t="s">
        <v>464</v>
      </c>
      <c r="AU107" s="193" t="s">
        <v>80</v>
      </c>
      <c r="AV107" s="12" t="s">
        <v>80</v>
      </c>
      <c r="AW107" s="12" t="s">
        <v>34</v>
      </c>
      <c r="AX107" s="12" t="s">
        <v>78</v>
      </c>
      <c r="AY107" s="193" t="s">
        <v>456</v>
      </c>
    </row>
    <row r="108" spans="2:65" s="1" customFormat="1" ht="22.9" customHeight="1">
      <c r="B108" s="178"/>
      <c r="C108" s="207" t="s">
        <v>500</v>
      </c>
      <c r="D108" s="207" t="s">
        <v>542</v>
      </c>
      <c r="E108" s="208" t="s">
        <v>1699</v>
      </c>
      <c r="F108" s="209" t="s">
        <v>1700</v>
      </c>
      <c r="G108" s="210" t="s">
        <v>474</v>
      </c>
      <c r="H108" s="211">
        <v>191.2</v>
      </c>
      <c r="I108" s="212"/>
      <c r="J108" s="213">
        <f>ROUND(I108*H108,2)</f>
        <v>0</v>
      </c>
      <c r="K108" s="209" t="s">
        <v>462</v>
      </c>
      <c r="L108" s="214"/>
      <c r="M108" s="215" t="s">
        <v>5</v>
      </c>
      <c r="N108" s="216" t="s">
        <v>42</v>
      </c>
      <c r="O108" s="40"/>
      <c r="P108" s="188">
        <f>O108*H108</f>
        <v>0</v>
      </c>
      <c r="Q108" s="188">
        <v>1E-3</v>
      </c>
      <c r="R108" s="188">
        <f>Q108*H108</f>
        <v>0.19119999999999998</v>
      </c>
      <c r="S108" s="188">
        <v>0</v>
      </c>
      <c r="T108" s="189">
        <f>S108*H108</f>
        <v>0</v>
      </c>
      <c r="AR108" s="23" t="s">
        <v>508</v>
      </c>
      <c r="AT108" s="23" t="s">
        <v>542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1701</v>
      </c>
    </row>
    <row r="109" spans="2:65" s="11" customFormat="1" ht="29.85" customHeight="1">
      <c r="B109" s="165"/>
      <c r="D109" s="166" t="s">
        <v>70</v>
      </c>
      <c r="E109" s="176" t="s">
        <v>709</v>
      </c>
      <c r="F109" s="176" t="s">
        <v>710</v>
      </c>
      <c r="I109" s="168"/>
      <c r="J109" s="177">
        <f>BK109</f>
        <v>0</v>
      </c>
      <c r="L109" s="165"/>
      <c r="M109" s="170"/>
      <c r="N109" s="171"/>
      <c r="O109" s="171"/>
      <c r="P109" s="172">
        <f>P110</f>
        <v>0</v>
      </c>
      <c r="Q109" s="171"/>
      <c r="R109" s="172">
        <f>R110</f>
        <v>0</v>
      </c>
      <c r="S109" s="171"/>
      <c r="T109" s="173">
        <f>T110</f>
        <v>0</v>
      </c>
      <c r="AR109" s="166" t="s">
        <v>78</v>
      </c>
      <c r="AT109" s="174" t="s">
        <v>70</v>
      </c>
      <c r="AU109" s="174" t="s">
        <v>78</v>
      </c>
      <c r="AY109" s="166" t="s">
        <v>456</v>
      </c>
      <c r="BK109" s="175">
        <f>BK110</f>
        <v>0</v>
      </c>
    </row>
    <row r="110" spans="2:65" s="1" customFormat="1" ht="22.9" customHeight="1">
      <c r="B110" s="178"/>
      <c r="C110" s="179" t="s">
        <v>508</v>
      </c>
      <c r="D110" s="179" t="s">
        <v>458</v>
      </c>
      <c r="E110" s="180" t="s">
        <v>1153</v>
      </c>
      <c r="F110" s="181" t="s">
        <v>1154</v>
      </c>
      <c r="G110" s="182" t="s">
        <v>612</v>
      </c>
      <c r="H110" s="183">
        <v>1.8129999999999999</v>
      </c>
      <c r="I110" s="184"/>
      <c r="J110" s="185">
        <f>ROUND(I110*H110,2)</f>
        <v>0</v>
      </c>
      <c r="K110" s="181" t="s">
        <v>462</v>
      </c>
      <c r="L110" s="39"/>
      <c r="M110" s="186" t="s">
        <v>5</v>
      </c>
      <c r="N110" s="187" t="s">
        <v>42</v>
      </c>
      <c r="O110" s="40"/>
      <c r="P110" s="188">
        <f>O110*H110</f>
        <v>0</v>
      </c>
      <c r="Q110" s="188">
        <v>0</v>
      </c>
      <c r="R110" s="188">
        <f>Q110*H110</f>
        <v>0</v>
      </c>
      <c r="S110" s="188">
        <v>0</v>
      </c>
      <c r="T110" s="189">
        <f>S110*H110</f>
        <v>0</v>
      </c>
      <c r="AR110" s="23" t="s">
        <v>91</v>
      </c>
      <c r="AT110" s="23" t="s">
        <v>458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91</v>
      </c>
      <c r="BM110" s="23" t="s">
        <v>1702</v>
      </c>
    </row>
    <row r="111" spans="2:65" s="11" customFormat="1" ht="37.35" customHeight="1">
      <c r="B111" s="165"/>
      <c r="D111" s="166" t="s">
        <v>70</v>
      </c>
      <c r="E111" s="167" t="s">
        <v>778</v>
      </c>
      <c r="F111" s="167" t="s">
        <v>779</v>
      </c>
      <c r="I111" s="168"/>
      <c r="J111" s="169">
        <f>BK111</f>
        <v>0</v>
      </c>
      <c r="L111" s="165"/>
      <c r="M111" s="170"/>
      <c r="N111" s="171"/>
      <c r="O111" s="171"/>
      <c r="P111" s="172">
        <f>P112+P127</f>
        <v>0</v>
      </c>
      <c r="Q111" s="171"/>
      <c r="R111" s="172">
        <f>R112+R127</f>
        <v>0.88520969999999988</v>
      </c>
      <c r="S111" s="171"/>
      <c r="T111" s="173">
        <f>T112+T127</f>
        <v>0</v>
      </c>
      <c r="AR111" s="166" t="s">
        <v>80</v>
      </c>
      <c r="AT111" s="174" t="s">
        <v>70</v>
      </c>
      <c r="AU111" s="174" t="s">
        <v>71</v>
      </c>
      <c r="AY111" s="166" t="s">
        <v>456</v>
      </c>
      <c r="BK111" s="175">
        <f>BK112+BK127</f>
        <v>0</v>
      </c>
    </row>
    <row r="112" spans="2:65" s="11" customFormat="1" ht="19.899999999999999" customHeight="1">
      <c r="B112" s="165"/>
      <c r="D112" s="166" t="s">
        <v>70</v>
      </c>
      <c r="E112" s="176" t="s">
        <v>780</v>
      </c>
      <c r="F112" s="176" t="s">
        <v>781</v>
      </c>
      <c r="I112" s="168"/>
      <c r="J112" s="177">
        <f>BK112</f>
        <v>0</v>
      </c>
      <c r="L112" s="165"/>
      <c r="M112" s="170"/>
      <c r="N112" s="171"/>
      <c r="O112" s="171"/>
      <c r="P112" s="172">
        <f>SUM(P113:P126)</f>
        <v>0</v>
      </c>
      <c r="Q112" s="171"/>
      <c r="R112" s="172">
        <f>SUM(R113:R126)</f>
        <v>0.86717779999999989</v>
      </c>
      <c r="S112" s="171"/>
      <c r="T112" s="173">
        <f>SUM(T113:T126)</f>
        <v>0</v>
      </c>
      <c r="AR112" s="166" t="s">
        <v>80</v>
      </c>
      <c r="AT112" s="174" t="s">
        <v>70</v>
      </c>
      <c r="AU112" s="174" t="s">
        <v>78</v>
      </c>
      <c r="AY112" s="166" t="s">
        <v>456</v>
      </c>
      <c r="BK112" s="175">
        <f>SUM(BK113:BK126)</f>
        <v>0</v>
      </c>
    </row>
    <row r="113" spans="2:65" s="1" customFormat="1" ht="14.45" customHeight="1">
      <c r="B113" s="178"/>
      <c r="C113" s="179" t="s">
        <v>513</v>
      </c>
      <c r="D113" s="179" t="s">
        <v>458</v>
      </c>
      <c r="E113" s="180" t="s">
        <v>1402</v>
      </c>
      <c r="F113" s="181" t="s">
        <v>1403</v>
      </c>
      <c r="G113" s="182" t="s">
        <v>565</v>
      </c>
      <c r="H113" s="183">
        <v>127.92</v>
      </c>
      <c r="I113" s="184"/>
      <c r="J113" s="185">
        <f>ROUND(I113*H113,2)</f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6.9999999999999994E-5</v>
      </c>
      <c r="R113" s="188">
        <f>Q113*H113</f>
        <v>8.9543999999999995E-3</v>
      </c>
      <c r="S113" s="188">
        <v>0</v>
      </c>
      <c r="T113" s="189">
        <f>S113*H113</f>
        <v>0</v>
      </c>
      <c r="AR113" s="23" t="s">
        <v>547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547</v>
      </c>
      <c r="BM113" s="23" t="s">
        <v>1703</v>
      </c>
    </row>
    <row r="114" spans="2:65" s="12" customFormat="1">
      <c r="B114" s="191"/>
      <c r="D114" s="192" t="s">
        <v>464</v>
      </c>
      <c r="E114" s="193" t="s">
        <v>5</v>
      </c>
      <c r="F114" s="194" t="s">
        <v>1704</v>
      </c>
      <c r="H114" s="195">
        <v>127.92</v>
      </c>
      <c r="I114" s="196"/>
      <c r="L114" s="191"/>
      <c r="M114" s="197"/>
      <c r="N114" s="198"/>
      <c r="O114" s="198"/>
      <c r="P114" s="198"/>
      <c r="Q114" s="198"/>
      <c r="R114" s="198"/>
      <c r="S114" s="198"/>
      <c r="T114" s="199"/>
      <c r="AT114" s="193" t="s">
        <v>464</v>
      </c>
      <c r="AU114" s="193" t="s">
        <v>80</v>
      </c>
      <c r="AV114" s="12" t="s">
        <v>80</v>
      </c>
      <c r="AW114" s="12" t="s">
        <v>34</v>
      </c>
      <c r="AX114" s="12" t="s">
        <v>78</v>
      </c>
      <c r="AY114" s="193" t="s">
        <v>456</v>
      </c>
    </row>
    <row r="115" spans="2:65" s="1" customFormat="1" ht="22.9" customHeight="1">
      <c r="B115" s="178"/>
      <c r="C115" s="207" t="s">
        <v>518</v>
      </c>
      <c r="D115" s="207" t="s">
        <v>542</v>
      </c>
      <c r="E115" s="208" t="s">
        <v>1705</v>
      </c>
      <c r="F115" s="209" t="s">
        <v>1706</v>
      </c>
      <c r="G115" s="210" t="s">
        <v>726</v>
      </c>
      <c r="H115" s="211">
        <v>26</v>
      </c>
      <c r="I115" s="212"/>
      <c r="J115" s="213">
        <f>ROUND(I115*H115,2)</f>
        <v>0</v>
      </c>
      <c r="K115" s="209" t="s">
        <v>5</v>
      </c>
      <c r="L115" s="214"/>
      <c r="M115" s="215" t="s">
        <v>5</v>
      </c>
      <c r="N115" s="216" t="s">
        <v>42</v>
      </c>
      <c r="O115" s="40"/>
      <c r="P115" s="188">
        <f>O115*H115</f>
        <v>0</v>
      </c>
      <c r="Q115" s="188">
        <v>5.0200000000000002E-3</v>
      </c>
      <c r="R115" s="188">
        <f>Q115*H115</f>
        <v>0.13052</v>
      </c>
      <c r="S115" s="188">
        <v>0</v>
      </c>
      <c r="T115" s="189">
        <f>S115*H115</f>
        <v>0</v>
      </c>
      <c r="AR115" s="23" t="s">
        <v>630</v>
      </c>
      <c r="AT115" s="23" t="s">
        <v>542</v>
      </c>
      <c r="AU115" s="23" t="s">
        <v>80</v>
      </c>
      <c r="AY115" s="23" t="s">
        <v>456</v>
      </c>
      <c r="BE115" s="190">
        <f>IF(N115="základní",J115,0)</f>
        <v>0</v>
      </c>
      <c r="BF115" s="190">
        <f>IF(N115="snížená",J115,0)</f>
        <v>0</v>
      </c>
      <c r="BG115" s="190">
        <f>IF(N115="zákl. přenesená",J115,0)</f>
        <v>0</v>
      </c>
      <c r="BH115" s="190">
        <f>IF(N115="sníž. přenesená",J115,0)</f>
        <v>0</v>
      </c>
      <c r="BI115" s="190">
        <f>IF(N115="nulová",J115,0)</f>
        <v>0</v>
      </c>
      <c r="BJ115" s="23" t="s">
        <v>78</v>
      </c>
      <c r="BK115" s="190">
        <f>ROUND(I115*H115,2)</f>
        <v>0</v>
      </c>
      <c r="BL115" s="23" t="s">
        <v>547</v>
      </c>
      <c r="BM115" s="23" t="s">
        <v>1707</v>
      </c>
    </row>
    <row r="116" spans="2:65" s="1" customFormat="1" ht="14.45" customHeight="1">
      <c r="B116" s="178"/>
      <c r="C116" s="179" t="s">
        <v>522</v>
      </c>
      <c r="D116" s="179" t="s">
        <v>458</v>
      </c>
      <c r="E116" s="180" t="s">
        <v>1708</v>
      </c>
      <c r="F116" s="181" t="s">
        <v>1709</v>
      </c>
      <c r="G116" s="182" t="s">
        <v>565</v>
      </c>
      <c r="H116" s="183">
        <v>565.53</v>
      </c>
      <c r="I116" s="184"/>
      <c r="J116" s="185">
        <f>ROUND(I116*H116,2)</f>
        <v>0</v>
      </c>
      <c r="K116" s="181" t="s">
        <v>462</v>
      </c>
      <c r="L116" s="39"/>
      <c r="M116" s="186" t="s">
        <v>5</v>
      </c>
      <c r="N116" s="187" t="s">
        <v>42</v>
      </c>
      <c r="O116" s="40"/>
      <c r="P116" s="188">
        <f>O116*H116</f>
        <v>0</v>
      </c>
      <c r="Q116" s="188">
        <v>6.0000000000000002E-5</v>
      </c>
      <c r="R116" s="188">
        <f>Q116*H116</f>
        <v>3.3931799999999998E-2</v>
      </c>
      <c r="S116" s="188">
        <v>0</v>
      </c>
      <c r="T116" s="189">
        <f>S116*H116</f>
        <v>0</v>
      </c>
      <c r="AR116" s="23" t="s">
        <v>547</v>
      </c>
      <c r="AT116" s="23" t="s">
        <v>458</v>
      </c>
      <c r="AU116" s="23" t="s">
        <v>80</v>
      </c>
      <c r="AY116" s="23" t="s">
        <v>456</v>
      </c>
      <c r="BE116" s="190">
        <f>IF(N116="základní",J116,0)</f>
        <v>0</v>
      </c>
      <c r="BF116" s="190">
        <f>IF(N116="snížená",J116,0)</f>
        <v>0</v>
      </c>
      <c r="BG116" s="190">
        <f>IF(N116="zákl. přenesená",J116,0)</f>
        <v>0</v>
      </c>
      <c r="BH116" s="190">
        <f>IF(N116="sníž. přenesená",J116,0)</f>
        <v>0</v>
      </c>
      <c r="BI116" s="190">
        <f>IF(N116="nulová",J116,0)</f>
        <v>0</v>
      </c>
      <c r="BJ116" s="23" t="s">
        <v>78</v>
      </c>
      <c r="BK116" s="190">
        <f>ROUND(I116*H116,2)</f>
        <v>0</v>
      </c>
      <c r="BL116" s="23" t="s">
        <v>547</v>
      </c>
      <c r="BM116" s="23" t="s">
        <v>1710</v>
      </c>
    </row>
    <row r="117" spans="2:65" s="12" customFormat="1">
      <c r="B117" s="191"/>
      <c r="D117" s="192" t="s">
        <v>464</v>
      </c>
      <c r="E117" s="193" t="s">
        <v>5</v>
      </c>
      <c r="F117" s="194" t="s">
        <v>1711</v>
      </c>
      <c r="H117" s="195">
        <v>442.8</v>
      </c>
      <c r="I117" s="196"/>
      <c r="L117" s="191"/>
      <c r="M117" s="197"/>
      <c r="N117" s="198"/>
      <c r="O117" s="198"/>
      <c r="P117" s="198"/>
      <c r="Q117" s="198"/>
      <c r="R117" s="198"/>
      <c r="S117" s="198"/>
      <c r="T117" s="199"/>
      <c r="AT117" s="193" t="s">
        <v>464</v>
      </c>
      <c r="AU117" s="193" t="s">
        <v>80</v>
      </c>
      <c r="AV117" s="12" t="s">
        <v>80</v>
      </c>
      <c r="AW117" s="12" t="s">
        <v>34</v>
      </c>
      <c r="AX117" s="12" t="s">
        <v>71</v>
      </c>
      <c r="AY117" s="193" t="s">
        <v>456</v>
      </c>
    </row>
    <row r="118" spans="2:65" s="12" customFormat="1">
      <c r="B118" s="191"/>
      <c r="D118" s="192" t="s">
        <v>464</v>
      </c>
      <c r="E118" s="193" t="s">
        <v>5</v>
      </c>
      <c r="F118" s="194" t="s">
        <v>1712</v>
      </c>
      <c r="H118" s="195">
        <v>122.73</v>
      </c>
      <c r="I118" s="196"/>
      <c r="L118" s="191"/>
      <c r="M118" s="197"/>
      <c r="N118" s="198"/>
      <c r="O118" s="198"/>
      <c r="P118" s="198"/>
      <c r="Q118" s="198"/>
      <c r="R118" s="198"/>
      <c r="S118" s="198"/>
      <c r="T118" s="199"/>
      <c r="AT118" s="193" t="s">
        <v>464</v>
      </c>
      <c r="AU118" s="193" t="s">
        <v>80</v>
      </c>
      <c r="AV118" s="12" t="s">
        <v>80</v>
      </c>
      <c r="AW118" s="12" t="s">
        <v>34</v>
      </c>
      <c r="AX118" s="12" t="s">
        <v>71</v>
      </c>
      <c r="AY118" s="193" t="s">
        <v>456</v>
      </c>
    </row>
    <row r="119" spans="2:65" s="1" customFormat="1" ht="22.9" customHeight="1">
      <c r="B119" s="178"/>
      <c r="C119" s="207" t="s">
        <v>527</v>
      </c>
      <c r="D119" s="207" t="s">
        <v>542</v>
      </c>
      <c r="E119" s="208" t="s">
        <v>1713</v>
      </c>
      <c r="F119" s="209" t="s">
        <v>1714</v>
      </c>
      <c r="G119" s="210" t="s">
        <v>726</v>
      </c>
      <c r="H119" s="211">
        <v>82</v>
      </c>
      <c r="I119" s="212"/>
      <c r="J119" s="213">
        <f>ROUND(I119*H119,2)</f>
        <v>0</v>
      </c>
      <c r="K119" s="209" t="s">
        <v>5</v>
      </c>
      <c r="L119" s="214"/>
      <c r="M119" s="215" t="s">
        <v>5</v>
      </c>
      <c r="N119" s="216" t="s">
        <v>42</v>
      </c>
      <c r="O119" s="40"/>
      <c r="P119" s="188">
        <f>O119*H119</f>
        <v>0</v>
      </c>
      <c r="Q119" s="188">
        <v>5.4999999999999997E-3</v>
      </c>
      <c r="R119" s="188">
        <f>Q119*H119</f>
        <v>0.45099999999999996</v>
      </c>
      <c r="S119" s="188">
        <v>0</v>
      </c>
      <c r="T119" s="189">
        <f>S119*H119</f>
        <v>0</v>
      </c>
      <c r="AR119" s="23" t="s">
        <v>630</v>
      </c>
      <c r="AT119" s="23" t="s">
        <v>542</v>
      </c>
      <c r="AU119" s="23" t="s">
        <v>80</v>
      </c>
      <c r="AY119" s="23" t="s">
        <v>456</v>
      </c>
      <c r="BE119" s="190">
        <f>IF(N119="základní",J119,0)</f>
        <v>0</v>
      </c>
      <c r="BF119" s="190">
        <f>IF(N119="snížená",J119,0)</f>
        <v>0</v>
      </c>
      <c r="BG119" s="190">
        <f>IF(N119="zákl. přenesená",J119,0)</f>
        <v>0</v>
      </c>
      <c r="BH119" s="190">
        <f>IF(N119="sníž. přenesená",J119,0)</f>
        <v>0</v>
      </c>
      <c r="BI119" s="190">
        <f>IF(N119="nulová",J119,0)</f>
        <v>0</v>
      </c>
      <c r="BJ119" s="23" t="s">
        <v>78</v>
      </c>
      <c r="BK119" s="190">
        <f>ROUND(I119*H119,2)</f>
        <v>0</v>
      </c>
      <c r="BL119" s="23" t="s">
        <v>547</v>
      </c>
      <c r="BM119" s="23" t="s">
        <v>1715</v>
      </c>
    </row>
    <row r="120" spans="2:65" s="1" customFormat="1" ht="22.9" customHeight="1">
      <c r="B120" s="178"/>
      <c r="C120" s="207" t="s">
        <v>532</v>
      </c>
      <c r="D120" s="207" t="s">
        <v>542</v>
      </c>
      <c r="E120" s="208" t="s">
        <v>1716</v>
      </c>
      <c r="F120" s="209" t="s">
        <v>1717</v>
      </c>
      <c r="G120" s="210" t="s">
        <v>726</v>
      </c>
      <c r="H120" s="211">
        <v>15</v>
      </c>
      <c r="I120" s="212"/>
      <c r="J120" s="213">
        <f>ROUND(I120*H120,2)</f>
        <v>0</v>
      </c>
      <c r="K120" s="209" t="s">
        <v>5</v>
      </c>
      <c r="L120" s="214"/>
      <c r="M120" s="215" t="s">
        <v>5</v>
      </c>
      <c r="N120" s="216" t="s">
        <v>42</v>
      </c>
      <c r="O120" s="40"/>
      <c r="P120" s="188">
        <f>O120*H120</f>
        <v>0</v>
      </c>
      <c r="Q120" s="188">
        <v>8.1799999999999998E-3</v>
      </c>
      <c r="R120" s="188">
        <f>Q120*H120</f>
        <v>0.1227</v>
      </c>
      <c r="S120" s="188">
        <v>0</v>
      </c>
      <c r="T120" s="189">
        <f>S120*H120</f>
        <v>0</v>
      </c>
      <c r="AR120" s="23" t="s">
        <v>630</v>
      </c>
      <c r="AT120" s="23" t="s">
        <v>542</v>
      </c>
      <c r="AU120" s="23" t="s">
        <v>80</v>
      </c>
      <c r="AY120" s="23" t="s">
        <v>456</v>
      </c>
      <c r="BE120" s="190">
        <f>IF(N120="základní",J120,0)</f>
        <v>0</v>
      </c>
      <c r="BF120" s="190">
        <f>IF(N120="snížená",J120,0)</f>
        <v>0</v>
      </c>
      <c r="BG120" s="190">
        <f>IF(N120="zákl. přenesená",J120,0)</f>
        <v>0</v>
      </c>
      <c r="BH120" s="190">
        <f>IF(N120="sníž. přenesená",J120,0)</f>
        <v>0</v>
      </c>
      <c r="BI120" s="190">
        <f>IF(N120="nulová",J120,0)</f>
        <v>0</v>
      </c>
      <c r="BJ120" s="23" t="s">
        <v>78</v>
      </c>
      <c r="BK120" s="190">
        <f>ROUND(I120*H120,2)</f>
        <v>0</v>
      </c>
      <c r="BL120" s="23" t="s">
        <v>547</v>
      </c>
      <c r="BM120" s="23" t="s">
        <v>1718</v>
      </c>
    </row>
    <row r="121" spans="2:65" s="1" customFormat="1" ht="27">
      <c r="B121" s="39"/>
      <c r="D121" s="192" t="s">
        <v>652</v>
      </c>
      <c r="F121" s="217" t="s">
        <v>789</v>
      </c>
      <c r="I121" s="218"/>
      <c r="L121" s="39"/>
      <c r="M121" s="219"/>
      <c r="N121" s="40"/>
      <c r="O121" s="40"/>
      <c r="P121" s="40"/>
      <c r="Q121" s="40"/>
      <c r="R121" s="40"/>
      <c r="S121" s="40"/>
      <c r="T121" s="68"/>
      <c r="AT121" s="23" t="s">
        <v>652</v>
      </c>
      <c r="AU121" s="23" t="s">
        <v>80</v>
      </c>
    </row>
    <row r="122" spans="2:65" s="1" customFormat="1" ht="14.45" customHeight="1">
      <c r="B122" s="178"/>
      <c r="C122" s="179" t="s">
        <v>538</v>
      </c>
      <c r="D122" s="179" t="s">
        <v>458</v>
      </c>
      <c r="E122" s="180" t="s">
        <v>1178</v>
      </c>
      <c r="F122" s="181" t="s">
        <v>1179</v>
      </c>
      <c r="G122" s="182" t="s">
        <v>565</v>
      </c>
      <c r="H122" s="183">
        <v>112.86</v>
      </c>
      <c r="I122" s="184"/>
      <c r="J122" s="185">
        <f>ROUND(I122*H122,2)</f>
        <v>0</v>
      </c>
      <c r="K122" s="181" t="s">
        <v>462</v>
      </c>
      <c r="L122" s="39"/>
      <c r="M122" s="186" t="s">
        <v>5</v>
      </c>
      <c r="N122" s="187" t="s">
        <v>42</v>
      </c>
      <c r="O122" s="40"/>
      <c r="P122" s="188">
        <f>O122*H122</f>
        <v>0</v>
      </c>
      <c r="Q122" s="188">
        <v>6.0000000000000002E-5</v>
      </c>
      <c r="R122" s="188">
        <f>Q122*H122</f>
        <v>6.7716E-3</v>
      </c>
      <c r="S122" s="188">
        <v>0</v>
      </c>
      <c r="T122" s="189">
        <f>S122*H122</f>
        <v>0</v>
      </c>
      <c r="AR122" s="23" t="s">
        <v>547</v>
      </c>
      <c r="AT122" s="23" t="s">
        <v>458</v>
      </c>
      <c r="AU122" s="23" t="s">
        <v>80</v>
      </c>
      <c r="AY122" s="23" t="s">
        <v>456</v>
      </c>
      <c r="BE122" s="190">
        <f>IF(N122="základní",J122,0)</f>
        <v>0</v>
      </c>
      <c r="BF122" s="190">
        <f>IF(N122="snížená",J122,0)</f>
        <v>0</v>
      </c>
      <c r="BG122" s="190">
        <f>IF(N122="zákl. přenesená",J122,0)</f>
        <v>0</v>
      </c>
      <c r="BH122" s="190">
        <f>IF(N122="sníž. přenesená",J122,0)</f>
        <v>0</v>
      </c>
      <c r="BI122" s="190">
        <f>IF(N122="nulová",J122,0)</f>
        <v>0</v>
      </c>
      <c r="BJ122" s="23" t="s">
        <v>78</v>
      </c>
      <c r="BK122" s="190">
        <f>ROUND(I122*H122,2)</f>
        <v>0</v>
      </c>
      <c r="BL122" s="23" t="s">
        <v>547</v>
      </c>
      <c r="BM122" s="23" t="s">
        <v>1719</v>
      </c>
    </row>
    <row r="123" spans="2:65" s="12" customFormat="1">
      <c r="B123" s="191"/>
      <c r="D123" s="192" t="s">
        <v>464</v>
      </c>
      <c r="E123" s="193" t="s">
        <v>5</v>
      </c>
      <c r="F123" s="194" t="s">
        <v>1720</v>
      </c>
      <c r="H123" s="195">
        <v>112.86</v>
      </c>
      <c r="I123" s="196"/>
      <c r="L123" s="191"/>
      <c r="M123" s="197"/>
      <c r="N123" s="198"/>
      <c r="O123" s="198"/>
      <c r="P123" s="198"/>
      <c r="Q123" s="198"/>
      <c r="R123" s="198"/>
      <c r="S123" s="198"/>
      <c r="T123" s="199"/>
      <c r="AT123" s="193" t="s">
        <v>464</v>
      </c>
      <c r="AU123" s="193" t="s">
        <v>80</v>
      </c>
      <c r="AV123" s="12" t="s">
        <v>80</v>
      </c>
      <c r="AW123" s="12" t="s">
        <v>34</v>
      </c>
      <c r="AX123" s="12" t="s">
        <v>71</v>
      </c>
      <c r="AY123" s="193" t="s">
        <v>456</v>
      </c>
    </row>
    <row r="124" spans="2:65" s="1" customFormat="1" ht="22.9" customHeight="1">
      <c r="B124" s="178"/>
      <c r="C124" s="207" t="s">
        <v>11</v>
      </c>
      <c r="D124" s="207" t="s">
        <v>542</v>
      </c>
      <c r="E124" s="208" t="s">
        <v>1183</v>
      </c>
      <c r="F124" s="209" t="s">
        <v>1184</v>
      </c>
      <c r="G124" s="210" t="s">
        <v>726</v>
      </c>
      <c r="H124" s="211">
        <v>11</v>
      </c>
      <c r="I124" s="212"/>
      <c r="J124" s="213">
        <f>ROUND(I124*H124,2)</f>
        <v>0</v>
      </c>
      <c r="K124" s="209" t="s">
        <v>5</v>
      </c>
      <c r="L124" s="214"/>
      <c r="M124" s="215" t="s">
        <v>5</v>
      </c>
      <c r="N124" s="216" t="s">
        <v>42</v>
      </c>
      <c r="O124" s="40"/>
      <c r="P124" s="188">
        <f>O124*H124</f>
        <v>0</v>
      </c>
      <c r="Q124" s="188">
        <v>1.03E-2</v>
      </c>
      <c r="R124" s="188">
        <f>Q124*H124</f>
        <v>0.1133</v>
      </c>
      <c r="S124" s="188">
        <v>0</v>
      </c>
      <c r="T124" s="189">
        <f>S124*H124</f>
        <v>0</v>
      </c>
      <c r="AR124" s="23" t="s">
        <v>630</v>
      </c>
      <c r="AT124" s="23" t="s">
        <v>542</v>
      </c>
      <c r="AU124" s="23" t="s">
        <v>80</v>
      </c>
      <c r="AY124" s="23" t="s">
        <v>456</v>
      </c>
      <c r="BE124" s="190">
        <f>IF(N124="základní",J124,0)</f>
        <v>0</v>
      </c>
      <c r="BF124" s="190">
        <f>IF(N124="snížená",J124,0)</f>
        <v>0</v>
      </c>
      <c r="BG124" s="190">
        <f>IF(N124="zákl. přenesená",J124,0)</f>
        <v>0</v>
      </c>
      <c r="BH124" s="190">
        <f>IF(N124="sníž. přenesená",J124,0)</f>
        <v>0</v>
      </c>
      <c r="BI124" s="190">
        <f>IF(N124="nulová",J124,0)</f>
        <v>0</v>
      </c>
      <c r="BJ124" s="23" t="s">
        <v>78</v>
      </c>
      <c r="BK124" s="190">
        <f>ROUND(I124*H124,2)</f>
        <v>0</v>
      </c>
      <c r="BL124" s="23" t="s">
        <v>547</v>
      </c>
      <c r="BM124" s="23" t="s">
        <v>1721</v>
      </c>
    </row>
    <row r="125" spans="2:65" s="1" customFormat="1" ht="27">
      <c r="B125" s="39"/>
      <c r="D125" s="192" t="s">
        <v>652</v>
      </c>
      <c r="F125" s="217" t="s">
        <v>789</v>
      </c>
      <c r="I125" s="218"/>
      <c r="L125" s="39"/>
      <c r="M125" s="219"/>
      <c r="N125" s="40"/>
      <c r="O125" s="40"/>
      <c r="P125" s="40"/>
      <c r="Q125" s="40"/>
      <c r="R125" s="40"/>
      <c r="S125" s="40"/>
      <c r="T125" s="68"/>
      <c r="AT125" s="23" t="s">
        <v>652</v>
      </c>
      <c r="AU125" s="23" t="s">
        <v>80</v>
      </c>
    </row>
    <row r="126" spans="2:65" s="1" customFormat="1" ht="22.9" customHeight="1">
      <c r="B126" s="178"/>
      <c r="C126" s="179" t="s">
        <v>547</v>
      </c>
      <c r="D126" s="179" t="s">
        <v>458</v>
      </c>
      <c r="E126" s="180" t="s">
        <v>791</v>
      </c>
      <c r="F126" s="181" t="s">
        <v>792</v>
      </c>
      <c r="G126" s="182" t="s">
        <v>612</v>
      </c>
      <c r="H126" s="183">
        <v>0.86699999999999999</v>
      </c>
      <c r="I126" s="184"/>
      <c r="J126" s="185">
        <f>ROUND(I126*H126,2)</f>
        <v>0</v>
      </c>
      <c r="K126" s="181" t="s">
        <v>462</v>
      </c>
      <c r="L126" s="39"/>
      <c r="M126" s="186" t="s">
        <v>5</v>
      </c>
      <c r="N126" s="187" t="s">
        <v>42</v>
      </c>
      <c r="O126" s="40"/>
      <c r="P126" s="188">
        <f>O126*H126</f>
        <v>0</v>
      </c>
      <c r="Q126" s="188">
        <v>0</v>
      </c>
      <c r="R126" s="188">
        <f>Q126*H126</f>
        <v>0</v>
      </c>
      <c r="S126" s="188">
        <v>0</v>
      </c>
      <c r="T126" s="189">
        <f>S126*H126</f>
        <v>0</v>
      </c>
      <c r="AR126" s="23" t="s">
        <v>547</v>
      </c>
      <c r="AT126" s="23" t="s">
        <v>458</v>
      </c>
      <c r="AU126" s="23" t="s">
        <v>80</v>
      </c>
      <c r="AY126" s="23" t="s">
        <v>456</v>
      </c>
      <c r="BE126" s="190">
        <f>IF(N126="základní",J126,0)</f>
        <v>0</v>
      </c>
      <c r="BF126" s="190">
        <f>IF(N126="snížená",J126,0)</f>
        <v>0</v>
      </c>
      <c r="BG126" s="190">
        <f>IF(N126="zákl. přenesená",J126,0)</f>
        <v>0</v>
      </c>
      <c r="BH126" s="190">
        <f>IF(N126="sníž. přenesená",J126,0)</f>
        <v>0</v>
      </c>
      <c r="BI126" s="190">
        <f>IF(N126="nulová",J126,0)</f>
        <v>0</v>
      </c>
      <c r="BJ126" s="23" t="s">
        <v>78</v>
      </c>
      <c r="BK126" s="190">
        <f>ROUND(I126*H126,2)</f>
        <v>0</v>
      </c>
      <c r="BL126" s="23" t="s">
        <v>547</v>
      </c>
      <c r="BM126" s="23" t="s">
        <v>1722</v>
      </c>
    </row>
    <row r="127" spans="2:65" s="11" customFormat="1" ht="29.85" customHeight="1">
      <c r="B127" s="165"/>
      <c r="D127" s="166" t="s">
        <v>70</v>
      </c>
      <c r="E127" s="176" t="s">
        <v>996</v>
      </c>
      <c r="F127" s="176" t="s">
        <v>997</v>
      </c>
      <c r="I127" s="168"/>
      <c r="J127" s="177">
        <f>BK127</f>
        <v>0</v>
      </c>
      <c r="L127" s="165"/>
      <c r="M127" s="170"/>
      <c r="N127" s="171"/>
      <c r="O127" s="171"/>
      <c r="P127" s="172">
        <f>SUM(P128:P130)</f>
        <v>0</v>
      </c>
      <c r="Q127" s="171"/>
      <c r="R127" s="172">
        <f>SUM(R128:R130)</f>
        <v>1.80319E-2</v>
      </c>
      <c r="S127" s="171"/>
      <c r="T127" s="173">
        <f>SUM(T128:T130)</f>
        <v>0</v>
      </c>
      <c r="AR127" s="166" t="s">
        <v>80</v>
      </c>
      <c r="AT127" s="174" t="s">
        <v>70</v>
      </c>
      <c r="AU127" s="174" t="s">
        <v>78</v>
      </c>
      <c r="AY127" s="166" t="s">
        <v>456</v>
      </c>
      <c r="BK127" s="175">
        <f>SUM(BK128:BK130)</f>
        <v>0</v>
      </c>
    </row>
    <row r="128" spans="2:65" s="1" customFormat="1" ht="22.9" customHeight="1">
      <c r="B128" s="178"/>
      <c r="C128" s="179" t="s">
        <v>552</v>
      </c>
      <c r="D128" s="179" t="s">
        <v>458</v>
      </c>
      <c r="E128" s="180" t="s">
        <v>1723</v>
      </c>
      <c r="F128" s="181" t="s">
        <v>1724</v>
      </c>
      <c r="G128" s="182" t="s">
        <v>503</v>
      </c>
      <c r="H128" s="183">
        <v>53.034999999999997</v>
      </c>
      <c r="I128" s="184"/>
      <c r="J128" s="185">
        <f>ROUND(I128*H128,2)</f>
        <v>0</v>
      </c>
      <c r="K128" s="181" t="s">
        <v>462</v>
      </c>
      <c r="L128" s="39"/>
      <c r="M128" s="186" t="s">
        <v>5</v>
      </c>
      <c r="N128" s="187" t="s">
        <v>42</v>
      </c>
      <c r="O128" s="40"/>
      <c r="P128" s="188">
        <f>O128*H128</f>
        <v>0</v>
      </c>
      <c r="Q128" s="188">
        <v>1.7000000000000001E-4</v>
      </c>
      <c r="R128" s="188">
        <f>Q128*H128</f>
        <v>9.01595E-3</v>
      </c>
      <c r="S128" s="188">
        <v>0</v>
      </c>
      <c r="T128" s="189">
        <f>S128*H128</f>
        <v>0</v>
      </c>
      <c r="AR128" s="23" t="s">
        <v>547</v>
      </c>
      <c r="AT128" s="23" t="s">
        <v>458</v>
      </c>
      <c r="AU128" s="23" t="s">
        <v>80</v>
      </c>
      <c r="AY128" s="23" t="s">
        <v>456</v>
      </c>
      <c r="BE128" s="190">
        <f>IF(N128="základní",J128,0)</f>
        <v>0</v>
      </c>
      <c r="BF128" s="190">
        <f>IF(N128="snížená",J128,0)</f>
        <v>0</v>
      </c>
      <c r="BG128" s="190">
        <f>IF(N128="zákl. přenesená",J128,0)</f>
        <v>0</v>
      </c>
      <c r="BH128" s="190">
        <f>IF(N128="sníž. přenesená",J128,0)</f>
        <v>0</v>
      </c>
      <c r="BI128" s="190">
        <f>IF(N128="nulová",J128,0)</f>
        <v>0</v>
      </c>
      <c r="BJ128" s="23" t="s">
        <v>78</v>
      </c>
      <c r="BK128" s="190">
        <f>ROUND(I128*H128,2)</f>
        <v>0</v>
      </c>
      <c r="BL128" s="23" t="s">
        <v>547</v>
      </c>
      <c r="BM128" s="23" t="s">
        <v>1725</v>
      </c>
    </row>
    <row r="129" spans="2:65" s="12" customFormat="1">
      <c r="B129" s="191"/>
      <c r="D129" s="192" t="s">
        <v>464</v>
      </c>
      <c r="E129" s="193" t="s">
        <v>5</v>
      </c>
      <c r="F129" s="194" t="s">
        <v>1726</v>
      </c>
      <c r="H129" s="195">
        <v>53.034999999999997</v>
      </c>
      <c r="I129" s="196"/>
      <c r="L129" s="191"/>
      <c r="M129" s="197"/>
      <c r="N129" s="198"/>
      <c r="O129" s="198"/>
      <c r="P129" s="198"/>
      <c r="Q129" s="198"/>
      <c r="R129" s="198"/>
      <c r="S129" s="198"/>
      <c r="T129" s="199"/>
      <c r="AT129" s="193" t="s">
        <v>464</v>
      </c>
      <c r="AU129" s="193" t="s">
        <v>80</v>
      </c>
      <c r="AV129" s="12" t="s">
        <v>80</v>
      </c>
      <c r="AW129" s="12" t="s">
        <v>34</v>
      </c>
      <c r="AX129" s="12" t="s">
        <v>78</v>
      </c>
      <c r="AY129" s="193" t="s">
        <v>456</v>
      </c>
    </row>
    <row r="130" spans="2:65" s="1" customFormat="1" ht="14.45" customHeight="1">
      <c r="B130" s="178"/>
      <c r="C130" s="179" t="s">
        <v>557</v>
      </c>
      <c r="D130" s="179" t="s">
        <v>458</v>
      </c>
      <c r="E130" s="180" t="s">
        <v>1727</v>
      </c>
      <c r="F130" s="181" t="s">
        <v>1728</v>
      </c>
      <c r="G130" s="182" t="s">
        <v>503</v>
      </c>
      <c r="H130" s="183">
        <v>53.034999999999997</v>
      </c>
      <c r="I130" s="184"/>
      <c r="J130" s="185">
        <f>ROUND(I130*H130,2)</f>
        <v>0</v>
      </c>
      <c r="K130" s="181" t="s">
        <v>462</v>
      </c>
      <c r="L130" s="39"/>
      <c r="M130" s="186" t="s">
        <v>5</v>
      </c>
      <c r="N130" s="220" t="s">
        <v>42</v>
      </c>
      <c r="O130" s="221"/>
      <c r="P130" s="222">
        <f>O130*H130</f>
        <v>0</v>
      </c>
      <c r="Q130" s="222">
        <v>1.7000000000000001E-4</v>
      </c>
      <c r="R130" s="222">
        <f>Q130*H130</f>
        <v>9.01595E-3</v>
      </c>
      <c r="S130" s="222">
        <v>0</v>
      </c>
      <c r="T130" s="223">
        <f>S130*H130</f>
        <v>0</v>
      </c>
      <c r="AR130" s="23" t="s">
        <v>547</v>
      </c>
      <c r="AT130" s="23" t="s">
        <v>458</v>
      </c>
      <c r="AU130" s="23" t="s">
        <v>80</v>
      </c>
      <c r="AY130" s="23" t="s">
        <v>456</v>
      </c>
      <c r="BE130" s="190">
        <f>IF(N130="základní",J130,0)</f>
        <v>0</v>
      </c>
      <c r="BF130" s="190">
        <f>IF(N130="snížená",J130,0)</f>
        <v>0</v>
      </c>
      <c r="BG130" s="190">
        <f>IF(N130="zákl. přenesená",J130,0)</f>
        <v>0</v>
      </c>
      <c r="BH130" s="190">
        <f>IF(N130="sníž. přenesená",J130,0)</f>
        <v>0</v>
      </c>
      <c r="BI130" s="190">
        <f>IF(N130="nulová",J130,0)</f>
        <v>0</v>
      </c>
      <c r="BJ130" s="23" t="s">
        <v>78</v>
      </c>
      <c r="BK130" s="190">
        <f>ROUND(I130*H130,2)</f>
        <v>0</v>
      </c>
      <c r="BL130" s="23" t="s">
        <v>547</v>
      </c>
      <c r="BM130" s="23" t="s">
        <v>1729</v>
      </c>
    </row>
    <row r="131" spans="2:65" s="1" customFormat="1" ht="6.95" customHeight="1">
      <c r="B131" s="54"/>
      <c r="C131" s="55"/>
      <c r="D131" s="55"/>
      <c r="E131" s="55"/>
      <c r="F131" s="55"/>
      <c r="G131" s="55"/>
      <c r="H131" s="55"/>
      <c r="I131" s="132"/>
      <c r="J131" s="55"/>
      <c r="K131" s="55"/>
      <c r="L131" s="39"/>
    </row>
  </sheetData>
  <autoFilter ref="C93:K130"/>
  <mergeCells count="16">
    <mergeCell ref="L2:V2"/>
    <mergeCell ref="E80:H80"/>
    <mergeCell ref="E84:H84"/>
    <mergeCell ref="E82:H82"/>
    <mergeCell ref="E86:H86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8"/>
  <sheetViews>
    <sheetView showGridLines="0" workbookViewId="0">
      <pane ySplit="1" topLeftCell="A84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153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1135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715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1730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121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ROUND(J90,2)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ROUND(SUM(BE90:BE97), 2)</f>
        <v>0</v>
      </c>
      <c r="G34" s="40"/>
      <c r="H34" s="40"/>
      <c r="I34" s="124">
        <v>0.21</v>
      </c>
      <c r="J34" s="123">
        <f>ROUND(ROUND((SUM(BE90:BE97)),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ROUND(SUM(BF90:BF97), 2)</f>
        <v>0</v>
      </c>
      <c r="G35" s="40"/>
      <c r="H35" s="40"/>
      <c r="I35" s="124">
        <v>0.15</v>
      </c>
      <c r="J35" s="123">
        <f>ROUND(ROUND((SUM(BF90:BF97)),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ROUND(SUM(BG90:BG97),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ROUND(SUM(BH90:BH97),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ROUND(SUM(BI90:BI97),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1135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715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N2.2 - Zábrany (vyvolaná investice)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J90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754</v>
      </c>
      <c r="E65" s="143"/>
      <c r="F65" s="143"/>
      <c r="G65" s="143"/>
      <c r="H65" s="143"/>
      <c r="I65" s="144"/>
      <c r="J65" s="145">
        <f>J91</f>
        <v>0</v>
      </c>
      <c r="K65" s="146"/>
    </row>
    <row r="66" spans="2:12" s="9" customFormat="1" ht="19.899999999999999" customHeight="1">
      <c r="B66" s="147"/>
      <c r="C66" s="148"/>
      <c r="D66" s="149" t="s">
        <v>755</v>
      </c>
      <c r="E66" s="150"/>
      <c r="F66" s="150"/>
      <c r="G66" s="150"/>
      <c r="H66" s="150"/>
      <c r="I66" s="151"/>
      <c r="J66" s="152">
        <f>J92</f>
        <v>0</v>
      </c>
      <c r="K66" s="153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11"/>
      <c r="J67" s="40"/>
      <c r="K67" s="43"/>
    </row>
    <row r="68" spans="2:12" s="1" customFormat="1" ht="6.95" customHeight="1">
      <c r="B68" s="54"/>
      <c r="C68" s="55"/>
      <c r="D68" s="55"/>
      <c r="E68" s="55"/>
      <c r="F68" s="55"/>
      <c r="G68" s="55"/>
      <c r="H68" s="55"/>
      <c r="I68" s="132"/>
      <c r="J68" s="55"/>
      <c r="K68" s="56"/>
    </row>
    <row r="72" spans="2:12" s="1" customFormat="1" ht="6.95" customHeight="1">
      <c r="B72" s="57"/>
      <c r="C72" s="58"/>
      <c r="D72" s="58"/>
      <c r="E72" s="58"/>
      <c r="F72" s="58"/>
      <c r="G72" s="58"/>
      <c r="H72" s="58"/>
      <c r="I72" s="133"/>
      <c r="J72" s="58"/>
      <c r="K72" s="58"/>
      <c r="L72" s="39"/>
    </row>
    <row r="73" spans="2:12" s="1" customFormat="1" ht="36.950000000000003" customHeight="1">
      <c r="B73" s="39"/>
      <c r="C73" s="59" t="s">
        <v>440</v>
      </c>
      <c r="L73" s="39"/>
    </row>
    <row r="74" spans="2:12" s="1" customFormat="1" ht="6.95" customHeight="1">
      <c r="B74" s="39"/>
      <c r="L74" s="39"/>
    </row>
    <row r="75" spans="2:12" s="1" customFormat="1" ht="14.45" customHeight="1">
      <c r="B75" s="39"/>
      <c r="C75" s="61" t="s">
        <v>19</v>
      </c>
      <c r="L75" s="39"/>
    </row>
    <row r="76" spans="2:12" s="1" customFormat="1" ht="14.45" customHeight="1">
      <c r="B76" s="39"/>
      <c r="E76" s="359" t="str">
        <f>E7</f>
        <v>Divoká Orlice, Žamberk, protipovodňová ochrana</v>
      </c>
      <c r="F76" s="360"/>
      <c r="G76" s="360"/>
      <c r="H76" s="360"/>
      <c r="L76" s="39"/>
    </row>
    <row r="77" spans="2:12" ht="15">
      <c r="B77" s="27"/>
      <c r="C77" s="61" t="s">
        <v>418</v>
      </c>
      <c r="L77" s="27"/>
    </row>
    <row r="78" spans="2:12" ht="14.45" customHeight="1">
      <c r="B78" s="27"/>
      <c r="E78" s="359" t="s">
        <v>419</v>
      </c>
      <c r="F78" s="353"/>
      <c r="G78" s="353"/>
      <c r="H78" s="353"/>
      <c r="L78" s="27"/>
    </row>
    <row r="79" spans="2:12" ht="15">
      <c r="B79" s="27"/>
      <c r="C79" s="61" t="s">
        <v>420</v>
      </c>
      <c r="L79" s="27"/>
    </row>
    <row r="80" spans="2:12" s="1" customFormat="1" ht="14.45" customHeight="1">
      <c r="B80" s="39"/>
      <c r="E80" s="361" t="s">
        <v>1135</v>
      </c>
      <c r="F80" s="362"/>
      <c r="G80" s="362"/>
      <c r="H80" s="362"/>
      <c r="L80" s="39"/>
    </row>
    <row r="81" spans="2:65" s="1" customFormat="1" ht="14.45" customHeight="1">
      <c r="B81" s="39"/>
      <c r="C81" s="61" t="s">
        <v>715</v>
      </c>
      <c r="L81" s="39"/>
    </row>
    <row r="82" spans="2:65" s="1" customFormat="1" ht="16.149999999999999" customHeight="1">
      <c r="B82" s="39"/>
      <c r="E82" s="329" t="str">
        <f>E13</f>
        <v>N2.2 - Zábrany (vyvolaná investice)</v>
      </c>
      <c r="F82" s="362"/>
      <c r="G82" s="362"/>
      <c r="H82" s="362"/>
      <c r="L82" s="39"/>
    </row>
    <row r="83" spans="2:65" s="1" customFormat="1" ht="6.95" customHeight="1">
      <c r="B83" s="39"/>
      <c r="L83" s="39"/>
    </row>
    <row r="84" spans="2:65" s="1" customFormat="1" ht="18" customHeight="1">
      <c r="B84" s="39"/>
      <c r="C84" s="61" t="s">
        <v>23</v>
      </c>
      <c r="F84" s="154" t="str">
        <f>F16</f>
        <v xml:space="preserve"> </v>
      </c>
      <c r="I84" s="155" t="s">
        <v>25</v>
      </c>
      <c r="J84" s="65">
        <f>IF(J16="","",J16)</f>
        <v>43159</v>
      </c>
      <c r="L84" s="39"/>
    </row>
    <row r="85" spans="2:65" s="1" customFormat="1" ht="6.95" customHeight="1">
      <c r="B85" s="39"/>
      <c r="L85" s="39"/>
    </row>
    <row r="86" spans="2:65" s="1" customFormat="1" ht="15">
      <c r="B86" s="39"/>
      <c r="C86" s="61" t="s">
        <v>26</v>
      </c>
      <c r="F86" s="154" t="str">
        <f>E19</f>
        <v>Povodí Labe, státní podnik H. Králové</v>
      </c>
      <c r="I86" s="155" t="s">
        <v>32</v>
      </c>
      <c r="J86" s="154" t="str">
        <f>E25</f>
        <v>VRV, a.s. Praha 5 a Agroprojekce Litomyšl, s.r.o.</v>
      </c>
      <c r="L86" s="39"/>
    </row>
    <row r="87" spans="2:65" s="1" customFormat="1" ht="14.45" customHeight="1">
      <c r="B87" s="39"/>
      <c r="C87" s="61" t="s">
        <v>30</v>
      </c>
      <c r="F87" s="154" t="str">
        <f>IF(E22="","",E22)</f>
        <v/>
      </c>
      <c r="L87" s="39"/>
    </row>
    <row r="88" spans="2:65" s="1" customFormat="1" ht="10.35" customHeight="1">
      <c r="B88" s="39"/>
      <c r="L88" s="39"/>
    </row>
    <row r="89" spans="2:65" s="10" customFormat="1" ht="29.25" customHeight="1">
      <c r="B89" s="156"/>
      <c r="C89" s="157" t="s">
        <v>441</v>
      </c>
      <c r="D89" s="158" t="s">
        <v>56</v>
      </c>
      <c r="E89" s="158" t="s">
        <v>52</v>
      </c>
      <c r="F89" s="158" t="s">
        <v>442</v>
      </c>
      <c r="G89" s="158" t="s">
        <v>443</v>
      </c>
      <c r="H89" s="158" t="s">
        <v>444</v>
      </c>
      <c r="I89" s="159" t="s">
        <v>445</v>
      </c>
      <c r="J89" s="158" t="s">
        <v>427</v>
      </c>
      <c r="K89" s="160" t="s">
        <v>446</v>
      </c>
      <c r="L89" s="156"/>
      <c r="M89" s="71" t="s">
        <v>447</v>
      </c>
      <c r="N89" s="72" t="s">
        <v>41</v>
      </c>
      <c r="O89" s="72" t="s">
        <v>448</v>
      </c>
      <c r="P89" s="72" t="s">
        <v>449</v>
      </c>
      <c r="Q89" s="72" t="s">
        <v>450</v>
      </c>
      <c r="R89" s="72" t="s">
        <v>451</v>
      </c>
      <c r="S89" s="72" t="s">
        <v>452</v>
      </c>
      <c r="T89" s="73" t="s">
        <v>453</v>
      </c>
    </row>
    <row r="90" spans="2:65" s="1" customFormat="1" ht="29.25" customHeight="1">
      <c r="B90" s="39"/>
      <c r="C90" s="75" t="s">
        <v>428</v>
      </c>
      <c r="J90" s="161">
        <f>BK90</f>
        <v>0</v>
      </c>
      <c r="L90" s="39"/>
      <c r="M90" s="74"/>
      <c r="N90" s="66"/>
      <c r="O90" s="66"/>
      <c r="P90" s="162">
        <f>P91</f>
        <v>0</v>
      </c>
      <c r="Q90" s="66"/>
      <c r="R90" s="162">
        <f>R91</f>
        <v>0.65144999999999997</v>
      </c>
      <c r="S90" s="66"/>
      <c r="T90" s="163">
        <f>T91</f>
        <v>0</v>
      </c>
      <c r="AT90" s="23" t="s">
        <v>70</v>
      </c>
      <c r="AU90" s="23" t="s">
        <v>429</v>
      </c>
      <c r="BK90" s="164">
        <f>BK91</f>
        <v>0</v>
      </c>
    </row>
    <row r="91" spans="2:65" s="11" customFormat="1" ht="37.35" customHeight="1">
      <c r="B91" s="165"/>
      <c r="D91" s="166" t="s">
        <v>70</v>
      </c>
      <c r="E91" s="167" t="s">
        <v>778</v>
      </c>
      <c r="F91" s="167" t="s">
        <v>779</v>
      </c>
      <c r="I91" s="168"/>
      <c r="J91" s="169">
        <f>BK91</f>
        <v>0</v>
      </c>
      <c r="L91" s="165"/>
      <c r="M91" s="170"/>
      <c r="N91" s="171"/>
      <c r="O91" s="171"/>
      <c r="P91" s="172">
        <f>P92</f>
        <v>0</v>
      </c>
      <c r="Q91" s="171"/>
      <c r="R91" s="172">
        <f>R92</f>
        <v>0.65144999999999997</v>
      </c>
      <c r="S91" s="171"/>
      <c r="T91" s="173">
        <f>T92</f>
        <v>0</v>
      </c>
      <c r="AR91" s="166" t="s">
        <v>80</v>
      </c>
      <c r="AT91" s="174" t="s">
        <v>70</v>
      </c>
      <c r="AU91" s="174" t="s">
        <v>71</v>
      </c>
      <c r="AY91" s="166" t="s">
        <v>456</v>
      </c>
      <c r="BK91" s="175">
        <f>BK92</f>
        <v>0</v>
      </c>
    </row>
    <row r="92" spans="2:65" s="11" customFormat="1" ht="19.899999999999999" customHeight="1">
      <c r="B92" s="165"/>
      <c r="D92" s="166" t="s">
        <v>70</v>
      </c>
      <c r="E92" s="176" t="s">
        <v>780</v>
      </c>
      <c r="F92" s="176" t="s">
        <v>781</v>
      </c>
      <c r="I92" s="168"/>
      <c r="J92" s="177">
        <f>BK92</f>
        <v>0</v>
      </c>
      <c r="L92" s="165"/>
      <c r="M92" s="170"/>
      <c r="N92" s="171"/>
      <c r="O92" s="171"/>
      <c r="P92" s="172">
        <f>SUM(P93:P97)</f>
        <v>0</v>
      </c>
      <c r="Q92" s="171"/>
      <c r="R92" s="172">
        <f>SUM(R93:R97)</f>
        <v>0.65144999999999997</v>
      </c>
      <c r="S92" s="171"/>
      <c r="T92" s="173">
        <f>SUM(T93:T97)</f>
        <v>0</v>
      </c>
      <c r="AR92" s="166" t="s">
        <v>80</v>
      </c>
      <c r="AT92" s="174" t="s">
        <v>70</v>
      </c>
      <c r="AU92" s="174" t="s">
        <v>78</v>
      </c>
      <c r="AY92" s="166" t="s">
        <v>456</v>
      </c>
      <c r="BK92" s="175">
        <f>SUM(BK93:BK97)</f>
        <v>0</v>
      </c>
    </row>
    <row r="93" spans="2:65" s="1" customFormat="1" ht="14.45" customHeight="1">
      <c r="B93" s="178"/>
      <c r="C93" s="179" t="s">
        <v>78</v>
      </c>
      <c r="D93" s="179" t="s">
        <v>458</v>
      </c>
      <c r="E93" s="180" t="s">
        <v>1007</v>
      </c>
      <c r="F93" s="181" t="s">
        <v>1008</v>
      </c>
      <c r="G93" s="182" t="s">
        <v>565</v>
      </c>
      <c r="H93" s="183">
        <v>624.9</v>
      </c>
      <c r="I93" s="184"/>
      <c r="J93" s="185">
        <f>ROUND(I93*H93,2)</f>
        <v>0</v>
      </c>
      <c r="K93" s="181" t="s">
        <v>462</v>
      </c>
      <c r="L93" s="39"/>
      <c r="M93" s="186" t="s">
        <v>5</v>
      </c>
      <c r="N93" s="187" t="s">
        <v>42</v>
      </c>
      <c r="O93" s="40"/>
      <c r="P93" s="188">
        <f>O93*H93</f>
        <v>0</v>
      </c>
      <c r="Q93" s="188">
        <v>5.0000000000000002E-5</v>
      </c>
      <c r="R93" s="188">
        <f>Q93*H93</f>
        <v>3.1245000000000002E-2</v>
      </c>
      <c r="S93" s="188">
        <v>0</v>
      </c>
      <c r="T93" s="189">
        <f>S93*H93</f>
        <v>0</v>
      </c>
      <c r="AR93" s="23" t="s">
        <v>547</v>
      </c>
      <c r="AT93" s="23" t="s">
        <v>458</v>
      </c>
      <c r="AU93" s="23" t="s">
        <v>80</v>
      </c>
      <c r="AY93" s="23" t="s">
        <v>456</v>
      </c>
      <c r="BE93" s="190">
        <f>IF(N93="základní",J93,0)</f>
        <v>0</v>
      </c>
      <c r="BF93" s="190">
        <f>IF(N93="snížená",J93,0)</f>
        <v>0</v>
      </c>
      <c r="BG93" s="190">
        <f>IF(N93="zákl. přenesená",J93,0)</f>
        <v>0</v>
      </c>
      <c r="BH93" s="190">
        <f>IF(N93="sníž. přenesená",J93,0)</f>
        <v>0</v>
      </c>
      <c r="BI93" s="190">
        <f>IF(N93="nulová",J93,0)</f>
        <v>0</v>
      </c>
      <c r="BJ93" s="23" t="s">
        <v>78</v>
      </c>
      <c r="BK93" s="190">
        <f>ROUND(I93*H93,2)</f>
        <v>0</v>
      </c>
      <c r="BL93" s="23" t="s">
        <v>547</v>
      </c>
      <c r="BM93" s="23" t="s">
        <v>1731</v>
      </c>
    </row>
    <row r="94" spans="2:65" s="12" customFormat="1">
      <c r="B94" s="191"/>
      <c r="D94" s="192" t="s">
        <v>464</v>
      </c>
      <c r="E94" s="193" t="s">
        <v>5</v>
      </c>
      <c r="F94" s="194" t="s">
        <v>1732</v>
      </c>
      <c r="H94" s="195">
        <v>624.9</v>
      </c>
      <c r="I94" s="196"/>
      <c r="L94" s="191"/>
      <c r="M94" s="197"/>
      <c r="N94" s="198"/>
      <c r="O94" s="198"/>
      <c r="P94" s="198"/>
      <c r="Q94" s="198"/>
      <c r="R94" s="198"/>
      <c r="S94" s="198"/>
      <c r="T94" s="199"/>
      <c r="AT94" s="193" t="s">
        <v>464</v>
      </c>
      <c r="AU94" s="193" t="s">
        <v>80</v>
      </c>
      <c r="AV94" s="12" t="s">
        <v>80</v>
      </c>
      <c r="AW94" s="12" t="s">
        <v>34</v>
      </c>
      <c r="AX94" s="12" t="s">
        <v>78</v>
      </c>
      <c r="AY94" s="193" t="s">
        <v>456</v>
      </c>
    </row>
    <row r="95" spans="2:65" s="1" customFormat="1" ht="22.9" customHeight="1">
      <c r="B95" s="178"/>
      <c r="C95" s="207" t="s">
        <v>80</v>
      </c>
      <c r="D95" s="207" t="s">
        <v>542</v>
      </c>
      <c r="E95" s="208" t="s">
        <v>1733</v>
      </c>
      <c r="F95" s="209" t="s">
        <v>1734</v>
      </c>
      <c r="G95" s="210" t="s">
        <v>474</v>
      </c>
      <c r="H95" s="211">
        <v>71.7</v>
      </c>
      <c r="I95" s="212"/>
      <c r="J95" s="213">
        <f>ROUND(I95*H95,2)</f>
        <v>0</v>
      </c>
      <c r="K95" s="209" t="s">
        <v>5</v>
      </c>
      <c r="L95" s="214"/>
      <c r="M95" s="215" t="s">
        <v>5</v>
      </c>
      <c r="N95" s="216" t="s">
        <v>42</v>
      </c>
      <c r="O95" s="40"/>
      <c r="P95" s="188">
        <f>O95*H95</f>
        <v>0</v>
      </c>
      <c r="Q95" s="188">
        <v>8.6499999999999997E-3</v>
      </c>
      <c r="R95" s="188">
        <f>Q95*H95</f>
        <v>0.62020500000000001</v>
      </c>
      <c r="S95" s="188">
        <v>0</v>
      </c>
      <c r="T95" s="189">
        <f>S95*H95</f>
        <v>0</v>
      </c>
      <c r="AR95" s="23" t="s">
        <v>630</v>
      </c>
      <c r="AT95" s="23" t="s">
        <v>542</v>
      </c>
      <c r="AU95" s="23" t="s">
        <v>80</v>
      </c>
      <c r="AY95" s="23" t="s">
        <v>456</v>
      </c>
      <c r="BE95" s="190">
        <f>IF(N95="základní",J95,0)</f>
        <v>0</v>
      </c>
      <c r="BF95" s="190">
        <f>IF(N95="snížená",J95,0)</f>
        <v>0</v>
      </c>
      <c r="BG95" s="190">
        <f>IF(N95="zákl. přenesená",J95,0)</f>
        <v>0</v>
      </c>
      <c r="BH95" s="190">
        <f>IF(N95="sníž. přenesená",J95,0)</f>
        <v>0</v>
      </c>
      <c r="BI95" s="190">
        <f>IF(N95="nulová",J95,0)</f>
        <v>0</v>
      </c>
      <c r="BJ95" s="23" t="s">
        <v>78</v>
      </c>
      <c r="BK95" s="190">
        <f>ROUND(I95*H95,2)</f>
        <v>0</v>
      </c>
      <c r="BL95" s="23" t="s">
        <v>547</v>
      </c>
      <c r="BM95" s="23" t="s">
        <v>1735</v>
      </c>
    </row>
    <row r="96" spans="2:65" s="1" customFormat="1" ht="27">
      <c r="B96" s="39"/>
      <c r="D96" s="192" t="s">
        <v>652</v>
      </c>
      <c r="F96" s="217" t="s">
        <v>789</v>
      </c>
      <c r="I96" s="218"/>
      <c r="L96" s="39"/>
      <c r="M96" s="219"/>
      <c r="N96" s="40"/>
      <c r="O96" s="40"/>
      <c r="P96" s="40"/>
      <c r="Q96" s="40"/>
      <c r="R96" s="40"/>
      <c r="S96" s="40"/>
      <c r="T96" s="68"/>
      <c r="AT96" s="23" t="s">
        <v>652</v>
      </c>
      <c r="AU96" s="23" t="s">
        <v>80</v>
      </c>
    </row>
    <row r="97" spans="2:65" s="1" customFormat="1" ht="22.9" customHeight="1">
      <c r="B97" s="178"/>
      <c r="C97" s="179" t="s">
        <v>87</v>
      </c>
      <c r="D97" s="179" t="s">
        <v>458</v>
      </c>
      <c r="E97" s="180" t="s">
        <v>791</v>
      </c>
      <c r="F97" s="181" t="s">
        <v>792</v>
      </c>
      <c r="G97" s="182" t="s">
        <v>612</v>
      </c>
      <c r="H97" s="183">
        <v>0.65100000000000002</v>
      </c>
      <c r="I97" s="184"/>
      <c r="J97" s="185">
        <f>ROUND(I97*H97,2)</f>
        <v>0</v>
      </c>
      <c r="K97" s="181" t="s">
        <v>462</v>
      </c>
      <c r="L97" s="39"/>
      <c r="M97" s="186" t="s">
        <v>5</v>
      </c>
      <c r="N97" s="220" t="s">
        <v>42</v>
      </c>
      <c r="O97" s="221"/>
      <c r="P97" s="222">
        <f>O97*H97</f>
        <v>0</v>
      </c>
      <c r="Q97" s="222">
        <v>0</v>
      </c>
      <c r="R97" s="222">
        <f>Q97*H97</f>
        <v>0</v>
      </c>
      <c r="S97" s="222">
        <v>0</v>
      </c>
      <c r="T97" s="223">
        <f>S97*H97</f>
        <v>0</v>
      </c>
      <c r="AR97" s="23" t="s">
        <v>547</v>
      </c>
      <c r="AT97" s="23" t="s">
        <v>458</v>
      </c>
      <c r="AU97" s="23" t="s">
        <v>80</v>
      </c>
      <c r="AY97" s="23" t="s">
        <v>456</v>
      </c>
      <c r="BE97" s="190">
        <f>IF(N97="základní",J97,0)</f>
        <v>0</v>
      </c>
      <c r="BF97" s="190">
        <f>IF(N97="snížená",J97,0)</f>
        <v>0</v>
      </c>
      <c r="BG97" s="190">
        <f>IF(N97="zákl. přenesená",J97,0)</f>
        <v>0</v>
      </c>
      <c r="BH97" s="190">
        <f>IF(N97="sníž. přenesená",J97,0)</f>
        <v>0</v>
      </c>
      <c r="BI97" s="190">
        <f>IF(N97="nulová",J97,0)</f>
        <v>0</v>
      </c>
      <c r="BJ97" s="23" t="s">
        <v>78</v>
      </c>
      <c r="BK97" s="190">
        <f>ROUND(I97*H97,2)</f>
        <v>0</v>
      </c>
      <c r="BL97" s="23" t="s">
        <v>547</v>
      </c>
      <c r="BM97" s="23" t="s">
        <v>1736</v>
      </c>
    </row>
    <row r="98" spans="2:65" s="1" customFormat="1" ht="6.95" customHeight="1">
      <c r="B98" s="54"/>
      <c r="C98" s="55"/>
      <c r="D98" s="55"/>
      <c r="E98" s="55"/>
      <c r="F98" s="55"/>
      <c r="G98" s="55"/>
      <c r="H98" s="55"/>
      <c r="I98" s="132"/>
      <c r="J98" s="55"/>
      <c r="K98" s="55"/>
      <c r="L98" s="39"/>
    </row>
  </sheetData>
  <autoFilter ref="C89:K97"/>
  <mergeCells count="16">
    <mergeCell ref="L2:V2"/>
    <mergeCell ref="E76:H76"/>
    <mergeCell ref="E80:H80"/>
    <mergeCell ref="E78:H78"/>
    <mergeCell ref="E82:H82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27"/>
  <sheetViews>
    <sheetView showGridLines="0" workbookViewId="0">
      <pane ySplit="1" topLeftCell="A165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156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1135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1737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ROUND(J99,2)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ROUND(SUM(BE99:BE226), 2)</f>
        <v>0</v>
      </c>
      <c r="G34" s="40"/>
      <c r="H34" s="40"/>
      <c r="I34" s="124">
        <v>0.21</v>
      </c>
      <c r="J34" s="123">
        <f>ROUND(ROUND((SUM(BE99:BE226)),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ROUND(SUM(BF99:BF226), 2)</f>
        <v>0</v>
      </c>
      <c r="G35" s="40"/>
      <c r="H35" s="40"/>
      <c r="I35" s="124">
        <v>0.15</v>
      </c>
      <c r="J35" s="123">
        <f>ROUND(ROUND((SUM(BF99:BF226)),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ROUND(SUM(BG99:BG226),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ROUND(SUM(BH99:BH226),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ROUND(SUM(BI99:BI226),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1135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CH1 - Schodiště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J99</f>
        <v>0</v>
      </c>
      <c r="K64" s="43"/>
      <c r="AU64" s="23" t="s">
        <v>429</v>
      </c>
    </row>
    <row r="65" spans="2:11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J100</f>
        <v>0</v>
      </c>
      <c r="K65" s="146"/>
    </row>
    <row r="66" spans="2:11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J101</f>
        <v>0</v>
      </c>
      <c r="K66" s="153"/>
    </row>
    <row r="67" spans="2:11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J109</f>
        <v>0</v>
      </c>
      <c r="K67" s="153"/>
    </row>
    <row r="68" spans="2:11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J119</f>
        <v>0</v>
      </c>
      <c r="K68" s="153"/>
    </row>
    <row r="69" spans="2:11" s="9" customFormat="1" ht="19.899999999999999" customHeight="1">
      <c r="B69" s="147"/>
      <c r="C69" s="148"/>
      <c r="D69" s="149" t="s">
        <v>434</v>
      </c>
      <c r="E69" s="150"/>
      <c r="F69" s="150"/>
      <c r="G69" s="150"/>
      <c r="H69" s="150"/>
      <c r="I69" s="151"/>
      <c r="J69" s="152">
        <f>J167</f>
        <v>0</v>
      </c>
      <c r="K69" s="153"/>
    </row>
    <row r="70" spans="2:11" s="9" customFormat="1" ht="19.899999999999999" customHeight="1">
      <c r="B70" s="147"/>
      <c r="C70" s="148"/>
      <c r="D70" s="149" t="s">
        <v>436</v>
      </c>
      <c r="E70" s="150"/>
      <c r="F70" s="150"/>
      <c r="G70" s="150"/>
      <c r="H70" s="150"/>
      <c r="I70" s="151"/>
      <c r="J70" s="152">
        <f>J172</f>
        <v>0</v>
      </c>
      <c r="K70" s="153"/>
    </row>
    <row r="71" spans="2:11" s="9" customFormat="1" ht="19.899999999999999" customHeight="1">
      <c r="B71" s="147"/>
      <c r="C71" s="148"/>
      <c r="D71" s="149" t="s">
        <v>437</v>
      </c>
      <c r="E71" s="150"/>
      <c r="F71" s="150"/>
      <c r="G71" s="150"/>
      <c r="H71" s="150"/>
      <c r="I71" s="151"/>
      <c r="J71" s="152">
        <f>J175</f>
        <v>0</v>
      </c>
      <c r="K71" s="153"/>
    </row>
    <row r="72" spans="2:11" s="9" customFormat="1" ht="19.899999999999999" customHeight="1">
      <c r="B72" s="147"/>
      <c r="C72" s="148"/>
      <c r="D72" s="149" t="s">
        <v>439</v>
      </c>
      <c r="E72" s="150"/>
      <c r="F72" s="150"/>
      <c r="G72" s="150"/>
      <c r="H72" s="150"/>
      <c r="I72" s="151"/>
      <c r="J72" s="152">
        <f>J195</f>
        <v>0</v>
      </c>
      <c r="K72" s="153"/>
    </row>
    <row r="73" spans="2:11" s="8" customFormat="1" ht="24.95" customHeight="1">
      <c r="B73" s="140"/>
      <c r="C73" s="141"/>
      <c r="D73" s="142" t="s">
        <v>754</v>
      </c>
      <c r="E73" s="143"/>
      <c r="F73" s="143"/>
      <c r="G73" s="143"/>
      <c r="H73" s="143"/>
      <c r="I73" s="144"/>
      <c r="J73" s="145">
        <f>J197</f>
        <v>0</v>
      </c>
      <c r="K73" s="146"/>
    </row>
    <row r="74" spans="2:11" s="9" customFormat="1" ht="19.899999999999999" customHeight="1">
      <c r="B74" s="147"/>
      <c r="C74" s="148"/>
      <c r="D74" s="149" t="s">
        <v>755</v>
      </c>
      <c r="E74" s="150"/>
      <c r="F74" s="150"/>
      <c r="G74" s="150"/>
      <c r="H74" s="150"/>
      <c r="I74" s="151"/>
      <c r="J74" s="152">
        <f>J198</f>
        <v>0</v>
      </c>
      <c r="K74" s="153"/>
    </row>
    <row r="75" spans="2:11" s="9" customFormat="1" ht="19.899999999999999" customHeight="1">
      <c r="B75" s="147"/>
      <c r="C75" s="148"/>
      <c r="D75" s="149" t="s">
        <v>1083</v>
      </c>
      <c r="E75" s="150"/>
      <c r="F75" s="150"/>
      <c r="G75" s="150"/>
      <c r="H75" s="150"/>
      <c r="I75" s="151"/>
      <c r="J75" s="152">
        <f>J222</f>
        <v>0</v>
      </c>
      <c r="K75" s="153"/>
    </row>
    <row r="76" spans="2:11" s="1" customFormat="1" ht="21.75" customHeight="1">
      <c r="B76" s="39"/>
      <c r="C76" s="40"/>
      <c r="D76" s="40"/>
      <c r="E76" s="40"/>
      <c r="F76" s="40"/>
      <c r="G76" s="40"/>
      <c r="H76" s="40"/>
      <c r="I76" s="111"/>
      <c r="J76" s="40"/>
      <c r="K76" s="43"/>
    </row>
    <row r="77" spans="2:11" s="1" customFormat="1" ht="6.95" customHeight="1">
      <c r="B77" s="54"/>
      <c r="C77" s="55"/>
      <c r="D77" s="55"/>
      <c r="E77" s="55"/>
      <c r="F77" s="55"/>
      <c r="G77" s="55"/>
      <c r="H77" s="55"/>
      <c r="I77" s="132"/>
      <c r="J77" s="55"/>
      <c r="K77" s="56"/>
    </row>
    <row r="81" spans="2:12" s="1" customFormat="1" ht="6.95" customHeight="1">
      <c r="B81" s="57"/>
      <c r="C81" s="58"/>
      <c r="D81" s="58"/>
      <c r="E81" s="58"/>
      <c r="F81" s="58"/>
      <c r="G81" s="58"/>
      <c r="H81" s="58"/>
      <c r="I81" s="133"/>
      <c r="J81" s="58"/>
      <c r="K81" s="58"/>
      <c r="L81" s="39"/>
    </row>
    <row r="82" spans="2:12" s="1" customFormat="1" ht="36.950000000000003" customHeight="1">
      <c r="B82" s="39"/>
      <c r="C82" s="59" t="s">
        <v>440</v>
      </c>
      <c r="L82" s="39"/>
    </row>
    <row r="83" spans="2:12" s="1" customFormat="1" ht="6.95" customHeight="1">
      <c r="B83" s="39"/>
      <c r="L83" s="39"/>
    </row>
    <row r="84" spans="2:12" s="1" customFormat="1" ht="14.45" customHeight="1">
      <c r="B84" s="39"/>
      <c r="C84" s="61" t="s">
        <v>19</v>
      </c>
      <c r="L84" s="39"/>
    </row>
    <row r="85" spans="2:12" s="1" customFormat="1" ht="14.45" customHeight="1">
      <c r="B85" s="39"/>
      <c r="E85" s="359" t="str">
        <f>E7</f>
        <v>Divoká Orlice, Žamberk, protipovodňová ochrana</v>
      </c>
      <c r="F85" s="360"/>
      <c r="G85" s="360"/>
      <c r="H85" s="360"/>
      <c r="L85" s="39"/>
    </row>
    <row r="86" spans="2:12" ht="15">
      <c r="B86" s="27"/>
      <c r="C86" s="61" t="s">
        <v>418</v>
      </c>
      <c r="L86" s="27"/>
    </row>
    <row r="87" spans="2:12" ht="14.45" customHeight="1">
      <c r="B87" s="27"/>
      <c r="E87" s="359" t="s">
        <v>419</v>
      </c>
      <c r="F87" s="353"/>
      <c r="G87" s="353"/>
      <c r="H87" s="353"/>
      <c r="L87" s="27"/>
    </row>
    <row r="88" spans="2:12" ht="15">
      <c r="B88" s="27"/>
      <c r="C88" s="61" t="s">
        <v>420</v>
      </c>
      <c r="L88" s="27"/>
    </row>
    <row r="89" spans="2:12" s="1" customFormat="1" ht="14.45" customHeight="1">
      <c r="B89" s="39"/>
      <c r="E89" s="361" t="s">
        <v>1135</v>
      </c>
      <c r="F89" s="362"/>
      <c r="G89" s="362"/>
      <c r="H89" s="362"/>
      <c r="L89" s="39"/>
    </row>
    <row r="90" spans="2:12" s="1" customFormat="1" ht="14.45" customHeight="1">
      <c r="B90" s="39"/>
      <c r="C90" s="61" t="s">
        <v>422</v>
      </c>
      <c r="L90" s="39"/>
    </row>
    <row r="91" spans="2:12" s="1" customFormat="1" ht="16.149999999999999" customHeight="1">
      <c r="B91" s="39"/>
      <c r="E91" s="329" t="str">
        <f>E13</f>
        <v>CH1 - Schodiště</v>
      </c>
      <c r="F91" s="362"/>
      <c r="G91" s="362"/>
      <c r="H91" s="362"/>
      <c r="L91" s="39"/>
    </row>
    <row r="92" spans="2:12" s="1" customFormat="1" ht="6.95" customHeight="1">
      <c r="B92" s="39"/>
      <c r="L92" s="39"/>
    </row>
    <row r="93" spans="2:12" s="1" customFormat="1" ht="18" customHeight="1">
      <c r="B93" s="39"/>
      <c r="C93" s="61" t="s">
        <v>23</v>
      </c>
      <c r="F93" s="154" t="str">
        <f>F16</f>
        <v xml:space="preserve"> </v>
      </c>
      <c r="I93" s="155" t="s">
        <v>25</v>
      </c>
      <c r="J93" s="65">
        <f>IF(J16="","",J16)</f>
        <v>43159</v>
      </c>
      <c r="L93" s="39"/>
    </row>
    <row r="94" spans="2:12" s="1" customFormat="1" ht="6.95" customHeight="1">
      <c r="B94" s="39"/>
      <c r="L94" s="39"/>
    </row>
    <row r="95" spans="2:12" s="1" customFormat="1" ht="15">
      <c r="B95" s="39"/>
      <c r="C95" s="61" t="s">
        <v>26</v>
      </c>
      <c r="F95" s="154" t="str">
        <f>E19</f>
        <v>Povodí Labe, státní podnik H. Králové</v>
      </c>
      <c r="I95" s="155" t="s">
        <v>32</v>
      </c>
      <c r="J95" s="154" t="str">
        <f>E25</f>
        <v>VRV, a.s. Praha 5 a Agroprojekce Litomyšl, s.r.o.</v>
      </c>
      <c r="L95" s="39"/>
    </row>
    <row r="96" spans="2:12" s="1" customFormat="1" ht="14.45" customHeight="1">
      <c r="B96" s="39"/>
      <c r="C96" s="61" t="s">
        <v>30</v>
      </c>
      <c r="F96" s="154" t="str">
        <f>IF(E22="","",E22)</f>
        <v/>
      </c>
      <c r="L96" s="39"/>
    </row>
    <row r="97" spans="2:65" s="1" customFormat="1" ht="10.35" customHeight="1">
      <c r="B97" s="39"/>
      <c r="L97" s="39"/>
    </row>
    <row r="98" spans="2:65" s="10" customFormat="1" ht="29.25" customHeight="1">
      <c r="B98" s="156"/>
      <c r="C98" s="157" t="s">
        <v>441</v>
      </c>
      <c r="D98" s="158" t="s">
        <v>56</v>
      </c>
      <c r="E98" s="158" t="s">
        <v>52</v>
      </c>
      <c r="F98" s="158" t="s">
        <v>442</v>
      </c>
      <c r="G98" s="158" t="s">
        <v>443</v>
      </c>
      <c r="H98" s="158" t="s">
        <v>444</v>
      </c>
      <c r="I98" s="159" t="s">
        <v>445</v>
      </c>
      <c r="J98" s="158" t="s">
        <v>427</v>
      </c>
      <c r="K98" s="160" t="s">
        <v>446</v>
      </c>
      <c r="L98" s="156"/>
      <c r="M98" s="71" t="s">
        <v>447</v>
      </c>
      <c r="N98" s="72" t="s">
        <v>41</v>
      </c>
      <c r="O98" s="72" t="s">
        <v>448</v>
      </c>
      <c r="P98" s="72" t="s">
        <v>449</v>
      </c>
      <c r="Q98" s="72" t="s">
        <v>450</v>
      </c>
      <c r="R98" s="72" t="s">
        <v>451</v>
      </c>
      <c r="S98" s="72" t="s">
        <v>452</v>
      </c>
      <c r="T98" s="73" t="s">
        <v>453</v>
      </c>
    </row>
    <row r="99" spans="2:65" s="1" customFormat="1" ht="29.25" customHeight="1">
      <c r="B99" s="39"/>
      <c r="C99" s="75" t="s">
        <v>428</v>
      </c>
      <c r="J99" s="161">
        <f>BK99</f>
        <v>0</v>
      </c>
      <c r="L99" s="39"/>
      <c r="M99" s="74"/>
      <c r="N99" s="66"/>
      <c r="O99" s="66"/>
      <c r="P99" s="162">
        <f>P100+P197</f>
        <v>0</v>
      </c>
      <c r="Q99" s="66"/>
      <c r="R99" s="162">
        <f>R100+R197</f>
        <v>151.97354303</v>
      </c>
      <c r="S99" s="66"/>
      <c r="T99" s="163">
        <f>T100+T197</f>
        <v>0</v>
      </c>
      <c r="AT99" s="23" t="s">
        <v>70</v>
      </c>
      <c r="AU99" s="23" t="s">
        <v>429</v>
      </c>
      <c r="BK99" s="164">
        <f>BK100+BK197</f>
        <v>0</v>
      </c>
    </row>
    <row r="100" spans="2:65" s="11" customFormat="1" ht="37.35" customHeight="1">
      <c r="B100" s="165"/>
      <c r="D100" s="166" t="s">
        <v>70</v>
      </c>
      <c r="E100" s="167" t="s">
        <v>454</v>
      </c>
      <c r="F100" s="167" t="s">
        <v>455</v>
      </c>
      <c r="I100" s="168"/>
      <c r="J100" s="169">
        <f>BK100</f>
        <v>0</v>
      </c>
      <c r="L100" s="165"/>
      <c r="M100" s="170"/>
      <c r="N100" s="171"/>
      <c r="O100" s="171"/>
      <c r="P100" s="172">
        <f>P101+P109+P119+P167+P172+P175+P195</f>
        <v>0</v>
      </c>
      <c r="Q100" s="171"/>
      <c r="R100" s="172">
        <f>R101+R109+R119+R167+R172+R175+R195</f>
        <v>151.70030263000001</v>
      </c>
      <c r="S100" s="171"/>
      <c r="T100" s="173">
        <f>T101+T109+T119+T167+T172+T175+T195</f>
        <v>0</v>
      </c>
      <c r="AR100" s="166" t="s">
        <v>78</v>
      </c>
      <c r="AT100" s="174" t="s">
        <v>70</v>
      </c>
      <c r="AU100" s="174" t="s">
        <v>71</v>
      </c>
      <c r="AY100" s="166" t="s">
        <v>456</v>
      </c>
      <c r="BK100" s="175">
        <f>BK101+BK109+BK119+BK167+BK172+BK175+BK195</f>
        <v>0</v>
      </c>
    </row>
    <row r="101" spans="2:65" s="11" customFormat="1" ht="19.899999999999999" customHeight="1">
      <c r="B101" s="165"/>
      <c r="D101" s="166" t="s">
        <v>70</v>
      </c>
      <c r="E101" s="176" t="s">
        <v>78</v>
      </c>
      <c r="F101" s="176" t="s">
        <v>457</v>
      </c>
      <c r="I101" s="168"/>
      <c r="J101" s="177">
        <f>BK101</f>
        <v>0</v>
      </c>
      <c r="L101" s="165"/>
      <c r="M101" s="170"/>
      <c r="N101" s="171"/>
      <c r="O101" s="171"/>
      <c r="P101" s="172">
        <f>SUM(P102:P108)</f>
        <v>0</v>
      </c>
      <c r="Q101" s="171"/>
      <c r="R101" s="172">
        <f>SUM(R102:R108)</f>
        <v>9.9239999999999995</v>
      </c>
      <c r="S101" s="171"/>
      <c r="T101" s="173">
        <f>SUM(T102:T108)</f>
        <v>0</v>
      </c>
      <c r="AR101" s="166" t="s">
        <v>78</v>
      </c>
      <c r="AT101" s="174" t="s">
        <v>70</v>
      </c>
      <c r="AU101" s="174" t="s">
        <v>78</v>
      </c>
      <c r="AY101" s="166" t="s">
        <v>456</v>
      </c>
      <c r="BK101" s="175">
        <f>SUM(BK102:BK108)</f>
        <v>0</v>
      </c>
    </row>
    <row r="102" spans="2:65" s="1" customFormat="1" ht="22.9" customHeight="1">
      <c r="B102" s="178"/>
      <c r="C102" s="179" t="s">
        <v>78</v>
      </c>
      <c r="D102" s="179" t="s">
        <v>458</v>
      </c>
      <c r="E102" s="180" t="s">
        <v>907</v>
      </c>
      <c r="F102" s="181" t="s">
        <v>908</v>
      </c>
      <c r="G102" s="182" t="s">
        <v>468</v>
      </c>
      <c r="H102" s="183">
        <v>200</v>
      </c>
      <c r="I102" s="184"/>
      <c r="J102" s="185">
        <f>ROUND(I102*H102,2)</f>
        <v>0</v>
      </c>
      <c r="K102" s="181" t="s">
        <v>462</v>
      </c>
      <c r="L102" s="39"/>
      <c r="M102" s="186" t="s">
        <v>5</v>
      </c>
      <c r="N102" s="187" t="s">
        <v>42</v>
      </c>
      <c r="O102" s="40"/>
      <c r="P102" s="188">
        <f>O102*H102</f>
        <v>0</v>
      </c>
      <c r="Q102" s="188">
        <v>0</v>
      </c>
      <c r="R102" s="188">
        <f>Q102*H102</f>
        <v>0</v>
      </c>
      <c r="S102" s="188">
        <v>0</v>
      </c>
      <c r="T102" s="189">
        <f>S102*H102</f>
        <v>0</v>
      </c>
      <c r="AR102" s="23" t="s">
        <v>91</v>
      </c>
      <c r="AT102" s="23" t="s">
        <v>458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1738</v>
      </c>
    </row>
    <row r="103" spans="2:65" s="1" customFormat="1" ht="22.9" customHeight="1">
      <c r="B103" s="178"/>
      <c r="C103" s="179" t="s">
        <v>80</v>
      </c>
      <c r="D103" s="179" t="s">
        <v>458</v>
      </c>
      <c r="E103" s="180" t="s">
        <v>548</v>
      </c>
      <c r="F103" s="181" t="s">
        <v>549</v>
      </c>
      <c r="G103" s="182" t="s">
        <v>461</v>
      </c>
      <c r="H103" s="183">
        <v>5.782</v>
      </c>
      <c r="I103" s="184"/>
      <c r="J103" s="185">
        <f>ROUND(I103*H103,2)</f>
        <v>0</v>
      </c>
      <c r="K103" s="181" t="s">
        <v>462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0</v>
      </c>
      <c r="R103" s="188">
        <f>Q103*H103</f>
        <v>0</v>
      </c>
      <c r="S103" s="188">
        <v>0</v>
      </c>
      <c r="T103" s="189">
        <f>S103*H103</f>
        <v>0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1739</v>
      </c>
    </row>
    <row r="104" spans="2:65" s="12" customFormat="1">
      <c r="B104" s="191"/>
      <c r="D104" s="192" t="s">
        <v>464</v>
      </c>
      <c r="E104" s="193" t="s">
        <v>5</v>
      </c>
      <c r="F104" s="194" t="s">
        <v>1740</v>
      </c>
      <c r="H104" s="195">
        <v>2.0699999999999998</v>
      </c>
      <c r="I104" s="196"/>
      <c r="L104" s="191"/>
      <c r="M104" s="197"/>
      <c r="N104" s="198"/>
      <c r="O104" s="198"/>
      <c r="P104" s="198"/>
      <c r="Q104" s="198"/>
      <c r="R104" s="198"/>
      <c r="S104" s="198"/>
      <c r="T104" s="199"/>
      <c r="AT104" s="193" t="s">
        <v>464</v>
      </c>
      <c r="AU104" s="193" t="s">
        <v>80</v>
      </c>
      <c r="AV104" s="12" t="s">
        <v>80</v>
      </c>
      <c r="AW104" s="12" t="s">
        <v>34</v>
      </c>
      <c r="AX104" s="12" t="s">
        <v>71</v>
      </c>
      <c r="AY104" s="193" t="s">
        <v>456</v>
      </c>
    </row>
    <row r="105" spans="2:65" s="12" customFormat="1">
      <c r="B105" s="191"/>
      <c r="D105" s="192" t="s">
        <v>464</v>
      </c>
      <c r="E105" s="193" t="s">
        <v>5</v>
      </c>
      <c r="F105" s="194" t="s">
        <v>1741</v>
      </c>
      <c r="H105" s="195">
        <v>1.8560000000000001</v>
      </c>
      <c r="I105" s="196"/>
      <c r="L105" s="191"/>
      <c r="M105" s="197"/>
      <c r="N105" s="198"/>
      <c r="O105" s="198"/>
      <c r="P105" s="198"/>
      <c r="Q105" s="198"/>
      <c r="R105" s="198"/>
      <c r="S105" s="198"/>
      <c r="T105" s="199"/>
      <c r="AT105" s="193" t="s">
        <v>464</v>
      </c>
      <c r="AU105" s="193" t="s">
        <v>80</v>
      </c>
      <c r="AV105" s="12" t="s">
        <v>80</v>
      </c>
      <c r="AW105" s="12" t="s">
        <v>34</v>
      </c>
      <c r="AX105" s="12" t="s">
        <v>71</v>
      </c>
      <c r="AY105" s="193" t="s">
        <v>456</v>
      </c>
    </row>
    <row r="106" spans="2:65" s="12" customFormat="1">
      <c r="B106" s="191"/>
      <c r="D106" s="192" t="s">
        <v>464</v>
      </c>
      <c r="E106" s="193" t="s">
        <v>5</v>
      </c>
      <c r="F106" s="194" t="s">
        <v>1742</v>
      </c>
      <c r="H106" s="195">
        <v>1.8560000000000001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71</v>
      </c>
      <c r="AY106" s="193" t="s">
        <v>456</v>
      </c>
    </row>
    <row r="107" spans="2:65" s="1" customFormat="1" ht="14.45" customHeight="1">
      <c r="B107" s="178"/>
      <c r="C107" s="207" t="s">
        <v>87</v>
      </c>
      <c r="D107" s="207" t="s">
        <v>542</v>
      </c>
      <c r="E107" s="208" t="s">
        <v>1743</v>
      </c>
      <c r="F107" s="209" t="s">
        <v>1744</v>
      </c>
      <c r="G107" s="210" t="s">
        <v>612</v>
      </c>
      <c r="H107" s="211">
        <v>9.9239999999999995</v>
      </c>
      <c r="I107" s="212"/>
      <c r="J107" s="213">
        <f>ROUND(I107*H107,2)</f>
        <v>0</v>
      </c>
      <c r="K107" s="209" t="s">
        <v>462</v>
      </c>
      <c r="L107" s="214"/>
      <c r="M107" s="215" t="s">
        <v>5</v>
      </c>
      <c r="N107" s="216" t="s">
        <v>42</v>
      </c>
      <c r="O107" s="40"/>
      <c r="P107" s="188">
        <f>O107*H107</f>
        <v>0</v>
      </c>
      <c r="Q107" s="188">
        <v>1</v>
      </c>
      <c r="R107" s="188">
        <f>Q107*H107</f>
        <v>9.9239999999999995</v>
      </c>
      <c r="S107" s="188">
        <v>0</v>
      </c>
      <c r="T107" s="189">
        <f>S107*H107</f>
        <v>0</v>
      </c>
      <c r="AR107" s="23" t="s">
        <v>508</v>
      </c>
      <c r="AT107" s="23" t="s">
        <v>542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1745</v>
      </c>
    </row>
    <row r="108" spans="2:65" s="12" customFormat="1">
      <c r="B108" s="191"/>
      <c r="D108" s="192" t="s">
        <v>464</v>
      </c>
      <c r="E108" s="193" t="s">
        <v>5</v>
      </c>
      <c r="F108" s="194" t="s">
        <v>1746</v>
      </c>
      <c r="H108" s="195">
        <v>9.9239999999999995</v>
      </c>
      <c r="I108" s="196"/>
      <c r="L108" s="191"/>
      <c r="M108" s="197"/>
      <c r="N108" s="198"/>
      <c r="O108" s="198"/>
      <c r="P108" s="198"/>
      <c r="Q108" s="198"/>
      <c r="R108" s="198"/>
      <c r="S108" s="198"/>
      <c r="T108" s="199"/>
      <c r="AT108" s="193" t="s">
        <v>464</v>
      </c>
      <c r="AU108" s="193" t="s">
        <v>80</v>
      </c>
      <c r="AV108" s="12" t="s">
        <v>80</v>
      </c>
      <c r="AW108" s="12" t="s">
        <v>34</v>
      </c>
      <c r="AX108" s="12" t="s">
        <v>78</v>
      </c>
      <c r="AY108" s="193" t="s">
        <v>456</v>
      </c>
    </row>
    <row r="109" spans="2:65" s="11" customFormat="1" ht="29.85" customHeight="1">
      <c r="B109" s="165"/>
      <c r="D109" s="166" t="s">
        <v>70</v>
      </c>
      <c r="E109" s="176" t="s">
        <v>80</v>
      </c>
      <c r="F109" s="176" t="s">
        <v>577</v>
      </c>
      <c r="I109" s="168"/>
      <c r="J109" s="177">
        <f>BK109</f>
        <v>0</v>
      </c>
      <c r="L109" s="165"/>
      <c r="M109" s="170"/>
      <c r="N109" s="171"/>
      <c r="O109" s="171"/>
      <c r="P109" s="172">
        <f>SUM(P110:P118)</f>
        <v>0</v>
      </c>
      <c r="Q109" s="171"/>
      <c r="R109" s="172">
        <f>SUM(R110:R118)</f>
        <v>7.120295239999999</v>
      </c>
      <c r="S109" s="171"/>
      <c r="T109" s="173">
        <f>SUM(T110:T118)</f>
        <v>0</v>
      </c>
      <c r="AR109" s="166" t="s">
        <v>78</v>
      </c>
      <c r="AT109" s="174" t="s">
        <v>70</v>
      </c>
      <c r="AU109" s="174" t="s">
        <v>78</v>
      </c>
      <c r="AY109" s="166" t="s">
        <v>456</v>
      </c>
      <c r="BK109" s="175">
        <f>SUM(BK110:BK118)</f>
        <v>0</v>
      </c>
    </row>
    <row r="110" spans="2:65" s="1" customFormat="1" ht="14.45" customHeight="1">
      <c r="B110" s="178"/>
      <c r="C110" s="179" t="s">
        <v>91</v>
      </c>
      <c r="D110" s="179" t="s">
        <v>458</v>
      </c>
      <c r="E110" s="180" t="s">
        <v>579</v>
      </c>
      <c r="F110" s="181" t="s">
        <v>580</v>
      </c>
      <c r="G110" s="182" t="s">
        <v>461</v>
      </c>
      <c r="H110" s="183">
        <v>3.15</v>
      </c>
      <c r="I110" s="184"/>
      <c r="J110" s="185">
        <f>ROUND(I110*H110,2)</f>
        <v>0</v>
      </c>
      <c r="K110" s="181" t="s">
        <v>462</v>
      </c>
      <c r="L110" s="39"/>
      <c r="M110" s="186" t="s">
        <v>5</v>
      </c>
      <c r="N110" s="187" t="s">
        <v>42</v>
      </c>
      <c r="O110" s="40"/>
      <c r="P110" s="188">
        <f>O110*H110</f>
        <v>0</v>
      </c>
      <c r="Q110" s="188">
        <v>2.2563399999999998</v>
      </c>
      <c r="R110" s="188">
        <f>Q110*H110</f>
        <v>7.1074709999999994</v>
      </c>
      <c r="S110" s="188">
        <v>0</v>
      </c>
      <c r="T110" s="189">
        <f>S110*H110</f>
        <v>0</v>
      </c>
      <c r="AR110" s="23" t="s">
        <v>91</v>
      </c>
      <c r="AT110" s="23" t="s">
        <v>458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91</v>
      </c>
      <c r="BM110" s="23" t="s">
        <v>1747</v>
      </c>
    </row>
    <row r="111" spans="2:65" s="12" customFormat="1" ht="27">
      <c r="B111" s="191"/>
      <c r="D111" s="192" t="s">
        <v>464</v>
      </c>
      <c r="E111" s="193" t="s">
        <v>5</v>
      </c>
      <c r="F111" s="194" t="s">
        <v>1748</v>
      </c>
      <c r="H111" s="195">
        <v>1.1240000000000001</v>
      </c>
      <c r="I111" s="196"/>
      <c r="L111" s="191"/>
      <c r="M111" s="197"/>
      <c r="N111" s="198"/>
      <c r="O111" s="198"/>
      <c r="P111" s="198"/>
      <c r="Q111" s="198"/>
      <c r="R111" s="198"/>
      <c r="S111" s="198"/>
      <c r="T111" s="199"/>
      <c r="AT111" s="193" t="s">
        <v>464</v>
      </c>
      <c r="AU111" s="193" t="s">
        <v>80</v>
      </c>
      <c r="AV111" s="12" t="s">
        <v>80</v>
      </c>
      <c r="AW111" s="12" t="s">
        <v>34</v>
      </c>
      <c r="AX111" s="12" t="s">
        <v>71</v>
      </c>
      <c r="AY111" s="193" t="s">
        <v>456</v>
      </c>
    </row>
    <row r="112" spans="2:65" s="12" customFormat="1" ht="27">
      <c r="B112" s="191"/>
      <c r="D112" s="192" t="s">
        <v>464</v>
      </c>
      <c r="E112" s="193" t="s">
        <v>5</v>
      </c>
      <c r="F112" s="194" t="s">
        <v>1749</v>
      </c>
      <c r="H112" s="195">
        <v>1.0129999999999999</v>
      </c>
      <c r="I112" s="196"/>
      <c r="L112" s="191"/>
      <c r="M112" s="197"/>
      <c r="N112" s="198"/>
      <c r="O112" s="198"/>
      <c r="P112" s="198"/>
      <c r="Q112" s="198"/>
      <c r="R112" s="198"/>
      <c r="S112" s="198"/>
      <c r="T112" s="199"/>
      <c r="AT112" s="193" t="s">
        <v>464</v>
      </c>
      <c r="AU112" s="193" t="s">
        <v>80</v>
      </c>
      <c r="AV112" s="12" t="s">
        <v>80</v>
      </c>
      <c r="AW112" s="12" t="s">
        <v>34</v>
      </c>
      <c r="AX112" s="12" t="s">
        <v>71</v>
      </c>
      <c r="AY112" s="193" t="s">
        <v>456</v>
      </c>
    </row>
    <row r="113" spans="2:65" s="12" customFormat="1" ht="27">
      <c r="B113" s="191"/>
      <c r="D113" s="192" t="s">
        <v>464</v>
      </c>
      <c r="E113" s="193" t="s">
        <v>5</v>
      </c>
      <c r="F113" s="194" t="s">
        <v>1750</v>
      </c>
      <c r="H113" s="195">
        <v>1.0129999999999999</v>
      </c>
      <c r="I113" s="196"/>
      <c r="L113" s="191"/>
      <c r="M113" s="197"/>
      <c r="N113" s="198"/>
      <c r="O113" s="198"/>
      <c r="P113" s="198"/>
      <c r="Q113" s="198"/>
      <c r="R113" s="198"/>
      <c r="S113" s="198"/>
      <c r="T113" s="199"/>
      <c r="AT113" s="193" t="s">
        <v>464</v>
      </c>
      <c r="AU113" s="193" t="s">
        <v>80</v>
      </c>
      <c r="AV113" s="12" t="s">
        <v>80</v>
      </c>
      <c r="AW113" s="12" t="s">
        <v>34</v>
      </c>
      <c r="AX113" s="12" t="s">
        <v>71</v>
      </c>
      <c r="AY113" s="193" t="s">
        <v>456</v>
      </c>
    </row>
    <row r="114" spans="2:65" s="1" customFormat="1" ht="14.45" customHeight="1">
      <c r="B114" s="178"/>
      <c r="C114" s="179" t="s">
        <v>483</v>
      </c>
      <c r="D114" s="179" t="s">
        <v>458</v>
      </c>
      <c r="E114" s="180" t="s">
        <v>584</v>
      </c>
      <c r="F114" s="181" t="s">
        <v>585</v>
      </c>
      <c r="G114" s="182" t="s">
        <v>503</v>
      </c>
      <c r="H114" s="183">
        <v>5.1920000000000002</v>
      </c>
      <c r="I114" s="184"/>
      <c r="J114" s="185">
        <f>ROUND(I114*H114,2)</f>
        <v>0</v>
      </c>
      <c r="K114" s="181" t="s">
        <v>462</v>
      </c>
      <c r="L114" s="39"/>
      <c r="M114" s="186" t="s">
        <v>5</v>
      </c>
      <c r="N114" s="187" t="s">
        <v>42</v>
      </c>
      <c r="O114" s="40"/>
      <c r="P114" s="188">
        <f>O114*H114</f>
        <v>0</v>
      </c>
      <c r="Q114" s="188">
        <v>2.47E-3</v>
      </c>
      <c r="R114" s="188">
        <f>Q114*H114</f>
        <v>1.2824240000000001E-2</v>
      </c>
      <c r="S114" s="188">
        <v>0</v>
      </c>
      <c r="T114" s="189">
        <f>S114*H114</f>
        <v>0</v>
      </c>
      <c r="AR114" s="23" t="s">
        <v>91</v>
      </c>
      <c r="AT114" s="23" t="s">
        <v>458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91</v>
      </c>
      <c r="BM114" s="23" t="s">
        <v>1751</v>
      </c>
    </row>
    <row r="115" spans="2:65" s="12" customFormat="1" ht="27">
      <c r="B115" s="191"/>
      <c r="D115" s="192" t="s">
        <v>464</v>
      </c>
      <c r="E115" s="193" t="s">
        <v>5</v>
      </c>
      <c r="F115" s="194" t="s">
        <v>1752</v>
      </c>
      <c r="H115" s="195">
        <v>1.93</v>
      </c>
      <c r="I115" s="196"/>
      <c r="L115" s="191"/>
      <c r="M115" s="197"/>
      <c r="N115" s="198"/>
      <c r="O115" s="198"/>
      <c r="P115" s="198"/>
      <c r="Q115" s="198"/>
      <c r="R115" s="198"/>
      <c r="S115" s="198"/>
      <c r="T115" s="199"/>
      <c r="AT115" s="193" t="s">
        <v>464</v>
      </c>
      <c r="AU115" s="193" t="s">
        <v>80</v>
      </c>
      <c r="AV115" s="12" t="s">
        <v>80</v>
      </c>
      <c r="AW115" s="12" t="s">
        <v>34</v>
      </c>
      <c r="AX115" s="12" t="s">
        <v>71</v>
      </c>
      <c r="AY115" s="193" t="s">
        <v>456</v>
      </c>
    </row>
    <row r="116" spans="2:65" s="12" customFormat="1" ht="27">
      <c r="B116" s="191"/>
      <c r="D116" s="192" t="s">
        <v>464</v>
      </c>
      <c r="E116" s="193" t="s">
        <v>5</v>
      </c>
      <c r="F116" s="194" t="s">
        <v>1753</v>
      </c>
      <c r="H116" s="195">
        <v>1.631</v>
      </c>
      <c r="I116" s="196"/>
      <c r="L116" s="191"/>
      <c r="M116" s="197"/>
      <c r="N116" s="198"/>
      <c r="O116" s="198"/>
      <c r="P116" s="198"/>
      <c r="Q116" s="198"/>
      <c r="R116" s="198"/>
      <c r="S116" s="198"/>
      <c r="T116" s="199"/>
      <c r="AT116" s="193" t="s">
        <v>464</v>
      </c>
      <c r="AU116" s="193" t="s">
        <v>80</v>
      </c>
      <c r="AV116" s="12" t="s">
        <v>80</v>
      </c>
      <c r="AW116" s="12" t="s">
        <v>34</v>
      </c>
      <c r="AX116" s="12" t="s">
        <v>71</v>
      </c>
      <c r="AY116" s="193" t="s">
        <v>456</v>
      </c>
    </row>
    <row r="117" spans="2:65" s="12" customFormat="1" ht="27">
      <c r="B117" s="191"/>
      <c r="D117" s="192" t="s">
        <v>464</v>
      </c>
      <c r="E117" s="193" t="s">
        <v>5</v>
      </c>
      <c r="F117" s="194" t="s">
        <v>1754</v>
      </c>
      <c r="H117" s="195">
        <v>1.631</v>
      </c>
      <c r="I117" s="196"/>
      <c r="L117" s="191"/>
      <c r="M117" s="197"/>
      <c r="N117" s="198"/>
      <c r="O117" s="198"/>
      <c r="P117" s="198"/>
      <c r="Q117" s="198"/>
      <c r="R117" s="198"/>
      <c r="S117" s="198"/>
      <c r="T117" s="199"/>
      <c r="AT117" s="193" t="s">
        <v>464</v>
      </c>
      <c r="AU117" s="193" t="s">
        <v>80</v>
      </c>
      <c r="AV117" s="12" t="s">
        <v>80</v>
      </c>
      <c r="AW117" s="12" t="s">
        <v>34</v>
      </c>
      <c r="AX117" s="12" t="s">
        <v>71</v>
      </c>
      <c r="AY117" s="193" t="s">
        <v>456</v>
      </c>
    </row>
    <row r="118" spans="2:65" s="1" customFormat="1" ht="14.45" customHeight="1">
      <c r="B118" s="178"/>
      <c r="C118" s="179" t="s">
        <v>494</v>
      </c>
      <c r="D118" s="179" t="s">
        <v>458</v>
      </c>
      <c r="E118" s="180" t="s">
        <v>589</v>
      </c>
      <c r="F118" s="181" t="s">
        <v>590</v>
      </c>
      <c r="G118" s="182" t="s">
        <v>503</v>
      </c>
      <c r="H118" s="183">
        <v>5.1920000000000002</v>
      </c>
      <c r="I118" s="184"/>
      <c r="J118" s="185">
        <f>ROUND(I118*H118,2)</f>
        <v>0</v>
      </c>
      <c r="K118" s="181" t="s">
        <v>462</v>
      </c>
      <c r="L118" s="39"/>
      <c r="M118" s="186" t="s">
        <v>5</v>
      </c>
      <c r="N118" s="187" t="s">
        <v>42</v>
      </c>
      <c r="O118" s="40"/>
      <c r="P118" s="188">
        <f>O118*H118</f>
        <v>0</v>
      </c>
      <c r="Q118" s="188">
        <v>0</v>
      </c>
      <c r="R118" s="188">
        <f>Q118*H118</f>
        <v>0</v>
      </c>
      <c r="S118" s="188">
        <v>0</v>
      </c>
      <c r="T118" s="189">
        <f>S118*H118</f>
        <v>0</v>
      </c>
      <c r="AR118" s="23" t="s">
        <v>91</v>
      </c>
      <c r="AT118" s="23" t="s">
        <v>458</v>
      </c>
      <c r="AU118" s="23" t="s">
        <v>80</v>
      </c>
      <c r="AY118" s="23" t="s">
        <v>456</v>
      </c>
      <c r="BE118" s="190">
        <f>IF(N118="základní",J118,0)</f>
        <v>0</v>
      </c>
      <c r="BF118" s="190">
        <f>IF(N118="snížená",J118,0)</f>
        <v>0</v>
      </c>
      <c r="BG118" s="190">
        <f>IF(N118="zákl. přenesená",J118,0)</f>
        <v>0</v>
      </c>
      <c r="BH118" s="190">
        <f>IF(N118="sníž. přenesená",J118,0)</f>
        <v>0</v>
      </c>
      <c r="BI118" s="190">
        <f>IF(N118="nulová",J118,0)</f>
        <v>0</v>
      </c>
      <c r="BJ118" s="23" t="s">
        <v>78</v>
      </c>
      <c r="BK118" s="190">
        <f>ROUND(I118*H118,2)</f>
        <v>0</v>
      </c>
      <c r="BL118" s="23" t="s">
        <v>91</v>
      </c>
      <c r="BM118" s="23" t="s">
        <v>1755</v>
      </c>
    </row>
    <row r="119" spans="2:65" s="11" customFormat="1" ht="29.85" customHeight="1">
      <c r="B119" s="165"/>
      <c r="D119" s="166" t="s">
        <v>70</v>
      </c>
      <c r="E119" s="176" t="s">
        <v>87</v>
      </c>
      <c r="F119" s="176" t="s">
        <v>592</v>
      </c>
      <c r="I119" s="168"/>
      <c r="J119" s="177">
        <f>BK119</f>
        <v>0</v>
      </c>
      <c r="L119" s="165"/>
      <c r="M119" s="170"/>
      <c r="N119" s="171"/>
      <c r="O119" s="171"/>
      <c r="P119" s="172">
        <f>SUM(P120:P166)</f>
        <v>0</v>
      </c>
      <c r="Q119" s="171"/>
      <c r="R119" s="172">
        <f>SUM(R120:R166)</f>
        <v>129.46717734000001</v>
      </c>
      <c r="S119" s="171"/>
      <c r="T119" s="173">
        <f>SUM(T120:T166)</f>
        <v>0</v>
      </c>
      <c r="AR119" s="166" t="s">
        <v>78</v>
      </c>
      <c r="AT119" s="174" t="s">
        <v>70</v>
      </c>
      <c r="AU119" s="174" t="s">
        <v>78</v>
      </c>
      <c r="AY119" s="166" t="s">
        <v>456</v>
      </c>
      <c r="BK119" s="175">
        <f>SUM(BK120:BK166)</f>
        <v>0</v>
      </c>
    </row>
    <row r="120" spans="2:65" s="1" customFormat="1" ht="14.45" customHeight="1">
      <c r="B120" s="178"/>
      <c r="C120" s="179" t="s">
        <v>500</v>
      </c>
      <c r="D120" s="179" t="s">
        <v>458</v>
      </c>
      <c r="E120" s="180" t="s">
        <v>1097</v>
      </c>
      <c r="F120" s="181" t="s">
        <v>1098</v>
      </c>
      <c r="G120" s="182" t="s">
        <v>503</v>
      </c>
      <c r="H120" s="183">
        <v>9.7119999999999997</v>
      </c>
      <c r="I120" s="184"/>
      <c r="J120" s="185">
        <f>ROUND(I120*H120,2)</f>
        <v>0</v>
      </c>
      <c r="K120" s="181" t="s">
        <v>462</v>
      </c>
      <c r="L120" s="39"/>
      <c r="M120" s="186" t="s">
        <v>5</v>
      </c>
      <c r="N120" s="187" t="s">
        <v>42</v>
      </c>
      <c r="O120" s="40"/>
      <c r="P120" s="188">
        <f>O120*H120</f>
        <v>0</v>
      </c>
      <c r="Q120" s="188">
        <v>4.8840000000000001E-2</v>
      </c>
      <c r="R120" s="188">
        <f>Q120*H120</f>
        <v>0.47433407999999999</v>
      </c>
      <c r="S120" s="188">
        <v>0</v>
      </c>
      <c r="T120" s="189">
        <f>S120*H120</f>
        <v>0</v>
      </c>
      <c r="AR120" s="23" t="s">
        <v>91</v>
      </c>
      <c r="AT120" s="23" t="s">
        <v>458</v>
      </c>
      <c r="AU120" s="23" t="s">
        <v>80</v>
      </c>
      <c r="AY120" s="23" t="s">
        <v>456</v>
      </c>
      <c r="BE120" s="190">
        <f>IF(N120="základní",J120,0)</f>
        <v>0</v>
      </c>
      <c r="BF120" s="190">
        <f>IF(N120="snížená",J120,0)</f>
        <v>0</v>
      </c>
      <c r="BG120" s="190">
        <f>IF(N120="zákl. přenesená",J120,0)</f>
        <v>0</v>
      </c>
      <c r="BH120" s="190">
        <f>IF(N120="sníž. přenesená",J120,0)</f>
        <v>0</v>
      </c>
      <c r="BI120" s="190">
        <f>IF(N120="nulová",J120,0)</f>
        <v>0</v>
      </c>
      <c r="BJ120" s="23" t="s">
        <v>78</v>
      </c>
      <c r="BK120" s="190">
        <f>ROUND(I120*H120,2)</f>
        <v>0</v>
      </c>
      <c r="BL120" s="23" t="s">
        <v>91</v>
      </c>
      <c r="BM120" s="23" t="s">
        <v>1756</v>
      </c>
    </row>
    <row r="121" spans="2:65" s="12" customFormat="1">
      <c r="B121" s="191"/>
      <c r="D121" s="192" t="s">
        <v>464</v>
      </c>
      <c r="E121" s="193" t="s">
        <v>5</v>
      </c>
      <c r="F121" s="194" t="s">
        <v>1757</v>
      </c>
      <c r="H121" s="195">
        <v>3.302</v>
      </c>
      <c r="I121" s="196"/>
      <c r="L121" s="191"/>
      <c r="M121" s="197"/>
      <c r="N121" s="198"/>
      <c r="O121" s="198"/>
      <c r="P121" s="198"/>
      <c r="Q121" s="198"/>
      <c r="R121" s="198"/>
      <c r="S121" s="198"/>
      <c r="T121" s="199"/>
      <c r="AT121" s="193" t="s">
        <v>464</v>
      </c>
      <c r="AU121" s="193" t="s">
        <v>80</v>
      </c>
      <c r="AV121" s="12" t="s">
        <v>80</v>
      </c>
      <c r="AW121" s="12" t="s">
        <v>34</v>
      </c>
      <c r="AX121" s="12" t="s">
        <v>71</v>
      </c>
      <c r="AY121" s="193" t="s">
        <v>456</v>
      </c>
    </row>
    <row r="122" spans="2:65" s="12" customFormat="1">
      <c r="B122" s="191"/>
      <c r="D122" s="192" t="s">
        <v>464</v>
      </c>
      <c r="E122" s="193" t="s">
        <v>5</v>
      </c>
      <c r="F122" s="194" t="s">
        <v>1758</v>
      </c>
      <c r="H122" s="195">
        <v>3.2050000000000001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71</v>
      </c>
      <c r="AY122" s="193" t="s">
        <v>456</v>
      </c>
    </row>
    <row r="123" spans="2:65" s="12" customFormat="1">
      <c r="B123" s="191"/>
      <c r="D123" s="192" t="s">
        <v>464</v>
      </c>
      <c r="E123" s="193" t="s">
        <v>5</v>
      </c>
      <c r="F123" s="194" t="s">
        <v>1759</v>
      </c>
      <c r="H123" s="195">
        <v>3.2050000000000001</v>
      </c>
      <c r="I123" s="196"/>
      <c r="L123" s="191"/>
      <c r="M123" s="197"/>
      <c r="N123" s="198"/>
      <c r="O123" s="198"/>
      <c r="P123" s="198"/>
      <c r="Q123" s="198"/>
      <c r="R123" s="198"/>
      <c r="S123" s="198"/>
      <c r="T123" s="199"/>
      <c r="AT123" s="193" t="s">
        <v>464</v>
      </c>
      <c r="AU123" s="193" t="s">
        <v>80</v>
      </c>
      <c r="AV123" s="12" t="s">
        <v>80</v>
      </c>
      <c r="AW123" s="12" t="s">
        <v>34</v>
      </c>
      <c r="AX123" s="12" t="s">
        <v>71</v>
      </c>
      <c r="AY123" s="193" t="s">
        <v>456</v>
      </c>
    </row>
    <row r="124" spans="2:65" s="1" customFormat="1" ht="14.45" customHeight="1">
      <c r="B124" s="178"/>
      <c r="C124" s="207" t="s">
        <v>508</v>
      </c>
      <c r="D124" s="207" t="s">
        <v>542</v>
      </c>
      <c r="E124" s="208" t="s">
        <v>1324</v>
      </c>
      <c r="F124" s="209" t="s">
        <v>1325</v>
      </c>
      <c r="G124" s="210" t="s">
        <v>503</v>
      </c>
      <c r="H124" s="211">
        <v>9.7100000000000009</v>
      </c>
      <c r="I124" s="212"/>
      <c r="J124" s="213">
        <f>ROUND(I124*H124,2)</f>
        <v>0</v>
      </c>
      <c r="K124" s="209" t="s">
        <v>5</v>
      </c>
      <c r="L124" s="214"/>
      <c r="M124" s="215" t="s">
        <v>5</v>
      </c>
      <c r="N124" s="216" t="s">
        <v>42</v>
      </c>
      <c r="O124" s="40"/>
      <c r="P124" s="188">
        <f>O124*H124</f>
        <v>0</v>
      </c>
      <c r="Q124" s="188">
        <v>0.48</v>
      </c>
      <c r="R124" s="188">
        <f>Q124*H124</f>
        <v>4.6608000000000001</v>
      </c>
      <c r="S124" s="188">
        <v>0</v>
      </c>
      <c r="T124" s="189">
        <f>S124*H124</f>
        <v>0</v>
      </c>
      <c r="AR124" s="23" t="s">
        <v>508</v>
      </c>
      <c r="AT124" s="23" t="s">
        <v>542</v>
      </c>
      <c r="AU124" s="23" t="s">
        <v>80</v>
      </c>
      <c r="AY124" s="23" t="s">
        <v>456</v>
      </c>
      <c r="BE124" s="190">
        <f>IF(N124="základní",J124,0)</f>
        <v>0</v>
      </c>
      <c r="BF124" s="190">
        <f>IF(N124="snížená",J124,0)</f>
        <v>0</v>
      </c>
      <c r="BG124" s="190">
        <f>IF(N124="zákl. přenesená",J124,0)</f>
        <v>0</v>
      </c>
      <c r="BH124" s="190">
        <f>IF(N124="sníž. přenesená",J124,0)</f>
        <v>0</v>
      </c>
      <c r="BI124" s="190">
        <f>IF(N124="nulová",J124,0)</f>
        <v>0</v>
      </c>
      <c r="BJ124" s="23" t="s">
        <v>78</v>
      </c>
      <c r="BK124" s="190">
        <f>ROUND(I124*H124,2)</f>
        <v>0</v>
      </c>
      <c r="BL124" s="23" t="s">
        <v>91</v>
      </c>
      <c r="BM124" s="23" t="s">
        <v>1760</v>
      </c>
    </row>
    <row r="125" spans="2:65" s="1" customFormat="1" ht="27">
      <c r="B125" s="39"/>
      <c r="D125" s="192" t="s">
        <v>652</v>
      </c>
      <c r="F125" s="217" t="s">
        <v>1327</v>
      </c>
      <c r="I125" s="218"/>
      <c r="L125" s="39"/>
      <c r="M125" s="219"/>
      <c r="N125" s="40"/>
      <c r="O125" s="40"/>
      <c r="P125" s="40"/>
      <c r="Q125" s="40"/>
      <c r="R125" s="40"/>
      <c r="S125" s="40"/>
      <c r="T125" s="68"/>
      <c r="AT125" s="23" t="s">
        <v>652</v>
      </c>
      <c r="AU125" s="23" t="s">
        <v>80</v>
      </c>
    </row>
    <row r="126" spans="2:65" s="1" customFormat="1" ht="22.9" customHeight="1">
      <c r="B126" s="178"/>
      <c r="C126" s="179" t="s">
        <v>513</v>
      </c>
      <c r="D126" s="179" t="s">
        <v>458</v>
      </c>
      <c r="E126" s="180" t="s">
        <v>1328</v>
      </c>
      <c r="F126" s="181" t="s">
        <v>1329</v>
      </c>
      <c r="G126" s="182" t="s">
        <v>461</v>
      </c>
      <c r="H126" s="183">
        <v>3.9969999999999999</v>
      </c>
      <c r="I126" s="184"/>
      <c r="J126" s="185">
        <f>ROUND(I126*H126,2)</f>
        <v>0</v>
      </c>
      <c r="K126" s="181" t="s">
        <v>462</v>
      </c>
      <c r="L126" s="39"/>
      <c r="M126" s="186" t="s">
        <v>5</v>
      </c>
      <c r="N126" s="187" t="s">
        <v>42</v>
      </c>
      <c r="O126" s="40"/>
      <c r="P126" s="188">
        <f>O126*H126</f>
        <v>0</v>
      </c>
      <c r="Q126" s="188">
        <v>3.85724</v>
      </c>
      <c r="R126" s="188">
        <f>Q126*H126</f>
        <v>15.417388279999999</v>
      </c>
      <c r="S126" s="188">
        <v>0</v>
      </c>
      <c r="T126" s="189">
        <f>S126*H126</f>
        <v>0</v>
      </c>
      <c r="AR126" s="23" t="s">
        <v>91</v>
      </c>
      <c r="AT126" s="23" t="s">
        <v>458</v>
      </c>
      <c r="AU126" s="23" t="s">
        <v>80</v>
      </c>
      <c r="AY126" s="23" t="s">
        <v>456</v>
      </c>
      <c r="BE126" s="190">
        <f>IF(N126="základní",J126,0)</f>
        <v>0</v>
      </c>
      <c r="BF126" s="190">
        <f>IF(N126="snížená",J126,0)</f>
        <v>0</v>
      </c>
      <c r="BG126" s="190">
        <f>IF(N126="zákl. přenesená",J126,0)</f>
        <v>0</v>
      </c>
      <c r="BH126" s="190">
        <f>IF(N126="sníž. přenesená",J126,0)</f>
        <v>0</v>
      </c>
      <c r="BI126" s="190">
        <f>IF(N126="nulová",J126,0)</f>
        <v>0</v>
      </c>
      <c r="BJ126" s="23" t="s">
        <v>78</v>
      </c>
      <c r="BK126" s="190">
        <f>ROUND(I126*H126,2)</f>
        <v>0</v>
      </c>
      <c r="BL126" s="23" t="s">
        <v>91</v>
      </c>
      <c r="BM126" s="23" t="s">
        <v>1761</v>
      </c>
    </row>
    <row r="127" spans="2:65" s="12" customFormat="1" ht="27">
      <c r="B127" s="191"/>
      <c r="D127" s="192" t="s">
        <v>464</v>
      </c>
      <c r="E127" s="193" t="s">
        <v>5</v>
      </c>
      <c r="F127" s="194" t="s">
        <v>1762</v>
      </c>
      <c r="H127" s="195">
        <v>1.4870000000000001</v>
      </c>
      <c r="I127" s="196"/>
      <c r="L127" s="191"/>
      <c r="M127" s="197"/>
      <c r="N127" s="198"/>
      <c r="O127" s="198"/>
      <c r="P127" s="198"/>
      <c r="Q127" s="198"/>
      <c r="R127" s="198"/>
      <c r="S127" s="198"/>
      <c r="T127" s="199"/>
      <c r="AT127" s="193" t="s">
        <v>464</v>
      </c>
      <c r="AU127" s="193" t="s">
        <v>80</v>
      </c>
      <c r="AV127" s="12" t="s">
        <v>80</v>
      </c>
      <c r="AW127" s="12" t="s">
        <v>34</v>
      </c>
      <c r="AX127" s="12" t="s">
        <v>71</v>
      </c>
      <c r="AY127" s="193" t="s">
        <v>456</v>
      </c>
    </row>
    <row r="128" spans="2:65" s="12" customFormat="1" ht="27">
      <c r="B128" s="191"/>
      <c r="D128" s="192" t="s">
        <v>464</v>
      </c>
      <c r="E128" s="193" t="s">
        <v>5</v>
      </c>
      <c r="F128" s="194" t="s">
        <v>1763</v>
      </c>
      <c r="H128" s="195">
        <v>1.2549999999999999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71</v>
      </c>
      <c r="AY128" s="193" t="s">
        <v>456</v>
      </c>
    </row>
    <row r="129" spans="2:65" s="12" customFormat="1" ht="27">
      <c r="B129" s="191"/>
      <c r="D129" s="192" t="s">
        <v>464</v>
      </c>
      <c r="E129" s="193" t="s">
        <v>5</v>
      </c>
      <c r="F129" s="194" t="s">
        <v>1764</v>
      </c>
      <c r="H129" s="195">
        <v>1.2549999999999999</v>
      </c>
      <c r="I129" s="196"/>
      <c r="L129" s="191"/>
      <c r="M129" s="197"/>
      <c r="N129" s="198"/>
      <c r="O129" s="198"/>
      <c r="P129" s="198"/>
      <c r="Q129" s="198"/>
      <c r="R129" s="198"/>
      <c r="S129" s="198"/>
      <c r="T129" s="199"/>
      <c r="AT129" s="193" t="s">
        <v>464</v>
      </c>
      <c r="AU129" s="193" t="s">
        <v>80</v>
      </c>
      <c r="AV129" s="12" t="s">
        <v>80</v>
      </c>
      <c r="AW129" s="12" t="s">
        <v>34</v>
      </c>
      <c r="AX129" s="12" t="s">
        <v>71</v>
      </c>
      <c r="AY129" s="193" t="s">
        <v>456</v>
      </c>
    </row>
    <row r="130" spans="2:65" s="1" customFormat="1" ht="22.9" customHeight="1">
      <c r="B130" s="178"/>
      <c r="C130" s="179" t="s">
        <v>518</v>
      </c>
      <c r="D130" s="179" t="s">
        <v>458</v>
      </c>
      <c r="E130" s="180" t="s">
        <v>594</v>
      </c>
      <c r="F130" s="181" t="s">
        <v>595</v>
      </c>
      <c r="G130" s="182" t="s">
        <v>461</v>
      </c>
      <c r="H130" s="183">
        <v>37.582999999999998</v>
      </c>
      <c r="I130" s="184"/>
      <c r="J130" s="185">
        <f>ROUND(I130*H130,2)</f>
        <v>0</v>
      </c>
      <c r="K130" s="181" t="s">
        <v>462</v>
      </c>
      <c r="L130" s="39"/>
      <c r="M130" s="186" t="s">
        <v>5</v>
      </c>
      <c r="N130" s="187" t="s">
        <v>42</v>
      </c>
      <c r="O130" s="40"/>
      <c r="P130" s="188">
        <f>O130*H130</f>
        <v>0</v>
      </c>
      <c r="Q130" s="188">
        <v>2.8089400000000002</v>
      </c>
      <c r="R130" s="188">
        <f>Q130*H130</f>
        <v>105.56839202</v>
      </c>
      <c r="S130" s="188">
        <v>0</v>
      </c>
      <c r="T130" s="189">
        <f>S130*H130</f>
        <v>0</v>
      </c>
      <c r="AR130" s="23" t="s">
        <v>91</v>
      </c>
      <c r="AT130" s="23" t="s">
        <v>458</v>
      </c>
      <c r="AU130" s="23" t="s">
        <v>80</v>
      </c>
      <c r="AY130" s="23" t="s">
        <v>456</v>
      </c>
      <c r="BE130" s="190">
        <f>IF(N130="základní",J130,0)</f>
        <v>0</v>
      </c>
      <c r="BF130" s="190">
        <f>IF(N130="snížená",J130,0)</f>
        <v>0</v>
      </c>
      <c r="BG130" s="190">
        <f>IF(N130="zákl. přenesená",J130,0)</f>
        <v>0</v>
      </c>
      <c r="BH130" s="190">
        <f>IF(N130="sníž. přenesená",J130,0)</f>
        <v>0</v>
      </c>
      <c r="BI130" s="190">
        <f>IF(N130="nulová",J130,0)</f>
        <v>0</v>
      </c>
      <c r="BJ130" s="23" t="s">
        <v>78</v>
      </c>
      <c r="BK130" s="190">
        <f>ROUND(I130*H130,2)</f>
        <v>0</v>
      </c>
      <c r="BL130" s="23" t="s">
        <v>91</v>
      </c>
      <c r="BM130" s="23" t="s">
        <v>1765</v>
      </c>
    </row>
    <row r="131" spans="2:65" s="12" customFormat="1" ht="40.5">
      <c r="B131" s="191"/>
      <c r="D131" s="192" t="s">
        <v>464</v>
      </c>
      <c r="E131" s="193" t="s">
        <v>5</v>
      </c>
      <c r="F131" s="194" t="s">
        <v>1766</v>
      </c>
      <c r="H131" s="195">
        <v>4.774</v>
      </c>
      <c r="I131" s="196"/>
      <c r="L131" s="191"/>
      <c r="M131" s="197"/>
      <c r="N131" s="198"/>
      <c r="O131" s="198"/>
      <c r="P131" s="198"/>
      <c r="Q131" s="198"/>
      <c r="R131" s="198"/>
      <c r="S131" s="198"/>
      <c r="T131" s="199"/>
      <c r="AT131" s="193" t="s">
        <v>464</v>
      </c>
      <c r="AU131" s="193" t="s">
        <v>80</v>
      </c>
      <c r="AV131" s="12" t="s">
        <v>80</v>
      </c>
      <c r="AW131" s="12" t="s">
        <v>34</v>
      </c>
      <c r="AX131" s="12" t="s">
        <v>71</v>
      </c>
      <c r="AY131" s="193" t="s">
        <v>456</v>
      </c>
    </row>
    <row r="132" spans="2:65" s="12" customFormat="1" ht="40.5">
      <c r="B132" s="191"/>
      <c r="D132" s="192" t="s">
        <v>464</v>
      </c>
      <c r="E132" s="193" t="s">
        <v>5</v>
      </c>
      <c r="F132" s="194" t="s">
        <v>1767</v>
      </c>
      <c r="H132" s="195">
        <v>9.1530000000000005</v>
      </c>
      <c r="I132" s="196"/>
      <c r="L132" s="191"/>
      <c r="M132" s="197"/>
      <c r="N132" s="198"/>
      <c r="O132" s="198"/>
      <c r="P132" s="198"/>
      <c r="Q132" s="198"/>
      <c r="R132" s="198"/>
      <c r="S132" s="198"/>
      <c r="T132" s="199"/>
      <c r="AT132" s="193" t="s">
        <v>464</v>
      </c>
      <c r="AU132" s="193" t="s">
        <v>80</v>
      </c>
      <c r="AV132" s="12" t="s">
        <v>80</v>
      </c>
      <c r="AW132" s="12" t="s">
        <v>34</v>
      </c>
      <c r="AX132" s="12" t="s">
        <v>71</v>
      </c>
      <c r="AY132" s="193" t="s">
        <v>456</v>
      </c>
    </row>
    <row r="133" spans="2:65" s="12" customFormat="1" ht="27">
      <c r="B133" s="191"/>
      <c r="D133" s="192" t="s">
        <v>464</v>
      </c>
      <c r="E133" s="193" t="s">
        <v>5</v>
      </c>
      <c r="F133" s="194" t="s">
        <v>1768</v>
      </c>
      <c r="H133" s="195">
        <v>3.504</v>
      </c>
      <c r="I133" s="196"/>
      <c r="L133" s="191"/>
      <c r="M133" s="197"/>
      <c r="N133" s="198"/>
      <c r="O133" s="198"/>
      <c r="P133" s="198"/>
      <c r="Q133" s="198"/>
      <c r="R133" s="198"/>
      <c r="S133" s="198"/>
      <c r="T133" s="199"/>
      <c r="AT133" s="193" t="s">
        <v>464</v>
      </c>
      <c r="AU133" s="193" t="s">
        <v>80</v>
      </c>
      <c r="AV133" s="12" t="s">
        <v>80</v>
      </c>
      <c r="AW133" s="12" t="s">
        <v>34</v>
      </c>
      <c r="AX133" s="12" t="s">
        <v>71</v>
      </c>
      <c r="AY133" s="193" t="s">
        <v>456</v>
      </c>
    </row>
    <row r="134" spans="2:65" s="12" customFormat="1" ht="40.5">
      <c r="B134" s="191"/>
      <c r="D134" s="192" t="s">
        <v>464</v>
      </c>
      <c r="E134" s="193" t="s">
        <v>5</v>
      </c>
      <c r="F134" s="194" t="s">
        <v>1769</v>
      </c>
      <c r="H134" s="195">
        <v>8.3239999999999998</v>
      </c>
      <c r="I134" s="196"/>
      <c r="L134" s="191"/>
      <c r="M134" s="197"/>
      <c r="N134" s="198"/>
      <c r="O134" s="198"/>
      <c r="P134" s="198"/>
      <c r="Q134" s="198"/>
      <c r="R134" s="198"/>
      <c r="S134" s="198"/>
      <c r="T134" s="199"/>
      <c r="AT134" s="193" t="s">
        <v>464</v>
      </c>
      <c r="AU134" s="193" t="s">
        <v>80</v>
      </c>
      <c r="AV134" s="12" t="s">
        <v>80</v>
      </c>
      <c r="AW134" s="12" t="s">
        <v>34</v>
      </c>
      <c r="AX134" s="12" t="s">
        <v>71</v>
      </c>
      <c r="AY134" s="193" t="s">
        <v>456</v>
      </c>
    </row>
    <row r="135" spans="2:65" s="12" customFormat="1" ht="27">
      <c r="B135" s="191"/>
      <c r="D135" s="192" t="s">
        <v>464</v>
      </c>
      <c r="E135" s="193" t="s">
        <v>5</v>
      </c>
      <c r="F135" s="194" t="s">
        <v>1770</v>
      </c>
      <c r="H135" s="195">
        <v>3.504</v>
      </c>
      <c r="I135" s="196"/>
      <c r="L135" s="191"/>
      <c r="M135" s="197"/>
      <c r="N135" s="198"/>
      <c r="O135" s="198"/>
      <c r="P135" s="198"/>
      <c r="Q135" s="198"/>
      <c r="R135" s="198"/>
      <c r="S135" s="198"/>
      <c r="T135" s="199"/>
      <c r="AT135" s="193" t="s">
        <v>464</v>
      </c>
      <c r="AU135" s="193" t="s">
        <v>80</v>
      </c>
      <c r="AV135" s="12" t="s">
        <v>80</v>
      </c>
      <c r="AW135" s="12" t="s">
        <v>34</v>
      </c>
      <c r="AX135" s="12" t="s">
        <v>71</v>
      </c>
      <c r="AY135" s="193" t="s">
        <v>456</v>
      </c>
    </row>
    <row r="136" spans="2:65" s="12" customFormat="1" ht="40.5">
      <c r="B136" s="191"/>
      <c r="D136" s="192" t="s">
        <v>464</v>
      </c>
      <c r="E136" s="193" t="s">
        <v>5</v>
      </c>
      <c r="F136" s="194" t="s">
        <v>1771</v>
      </c>
      <c r="H136" s="195">
        <v>8.3239999999999998</v>
      </c>
      <c r="I136" s="196"/>
      <c r="L136" s="191"/>
      <c r="M136" s="197"/>
      <c r="N136" s="198"/>
      <c r="O136" s="198"/>
      <c r="P136" s="198"/>
      <c r="Q136" s="198"/>
      <c r="R136" s="198"/>
      <c r="S136" s="198"/>
      <c r="T136" s="199"/>
      <c r="AT136" s="193" t="s">
        <v>464</v>
      </c>
      <c r="AU136" s="193" t="s">
        <v>80</v>
      </c>
      <c r="AV136" s="12" t="s">
        <v>80</v>
      </c>
      <c r="AW136" s="12" t="s">
        <v>34</v>
      </c>
      <c r="AX136" s="12" t="s">
        <v>71</v>
      </c>
      <c r="AY136" s="193" t="s">
        <v>456</v>
      </c>
    </row>
    <row r="137" spans="2:65" s="1" customFormat="1" ht="14.45" customHeight="1">
      <c r="B137" s="178"/>
      <c r="C137" s="179" t="s">
        <v>522</v>
      </c>
      <c r="D137" s="179" t="s">
        <v>458</v>
      </c>
      <c r="E137" s="180" t="s">
        <v>599</v>
      </c>
      <c r="F137" s="181" t="s">
        <v>600</v>
      </c>
      <c r="G137" s="182" t="s">
        <v>503</v>
      </c>
      <c r="H137" s="183">
        <v>110.21</v>
      </c>
      <c r="I137" s="184"/>
      <c r="J137" s="185">
        <f>ROUND(I137*H137,2)</f>
        <v>0</v>
      </c>
      <c r="K137" s="181" t="s">
        <v>462</v>
      </c>
      <c r="L137" s="39"/>
      <c r="M137" s="186" t="s">
        <v>5</v>
      </c>
      <c r="N137" s="187" t="s">
        <v>42</v>
      </c>
      <c r="O137" s="40"/>
      <c r="P137" s="188">
        <f>O137*H137</f>
        <v>0</v>
      </c>
      <c r="Q137" s="188">
        <v>7.6499999999999997E-3</v>
      </c>
      <c r="R137" s="188">
        <f>Q137*H137</f>
        <v>0.84310649999999987</v>
      </c>
      <c r="S137" s="188">
        <v>0</v>
      </c>
      <c r="T137" s="189">
        <f>S137*H137</f>
        <v>0</v>
      </c>
      <c r="AR137" s="23" t="s">
        <v>91</v>
      </c>
      <c r="AT137" s="23" t="s">
        <v>458</v>
      </c>
      <c r="AU137" s="23" t="s">
        <v>80</v>
      </c>
      <c r="AY137" s="23" t="s">
        <v>456</v>
      </c>
      <c r="BE137" s="190">
        <f>IF(N137="základní",J137,0)</f>
        <v>0</v>
      </c>
      <c r="BF137" s="190">
        <f>IF(N137="snížená",J137,0)</f>
        <v>0</v>
      </c>
      <c r="BG137" s="190">
        <f>IF(N137="zákl. přenesená",J137,0)</f>
        <v>0</v>
      </c>
      <c r="BH137" s="190">
        <f>IF(N137="sníž. přenesená",J137,0)</f>
        <v>0</v>
      </c>
      <c r="BI137" s="190">
        <f>IF(N137="nulová",J137,0)</f>
        <v>0</v>
      </c>
      <c r="BJ137" s="23" t="s">
        <v>78</v>
      </c>
      <c r="BK137" s="190">
        <f>ROUND(I137*H137,2)</f>
        <v>0</v>
      </c>
      <c r="BL137" s="23" t="s">
        <v>91</v>
      </c>
      <c r="BM137" s="23" t="s">
        <v>1772</v>
      </c>
    </row>
    <row r="138" spans="2:65" s="12" customFormat="1" ht="40.5">
      <c r="B138" s="191"/>
      <c r="D138" s="192" t="s">
        <v>464</v>
      </c>
      <c r="E138" s="193" t="s">
        <v>5</v>
      </c>
      <c r="F138" s="194" t="s">
        <v>1773</v>
      </c>
      <c r="H138" s="195">
        <v>11.39</v>
      </c>
      <c r="I138" s="196"/>
      <c r="L138" s="191"/>
      <c r="M138" s="197"/>
      <c r="N138" s="198"/>
      <c r="O138" s="198"/>
      <c r="P138" s="198"/>
      <c r="Q138" s="198"/>
      <c r="R138" s="198"/>
      <c r="S138" s="198"/>
      <c r="T138" s="199"/>
      <c r="AT138" s="193" t="s">
        <v>464</v>
      </c>
      <c r="AU138" s="193" t="s">
        <v>80</v>
      </c>
      <c r="AV138" s="12" t="s">
        <v>80</v>
      </c>
      <c r="AW138" s="12" t="s">
        <v>34</v>
      </c>
      <c r="AX138" s="12" t="s">
        <v>71</v>
      </c>
      <c r="AY138" s="193" t="s">
        <v>456</v>
      </c>
    </row>
    <row r="139" spans="2:65" s="12" customFormat="1" ht="27">
      <c r="B139" s="191"/>
      <c r="D139" s="192" t="s">
        <v>464</v>
      </c>
      <c r="E139" s="193" t="s">
        <v>5</v>
      </c>
      <c r="F139" s="194" t="s">
        <v>1774</v>
      </c>
      <c r="H139" s="195">
        <v>26.963999999999999</v>
      </c>
      <c r="I139" s="196"/>
      <c r="L139" s="191"/>
      <c r="M139" s="197"/>
      <c r="N139" s="198"/>
      <c r="O139" s="198"/>
      <c r="P139" s="198"/>
      <c r="Q139" s="198"/>
      <c r="R139" s="198"/>
      <c r="S139" s="198"/>
      <c r="T139" s="199"/>
      <c r="AT139" s="193" t="s">
        <v>464</v>
      </c>
      <c r="AU139" s="193" t="s">
        <v>80</v>
      </c>
      <c r="AV139" s="12" t="s">
        <v>80</v>
      </c>
      <c r="AW139" s="12" t="s">
        <v>34</v>
      </c>
      <c r="AX139" s="12" t="s">
        <v>71</v>
      </c>
      <c r="AY139" s="193" t="s">
        <v>456</v>
      </c>
    </row>
    <row r="140" spans="2:65" s="12" customFormat="1" ht="40.5">
      <c r="B140" s="191"/>
      <c r="D140" s="192" t="s">
        <v>464</v>
      </c>
      <c r="E140" s="193" t="s">
        <v>5</v>
      </c>
      <c r="F140" s="194" t="s">
        <v>1775</v>
      </c>
      <c r="H140" s="195">
        <v>9.2449999999999992</v>
      </c>
      <c r="I140" s="196"/>
      <c r="L140" s="191"/>
      <c r="M140" s="197"/>
      <c r="N140" s="198"/>
      <c r="O140" s="198"/>
      <c r="P140" s="198"/>
      <c r="Q140" s="198"/>
      <c r="R140" s="198"/>
      <c r="S140" s="198"/>
      <c r="T140" s="199"/>
      <c r="AT140" s="193" t="s">
        <v>464</v>
      </c>
      <c r="AU140" s="193" t="s">
        <v>80</v>
      </c>
      <c r="AV140" s="12" t="s">
        <v>80</v>
      </c>
      <c r="AW140" s="12" t="s">
        <v>34</v>
      </c>
      <c r="AX140" s="12" t="s">
        <v>71</v>
      </c>
      <c r="AY140" s="193" t="s">
        <v>456</v>
      </c>
    </row>
    <row r="141" spans="2:65" s="12" customFormat="1" ht="27">
      <c r="B141" s="191"/>
      <c r="D141" s="192" t="s">
        <v>464</v>
      </c>
      <c r="E141" s="193" t="s">
        <v>5</v>
      </c>
      <c r="F141" s="194" t="s">
        <v>1776</v>
      </c>
      <c r="H141" s="195">
        <v>26.683</v>
      </c>
      <c r="I141" s="196"/>
      <c r="L141" s="191"/>
      <c r="M141" s="197"/>
      <c r="N141" s="198"/>
      <c r="O141" s="198"/>
      <c r="P141" s="198"/>
      <c r="Q141" s="198"/>
      <c r="R141" s="198"/>
      <c r="S141" s="198"/>
      <c r="T141" s="199"/>
      <c r="AT141" s="193" t="s">
        <v>464</v>
      </c>
      <c r="AU141" s="193" t="s">
        <v>80</v>
      </c>
      <c r="AV141" s="12" t="s">
        <v>80</v>
      </c>
      <c r="AW141" s="12" t="s">
        <v>34</v>
      </c>
      <c r="AX141" s="12" t="s">
        <v>71</v>
      </c>
      <c r="AY141" s="193" t="s">
        <v>456</v>
      </c>
    </row>
    <row r="142" spans="2:65" s="12" customFormat="1" ht="40.5">
      <c r="B142" s="191"/>
      <c r="D142" s="192" t="s">
        <v>464</v>
      </c>
      <c r="E142" s="193" t="s">
        <v>5</v>
      </c>
      <c r="F142" s="194" t="s">
        <v>1777</v>
      </c>
      <c r="H142" s="195">
        <v>9.2449999999999992</v>
      </c>
      <c r="I142" s="196"/>
      <c r="L142" s="191"/>
      <c r="M142" s="197"/>
      <c r="N142" s="198"/>
      <c r="O142" s="198"/>
      <c r="P142" s="198"/>
      <c r="Q142" s="198"/>
      <c r="R142" s="198"/>
      <c r="S142" s="198"/>
      <c r="T142" s="199"/>
      <c r="AT142" s="193" t="s">
        <v>464</v>
      </c>
      <c r="AU142" s="193" t="s">
        <v>80</v>
      </c>
      <c r="AV142" s="12" t="s">
        <v>80</v>
      </c>
      <c r="AW142" s="12" t="s">
        <v>34</v>
      </c>
      <c r="AX142" s="12" t="s">
        <v>71</v>
      </c>
      <c r="AY142" s="193" t="s">
        <v>456</v>
      </c>
    </row>
    <row r="143" spans="2:65" s="12" customFormat="1" ht="27">
      <c r="B143" s="191"/>
      <c r="D143" s="192" t="s">
        <v>464</v>
      </c>
      <c r="E143" s="193" t="s">
        <v>5</v>
      </c>
      <c r="F143" s="194" t="s">
        <v>1778</v>
      </c>
      <c r="H143" s="195">
        <v>26.683</v>
      </c>
      <c r="I143" s="196"/>
      <c r="L143" s="191"/>
      <c r="M143" s="197"/>
      <c r="N143" s="198"/>
      <c r="O143" s="198"/>
      <c r="P143" s="198"/>
      <c r="Q143" s="198"/>
      <c r="R143" s="198"/>
      <c r="S143" s="198"/>
      <c r="T143" s="199"/>
      <c r="AT143" s="193" t="s">
        <v>464</v>
      </c>
      <c r="AU143" s="193" t="s">
        <v>80</v>
      </c>
      <c r="AV143" s="12" t="s">
        <v>80</v>
      </c>
      <c r="AW143" s="12" t="s">
        <v>34</v>
      </c>
      <c r="AX143" s="12" t="s">
        <v>71</v>
      </c>
      <c r="AY143" s="193" t="s">
        <v>456</v>
      </c>
    </row>
    <row r="144" spans="2:65" s="1" customFormat="1" ht="14.45" customHeight="1">
      <c r="B144" s="178"/>
      <c r="C144" s="179" t="s">
        <v>527</v>
      </c>
      <c r="D144" s="179" t="s">
        <v>458</v>
      </c>
      <c r="E144" s="180" t="s">
        <v>606</v>
      </c>
      <c r="F144" s="181" t="s">
        <v>607</v>
      </c>
      <c r="G144" s="182" t="s">
        <v>503</v>
      </c>
      <c r="H144" s="183">
        <v>155.07</v>
      </c>
      <c r="I144" s="184"/>
      <c r="J144" s="185">
        <f>ROUND(I144*H144,2)</f>
        <v>0</v>
      </c>
      <c r="K144" s="181" t="s">
        <v>462</v>
      </c>
      <c r="L144" s="39"/>
      <c r="M144" s="186" t="s">
        <v>5</v>
      </c>
      <c r="N144" s="187" t="s">
        <v>42</v>
      </c>
      <c r="O144" s="40"/>
      <c r="P144" s="188">
        <f>O144*H144</f>
        <v>0</v>
      </c>
      <c r="Q144" s="188">
        <v>8.5999999999999998E-4</v>
      </c>
      <c r="R144" s="188">
        <f>Q144*H144</f>
        <v>0.13336019999999998</v>
      </c>
      <c r="S144" s="188">
        <v>0</v>
      </c>
      <c r="T144" s="189">
        <f>S144*H144</f>
        <v>0</v>
      </c>
      <c r="AR144" s="23" t="s">
        <v>91</v>
      </c>
      <c r="AT144" s="23" t="s">
        <v>458</v>
      </c>
      <c r="AU144" s="23" t="s">
        <v>80</v>
      </c>
      <c r="AY144" s="23" t="s">
        <v>456</v>
      </c>
      <c r="BE144" s="190">
        <f>IF(N144="základní",J144,0)</f>
        <v>0</v>
      </c>
      <c r="BF144" s="190">
        <f>IF(N144="snížená",J144,0)</f>
        <v>0</v>
      </c>
      <c r="BG144" s="190">
        <f>IF(N144="zákl. přenesená",J144,0)</f>
        <v>0</v>
      </c>
      <c r="BH144" s="190">
        <f>IF(N144="sníž. přenesená",J144,0)</f>
        <v>0</v>
      </c>
      <c r="BI144" s="190">
        <f>IF(N144="nulová",J144,0)</f>
        <v>0</v>
      </c>
      <c r="BJ144" s="23" t="s">
        <v>78</v>
      </c>
      <c r="BK144" s="190">
        <f>ROUND(I144*H144,2)</f>
        <v>0</v>
      </c>
      <c r="BL144" s="23" t="s">
        <v>91</v>
      </c>
      <c r="BM144" s="23" t="s">
        <v>1779</v>
      </c>
    </row>
    <row r="145" spans="2:65" s="1" customFormat="1" ht="22.9" customHeight="1">
      <c r="B145" s="178"/>
      <c r="C145" s="179" t="s">
        <v>532</v>
      </c>
      <c r="D145" s="179" t="s">
        <v>458</v>
      </c>
      <c r="E145" s="180" t="s">
        <v>610</v>
      </c>
      <c r="F145" s="181" t="s">
        <v>611</v>
      </c>
      <c r="G145" s="182" t="s">
        <v>612</v>
      </c>
      <c r="H145" s="183">
        <v>1.0649999999999999</v>
      </c>
      <c r="I145" s="184"/>
      <c r="J145" s="185">
        <f>ROUND(I145*H145,2)</f>
        <v>0</v>
      </c>
      <c r="K145" s="181" t="s">
        <v>462</v>
      </c>
      <c r="L145" s="39"/>
      <c r="M145" s="186" t="s">
        <v>5</v>
      </c>
      <c r="N145" s="187" t="s">
        <v>42</v>
      </c>
      <c r="O145" s="40"/>
      <c r="P145" s="188">
        <f>O145*H145</f>
        <v>0</v>
      </c>
      <c r="Q145" s="188">
        <v>1.0958000000000001</v>
      </c>
      <c r="R145" s="188">
        <f>Q145*H145</f>
        <v>1.167027</v>
      </c>
      <c r="S145" s="188">
        <v>0</v>
      </c>
      <c r="T145" s="189">
        <f>S145*H145</f>
        <v>0</v>
      </c>
      <c r="AR145" s="23" t="s">
        <v>91</v>
      </c>
      <c r="AT145" s="23" t="s">
        <v>458</v>
      </c>
      <c r="AU145" s="23" t="s">
        <v>80</v>
      </c>
      <c r="AY145" s="23" t="s">
        <v>456</v>
      </c>
      <c r="BE145" s="190">
        <f>IF(N145="základní",J145,0)</f>
        <v>0</v>
      </c>
      <c r="BF145" s="190">
        <f>IF(N145="snížená",J145,0)</f>
        <v>0</v>
      </c>
      <c r="BG145" s="190">
        <f>IF(N145="zákl. přenesená",J145,0)</f>
        <v>0</v>
      </c>
      <c r="BH145" s="190">
        <f>IF(N145="sníž. přenesená",J145,0)</f>
        <v>0</v>
      </c>
      <c r="BI145" s="190">
        <f>IF(N145="nulová",J145,0)</f>
        <v>0</v>
      </c>
      <c r="BJ145" s="23" t="s">
        <v>78</v>
      </c>
      <c r="BK145" s="190">
        <f>ROUND(I145*H145,2)</f>
        <v>0</v>
      </c>
      <c r="BL145" s="23" t="s">
        <v>91</v>
      </c>
      <c r="BM145" s="23" t="s">
        <v>1780</v>
      </c>
    </row>
    <row r="146" spans="2:65" s="12" customFormat="1">
      <c r="B146" s="191"/>
      <c r="D146" s="192" t="s">
        <v>464</v>
      </c>
      <c r="E146" s="193" t="s">
        <v>5</v>
      </c>
      <c r="F146" s="194" t="s">
        <v>1781</v>
      </c>
      <c r="H146" s="195">
        <v>0.39100000000000001</v>
      </c>
      <c r="I146" s="196"/>
      <c r="L146" s="191"/>
      <c r="M146" s="197"/>
      <c r="N146" s="198"/>
      <c r="O146" s="198"/>
      <c r="P146" s="198"/>
      <c r="Q146" s="198"/>
      <c r="R146" s="198"/>
      <c r="S146" s="198"/>
      <c r="T146" s="199"/>
      <c r="AT146" s="193" t="s">
        <v>464</v>
      </c>
      <c r="AU146" s="193" t="s">
        <v>80</v>
      </c>
      <c r="AV146" s="12" t="s">
        <v>80</v>
      </c>
      <c r="AW146" s="12" t="s">
        <v>34</v>
      </c>
      <c r="AX146" s="12" t="s">
        <v>71</v>
      </c>
      <c r="AY146" s="193" t="s">
        <v>456</v>
      </c>
    </row>
    <row r="147" spans="2:65" s="12" customFormat="1">
      <c r="B147" s="191"/>
      <c r="D147" s="192" t="s">
        <v>464</v>
      </c>
      <c r="E147" s="193" t="s">
        <v>5</v>
      </c>
      <c r="F147" s="194" t="s">
        <v>1782</v>
      </c>
      <c r="H147" s="195">
        <v>0.33700000000000002</v>
      </c>
      <c r="I147" s="196"/>
      <c r="L147" s="191"/>
      <c r="M147" s="197"/>
      <c r="N147" s="198"/>
      <c r="O147" s="198"/>
      <c r="P147" s="198"/>
      <c r="Q147" s="198"/>
      <c r="R147" s="198"/>
      <c r="S147" s="198"/>
      <c r="T147" s="199"/>
      <c r="AT147" s="193" t="s">
        <v>464</v>
      </c>
      <c r="AU147" s="193" t="s">
        <v>80</v>
      </c>
      <c r="AV147" s="12" t="s">
        <v>80</v>
      </c>
      <c r="AW147" s="12" t="s">
        <v>34</v>
      </c>
      <c r="AX147" s="12" t="s">
        <v>71</v>
      </c>
      <c r="AY147" s="193" t="s">
        <v>456</v>
      </c>
    </row>
    <row r="148" spans="2:65" s="12" customFormat="1">
      <c r="B148" s="191"/>
      <c r="D148" s="192" t="s">
        <v>464</v>
      </c>
      <c r="E148" s="193" t="s">
        <v>5</v>
      </c>
      <c r="F148" s="194" t="s">
        <v>1783</v>
      </c>
      <c r="H148" s="195">
        <v>0.33700000000000002</v>
      </c>
      <c r="I148" s="196"/>
      <c r="L148" s="191"/>
      <c r="M148" s="197"/>
      <c r="N148" s="198"/>
      <c r="O148" s="198"/>
      <c r="P148" s="198"/>
      <c r="Q148" s="198"/>
      <c r="R148" s="198"/>
      <c r="S148" s="198"/>
      <c r="T148" s="199"/>
      <c r="AT148" s="193" t="s">
        <v>464</v>
      </c>
      <c r="AU148" s="193" t="s">
        <v>80</v>
      </c>
      <c r="AV148" s="12" t="s">
        <v>80</v>
      </c>
      <c r="AW148" s="12" t="s">
        <v>34</v>
      </c>
      <c r="AX148" s="12" t="s">
        <v>71</v>
      </c>
      <c r="AY148" s="193" t="s">
        <v>456</v>
      </c>
    </row>
    <row r="149" spans="2:65" s="1" customFormat="1" ht="22.9" customHeight="1">
      <c r="B149" s="178"/>
      <c r="C149" s="179" t="s">
        <v>538</v>
      </c>
      <c r="D149" s="179" t="s">
        <v>458</v>
      </c>
      <c r="E149" s="180" t="s">
        <v>616</v>
      </c>
      <c r="F149" s="181" t="s">
        <v>617</v>
      </c>
      <c r="G149" s="182" t="s">
        <v>612</v>
      </c>
      <c r="H149" s="183">
        <v>0.61799999999999999</v>
      </c>
      <c r="I149" s="184"/>
      <c r="J149" s="185">
        <f>ROUND(I149*H149,2)</f>
        <v>0</v>
      </c>
      <c r="K149" s="181" t="s">
        <v>462</v>
      </c>
      <c r="L149" s="39"/>
      <c r="M149" s="186" t="s">
        <v>5</v>
      </c>
      <c r="N149" s="187" t="s">
        <v>42</v>
      </c>
      <c r="O149" s="40"/>
      <c r="P149" s="188">
        <f>O149*H149</f>
        <v>0</v>
      </c>
      <c r="Q149" s="188">
        <v>1.0295700000000001</v>
      </c>
      <c r="R149" s="188">
        <f>Q149*H149</f>
        <v>0.63627426000000009</v>
      </c>
      <c r="S149" s="188">
        <v>0</v>
      </c>
      <c r="T149" s="189">
        <f>S149*H149</f>
        <v>0</v>
      </c>
      <c r="AR149" s="23" t="s">
        <v>91</v>
      </c>
      <c r="AT149" s="23" t="s">
        <v>458</v>
      </c>
      <c r="AU149" s="23" t="s">
        <v>80</v>
      </c>
      <c r="AY149" s="23" t="s">
        <v>456</v>
      </c>
      <c r="BE149" s="190">
        <f>IF(N149="základní",J149,0)</f>
        <v>0</v>
      </c>
      <c r="BF149" s="190">
        <f>IF(N149="snížená",J149,0)</f>
        <v>0</v>
      </c>
      <c r="BG149" s="190">
        <f>IF(N149="zákl. přenesená",J149,0)</f>
        <v>0</v>
      </c>
      <c r="BH149" s="190">
        <f>IF(N149="sníž. přenesená",J149,0)</f>
        <v>0</v>
      </c>
      <c r="BI149" s="190">
        <f>IF(N149="nulová",J149,0)</f>
        <v>0</v>
      </c>
      <c r="BJ149" s="23" t="s">
        <v>78</v>
      </c>
      <c r="BK149" s="190">
        <f>ROUND(I149*H149,2)</f>
        <v>0</v>
      </c>
      <c r="BL149" s="23" t="s">
        <v>91</v>
      </c>
      <c r="BM149" s="23" t="s">
        <v>1784</v>
      </c>
    </row>
    <row r="150" spans="2:65" s="12" customFormat="1">
      <c r="B150" s="191"/>
      <c r="D150" s="192" t="s">
        <v>464</v>
      </c>
      <c r="E150" s="193" t="s">
        <v>5</v>
      </c>
      <c r="F150" s="194" t="s">
        <v>1785</v>
      </c>
      <c r="H150" s="195">
        <v>0.20599999999999999</v>
      </c>
      <c r="I150" s="196"/>
      <c r="L150" s="191"/>
      <c r="M150" s="197"/>
      <c r="N150" s="198"/>
      <c r="O150" s="198"/>
      <c r="P150" s="198"/>
      <c r="Q150" s="198"/>
      <c r="R150" s="198"/>
      <c r="S150" s="198"/>
      <c r="T150" s="199"/>
      <c r="AT150" s="193" t="s">
        <v>464</v>
      </c>
      <c r="AU150" s="193" t="s">
        <v>80</v>
      </c>
      <c r="AV150" s="12" t="s">
        <v>80</v>
      </c>
      <c r="AW150" s="12" t="s">
        <v>34</v>
      </c>
      <c r="AX150" s="12" t="s">
        <v>71</v>
      </c>
      <c r="AY150" s="193" t="s">
        <v>456</v>
      </c>
    </row>
    <row r="151" spans="2:65" s="12" customFormat="1">
      <c r="B151" s="191"/>
      <c r="D151" s="192" t="s">
        <v>464</v>
      </c>
      <c r="E151" s="193" t="s">
        <v>5</v>
      </c>
      <c r="F151" s="194" t="s">
        <v>1786</v>
      </c>
      <c r="H151" s="195">
        <v>0.20599999999999999</v>
      </c>
      <c r="I151" s="196"/>
      <c r="L151" s="191"/>
      <c r="M151" s="197"/>
      <c r="N151" s="198"/>
      <c r="O151" s="198"/>
      <c r="P151" s="198"/>
      <c r="Q151" s="198"/>
      <c r="R151" s="198"/>
      <c r="S151" s="198"/>
      <c r="T151" s="199"/>
      <c r="AT151" s="193" t="s">
        <v>464</v>
      </c>
      <c r="AU151" s="193" t="s">
        <v>80</v>
      </c>
      <c r="AV151" s="12" t="s">
        <v>80</v>
      </c>
      <c r="AW151" s="12" t="s">
        <v>34</v>
      </c>
      <c r="AX151" s="12" t="s">
        <v>71</v>
      </c>
      <c r="AY151" s="193" t="s">
        <v>456</v>
      </c>
    </row>
    <row r="152" spans="2:65" s="12" customFormat="1">
      <c r="B152" s="191"/>
      <c r="D152" s="192" t="s">
        <v>464</v>
      </c>
      <c r="E152" s="193" t="s">
        <v>5</v>
      </c>
      <c r="F152" s="194" t="s">
        <v>1787</v>
      </c>
      <c r="H152" s="195">
        <v>0.20599999999999999</v>
      </c>
      <c r="I152" s="196"/>
      <c r="L152" s="191"/>
      <c r="M152" s="197"/>
      <c r="N152" s="198"/>
      <c r="O152" s="198"/>
      <c r="P152" s="198"/>
      <c r="Q152" s="198"/>
      <c r="R152" s="198"/>
      <c r="S152" s="198"/>
      <c r="T152" s="199"/>
      <c r="AT152" s="193" t="s">
        <v>464</v>
      </c>
      <c r="AU152" s="193" t="s">
        <v>80</v>
      </c>
      <c r="AV152" s="12" t="s">
        <v>80</v>
      </c>
      <c r="AW152" s="12" t="s">
        <v>34</v>
      </c>
      <c r="AX152" s="12" t="s">
        <v>71</v>
      </c>
      <c r="AY152" s="193" t="s">
        <v>456</v>
      </c>
    </row>
    <row r="153" spans="2:65" s="1" customFormat="1" ht="22.9" customHeight="1">
      <c r="B153" s="178"/>
      <c r="C153" s="179" t="s">
        <v>11</v>
      </c>
      <c r="D153" s="179" t="s">
        <v>458</v>
      </c>
      <c r="E153" s="180" t="s">
        <v>1253</v>
      </c>
      <c r="F153" s="181" t="s">
        <v>1254</v>
      </c>
      <c r="G153" s="182" t="s">
        <v>461</v>
      </c>
      <c r="H153" s="183">
        <v>2.665</v>
      </c>
      <c r="I153" s="184"/>
      <c r="J153" s="185">
        <f>ROUND(I153*H153,2)</f>
        <v>0</v>
      </c>
      <c r="K153" s="181" t="s">
        <v>5</v>
      </c>
      <c r="L153" s="39"/>
      <c r="M153" s="186" t="s">
        <v>5</v>
      </c>
      <c r="N153" s="187" t="s">
        <v>42</v>
      </c>
      <c r="O153" s="40"/>
      <c r="P153" s="188">
        <f>O153*H153</f>
        <v>0</v>
      </c>
      <c r="Q153" s="188">
        <v>0.183</v>
      </c>
      <c r="R153" s="188">
        <f>Q153*H153</f>
        <v>0.48769499999999999</v>
      </c>
      <c r="S153" s="188">
        <v>0</v>
      </c>
      <c r="T153" s="189">
        <f>S153*H153</f>
        <v>0</v>
      </c>
      <c r="AR153" s="23" t="s">
        <v>91</v>
      </c>
      <c r="AT153" s="23" t="s">
        <v>458</v>
      </c>
      <c r="AU153" s="23" t="s">
        <v>80</v>
      </c>
      <c r="AY153" s="23" t="s">
        <v>456</v>
      </c>
      <c r="BE153" s="190">
        <f>IF(N153="základní",J153,0)</f>
        <v>0</v>
      </c>
      <c r="BF153" s="190">
        <f>IF(N153="snížená",J153,0)</f>
        <v>0</v>
      </c>
      <c r="BG153" s="190">
        <f>IF(N153="zákl. přenesená",J153,0)</f>
        <v>0</v>
      </c>
      <c r="BH153" s="190">
        <f>IF(N153="sníž. přenesená",J153,0)</f>
        <v>0</v>
      </c>
      <c r="BI153" s="190">
        <f>IF(N153="nulová",J153,0)</f>
        <v>0</v>
      </c>
      <c r="BJ153" s="23" t="s">
        <v>78</v>
      </c>
      <c r="BK153" s="190">
        <f>ROUND(I153*H153,2)</f>
        <v>0</v>
      </c>
      <c r="BL153" s="23" t="s">
        <v>91</v>
      </c>
      <c r="BM153" s="23" t="s">
        <v>1788</v>
      </c>
    </row>
    <row r="154" spans="2:65" s="12" customFormat="1" ht="27">
      <c r="B154" s="191"/>
      <c r="D154" s="192" t="s">
        <v>464</v>
      </c>
      <c r="E154" s="193" t="s">
        <v>5</v>
      </c>
      <c r="F154" s="194" t="s">
        <v>1789</v>
      </c>
      <c r="H154" s="195">
        <v>0.99099999999999999</v>
      </c>
      <c r="I154" s="196"/>
      <c r="L154" s="191"/>
      <c r="M154" s="197"/>
      <c r="N154" s="198"/>
      <c r="O154" s="198"/>
      <c r="P154" s="198"/>
      <c r="Q154" s="198"/>
      <c r="R154" s="198"/>
      <c r="S154" s="198"/>
      <c r="T154" s="199"/>
      <c r="AT154" s="193" t="s">
        <v>464</v>
      </c>
      <c r="AU154" s="193" t="s">
        <v>80</v>
      </c>
      <c r="AV154" s="12" t="s">
        <v>80</v>
      </c>
      <c r="AW154" s="12" t="s">
        <v>34</v>
      </c>
      <c r="AX154" s="12" t="s">
        <v>71</v>
      </c>
      <c r="AY154" s="193" t="s">
        <v>456</v>
      </c>
    </row>
    <row r="155" spans="2:65" s="12" customFormat="1" ht="27">
      <c r="B155" s="191"/>
      <c r="D155" s="192" t="s">
        <v>464</v>
      </c>
      <c r="E155" s="193" t="s">
        <v>5</v>
      </c>
      <c r="F155" s="194" t="s">
        <v>1790</v>
      </c>
      <c r="H155" s="195">
        <v>0.83699999999999997</v>
      </c>
      <c r="I155" s="196"/>
      <c r="L155" s="191"/>
      <c r="M155" s="197"/>
      <c r="N155" s="198"/>
      <c r="O155" s="198"/>
      <c r="P155" s="198"/>
      <c r="Q155" s="198"/>
      <c r="R155" s="198"/>
      <c r="S155" s="198"/>
      <c r="T155" s="199"/>
      <c r="AT155" s="193" t="s">
        <v>464</v>
      </c>
      <c r="AU155" s="193" t="s">
        <v>80</v>
      </c>
      <c r="AV155" s="12" t="s">
        <v>80</v>
      </c>
      <c r="AW155" s="12" t="s">
        <v>34</v>
      </c>
      <c r="AX155" s="12" t="s">
        <v>71</v>
      </c>
      <c r="AY155" s="193" t="s">
        <v>456</v>
      </c>
    </row>
    <row r="156" spans="2:65" s="12" customFormat="1" ht="27">
      <c r="B156" s="191"/>
      <c r="D156" s="192" t="s">
        <v>464</v>
      </c>
      <c r="E156" s="193" t="s">
        <v>5</v>
      </c>
      <c r="F156" s="194" t="s">
        <v>1791</v>
      </c>
      <c r="H156" s="195">
        <v>0.83699999999999997</v>
      </c>
      <c r="I156" s="196"/>
      <c r="L156" s="191"/>
      <c r="M156" s="197"/>
      <c r="N156" s="198"/>
      <c r="O156" s="198"/>
      <c r="P156" s="198"/>
      <c r="Q156" s="198"/>
      <c r="R156" s="198"/>
      <c r="S156" s="198"/>
      <c r="T156" s="199"/>
      <c r="AT156" s="193" t="s">
        <v>464</v>
      </c>
      <c r="AU156" s="193" t="s">
        <v>80</v>
      </c>
      <c r="AV156" s="12" t="s">
        <v>80</v>
      </c>
      <c r="AW156" s="12" t="s">
        <v>34</v>
      </c>
      <c r="AX156" s="12" t="s">
        <v>71</v>
      </c>
      <c r="AY156" s="193" t="s">
        <v>456</v>
      </c>
    </row>
    <row r="157" spans="2:65" s="1" customFormat="1" ht="14.45" customHeight="1">
      <c r="B157" s="178"/>
      <c r="C157" s="179" t="s">
        <v>547</v>
      </c>
      <c r="D157" s="179" t="s">
        <v>458</v>
      </c>
      <c r="E157" s="180" t="s">
        <v>1346</v>
      </c>
      <c r="F157" s="181" t="s">
        <v>1347</v>
      </c>
      <c r="G157" s="182" t="s">
        <v>726</v>
      </c>
      <c r="H157" s="183">
        <v>3</v>
      </c>
      <c r="I157" s="184"/>
      <c r="J157" s="185">
        <f>ROUND(I157*H157,2)</f>
        <v>0</v>
      </c>
      <c r="K157" s="181" t="s">
        <v>462</v>
      </c>
      <c r="L157" s="39"/>
      <c r="M157" s="186" t="s">
        <v>5</v>
      </c>
      <c r="N157" s="187" t="s">
        <v>42</v>
      </c>
      <c r="O157" s="40"/>
      <c r="P157" s="188">
        <f>O157*H157</f>
        <v>0</v>
      </c>
      <c r="Q157" s="188">
        <v>0</v>
      </c>
      <c r="R157" s="188">
        <f>Q157*H157</f>
        <v>0</v>
      </c>
      <c r="S157" s="188">
        <v>0</v>
      </c>
      <c r="T157" s="189">
        <f>S157*H157</f>
        <v>0</v>
      </c>
      <c r="AR157" s="23" t="s">
        <v>91</v>
      </c>
      <c r="AT157" s="23" t="s">
        <v>458</v>
      </c>
      <c r="AU157" s="23" t="s">
        <v>80</v>
      </c>
      <c r="AY157" s="23" t="s">
        <v>456</v>
      </c>
      <c r="BE157" s="190">
        <f>IF(N157="základní",J157,0)</f>
        <v>0</v>
      </c>
      <c r="BF157" s="190">
        <f>IF(N157="snížená",J157,0)</f>
        <v>0</v>
      </c>
      <c r="BG157" s="190">
        <f>IF(N157="zákl. přenesená",J157,0)</f>
        <v>0</v>
      </c>
      <c r="BH157" s="190">
        <f>IF(N157="sníž. přenesená",J157,0)</f>
        <v>0</v>
      </c>
      <c r="BI157" s="190">
        <f>IF(N157="nulová",J157,0)</f>
        <v>0</v>
      </c>
      <c r="BJ157" s="23" t="s">
        <v>78</v>
      </c>
      <c r="BK157" s="190">
        <f>ROUND(I157*H157,2)</f>
        <v>0</v>
      </c>
      <c r="BL157" s="23" t="s">
        <v>91</v>
      </c>
      <c r="BM157" s="23" t="s">
        <v>1792</v>
      </c>
    </row>
    <row r="158" spans="2:65" s="12" customFormat="1">
      <c r="B158" s="191"/>
      <c r="D158" s="192" t="s">
        <v>464</v>
      </c>
      <c r="E158" s="193" t="s">
        <v>5</v>
      </c>
      <c r="F158" s="194" t="s">
        <v>1793</v>
      </c>
      <c r="H158" s="195">
        <v>1</v>
      </c>
      <c r="I158" s="196"/>
      <c r="L158" s="191"/>
      <c r="M158" s="197"/>
      <c r="N158" s="198"/>
      <c r="O158" s="198"/>
      <c r="P158" s="198"/>
      <c r="Q158" s="198"/>
      <c r="R158" s="198"/>
      <c r="S158" s="198"/>
      <c r="T158" s="199"/>
      <c r="AT158" s="193" t="s">
        <v>464</v>
      </c>
      <c r="AU158" s="193" t="s">
        <v>80</v>
      </c>
      <c r="AV158" s="12" t="s">
        <v>80</v>
      </c>
      <c r="AW158" s="12" t="s">
        <v>34</v>
      </c>
      <c r="AX158" s="12" t="s">
        <v>71</v>
      </c>
      <c r="AY158" s="193" t="s">
        <v>456</v>
      </c>
    </row>
    <row r="159" spans="2:65" s="12" customFormat="1">
      <c r="B159" s="191"/>
      <c r="D159" s="192" t="s">
        <v>464</v>
      </c>
      <c r="E159" s="193" t="s">
        <v>5</v>
      </c>
      <c r="F159" s="194" t="s">
        <v>1794</v>
      </c>
      <c r="H159" s="195">
        <v>1</v>
      </c>
      <c r="I159" s="196"/>
      <c r="L159" s="191"/>
      <c r="M159" s="197"/>
      <c r="N159" s="198"/>
      <c r="O159" s="198"/>
      <c r="P159" s="198"/>
      <c r="Q159" s="198"/>
      <c r="R159" s="198"/>
      <c r="S159" s="198"/>
      <c r="T159" s="199"/>
      <c r="AT159" s="193" t="s">
        <v>464</v>
      </c>
      <c r="AU159" s="193" t="s">
        <v>80</v>
      </c>
      <c r="AV159" s="12" t="s">
        <v>80</v>
      </c>
      <c r="AW159" s="12" t="s">
        <v>34</v>
      </c>
      <c r="AX159" s="12" t="s">
        <v>71</v>
      </c>
      <c r="AY159" s="193" t="s">
        <v>456</v>
      </c>
    </row>
    <row r="160" spans="2:65" s="12" customFormat="1">
      <c r="B160" s="191"/>
      <c r="D160" s="192" t="s">
        <v>464</v>
      </c>
      <c r="E160" s="193" t="s">
        <v>5</v>
      </c>
      <c r="F160" s="194" t="s">
        <v>1795</v>
      </c>
      <c r="H160" s="195">
        <v>1</v>
      </c>
      <c r="I160" s="196"/>
      <c r="L160" s="191"/>
      <c r="M160" s="197"/>
      <c r="N160" s="198"/>
      <c r="O160" s="198"/>
      <c r="P160" s="198"/>
      <c r="Q160" s="198"/>
      <c r="R160" s="198"/>
      <c r="S160" s="198"/>
      <c r="T160" s="199"/>
      <c r="AT160" s="193" t="s">
        <v>464</v>
      </c>
      <c r="AU160" s="193" t="s">
        <v>80</v>
      </c>
      <c r="AV160" s="12" t="s">
        <v>80</v>
      </c>
      <c r="AW160" s="12" t="s">
        <v>34</v>
      </c>
      <c r="AX160" s="12" t="s">
        <v>71</v>
      </c>
      <c r="AY160" s="193" t="s">
        <v>456</v>
      </c>
    </row>
    <row r="161" spans="2:65" s="1" customFormat="1" ht="22.9" customHeight="1">
      <c r="B161" s="178"/>
      <c r="C161" s="207" t="s">
        <v>552</v>
      </c>
      <c r="D161" s="207" t="s">
        <v>542</v>
      </c>
      <c r="E161" s="208" t="s">
        <v>1167</v>
      </c>
      <c r="F161" s="209" t="s">
        <v>1796</v>
      </c>
      <c r="G161" s="210" t="s">
        <v>726</v>
      </c>
      <c r="H161" s="211">
        <v>3</v>
      </c>
      <c r="I161" s="212"/>
      <c r="J161" s="213">
        <f>ROUND(I161*H161,2)</f>
        <v>0</v>
      </c>
      <c r="K161" s="209" t="s">
        <v>5</v>
      </c>
      <c r="L161" s="214"/>
      <c r="M161" s="215" t="s">
        <v>5</v>
      </c>
      <c r="N161" s="216" t="s">
        <v>42</v>
      </c>
      <c r="O161" s="40"/>
      <c r="P161" s="188">
        <f>O161*H161</f>
        <v>0</v>
      </c>
      <c r="Q161" s="188">
        <v>0.02</v>
      </c>
      <c r="R161" s="188">
        <f>Q161*H161</f>
        <v>0.06</v>
      </c>
      <c r="S161" s="188">
        <v>0</v>
      </c>
      <c r="T161" s="189">
        <f>S161*H161</f>
        <v>0</v>
      </c>
      <c r="AR161" s="23" t="s">
        <v>508</v>
      </c>
      <c r="AT161" s="23" t="s">
        <v>542</v>
      </c>
      <c r="AU161" s="23" t="s">
        <v>80</v>
      </c>
      <c r="AY161" s="23" t="s">
        <v>456</v>
      </c>
      <c r="BE161" s="190">
        <f>IF(N161="základní",J161,0)</f>
        <v>0</v>
      </c>
      <c r="BF161" s="190">
        <f>IF(N161="snížená",J161,0)</f>
        <v>0</v>
      </c>
      <c r="BG161" s="190">
        <f>IF(N161="zákl. přenesená",J161,0)</f>
        <v>0</v>
      </c>
      <c r="BH161" s="190">
        <f>IF(N161="sníž. přenesená",J161,0)</f>
        <v>0</v>
      </c>
      <c r="BI161" s="190">
        <f>IF(N161="nulová",J161,0)</f>
        <v>0</v>
      </c>
      <c r="BJ161" s="23" t="s">
        <v>78</v>
      </c>
      <c r="BK161" s="190">
        <f>ROUND(I161*H161,2)</f>
        <v>0</v>
      </c>
      <c r="BL161" s="23" t="s">
        <v>91</v>
      </c>
      <c r="BM161" s="23" t="s">
        <v>1797</v>
      </c>
    </row>
    <row r="162" spans="2:65" s="1" customFormat="1" ht="22.9" customHeight="1">
      <c r="B162" s="178"/>
      <c r="C162" s="179" t="s">
        <v>557</v>
      </c>
      <c r="D162" s="179" t="s">
        <v>458</v>
      </c>
      <c r="E162" s="180" t="s">
        <v>1695</v>
      </c>
      <c r="F162" s="181" t="s">
        <v>1696</v>
      </c>
      <c r="G162" s="182" t="s">
        <v>474</v>
      </c>
      <c r="H162" s="183">
        <v>18.8</v>
      </c>
      <c r="I162" s="184"/>
      <c r="J162" s="185">
        <f>ROUND(I162*H162,2)</f>
        <v>0</v>
      </c>
      <c r="K162" s="181" t="s">
        <v>462</v>
      </c>
      <c r="L162" s="39"/>
      <c r="M162" s="186" t="s">
        <v>5</v>
      </c>
      <c r="N162" s="187" t="s">
        <v>42</v>
      </c>
      <c r="O162" s="40"/>
      <c r="P162" s="188">
        <f>O162*H162</f>
        <v>0</v>
      </c>
      <c r="Q162" s="188">
        <v>0</v>
      </c>
      <c r="R162" s="188">
        <f>Q162*H162</f>
        <v>0</v>
      </c>
      <c r="S162" s="188">
        <v>0</v>
      </c>
      <c r="T162" s="189">
        <f>S162*H162</f>
        <v>0</v>
      </c>
      <c r="AR162" s="23" t="s">
        <v>91</v>
      </c>
      <c r="AT162" s="23" t="s">
        <v>458</v>
      </c>
      <c r="AU162" s="23" t="s">
        <v>80</v>
      </c>
      <c r="AY162" s="23" t="s">
        <v>456</v>
      </c>
      <c r="BE162" s="190">
        <f>IF(N162="základní",J162,0)</f>
        <v>0</v>
      </c>
      <c r="BF162" s="190">
        <f>IF(N162="snížená",J162,0)</f>
        <v>0</v>
      </c>
      <c r="BG162" s="190">
        <f>IF(N162="zákl. přenesená",J162,0)</f>
        <v>0</v>
      </c>
      <c r="BH162" s="190">
        <f>IF(N162="sníž. přenesená",J162,0)</f>
        <v>0</v>
      </c>
      <c r="BI162" s="190">
        <f>IF(N162="nulová",J162,0)</f>
        <v>0</v>
      </c>
      <c r="BJ162" s="23" t="s">
        <v>78</v>
      </c>
      <c r="BK162" s="190">
        <f>ROUND(I162*H162,2)</f>
        <v>0</v>
      </c>
      <c r="BL162" s="23" t="s">
        <v>91</v>
      </c>
      <c r="BM162" s="23" t="s">
        <v>1798</v>
      </c>
    </row>
    <row r="163" spans="2:65" s="12" customFormat="1">
      <c r="B163" s="191"/>
      <c r="D163" s="192" t="s">
        <v>464</v>
      </c>
      <c r="E163" s="193" t="s">
        <v>5</v>
      </c>
      <c r="F163" s="194" t="s">
        <v>1799</v>
      </c>
      <c r="H163" s="195">
        <v>7.1</v>
      </c>
      <c r="I163" s="196"/>
      <c r="L163" s="191"/>
      <c r="M163" s="197"/>
      <c r="N163" s="198"/>
      <c r="O163" s="198"/>
      <c r="P163" s="198"/>
      <c r="Q163" s="198"/>
      <c r="R163" s="198"/>
      <c r="S163" s="198"/>
      <c r="T163" s="199"/>
      <c r="AT163" s="193" t="s">
        <v>464</v>
      </c>
      <c r="AU163" s="193" t="s">
        <v>80</v>
      </c>
      <c r="AV163" s="12" t="s">
        <v>80</v>
      </c>
      <c r="AW163" s="12" t="s">
        <v>34</v>
      </c>
      <c r="AX163" s="12" t="s">
        <v>71</v>
      </c>
      <c r="AY163" s="193" t="s">
        <v>456</v>
      </c>
    </row>
    <row r="164" spans="2:65" s="12" customFormat="1">
      <c r="B164" s="191"/>
      <c r="D164" s="192" t="s">
        <v>464</v>
      </c>
      <c r="E164" s="193" t="s">
        <v>5</v>
      </c>
      <c r="F164" s="194" t="s">
        <v>1800</v>
      </c>
      <c r="H164" s="195">
        <v>5.0999999999999996</v>
      </c>
      <c r="I164" s="196"/>
      <c r="L164" s="191"/>
      <c r="M164" s="197"/>
      <c r="N164" s="198"/>
      <c r="O164" s="198"/>
      <c r="P164" s="198"/>
      <c r="Q164" s="198"/>
      <c r="R164" s="198"/>
      <c r="S164" s="198"/>
      <c r="T164" s="199"/>
      <c r="AT164" s="193" t="s">
        <v>464</v>
      </c>
      <c r="AU164" s="193" t="s">
        <v>80</v>
      </c>
      <c r="AV164" s="12" t="s">
        <v>80</v>
      </c>
      <c r="AW164" s="12" t="s">
        <v>34</v>
      </c>
      <c r="AX164" s="12" t="s">
        <v>71</v>
      </c>
      <c r="AY164" s="193" t="s">
        <v>456</v>
      </c>
    </row>
    <row r="165" spans="2:65" s="12" customFormat="1">
      <c r="B165" s="191"/>
      <c r="D165" s="192" t="s">
        <v>464</v>
      </c>
      <c r="E165" s="193" t="s">
        <v>5</v>
      </c>
      <c r="F165" s="194" t="s">
        <v>1801</v>
      </c>
      <c r="H165" s="195">
        <v>6.6</v>
      </c>
      <c r="I165" s="196"/>
      <c r="L165" s="191"/>
      <c r="M165" s="197"/>
      <c r="N165" s="198"/>
      <c r="O165" s="198"/>
      <c r="P165" s="198"/>
      <c r="Q165" s="198"/>
      <c r="R165" s="198"/>
      <c r="S165" s="198"/>
      <c r="T165" s="199"/>
      <c r="AT165" s="193" t="s">
        <v>464</v>
      </c>
      <c r="AU165" s="193" t="s">
        <v>80</v>
      </c>
      <c r="AV165" s="12" t="s">
        <v>80</v>
      </c>
      <c r="AW165" s="12" t="s">
        <v>34</v>
      </c>
      <c r="AX165" s="12" t="s">
        <v>71</v>
      </c>
      <c r="AY165" s="193" t="s">
        <v>456</v>
      </c>
    </row>
    <row r="166" spans="2:65" s="1" customFormat="1" ht="22.9" customHeight="1">
      <c r="B166" s="178"/>
      <c r="C166" s="207" t="s">
        <v>562</v>
      </c>
      <c r="D166" s="207" t="s">
        <v>542</v>
      </c>
      <c r="E166" s="208" t="s">
        <v>1699</v>
      </c>
      <c r="F166" s="209" t="s">
        <v>1700</v>
      </c>
      <c r="G166" s="210" t="s">
        <v>474</v>
      </c>
      <c r="H166" s="211">
        <v>18.8</v>
      </c>
      <c r="I166" s="212"/>
      <c r="J166" s="213">
        <f>ROUND(I166*H166,2)</f>
        <v>0</v>
      </c>
      <c r="K166" s="209" t="s">
        <v>462</v>
      </c>
      <c r="L166" s="214"/>
      <c r="M166" s="215" t="s">
        <v>5</v>
      </c>
      <c r="N166" s="216" t="s">
        <v>42</v>
      </c>
      <c r="O166" s="40"/>
      <c r="P166" s="188">
        <f>O166*H166</f>
        <v>0</v>
      </c>
      <c r="Q166" s="188">
        <v>1E-3</v>
      </c>
      <c r="R166" s="188">
        <f>Q166*H166</f>
        <v>1.8800000000000001E-2</v>
      </c>
      <c r="S166" s="188">
        <v>0</v>
      </c>
      <c r="T166" s="189">
        <f>S166*H166</f>
        <v>0</v>
      </c>
      <c r="AR166" s="23" t="s">
        <v>508</v>
      </c>
      <c r="AT166" s="23" t="s">
        <v>542</v>
      </c>
      <c r="AU166" s="23" t="s">
        <v>80</v>
      </c>
      <c r="AY166" s="23" t="s">
        <v>456</v>
      </c>
      <c r="BE166" s="190">
        <f>IF(N166="základní",J166,0)</f>
        <v>0</v>
      </c>
      <c r="BF166" s="190">
        <f>IF(N166="snížená",J166,0)</f>
        <v>0</v>
      </c>
      <c r="BG166" s="190">
        <f>IF(N166="zákl. přenesená",J166,0)</f>
        <v>0</v>
      </c>
      <c r="BH166" s="190">
        <f>IF(N166="sníž. přenesená",J166,0)</f>
        <v>0</v>
      </c>
      <c r="BI166" s="190">
        <f>IF(N166="nulová",J166,0)</f>
        <v>0</v>
      </c>
      <c r="BJ166" s="23" t="s">
        <v>78</v>
      </c>
      <c r="BK166" s="190">
        <f>ROUND(I166*H166,2)</f>
        <v>0</v>
      </c>
      <c r="BL166" s="23" t="s">
        <v>91</v>
      </c>
      <c r="BM166" s="23" t="s">
        <v>1802</v>
      </c>
    </row>
    <row r="167" spans="2:65" s="11" customFormat="1" ht="29.85" customHeight="1">
      <c r="B167" s="165"/>
      <c r="D167" s="166" t="s">
        <v>70</v>
      </c>
      <c r="E167" s="176" t="s">
        <v>91</v>
      </c>
      <c r="F167" s="176" t="s">
        <v>625</v>
      </c>
      <c r="I167" s="168"/>
      <c r="J167" s="177">
        <f>BK167</f>
        <v>0</v>
      </c>
      <c r="L167" s="165"/>
      <c r="M167" s="170"/>
      <c r="N167" s="171"/>
      <c r="O167" s="171"/>
      <c r="P167" s="172">
        <f>SUM(P168:P171)</f>
        <v>0</v>
      </c>
      <c r="Q167" s="171"/>
      <c r="R167" s="172">
        <f>SUM(R168:R171)</f>
        <v>5.1637247999999998</v>
      </c>
      <c r="S167" s="171"/>
      <c r="T167" s="173">
        <f>SUM(T168:T171)</f>
        <v>0</v>
      </c>
      <c r="AR167" s="166" t="s">
        <v>78</v>
      </c>
      <c r="AT167" s="174" t="s">
        <v>70</v>
      </c>
      <c r="AU167" s="174" t="s">
        <v>78</v>
      </c>
      <c r="AY167" s="166" t="s">
        <v>456</v>
      </c>
      <c r="BK167" s="175">
        <f>SUM(BK168:BK171)</f>
        <v>0</v>
      </c>
    </row>
    <row r="168" spans="2:65" s="1" customFormat="1" ht="22.9" customHeight="1">
      <c r="B168" s="178"/>
      <c r="C168" s="179" t="s">
        <v>568</v>
      </c>
      <c r="D168" s="179" t="s">
        <v>458</v>
      </c>
      <c r="E168" s="180" t="s">
        <v>631</v>
      </c>
      <c r="F168" s="181" t="s">
        <v>632</v>
      </c>
      <c r="G168" s="182" t="s">
        <v>461</v>
      </c>
      <c r="H168" s="183">
        <v>2.5859999999999999</v>
      </c>
      <c r="I168" s="184"/>
      <c r="J168" s="185">
        <f>ROUND(I168*H168,2)</f>
        <v>0</v>
      </c>
      <c r="K168" s="181" t="s">
        <v>462</v>
      </c>
      <c r="L168" s="39"/>
      <c r="M168" s="186" t="s">
        <v>5</v>
      </c>
      <c r="N168" s="187" t="s">
        <v>42</v>
      </c>
      <c r="O168" s="40"/>
      <c r="P168" s="188">
        <f>O168*H168</f>
        <v>0</v>
      </c>
      <c r="Q168" s="188">
        <v>1.9967999999999999</v>
      </c>
      <c r="R168" s="188">
        <f>Q168*H168</f>
        <v>5.1637247999999998</v>
      </c>
      <c r="S168" s="188">
        <v>0</v>
      </c>
      <c r="T168" s="189">
        <f>S168*H168</f>
        <v>0</v>
      </c>
      <c r="AR168" s="23" t="s">
        <v>91</v>
      </c>
      <c r="AT168" s="23" t="s">
        <v>458</v>
      </c>
      <c r="AU168" s="23" t="s">
        <v>80</v>
      </c>
      <c r="AY168" s="23" t="s">
        <v>456</v>
      </c>
      <c r="BE168" s="190">
        <f>IF(N168="základní",J168,0)</f>
        <v>0</v>
      </c>
      <c r="BF168" s="190">
        <f>IF(N168="snížená",J168,0)</f>
        <v>0</v>
      </c>
      <c r="BG168" s="190">
        <f>IF(N168="zákl. přenesená",J168,0)</f>
        <v>0</v>
      </c>
      <c r="BH168" s="190">
        <f>IF(N168="sníž. přenesená",J168,0)</f>
        <v>0</v>
      </c>
      <c r="BI168" s="190">
        <f>IF(N168="nulová",J168,0)</f>
        <v>0</v>
      </c>
      <c r="BJ168" s="23" t="s">
        <v>78</v>
      </c>
      <c r="BK168" s="190">
        <f>ROUND(I168*H168,2)</f>
        <v>0</v>
      </c>
      <c r="BL168" s="23" t="s">
        <v>91</v>
      </c>
      <c r="BM168" s="23" t="s">
        <v>1803</v>
      </c>
    </row>
    <row r="169" spans="2:65" s="12" customFormat="1">
      <c r="B169" s="191"/>
      <c r="D169" s="192" t="s">
        <v>464</v>
      </c>
      <c r="E169" s="193" t="s">
        <v>5</v>
      </c>
      <c r="F169" s="194" t="s">
        <v>1804</v>
      </c>
      <c r="H169" s="195">
        <v>0.81399999999999995</v>
      </c>
      <c r="I169" s="196"/>
      <c r="L169" s="191"/>
      <c r="M169" s="197"/>
      <c r="N169" s="198"/>
      <c r="O169" s="198"/>
      <c r="P169" s="198"/>
      <c r="Q169" s="198"/>
      <c r="R169" s="198"/>
      <c r="S169" s="198"/>
      <c r="T169" s="199"/>
      <c r="AT169" s="193" t="s">
        <v>464</v>
      </c>
      <c r="AU169" s="193" t="s">
        <v>80</v>
      </c>
      <c r="AV169" s="12" t="s">
        <v>80</v>
      </c>
      <c r="AW169" s="12" t="s">
        <v>34</v>
      </c>
      <c r="AX169" s="12" t="s">
        <v>71</v>
      </c>
      <c r="AY169" s="193" t="s">
        <v>456</v>
      </c>
    </row>
    <row r="170" spans="2:65" s="12" customFormat="1">
      <c r="B170" s="191"/>
      <c r="D170" s="192" t="s">
        <v>464</v>
      </c>
      <c r="E170" s="193" t="s">
        <v>5</v>
      </c>
      <c r="F170" s="194" t="s">
        <v>1805</v>
      </c>
      <c r="H170" s="195">
        <v>0.88600000000000001</v>
      </c>
      <c r="I170" s="196"/>
      <c r="L170" s="191"/>
      <c r="M170" s="197"/>
      <c r="N170" s="198"/>
      <c r="O170" s="198"/>
      <c r="P170" s="198"/>
      <c r="Q170" s="198"/>
      <c r="R170" s="198"/>
      <c r="S170" s="198"/>
      <c r="T170" s="199"/>
      <c r="AT170" s="193" t="s">
        <v>464</v>
      </c>
      <c r="AU170" s="193" t="s">
        <v>80</v>
      </c>
      <c r="AV170" s="12" t="s">
        <v>80</v>
      </c>
      <c r="AW170" s="12" t="s">
        <v>34</v>
      </c>
      <c r="AX170" s="12" t="s">
        <v>71</v>
      </c>
      <c r="AY170" s="193" t="s">
        <v>456</v>
      </c>
    </row>
    <row r="171" spans="2:65" s="12" customFormat="1">
      <c r="B171" s="191"/>
      <c r="D171" s="192" t="s">
        <v>464</v>
      </c>
      <c r="E171" s="193" t="s">
        <v>5</v>
      </c>
      <c r="F171" s="194" t="s">
        <v>1806</v>
      </c>
      <c r="H171" s="195">
        <v>0.88600000000000001</v>
      </c>
      <c r="I171" s="196"/>
      <c r="L171" s="191"/>
      <c r="M171" s="197"/>
      <c r="N171" s="198"/>
      <c r="O171" s="198"/>
      <c r="P171" s="198"/>
      <c r="Q171" s="198"/>
      <c r="R171" s="198"/>
      <c r="S171" s="198"/>
      <c r="T171" s="199"/>
      <c r="AT171" s="193" t="s">
        <v>464</v>
      </c>
      <c r="AU171" s="193" t="s">
        <v>80</v>
      </c>
      <c r="AV171" s="12" t="s">
        <v>80</v>
      </c>
      <c r="AW171" s="12" t="s">
        <v>34</v>
      </c>
      <c r="AX171" s="12" t="s">
        <v>71</v>
      </c>
      <c r="AY171" s="193" t="s">
        <v>456</v>
      </c>
    </row>
    <row r="172" spans="2:65" s="11" customFormat="1" ht="29.85" customHeight="1">
      <c r="B172" s="165"/>
      <c r="D172" s="166" t="s">
        <v>70</v>
      </c>
      <c r="E172" s="176" t="s">
        <v>508</v>
      </c>
      <c r="F172" s="176" t="s">
        <v>646</v>
      </c>
      <c r="I172" s="168"/>
      <c r="J172" s="177">
        <f>BK172</f>
        <v>0</v>
      </c>
      <c r="L172" s="165"/>
      <c r="M172" s="170"/>
      <c r="N172" s="171"/>
      <c r="O172" s="171"/>
      <c r="P172" s="172">
        <f>SUM(P173:P174)</f>
        <v>0</v>
      </c>
      <c r="Q172" s="171"/>
      <c r="R172" s="172">
        <f>SUM(R173:R174)</f>
        <v>4.6800000000000001E-3</v>
      </c>
      <c r="S172" s="171"/>
      <c r="T172" s="173">
        <f>SUM(T173:T174)</f>
        <v>0</v>
      </c>
      <c r="AR172" s="166" t="s">
        <v>78</v>
      </c>
      <c r="AT172" s="174" t="s">
        <v>70</v>
      </c>
      <c r="AU172" s="174" t="s">
        <v>78</v>
      </c>
      <c r="AY172" s="166" t="s">
        <v>456</v>
      </c>
      <c r="BK172" s="175">
        <f>SUM(BK173:BK174)</f>
        <v>0</v>
      </c>
    </row>
    <row r="173" spans="2:65" s="1" customFormat="1" ht="22.9" customHeight="1">
      <c r="B173" s="178"/>
      <c r="C173" s="179" t="s">
        <v>10</v>
      </c>
      <c r="D173" s="179" t="s">
        <v>458</v>
      </c>
      <c r="E173" s="180" t="s">
        <v>1807</v>
      </c>
      <c r="F173" s="181" t="s">
        <v>1808</v>
      </c>
      <c r="G173" s="182" t="s">
        <v>726</v>
      </c>
      <c r="H173" s="183">
        <v>3</v>
      </c>
      <c r="I173" s="184"/>
      <c r="J173" s="185">
        <f>ROUND(I173*H173,2)</f>
        <v>0</v>
      </c>
      <c r="K173" s="181" t="s">
        <v>462</v>
      </c>
      <c r="L173" s="39"/>
      <c r="M173" s="186" t="s">
        <v>5</v>
      </c>
      <c r="N173" s="187" t="s">
        <v>42</v>
      </c>
      <c r="O173" s="40"/>
      <c r="P173" s="188">
        <f>O173*H173</f>
        <v>0</v>
      </c>
      <c r="Q173" s="188">
        <v>1.56E-3</v>
      </c>
      <c r="R173" s="188">
        <f>Q173*H173</f>
        <v>4.6800000000000001E-3</v>
      </c>
      <c r="S173" s="188">
        <v>0</v>
      </c>
      <c r="T173" s="189">
        <f>S173*H173</f>
        <v>0</v>
      </c>
      <c r="AR173" s="23" t="s">
        <v>91</v>
      </c>
      <c r="AT173" s="23" t="s">
        <v>458</v>
      </c>
      <c r="AU173" s="23" t="s">
        <v>80</v>
      </c>
      <c r="AY173" s="23" t="s">
        <v>456</v>
      </c>
      <c r="BE173" s="190">
        <f>IF(N173="základní",J173,0)</f>
        <v>0</v>
      </c>
      <c r="BF173" s="190">
        <f>IF(N173="snížená",J173,0)</f>
        <v>0</v>
      </c>
      <c r="BG173" s="190">
        <f>IF(N173="zákl. přenesená",J173,0)</f>
        <v>0</v>
      </c>
      <c r="BH173" s="190">
        <f>IF(N173="sníž. přenesená",J173,0)</f>
        <v>0</v>
      </c>
      <c r="BI173" s="190">
        <f>IF(N173="nulová",J173,0)</f>
        <v>0</v>
      </c>
      <c r="BJ173" s="23" t="s">
        <v>78</v>
      </c>
      <c r="BK173" s="190">
        <f>ROUND(I173*H173,2)</f>
        <v>0</v>
      </c>
      <c r="BL173" s="23" t="s">
        <v>91</v>
      </c>
      <c r="BM173" s="23" t="s">
        <v>1809</v>
      </c>
    </row>
    <row r="174" spans="2:65" s="12" customFormat="1">
      <c r="B174" s="191"/>
      <c r="D174" s="192" t="s">
        <v>464</v>
      </c>
      <c r="E174" s="193" t="s">
        <v>5</v>
      </c>
      <c r="F174" s="194" t="s">
        <v>1810</v>
      </c>
      <c r="H174" s="195">
        <v>3</v>
      </c>
      <c r="I174" s="196"/>
      <c r="L174" s="191"/>
      <c r="M174" s="197"/>
      <c r="N174" s="198"/>
      <c r="O174" s="198"/>
      <c r="P174" s="198"/>
      <c r="Q174" s="198"/>
      <c r="R174" s="198"/>
      <c r="S174" s="198"/>
      <c r="T174" s="199"/>
      <c r="AT174" s="193" t="s">
        <v>464</v>
      </c>
      <c r="AU174" s="193" t="s">
        <v>80</v>
      </c>
      <c r="AV174" s="12" t="s">
        <v>80</v>
      </c>
      <c r="AW174" s="12" t="s">
        <v>34</v>
      </c>
      <c r="AX174" s="12" t="s">
        <v>78</v>
      </c>
      <c r="AY174" s="193" t="s">
        <v>456</v>
      </c>
    </row>
    <row r="175" spans="2:65" s="11" customFormat="1" ht="29.85" customHeight="1">
      <c r="B175" s="165"/>
      <c r="D175" s="166" t="s">
        <v>70</v>
      </c>
      <c r="E175" s="176" t="s">
        <v>513</v>
      </c>
      <c r="F175" s="176" t="s">
        <v>666</v>
      </c>
      <c r="I175" s="168"/>
      <c r="J175" s="177">
        <f>BK175</f>
        <v>0</v>
      </c>
      <c r="L175" s="165"/>
      <c r="M175" s="170"/>
      <c r="N175" s="171"/>
      <c r="O175" s="171"/>
      <c r="P175" s="172">
        <f>SUM(P176:P194)</f>
        <v>0</v>
      </c>
      <c r="Q175" s="171"/>
      <c r="R175" s="172">
        <f>SUM(R176:R194)</f>
        <v>2.0425249999999999E-2</v>
      </c>
      <c r="S175" s="171"/>
      <c r="T175" s="173">
        <f>SUM(T176:T194)</f>
        <v>0</v>
      </c>
      <c r="AR175" s="166" t="s">
        <v>78</v>
      </c>
      <c r="AT175" s="174" t="s">
        <v>70</v>
      </c>
      <c r="AU175" s="174" t="s">
        <v>78</v>
      </c>
      <c r="AY175" s="166" t="s">
        <v>456</v>
      </c>
      <c r="BK175" s="175">
        <f>SUM(BK176:BK194)</f>
        <v>0</v>
      </c>
    </row>
    <row r="176" spans="2:65" s="1" customFormat="1" ht="14.45" customHeight="1">
      <c r="B176" s="178"/>
      <c r="C176" s="179" t="s">
        <v>578</v>
      </c>
      <c r="D176" s="179" t="s">
        <v>458</v>
      </c>
      <c r="E176" s="180" t="s">
        <v>668</v>
      </c>
      <c r="F176" s="181" t="s">
        <v>669</v>
      </c>
      <c r="G176" s="182" t="s">
        <v>503</v>
      </c>
      <c r="H176" s="183">
        <v>5.5750000000000002</v>
      </c>
      <c r="I176" s="184"/>
      <c r="J176" s="185">
        <f>ROUND(I176*H176,2)</f>
        <v>0</v>
      </c>
      <c r="K176" s="181" t="s">
        <v>462</v>
      </c>
      <c r="L176" s="39"/>
      <c r="M176" s="186" t="s">
        <v>5</v>
      </c>
      <c r="N176" s="187" t="s">
        <v>42</v>
      </c>
      <c r="O176" s="40"/>
      <c r="P176" s="188">
        <f>O176*H176</f>
        <v>0</v>
      </c>
      <c r="Q176" s="188">
        <v>6.3000000000000003E-4</v>
      </c>
      <c r="R176" s="188">
        <f>Q176*H176</f>
        <v>3.5122500000000002E-3</v>
      </c>
      <c r="S176" s="188">
        <v>0</v>
      </c>
      <c r="T176" s="189">
        <f>S176*H176</f>
        <v>0</v>
      </c>
      <c r="AR176" s="23" t="s">
        <v>91</v>
      </c>
      <c r="AT176" s="23" t="s">
        <v>458</v>
      </c>
      <c r="AU176" s="23" t="s">
        <v>80</v>
      </c>
      <c r="AY176" s="23" t="s">
        <v>456</v>
      </c>
      <c r="BE176" s="190">
        <f>IF(N176="základní",J176,0)</f>
        <v>0</v>
      </c>
      <c r="BF176" s="190">
        <f>IF(N176="snížená",J176,0)</f>
        <v>0</v>
      </c>
      <c r="BG176" s="190">
        <f>IF(N176="zákl. přenesená",J176,0)</f>
        <v>0</v>
      </c>
      <c r="BH176" s="190">
        <f>IF(N176="sníž. přenesená",J176,0)</f>
        <v>0</v>
      </c>
      <c r="BI176" s="190">
        <f>IF(N176="nulová",J176,0)</f>
        <v>0</v>
      </c>
      <c r="BJ176" s="23" t="s">
        <v>78</v>
      </c>
      <c r="BK176" s="190">
        <f>ROUND(I176*H176,2)</f>
        <v>0</v>
      </c>
      <c r="BL176" s="23" t="s">
        <v>91</v>
      </c>
      <c r="BM176" s="23" t="s">
        <v>1811</v>
      </c>
    </row>
    <row r="177" spans="2:65" s="12" customFormat="1">
      <c r="B177" s="191"/>
      <c r="D177" s="192" t="s">
        <v>464</v>
      </c>
      <c r="E177" s="193" t="s">
        <v>5</v>
      </c>
      <c r="F177" s="194" t="s">
        <v>1812</v>
      </c>
      <c r="H177" s="195">
        <v>1.839</v>
      </c>
      <c r="I177" s="196"/>
      <c r="L177" s="191"/>
      <c r="M177" s="197"/>
      <c r="N177" s="198"/>
      <c r="O177" s="198"/>
      <c r="P177" s="198"/>
      <c r="Q177" s="198"/>
      <c r="R177" s="198"/>
      <c r="S177" s="198"/>
      <c r="T177" s="199"/>
      <c r="AT177" s="193" t="s">
        <v>464</v>
      </c>
      <c r="AU177" s="193" t="s">
        <v>80</v>
      </c>
      <c r="AV177" s="12" t="s">
        <v>80</v>
      </c>
      <c r="AW177" s="12" t="s">
        <v>34</v>
      </c>
      <c r="AX177" s="12" t="s">
        <v>71</v>
      </c>
      <c r="AY177" s="193" t="s">
        <v>456</v>
      </c>
    </row>
    <row r="178" spans="2:65" s="12" customFormat="1">
      <c r="B178" s="191"/>
      <c r="D178" s="192" t="s">
        <v>464</v>
      </c>
      <c r="E178" s="193" t="s">
        <v>5</v>
      </c>
      <c r="F178" s="194" t="s">
        <v>1813</v>
      </c>
      <c r="H178" s="195">
        <v>1.8680000000000001</v>
      </c>
      <c r="I178" s="196"/>
      <c r="L178" s="191"/>
      <c r="M178" s="197"/>
      <c r="N178" s="198"/>
      <c r="O178" s="198"/>
      <c r="P178" s="198"/>
      <c r="Q178" s="198"/>
      <c r="R178" s="198"/>
      <c r="S178" s="198"/>
      <c r="T178" s="199"/>
      <c r="AT178" s="193" t="s">
        <v>464</v>
      </c>
      <c r="AU178" s="193" t="s">
        <v>80</v>
      </c>
      <c r="AV178" s="12" t="s">
        <v>80</v>
      </c>
      <c r="AW178" s="12" t="s">
        <v>34</v>
      </c>
      <c r="AX178" s="12" t="s">
        <v>71</v>
      </c>
      <c r="AY178" s="193" t="s">
        <v>456</v>
      </c>
    </row>
    <row r="179" spans="2:65" s="12" customFormat="1">
      <c r="B179" s="191"/>
      <c r="D179" s="192" t="s">
        <v>464</v>
      </c>
      <c r="E179" s="193" t="s">
        <v>5</v>
      </c>
      <c r="F179" s="194" t="s">
        <v>1814</v>
      </c>
      <c r="H179" s="195">
        <v>1.8680000000000001</v>
      </c>
      <c r="I179" s="196"/>
      <c r="L179" s="191"/>
      <c r="M179" s="197"/>
      <c r="N179" s="198"/>
      <c r="O179" s="198"/>
      <c r="P179" s="198"/>
      <c r="Q179" s="198"/>
      <c r="R179" s="198"/>
      <c r="S179" s="198"/>
      <c r="T179" s="199"/>
      <c r="AT179" s="193" t="s">
        <v>464</v>
      </c>
      <c r="AU179" s="193" t="s">
        <v>80</v>
      </c>
      <c r="AV179" s="12" t="s">
        <v>80</v>
      </c>
      <c r="AW179" s="12" t="s">
        <v>34</v>
      </c>
      <c r="AX179" s="12" t="s">
        <v>71</v>
      </c>
      <c r="AY179" s="193" t="s">
        <v>456</v>
      </c>
    </row>
    <row r="180" spans="2:65" s="1" customFormat="1" ht="22.9" customHeight="1">
      <c r="B180" s="178"/>
      <c r="C180" s="179" t="s">
        <v>583</v>
      </c>
      <c r="D180" s="179" t="s">
        <v>458</v>
      </c>
      <c r="E180" s="180" t="s">
        <v>673</v>
      </c>
      <c r="F180" s="181" t="s">
        <v>674</v>
      </c>
      <c r="G180" s="182" t="s">
        <v>474</v>
      </c>
      <c r="H180" s="183">
        <v>7.6</v>
      </c>
      <c r="I180" s="184"/>
      <c r="J180" s="185">
        <f>ROUND(I180*H180,2)</f>
        <v>0</v>
      </c>
      <c r="K180" s="181" t="s">
        <v>462</v>
      </c>
      <c r="L180" s="39"/>
      <c r="M180" s="186" t="s">
        <v>5</v>
      </c>
      <c r="N180" s="187" t="s">
        <v>42</v>
      </c>
      <c r="O180" s="40"/>
      <c r="P180" s="188">
        <f>O180*H180</f>
        <v>0</v>
      </c>
      <c r="Q180" s="188">
        <v>2.0799999999999998E-3</v>
      </c>
      <c r="R180" s="188">
        <f>Q180*H180</f>
        <v>1.5807999999999999E-2</v>
      </c>
      <c r="S180" s="188">
        <v>0</v>
      </c>
      <c r="T180" s="189">
        <f>S180*H180</f>
        <v>0</v>
      </c>
      <c r="AR180" s="23" t="s">
        <v>91</v>
      </c>
      <c r="AT180" s="23" t="s">
        <v>458</v>
      </c>
      <c r="AU180" s="23" t="s">
        <v>80</v>
      </c>
      <c r="AY180" s="23" t="s">
        <v>456</v>
      </c>
      <c r="BE180" s="190">
        <f>IF(N180="základní",J180,0)</f>
        <v>0</v>
      </c>
      <c r="BF180" s="190">
        <f>IF(N180="snížená",J180,0)</f>
        <v>0</v>
      </c>
      <c r="BG180" s="190">
        <f>IF(N180="zákl. přenesená",J180,0)</f>
        <v>0</v>
      </c>
      <c r="BH180" s="190">
        <f>IF(N180="sníž. přenesená",J180,0)</f>
        <v>0</v>
      </c>
      <c r="BI180" s="190">
        <f>IF(N180="nulová",J180,0)</f>
        <v>0</v>
      </c>
      <c r="BJ180" s="23" t="s">
        <v>78</v>
      </c>
      <c r="BK180" s="190">
        <f>ROUND(I180*H180,2)</f>
        <v>0</v>
      </c>
      <c r="BL180" s="23" t="s">
        <v>91</v>
      </c>
      <c r="BM180" s="23" t="s">
        <v>1815</v>
      </c>
    </row>
    <row r="181" spans="2:65" s="12" customFormat="1">
      <c r="B181" s="191"/>
      <c r="D181" s="192" t="s">
        <v>464</v>
      </c>
      <c r="E181" s="193" t="s">
        <v>5</v>
      </c>
      <c r="F181" s="194" t="s">
        <v>1816</v>
      </c>
      <c r="H181" s="195">
        <v>2.64</v>
      </c>
      <c r="I181" s="196"/>
      <c r="L181" s="191"/>
      <c r="M181" s="197"/>
      <c r="N181" s="198"/>
      <c r="O181" s="198"/>
      <c r="P181" s="198"/>
      <c r="Q181" s="198"/>
      <c r="R181" s="198"/>
      <c r="S181" s="198"/>
      <c r="T181" s="199"/>
      <c r="AT181" s="193" t="s">
        <v>464</v>
      </c>
      <c r="AU181" s="193" t="s">
        <v>80</v>
      </c>
      <c r="AV181" s="12" t="s">
        <v>80</v>
      </c>
      <c r="AW181" s="12" t="s">
        <v>34</v>
      </c>
      <c r="AX181" s="12" t="s">
        <v>71</v>
      </c>
      <c r="AY181" s="193" t="s">
        <v>456</v>
      </c>
    </row>
    <row r="182" spans="2:65" s="12" customFormat="1">
      <c r="B182" s="191"/>
      <c r="D182" s="192" t="s">
        <v>464</v>
      </c>
      <c r="E182" s="193" t="s">
        <v>5</v>
      </c>
      <c r="F182" s="194" t="s">
        <v>1817</v>
      </c>
      <c r="H182" s="195">
        <v>2.48</v>
      </c>
      <c r="I182" s="196"/>
      <c r="L182" s="191"/>
      <c r="M182" s="197"/>
      <c r="N182" s="198"/>
      <c r="O182" s="198"/>
      <c r="P182" s="198"/>
      <c r="Q182" s="198"/>
      <c r="R182" s="198"/>
      <c r="S182" s="198"/>
      <c r="T182" s="199"/>
      <c r="AT182" s="193" t="s">
        <v>464</v>
      </c>
      <c r="AU182" s="193" t="s">
        <v>80</v>
      </c>
      <c r="AV182" s="12" t="s">
        <v>80</v>
      </c>
      <c r="AW182" s="12" t="s">
        <v>34</v>
      </c>
      <c r="AX182" s="12" t="s">
        <v>71</v>
      </c>
      <c r="AY182" s="193" t="s">
        <v>456</v>
      </c>
    </row>
    <row r="183" spans="2:65" s="12" customFormat="1">
      <c r="B183" s="191"/>
      <c r="D183" s="192" t="s">
        <v>464</v>
      </c>
      <c r="E183" s="193" t="s">
        <v>5</v>
      </c>
      <c r="F183" s="194" t="s">
        <v>1818</v>
      </c>
      <c r="H183" s="195">
        <v>2.48</v>
      </c>
      <c r="I183" s="196"/>
      <c r="L183" s="191"/>
      <c r="M183" s="197"/>
      <c r="N183" s="198"/>
      <c r="O183" s="198"/>
      <c r="P183" s="198"/>
      <c r="Q183" s="198"/>
      <c r="R183" s="198"/>
      <c r="S183" s="198"/>
      <c r="T183" s="199"/>
      <c r="AT183" s="193" t="s">
        <v>464</v>
      </c>
      <c r="AU183" s="193" t="s">
        <v>80</v>
      </c>
      <c r="AV183" s="12" t="s">
        <v>80</v>
      </c>
      <c r="AW183" s="12" t="s">
        <v>34</v>
      </c>
      <c r="AX183" s="12" t="s">
        <v>71</v>
      </c>
      <c r="AY183" s="193" t="s">
        <v>456</v>
      </c>
    </row>
    <row r="184" spans="2:65" s="1" customFormat="1" ht="22.9" customHeight="1">
      <c r="B184" s="178"/>
      <c r="C184" s="179" t="s">
        <v>588</v>
      </c>
      <c r="D184" s="179" t="s">
        <v>458</v>
      </c>
      <c r="E184" s="180" t="s">
        <v>678</v>
      </c>
      <c r="F184" s="181" t="s">
        <v>679</v>
      </c>
      <c r="G184" s="182" t="s">
        <v>474</v>
      </c>
      <c r="H184" s="183">
        <v>6.5</v>
      </c>
      <c r="I184" s="184"/>
      <c r="J184" s="185">
        <f>ROUND(I184*H184,2)</f>
        <v>0</v>
      </c>
      <c r="K184" s="181" t="s">
        <v>462</v>
      </c>
      <c r="L184" s="39"/>
      <c r="M184" s="186" t="s">
        <v>5</v>
      </c>
      <c r="N184" s="187" t="s">
        <v>42</v>
      </c>
      <c r="O184" s="40"/>
      <c r="P184" s="188">
        <f>O184*H184</f>
        <v>0</v>
      </c>
      <c r="Q184" s="188">
        <v>1.7000000000000001E-4</v>
      </c>
      <c r="R184" s="188">
        <f>Q184*H184</f>
        <v>1.1050000000000001E-3</v>
      </c>
      <c r="S184" s="188">
        <v>0</v>
      </c>
      <c r="T184" s="189">
        <f>S184*H184</f>
        <v>0</v>
      </c>
      <c r="AR184" s="23" t="s">
        <v>91</v>
      </c>
      <c r="AT184" s="23" t="s">
        <v>458</v>
      </c>
      <c r="AU184" s="23" t="s">
        <v>80</v>
      </c>
      <c r="AY184" s="23" t="s">
        <v>456</v>
      </c>
      <c r="BE184" s="190">
        <f>IF(N184="základní",J184,0)</f>
        <v>0</v>
      </c>
      <c r="BF184" s="190">
        <f>IF(N184="snížená",J184,0)</f>
        <v>0</v>
      </c>
      <c r="BG184" s="190">
        <f>IF(N184="zákl. přenesená",J184,0)</f>
        <v>0</v>
      </c>
      <c r="BH184" s="190">
        <f>IF(N184="sníž. přenesená",J184,0)</f>
        <v>0</v>
      </c>
      <c r="BI184" s="190">
        <f>IF(N184="nulová",J184,0)</f>
        <v>0</v>
      </c>
      <c r="BJ184" s="23" t="s">
        <v>78</v>
      </c>
      <c r="BK184" s="190">
        <f>ROUND(I184*H184,2)</f>
        <v>0</v>
      </c>
      <c r="BL184" s="23" t="s">
        <v>91</v>
      </c>
      <c r="BM184" s="23" t="s">
        <v>1819</v>
      </c>
    </row>
    <row r="185" spans="2:65" s="12" customFormat="1">
      <c r="B185" s="191"/>
      <c r="D185" s="192" t="s">
        <v>464</v>
      </c>
      <c r="E185" s="193" t="s">
        <v>5</v>
      </c>
      <c r="F185" s="194" t="s">
        <v>1820</v>
      </c>
      <c r="H185" s="195">
        <v>2.2999999999999998</v>
      </c>
      <c r="I185" s="196"/>
      <c r="L185" s="191"/>
      <c r="M185" s="197"/>
      <c r="N185" s="198"/>
      <c r="O185" s="198"/>
      <c r="P185" s="198"/>
      <c r="Q185" s="198"/>
      <c r="R185" s="198"/>
      <c r="S185" s="198"/>
      <c r="T185" s="199"/>
      <c r="AT185" s="193" t="s">
        <v>464</v>
      </c>
      <c r="AU185" s="193" t="s">
        <v>80</v>
      </c>
      <c r="AV185" s="12" t="s">
        <v>80</v>
      </c>
      <c r="AW185" s="12" t="s">
        <v>34</v>
      </c>
      <c r="AX185" s="12" t="s">
        <v>71</v>
      </c>
      <c r="AY185" s="193" t="s">
        <v>456</v>
      </c>
    </row>
    <row r="186" spans="2:65" s="12" customFormat="1">
      <c r="B186" s="191"/>
      <c r="D186" s="192" t="s">
        <v>464</v>
      </c>
      <c r="E186" s="193" t="s">
        <v>5</v>
      </c>
      <c r="F186" s="194" t="s">
        <v>1821</v>
      </c>
      <c r="H186" s="195">
        <v>2.1</v>
      </c>
      <c r="I186" s="196"/>
      <c r="L186" s="191"/>
      <c r="M186" s="197"/>
      <c r="N186" s="198"/>
      <c r="O186" s="198"/>
      <c r="P186" s="198"/>
      <c r="Q186" s="198"/>
      <c r="R186" s="198"/>
      <c r="S186" s="198"/>
      <c r="T186" s="199"/>
      <c r="AT186" s="193" t="s">
        <v>464</v>
      </c>
      <c r="AU186" s="193" t="s">
        <v>80</v>
      </c>
      <c r="AV186" s="12" t="s">
        <v>80</v>
      </c>
      <c r="AW186" s="12" t="s">
        <v>34</v>
      </c>
      <c r="AX186" s="12" t="s">
        <v>71</v>
      </c>
      <c r="AY186" s="193" t="s">
        <v>456</v>
      </c>
    </row>
    <row r="187" spans="2:65" s="12" customFormat="1">
      <c r="B187" s="191"/>
      <c r="D187" s="192" t="s">
        <v>464</v>
      </c>
      <c r="E187" s="193" t="s">
        <v>5</v>
      </c>
      <c r="F187" s="194" t="s">
        <v>1822</v>
      </c>
      <c r="H187" s="195">
        <v>2.1</v>
      </c>
      <c r="I187" s="196"/>
      <c r="L187" s="191"/>
      <c r="M187" s="197"/>
      <c r="N187" s="198"/>
      <c r="O187" s="198"/>
      <c r="P187" s="198"/>
      <c r="Q187" s="198"/>
      <c r="R187" s="198"/>
      <c r="S187" s="198"/>
      <c r="T187" s="199"/>
      <c r="AT187" s="193" t="s">
        <v>464</v>
      </c>
      <c r="AU187" s="193" t="s">
        <v>80</v>
      </c>
      <c r="AV187" s="12" t="s">
        <v>80</v>
      </c>
      <c r="AW187" s="12" t="s">
        <v>34</v>
      </c>
      <c r="AX187" s="12" t="s">
        <v>71</v>
      </c>
      <c r="AY187" s="193" t="s">
        <v>456</v>
      </c>
    </row>
    <row r="188" spans="2:65" s="1" customFormat="1" ht="22.9" customHeight="1">
      <c r="B188" s="178"/>
      <c r="C188" s="179" t="s">
        <v>593</v>
      </c>
      <c r="D188" s="179" t="s">
        <v>458</v>
      </c>
      <c r="E188" s="180" t="s">
        <v>1110</v>
      </c>
      <c r="F188" s="181" t="s">
        <v>1111</v>
      </c>
      <c r="G188" s="182" t="s">
        <v>503</v>
      </c>
      <c r="H188" s="183">
        <v>30.896000000000001</v>
      </c>
      <c r="I188" s="184"/>
      <c r="J188" s="185">
        <f>ROUND(I188*H188,2)</f>
        <v>0</v>
      </c>
      <c r="K188" s="181" t="s">
        <v>462</v>
      </c>
      <c r="L188" s="39"/>
      <c r="M188" s="186" t="s">
        <v>5</v>
      </c>
      <c r="N188" s="187" t="s">
        <v>42</v>
      </c>
      <c r="O188" s="40"/>
      <c r="P188" s="188">
        <f>O188*H188</f>
        <v>0</v>
      </c>
      <c r="Q188" s="188">
        <v>0</v>
      </c>
      <c r="R188" s="188">
        <f>Q188*H188</f>
        <v>0</v>
      </c>
      <c r="S188" s="188">
        <v>0</v>
      </c>
      <c r="T188" s="189">
        <f>S188*H188</f>
        <v>0</v>
      </c>
      <c r="AR188" s="23" t="s">
        <v>91</v>
      </c>
      <c r="AT188" s="23" t="s">
        <v>458</v>
      </c>
      <c r="AU188" s="23" t="s">
        <v>80</v>
      </c>
      <c r="AY188" s="23" t="s">
        <v>456</v>
      </c>
      <c r="BE188" s="190">
        <f>IF(N188="základní",J188,0)</f>
        <v>0</v>
      </c>
      <c r="BF188" s="190">
        <f>IF(N188="snížená",J188,0)</f>
        <v>0</v>
      </c>
      <c r="BG188" s="190">
        <f>IF(N188="zákl. přenesená",J188,0)</f>
        <v>0</v>
      </c>
      <c r="BH188" s="190">
        <f>IF(N188="sníž. přenesená",J188,0)</f>
        <v>0</v>
      </c>
      <c r="BI188" s="190">
        <f>IF(N188="nulová",J188,0)</f>
        <v>0</v>
      </c>
      <c r="BJ188" s="23" t="s">
        <v>78</v>
      </c>
      <c r="BK188" s="190">
        <f>ROUND(I188*H188,2)</f>
        <v>0</v>
      </c>
      <c r="BL188" s="23" t="s">
        <v>91</v>
      </c>
      <c r="BM188" s="23" t="s">
        <v>1823</v>
      </c>
    </row>
    <row r="189" spans="2:65" s="12" customFormat="1">
      <c r="B189" s="191"/>
      <c r="D189" s="192" t="s">
        <v>464</v>
      </c>
      <c r="E189" s="193" t="s">
        <v>5</v>
      </c>
      <c r="F189" s="194" t="s">
        <v>1824</v>
      </c>
      <c r="H189" s="195">
        <v>11.407999999999999</v>
      </c>
      <c r="I189" s="196"/>
      <c r="L189" s="191"/>
      <c r="M189" s="197"/>
      <c r="N189" s="198"/>
      <c r="O189" s="198"/>
      <c r="P189" s="198"/>
      <c r="Q189" s="198"/>
      <c r="R189" s="198"/>
      <c r="S189" s="198"/>
      <c r="T189" s="199"/>
      <c r="AT189" s="193" t="s">
        <v>464</v>
      </c>
      <c r="AU189" s="193" t="s">
        <v>80</v>
      </c>
      <c r="AV189" s="12" t="s">
        <v>80</v>
      </c>
      <c r="AW189" s="12" t="s">
        <v>34</v>
      </c>
      <c r="AX189" s="12" t="s">
        <v>71</v>
      </c>
      <c r="AY189" s="193" t="s">
        <v>456</v>
      </c>
    </row>
    <row r="190" spans="2:65" s="12" customFormat="1">
      <c r="B190" s="191"/>
      <c r="D190" s="192" t="s">
        <v>464</v>
      </c>
      <c r="E190" s="193" t="s">
        <v>5</v>
      </c>
      <c r="F190" s="194" t="s">
        <v>1825</v>
      </c>
      <c r="H190" s="195">
        <v>9.7439999999999998</v>
      </c>
      <c r="I190" s="196"/>
      <c r="L190" s="191"/>
      <c r="M190" s="197"/>
      <c r="N190" s="198"/>
      <c r="O190" s="198"/>
      <c r="P190" s="198"/>
      <c r="Q190" s="198"/>
      <c r="R190" s="198"/>
      <c r="S190" s="198"/>
      <c r="T190" s="199"/>
      <c r="AT190" s="193" t="s">
        <v>464</v>
      </c>
      <c r="AU190" s="193" t="s">
        <v>80</v>
      </c>
      <c r="AV190" s="12" t="s">
        <v>80</v>
      </c>
      <c r="AW190" s="12" t="s">
        <v>34</v>
      </c>
      <c r="AX190" s="12" t="s">
        <v>71</v>
      </c>
      <c r="AY190" s="193" t="s">
        <v>456</v>
      </c>
    </row>
    <row r="191" spans="2:65" s="12" customFormat="1">
      <c r="B191" s="191"/>
      <c r="D191" s="192" t="s">
        <v>464</v>
      </c>
      <c r="E191" s="193" t="s">
        <v>5</v>
      </c>
      <c r="F191" s="194" t="s">
        <v>1826</v>
      </c>
      <c r="H191" s="195">
        <v>9.7439999999999998</v>
      </c>
      <c r="I191" s="196"/>
      <c r="L191" s="191"/>
      <c r="M191" s="197"/>
      <c r="N191" s="198"/>
      <c r="O191" s="198"/>
      <c r="P191" s="198"/>
      <c r="Q191" s="198"/>
      <c r="R191" s="198"/>
      <c r="S191" s="198"/>
      <c r="T191" s="199"/>
      <c r="AT191" s="193" t="s">
        <v>464</v>
      </c>
      <c r="AU191" s="193" t="s">
        <v>80</v>
      </c>
      <c r="AV191" s="12" t="s">
        <v>80</v>
      </c>
      <c r="AW191" s="12" t="s">
        <v>34</v>
      </c>
      <c r="AX191" s="12" t="s">
        <v>71</v>
      </c>
      <c r="AY191" s="193" t="s">
        <v>456</v>
      </c>
    </row>
    <row r="192" spans="2:65" s="1" customFormat="1" ht="22.9" customHeight="1">
      <c r="B192" s="178"/>
      <c r="C192" s="179" t="s">
        <v>598</v>
      </c>
      <c r="D192" s="179" t="s">
        <v>458</v>
      </c>
      <c r="E192" s="180" t="s">
        <v>1114</v>
      </c>
      <c r="F192" s="181" t="s">
        <v>1115</v>
      </c>
      <c r="G192" s="182" t="s">
        <v>503</v>
      </c>
      <c r="H192" s="183">
        <v>927</v>
      </c>
      <c r="I192" s="184"/>
      <c r="J192" s="185">
        <f>ROUND(I192*H192,2)</f>
        <v>0</v>
      </c>
      <c r="K192" s="181" t="s">
        <v>462</v>
      </c>
      <c r="L192" s="39"/>
      <c r="M192" s="186" t="s">
        <v>5</v>
      </c>
      <c r="N192" s="187" t="s">
        <v>42</v>
      </c>
      <c r="O192" s="40"/>
      <c r="P192" s="188">
        <f>O192*H192</f>
        <v>0</v>
      </c>
      <c r="Q192" s="188">
        <v>0</v>
      </c>
      <c r="R192" s="188">
        <f>Q192*H192</f>
        <v>0</v>
      </c>
      <c r="S192" s="188">
        <v>0</v>
      </c>
      <c r="T192" s="189">
        <f>S192*H192</f>
        <v>0</v>
      </c>
      <c r="AR192" s="23" t="s">
        <v>91</v>
      </c>
      <c r="AT192" s="23" t="s">
        <v>458</v>
      </c>
      <c r="AU192" s="23" t="s">
        <v>80</v>
      </c>
      <c r="AY192" s="23" t="s">
        <v>456</v>
      </c>
      <c r="BE192" s="190">
        <f>IF(N192="základní",J192,0)</f>
        <v>0</v>
      </c>
      <c r="BF192" s="190">
        <f>IF(N192="snížená",J192,0)</f>
        <v>0</v>
      </c>
      <c r="BG192" s="190">
        <f>IF(N192="zákl. přenesená",J192,0)</f>
        <v>0</v>
      </c>
      <c r="BH192" s="190">
        <f>IF(N192="sníž. přenesená",J192,0)</f>
        <v>0</v>
      </c>
      <c r="BI192" s="190">
        <f>IF(N192="nulová",J192,0)</f>
        <v>0</v>
      </c>
      <c r="BJ192" s="23" t="s">
        <v>78</v>
      </c>
      <c r="BK192" s="190">
        <f>ROUND(I192*H192,2)</f>
        <v>0</v>
      </c>
      <c r="BL192" s="23" t="s">
        <v>91</v>
      </c>
      <c r="BM192" s="23" t="s">
        <v>1827</v>
      </c>
    </row>
    <row r="193" spans="2:65" s="12" customFormat="1">
      <c r="B193" s="191"/>
      <c r="D193" s="192" t="s">
        <v>464</v>
      </c>
      <c r="E193" s="193" t="s">
        <v>5</v>
      </c>
      <c r="F193" s="194" t="s">
        <v>1828</v>
      </c>
      <c r="H193" s="195">
        <v>927</v>
      </c>
      <c r="I193" s="196"/>
      <c r="L193" s="191"/>
      <c r="M193" s="197"/>
      <c r="N193" s="198"/>
      <c r="O193" s="198"/>
      <c r="P193" s="198"/>
      <c r="Q193" s="198"/>
      <c r="R193" s="198"/>
      <c r="S193" s="198"/>
      <c r="T193" s="199"/>
      <c r="AT193" s="193" t="s">
        <v>464</v>
      </c>
      <c r="AU193" s="193" t="s">
        <v>80</v>
      </c>
      <c r="AV193" s="12" t="s">
        <v>80</v>
      </c>
      <c r="AW193" s="12" t="s">
        <v>34</v>
      </c>
      <c r="AX193" s="12" t="s">
        <v>78</v>
      </c>
      <c r="AY193" s="193" t="s">
        <v>456</v>
      </c>
    </row>
    <row r="194" spans="2:65" s="1" customFormat="1" ht="22.9" customHeight="1">
      <c r="B194" s="178"/>
      <c r="C194" s="179" t="s">
        <v>605</v>
      </c>
      <c r="D194" s="179" t="s">
        <v>458</v>
      </c>
      <c r="E194" s="180" t="s">
        <v>1118</v>
      </c>
      <c r="F194" s="181" t="s">
        <v>1119</v>
      </c>
      <c r="G194" s="182" t="s">
        <v>503</v>
      </c>
      <c r="H194" s="183">
        <v>30.9</v>
      </c>
      <c r="I194" s="184"/>
      <c r="J194" s="185">
        <f>ROUND(I194*H194,2)</f>
        <v>0</v>
      </c>
      <c r="K194" s="181" t="s">
        <v>462</v>
      </c>
      <c r="L194" s="39"/>
      <c r="M194" s="186" t="s">
        <v>5</v>
      </c>
      <c r="N194" s="187" t="s">
        <v>42</v>
      </c>
      <c r="O194" s="40"/>
      <c r="P194" s="188">
        <f>O194*H194</f>
        <v>0</v>
      </c>
      <c r="Q194" s="188">
        <v>0</v>
      </c>
      <c r="R194" s="188">
        <f>Q194*H194</f>
        <v>0</v>
      </c>
      <c r="S194" s="188">
        <v>0</v>
      </c>
      <c r="T194" s="189">
        <f>S194*H194</f>
        <v>0</v>
      </c>
      <c r="AR194" s="23" t="s">
        <v>91</v>
      </c>
      <c r="AT194" s="23" t="s">
        <v>458</v>
      </c>
      <c r="AU194" s="23" t="s">
        <v>80</v>
      </c>
      <c r="AY194" s="23" t="s">
        <v>456</v>
      </c>
      <c r="BE194" s="190">
        <f>IF(N194="základní",J194,0)</f>
        <v>0</v>
      </c>
      <c r="BF194" s="190">
        <f>IF(N194="snížená",J194,0)</f>
        <v>0</v>
      </c>
      <c r="BG194" s="190">
        <f>IF(N194="zákl. přenesená",J194,0)</f>
        <v>0</v>
      </c>
      <c r="BH194" s="190">
        <f>IF(N194="sníž. přenesená",J194,0)</f>
        <v>0</v>
      </c>
      <c r="BI194" s="190">
        <f>IF(N194="nulová",J194,0)</f>
        <v>0</v>
      </c>
      <c r="BJ194" s="23" t="s">
        <v>78</v>
      </c>
      <c r="BK194" s="190">
        <f>ROUND(I194*H194,2)</f>
        <v>0</v>
      </c>
      <c r="BL194" s="23" t="s">
        <v>91</v>
      </c>
      <c r="BM194" s="23" t="s">
        <v>1829</v>
      </c>
    </row>
    <row r="195" spans="2:65" s="11" customFormat="1" ht="29.85" customHeight="1">
      <c r="B195" s="165"/>
      <c r="D195" s="166" t="s">
        <v>70</v>
      </c>
      <c r="E195" s="176" t="s">
        <v>709</v>
      </c>
      <c r="F195" s="176" t="s">
        <v>710</v>
      </c>
      <c r="I195" s="168"/>
      <c r="J195" s="177">
        <f>BK195</f>
        <v>0</v>
      </c>
      <c r="L195" s="165"/>
      <c r="M195" s="170"/>
      <c r="N195" s="171"/>
      <c r="O195" s="171"/>
      <c r="P195" s="172">
        <f>P196</f>
        <v>0</v>
      </c>
      <c r="Q195" s="171"/>
      <c r="R195" s="172">
        <f>R196</f>
        <v>0</v>
      </c>
      <c r="S195" s="171"/>
      <c r="T195" s="173">
        <f>T196</f>
        <v>0</v>
      </c>
      <c r="AR195" s="166" t="s">
        <v>78</v>
      </c>
      <c r="AT195" s="174" t="s">
        <v>70</v>
      </c>
      <c r="AU195" s="174" t="s">
        <v>78</v>
      </c>
      <c r="AY195" s="166" t="s">
        <v>456</v>
      </c>
      <c r="BK195" s="175">
        <f>BK196</f>
        <v>0</v>
      </c>
    </row>
    <row r="196" spans="2:65" s="1" customFormat="1" ht="14.45" customHeight="1">
      <c r="B196" s="178"/>
      <c r="C196" s="179" t="s">
        <v>609</v>
      </c>
      <c r="D196" s="179" t="s">
        <v>458</v>
      </c>
      <c r="E196" s="180" t="s">
        <v>712</v>
      </c>
      <c r="F196" s="181" t="s">
        <v>713</v>
      </c>
      <c r="G196" s="182" t="s">
        <v>612</v>
      </c>
      <c r="H196" s="183">
        <v>151.69999999999999</v>
      </c>
      <c r="I196" s="184"/>
      <c r="J196" s="185">
        <f>ROUND(I196*H196,2)</f>
        <v>0</v>
      </c>
      <c r="K196" s="181" t="s">
        <v>462</v>
      </c>
      <c r="L196" s="39"/>
      <c r="M196" s="186" t="s">
        <v>5</v>
      </c>
      <c r="N196" s="187" t="s">
        <v>42</v>
      </c>
      <c r="O196" s="40"/>
      <c r="P196" s="188">
        <f>O196*H196</f>
        <v>0</v>
      </c>
      <c r="Q196" s="188">
        <v>0</v>
      </c>
      <c r="R196" s="188">
        <f>Q196*H196</f>
        <v>0</v>
      </c>
      <c r="S196" s="188">
        <v>0</v>
      </c>
      <c r="T196" s="189">
        <f>S196*H196</f>
        <v>0</v>
      </c>
      <c r="AR196" s="23" t="s">
        <v>91</v>
      </c>
      <c r="AT196" s="23" t="s">
        <v>458</v>
      </c>
      <c r="AU196" s="23" t="s">
        <v>80</v>
      </c>
      <c r="AY196" s="23" t="s">
        <v>456</v>
      </c>
      <c r="BE196" s="190">
        <f>IF(N196="základní",J196,0)</f>
        <v>0</v>
      </c>
      <c r="BF196" s="190">
        <f>IF(N196="snížená",J196,0)</f>
        <v>0</v>
      </c>
      <c r="BG196" s="190">
        <f>IF(N196="zákl. přenesená",J196,0)</f>
        <v>0</v>
      </c>
      <c r="BH196" s="190">
        <f>IF(N196="sníž. přenesená",J196,0)</f>
        <v>0</v>
      </c>
      <c r="BI196" s="190">
        <f>IF(N196="nulová",J196,0)</f>
        <v>0</v>
      </c>
      <c r="BJ196" s="23" t="s">
        <v>78</v>
      </c>
      <c r="BK196" s="190">
        <f>ROUND(I196*H196,2)</f>
        <v>0</v>
      </c>
      <c r="BL196" s="23" t="s">
        <v>91</v>
      </c>
      <c r="BM196" s="23" t="s">
        <v>1830</v>
      </c>
    </row>
    <row r="197" spans="2:65" s="11" customFormat="1" ht="37.35" customHeight="1">
      <c r="B197" s="165"/>
      <c r="D197" s="166" t="s">
        <v>70</v>
      </c>
      <c r="E197" s="167" t="s">
        <v>778</v>
      </c>
      <c r="F197" s="167" t="s">
        <v>779</v>
      </c>
      <c r="I197" s="168"/>
      <c r="J197" s="169">
        <f>BK197</f>
        <v>0</v>
      </c>
      <c r="L197" s="165"/>
      <c r="M197" s="170"/>
      <c r="N197" s="171"/>
      <c r="O197" s="171"/>
      <c r="P197" s="172">
        <f>P198+P222</f>
        <v>0</v>
      </c>
      <c r="Q197" s="171"/>
      <c r="R197" s="172">
        <f>R198+R222</f>
        <v>0.27324040000000005</v>
      </c>
      <c r="S197" s="171"/>
      <c r="T197" s="173">
        <f>T198+T222</f>
        <v>0</v>
      </c>
      <c r="AR197" s="166" t="s">
        <v>80</v>
      </c>
      <c r="AT197" s="174" t="s">
        <v>70</v>
      </c>
      <c r="AU197" s="174" t="s">
        <v>71</v>
      </c>
      <c r="AY197" s="166" t="s">
        <v>456</v>
      </c>
      <c r="BK197" s="175">
        <f>BK198+BK222</f>
        <v>0</v>
      </c>
    </row>
    <row r="198" spans="2:65" s="11" customFormat="1" ht="19.899999999999999" customHeight="1">
      <c r="B198" s="165"/>
      <c r="D198" s="166" t="s">
        <v>70</v>
      </c>
      <c r="E198" s="176" t="s">
        <v>780</v>
      </c>
      <c r="F198" s="176" t="s">
        <v>781</v>
      </c>
      <c r="I198" s="168"/>
      <c r="J198" s="177">
        <f>BK198</f>
        <v>0</v>
      </c>
      <c r="L198" s="165"/>
      <c r="M198" s="170"/>
      <c r="N198" s="171"/>
      <c r="O198" s="171"/>
      <c r="P198" s="172">
        <f>SUM(P199:P221)</f>
        <v>0</v>
      </c>
      <c r="Q198" s="171"/>
      <c r="R198" s="172">
        <f>SUM(R199:R221)</f>
        <v>0.27145790000000003</v>
      </c>
      <c r="S198" s="171"/>
      <c r="T198" s="173">
        <f>SUM(T199:T221)</f>
        <v>0</v>
      </c>
      <c r="AR198" s="166" t="s">
        <v>80</v>
      </c>
      <c r="AT198" s="174" t="s">
        <v>70</v>
      </c>
      <c r="AU198" s="174" t="s">
        <v>78</v>
      </c>
      <c r="AY198" s="166" t="s">
        <v>456</v>
      </c>
      <c r="BK198" s="175">
        <f>SUM(BK199:BK221)</f>
        <v>0</v>
      </c>
    </row>
    <row r="199" spans="2:65" s="1" customFormat="1" ht="14.45" customHeight="1">
      <c r="B199" s="178"/>
      <c r="C199" s="179" t="s">
        <v>615</v>
      </c>
      <c r="D199" s="179" t="s">
        <v>458</v>
      </c>
      <c r="E199" s="180" t="s">
        <v>1708</v>
      </c>
      <c r="F199" s="181" t="s">
        <v>1709</v>
      </c>
      <c r="G199" s="182" t="s">
        <v>565</v>
      </c>
      <c r="H199" s="183">
        <v>64.8</v>
      </c>
      <c r="I199" s="184"/>
      <c r="J199" s="185">
        <f>ROUND(I199*H199,2)</f>
        <v>0</v>
      </c>
      <c r="K199" s="181" t="s">
        <v>462</v>
      </c>
      <c r="L199" s="39"/>
      <c r="M199" s="186" t="s">
        <v>5</v>
      </c>
      <c r="N199" s="187" t="s">
        <v>42</v>
      </c>
      <c r="O199" s="40"/>
      <c r="P199" s="188">
        <f>O199*H199</f>
        <v>0</v>
      </c>
      <c r="Q199" s="188">
        <v>6.0000000000000002E-5</v>
      </c>
      <c r="R199" s="188">
        <f>Q199*H199</f>
        <v>3.888E-3</v>
      </c>
      <c r="S199" s="188">
        <v>0</v>
      </c>
      <c r="T199" s="189">
        <f>S199*H199</f>
        <v>0</v>
      </c>
      <c r="AR199" s="23" t="s">
        <v>547</v>
      </c>
      <c r="AT199" s="23" t="s">
        <v>458</v>
      </c>
      <c r="AU199" s="23" t="s">
        <v>80</v>
      </c>
      <c r="AY199" s="23" t="s">
        <v>456</v>
      </c>
      <c r="BE199" s="190">
        <f>IF(N199="základní",J199,0)</f>
        <v>0</v>
      </c>
      <c r="BF199" s="190">
        <f>IF(N199="snížená",J199,0)</f>
        <v>0</v>
      </c>
      <c r="BG199" s="190">
        <f>IF(N199="zákl. přenesená",J199,0)</f>
        <v>0</v>
      </c>
      <c r="BH199" s="190">
        <f>IF(N199="sníž. přenesená",J199,0)</f>
        <v>0</v>
      </c>
      <c r="BI199" s="190">
        <f>IF(N199="nulová",J199,0)</f>
        <v>0</v>
      </c>
      <c r="BJ199" s="23" t="s">
        <v>78</v>
      </c>
      <c r="BK199" s="190">
        <f>ROUND(I199*H199,2)</f>
        <v>0</v>
      </c>
      <c r="BL199" s="23" t="s">
        <v>547</v>
      </c>
      <c r="BM199" s="23" t="s">
        <v>1831</v>
      </c>
    </row>
    <row r="200" spans="2:65" s="12" customFormat="1">
      <c r="B200" s="191"/>
      <c r="D200" s="192" t="s">
        <v>464</v>
      </c>
      <c r="E200" s="193" t="s">
        <v>5</v>
      </c>
      <c r="F200" s="194" t="s">
        <v>1832</v>
      </c>
      <c r="H200" s="195">
        <v>27</v>
      </c>
      <c r="I200" s="196"/>
      <c r="L200" s="191"/>
      <c r="M200" s="197"/>
      <c r="N200" s="198"/>
      <c r="O200" s="198"/>
      <c r="P200" s="198"/>
      <c r="Q200" s="198"/>
      <c r="R200" s="198"/>
      <c r="S200" s="198"/>
      <c r="T200" s="199"/>
      <c r="AT200" s="193" t="s">
        <v>464</v>
      </c>
      <c r="AU200" s="193" t="s">
        <v>80</v>
      </c>
      <c r="AV200" s="12" t="s">
        <v>80</v>
      </c>
      <c r="AW200" s="12" t="s">
        <v>34</v>
      </c>
      <c r="AX200" s="12" t="s">
        <v>71</v>
      </c>
      <c r="AY200" s="193" t="s">
        <v>456</v>
      </c>
    </row>
    <row r="201" spans="2:65" s="12" customFormat="1">
      <c r="B201" s="191"/>
      <c r="D201" s="192" t="s">
        <v>464</v>
      </c>
      <c r="E201" s="193" t="s">
        <v>5</v>
      </c>
      <c r="F201" s="194" t="s">
        <v>1833</v>
      </c>
      <c r="H201" s="195">
        <v>21.6</v>
      </c>
      <c r="I201" s="196"/>
      <c r="L201" s="191"/>
      <c r="M201" s="197"/>
      <c r="N201" s="198"/>
      <c r="O201" s="198"/>
      <c r="P201" s="198"/>
      <c r="Q201" s="198"/>
      <c r="R201" s="198"/>
      <c r="S201" s="198"/>
      <c r="T201" s="199"/>
      <c r="AT201" s="193" t="s">
        <v>464</v>
      </c>
      <c r="AU201" s="193" t="s">
        <v>80</v>
      </c>
      <c r="AV201" s="12" t="s">
        <v>80</v>
      </c>
      <c r="AW201" s="12" t="s">
        <v>34</v>
      </c>
      <c r="AX201" s="12" t="s">
        <v>71</v>
      </c>
      <c r="AY201" s="193" t="s">
        <v>456</v>
      </c>
    </row>
    <row r="202" spans="2:65" s="12" customFormat="1">
      <c r="B202" s="191"/>
      <c r="D202" s="192" t="s">
        <v>464</v>
      </c>
      <c r="E202" s="193" t="s">
        <v>5</v>
      </c>
      <c r="F202" s="194" t="s">
        <v>1834</v>
      </c>
      <c r="H202" s="195">
        <v>16.2</v>
      </c>
      <c r="I202" s="196"/>
      <c r="L202" s="191"/>
      <c r="M202" s="197"/>
      <c r="N202" s="198"/>
      <c r="O202" s="198"/>
      <c r="P202" s="198"/>
      <c r="Q202" s="198"/>
      <c r="R202" s="198"/>
      <c r="S202" s="198"/>
      <c r="T202" s="199"/>
      <c r="AT202" s="193" t="s">
        <v>464</v>
      </c>
      <c r="AU202" s="193" t="s">
        <v>80</v>
      </c>
      <c r="AV202" s="12" t="s">
        <v>80</v>
      </c>
      <c r="AW202" s="12" t="s">
        <v>34</v>
      </c>
      <c r="AX202" s="12" t="s">
        <v>71</v>
      </c>
      <c r="AY202" s="193" t="s">
        <v>456</v>
      </c>
    </row>
    <row r="203" spans="2:65" s="1" customFormat="1" ht="22.9" customHeight="1">
      <c r="B203" s="178"/>
      <c r="C203" s="207" t="s">
        <v>620</v>
      </c>
      <c r="D203" s="207" t="s">
        <v>542</v>
      </c>
      <c r="E203" s="208" t="s">
        <v>1713</v>
      </c>
      <c r="F203" s="209" t="s">
        <v>1714</v>
      </c>
      <c r="G203" s="210" t="s">
        <v>726</v>
      </c>
      <c r="H203" s="211">
        <v>12</v>
      </c>
      <c r="I203" s="212"/>
      <c r="J203" s="213">
        <f>ROUND(I203*H203,2)</f>
        <v>0</v>
      </c>
      <c r="K203" s="209" t="s">
        <v>5</v>
      </c>
      <c r="L203" s="214"/>
      <c r="M203" s="215" t="s">
        <v>5</v>
      </c>
      <c r="N203" s="216" t="s">
        <v>42</v>
      </c>
      <c r="O203" s="40"/>
      <c r="P203" s="188">
        <f>O203*H203</f>
        <v>0</v>
      </c>
      <c r="Q203" s="188">
        <v>5.4999999999999997E-3</v>
      </c>
      <c r="R203" s="188">
        <f>Q203*H203</f>
        <v>6.6000000000000003E-2</v>
      </c>
      <c r="S203" s="188">
        <v>0</v>
      </c>
      <c r="T203" s="189">
        <f>S203*H203</f>
        <v>0</v>
      </c>
      <c r="AR203" s="23" t="s">
        <v>630</v>
      </c>
      <c r="AT203" s="23" t="s">
        <v>542</v>
      </c>
      <c r="AU203" s="23" t="s">
        <v>80</v>
      </c>
      <c r="AY203" s="23" t="s">
        <v>456</v>
      </c>
      <c r="BE203" s="190">
        <f>IF(N203="základní",J203,0)</f>
        <v>0</v>
      </c>
      <c r="BF203" s="190">
        <f>IF(N203="snížená",J203,0)</f>
        <v>0</v>
      </c>
      <c r="BG203" s="190">
        <f>IF(N203="zákl. přenesená",J203,0)</f>
        <v>0</v>
      </c>
      <c r="BH203" s="190">
        <f>IF(N203="sníž. přenesená",J203,0)</f>
        <v>0</v>
      </c>
      <c r="BI203" s="190">
        <f>IF(N203="nulová",J203,0)</f>
        <v>0</v>
      </c>
      <c r="BJ203" s="23" t="s">
        <v>78</v>
      </c>
      <c r="BK203" s="190">
        <f>ROUND(I203*H203,2)</f>
        <v>0</v>
      </c>
      <c r="BL203" s="23" t="s">
        <v>547</v>
      </c>
      <c r="BM203" s="23" t="s">
        <v>1835</v>
      </c>
    </row>
    <row r="204" spans="2:65" s="12" customFormat="1">
      <c r="B204" s="191"/>
      <c r="D204" s="192" t="s">
        <v>464</v>
      </c>
      <c r="E204" s="193" t="s">
        <v>5</v>
      </c>
      <c r="F204" s="194" t="s">
        <v>1836</v>
      </c>
      <c r="H204" s="195">
        <v>5</v>
      </c>
      <c r="I204" s="196"/>
      <c r="L204" s="191"/>
      <c r="M204" s="197"/>
      <c r="N204" s="198"/>
      <c r="O204" s="198"/>
      <c r="P204" s="198"/>
      <c r="Q204" s="198"/>
      <c r="R204" s="198"/>
      <c r="S204" s="198"/>
      <c r="T204" s="199"/>
      <c r="AT204" s="193" t="s">
        <v>464</v>
      </c>
      <c r="AU204" s="193" t="s">
        <v>80</v>
      </c>
      <c r="AV204" s="12" t="s">
        <v>80</v>
      </c>
      <c r="AW204" s="12" t="s">
        <v>34</v>
      </c>
      <c r="AX204" s="12" t="s">
        <v>71</v>
      </c>
      <c r="AY204" s="193" t="s">
        <v>456</v>
      </c>
    </row>
    <row r="205" spans="2:65" s="12" customFormat="1">
      <c r="B205" s="191"/>
      <c r="D205" s="192" t="s">
        <v>464</v>
      </c>
      <c r="E205" s="193" t="s">
        <v>5</v>
      </c>
      <c r="F205" s="194" t="s">
        <v>1837</v>
      </c>
      <c r="H205" s="195">
        <v>4</v>
      </c>
      <c r="I205" s="196"/>
      <c r="L205" s="191"/>
      <c r="M205" s="197"/>
      <c r="N205" s="198"/>
      <c r="O205" s="198"/>
      <c r="P205" s="198"/>
      <c r="Q205" s="198"/>
      <c r="R205" s="198"/>
      <c r="S205" s="198"/>
      <c r="T205" s="199"/>
      <c r="AT205" s="193" t="s">
        <v>464</v>
      </c>
      <c r="AU205" s="193" t="s">
        <v>80</v>
      </c>
      <c r="AV205" s="12" t="s">
        <v>80</v>
      </c>
      <c r="AW205" s="12" t="s">
        <v>34</v>
      </c>
      <c r="AX205" s="12" t="s">
        <v>71</v>
      </c>
      <c r="AY205" s="193" t="s">
        <v>456</v>
      </c>
    </row>
    <row r="206" spans="2:65" s="12" customFormat="1">
      <c r="B206" s="191"/>
      <c r="D206" s="192" t="s">
        <v>464</v>
      </c>
      <c r="E206" s="193" t="s">
        <v>5</v>
      </c>
      <c r="F206" s="194" t="s">
        <v>1838</v>
      </c>
      <c r="H206" s="195">
        <v>3</v>
      </c>
      <c r="I206" s="196"/>
      <c r="L206" s="191"/>
      <c r="M206" s="197"/>
      <c r="N206" s="198"/>
      <c r="O206" s="198"/>
      <c r="P206" s="198"/>
      <c r="Q206" s="198"/>
      <c r="R206" s="198"/>
      <c r="S206" s="198"/>
      <c r="T206" s="199"/>
      <c r="AT206" s="193" t="s">
        <v>464</v>
      </c>
      <c r="AU206" s="193" t="s">
        <v>80</v>
      </c>
      <c r="AV206" s="12" t="s">
        <v>80</v>
      </c>
      <c r="AW206" s="12" t="s">
        <v>34</v>
      </c>
      <c r="AX206" s="12" t="s">
        <v>71</v>
      </c>
      <c r="AY206" s="193" t="s">
        <v>456</v>
      </c>
    </row>
    <row r="207" spans="2:65" s="1" customFormat="1" ht="14.45" customHeight="1">
      <c r="B207" s="178"/>
      <c r="C207" s="179" t="s">
        <v>626</v>
      </c>
      <c r="D207" s="179" t="s">
        <v>458</v>
      </c>
      <c r="E207" s="180" t="s">
        <v>1178</v>
      </c>
      <c r="F207" s="181" t="s">
        <v>1179</v>
      </c>
      <c r="G207" s="182" t="s">
        <v>565</v>
      </c>
      <c r="H207" s="183">
        <v>17.29</v>
      </c>
      <c r="I207" s="184"/>
      <c r="J207" s="185">
        <f>ROUND(I207*H207,2)</f>
        <v>0</v>
      </c>
      <c r="K207" s="181" t="s">
        <v>462</v>
      </c>
      <c r="L207" s="39"/>
      <c r="M207" s="186" t="s">
        <v>5</v>
      </c>
      <c r="N207" s="187" t="s">
        <v>42</v>
      </c>
      <c r="O207" s="40"/>
      <c r="P207" s="188">
        <f>O207*H207</f>
        <v>0</v>
      </c>
      <c r="Q207" s="188">
        <v>6.0000000000000002E-5</v>
      </c>
      <c r="R207" s="188">
        <f>Q207*H207</f>
        <v>1.0374E-3</v>
      </c>
      <c r="S207" s="188">
        <v>0</v>
      </c>
      <c r="T207" s="189">
        <f>S207*H207</f>
        <v>0</v>
      </c>
      <c r="AR207" s="23" t="s">
        <v>547</v>
      </c>
      <c r="AT207" s="23" t="s">
        <v>458</v>
      </c>
      <c r="AU207" s="23" t="s">
        <v>80</v>
      </c>
      <c r="AY207" s="23" t="s">
        <v>456</v>
      </c>
      <c r="BE207" s="190">
        <f>IF(N207="základní",J207,0)</f>
        <v>0</v>
      </c>
      <c r="BF207" s="190">
        <f>IF(N207="snížená",J207,0)</f>
        <v>0</v>
      </c>
      <c r="BG207" s="190">
        <f>IF(N207="zákl. přenesená",J207,0)</f>
        <v>0</v>
      </c>
      <c r="BH207" s="190">
        <f>IF(N207="sníž. přenesená",J207,0)</f>
        <v>0</v>
      </c>
      <c r="BI207" s="190">
        <f>IF(N207="nulová",J207,0)</f>
        <v>0</v>
      </c>
      <c r="BJ207" s="23" t="s">
        <v>78</v>
      </c>
      <c r="BK207" s="190">
        <f>ROUND(I207*H207,2)</f>
        <v>0</v>
      </c>
      <c r="BL207" s="23" t="s">
        <v>547</v>
      </c>
      <c r="BM207" s="23" t="s">
        <v>1839</v>
      </c>
    </row>
    <row r="208" spans="2:65" s="12" customFormat="1">
      <c r="B208" s="191"/>
      <c r="D208" s="192" t="s">
        <v>464</v>
      </c>
      <c r="E208" s="193" t="s">
        <v>5</v>
      </c>
      <c r="F208" s="194" t="s">
        <v>1840</v>
      </c>
      <c r="H208" s="195">
        <v>17.29</v>
      </c>
      <c r="I208" s="196"/>
      <c r="L208" s="191"/>
      <c r="M208" s="197"/>
      <c r="N208" s="198"/>
      <c r="O208" s="198"/>
      <c r="P208" s="198"/>
      <c r="Q208" s="198"/>
      <c r="R208" s="198"/>
      <c r="S208" s="198"/>
      <c r="T208" s="199"/>
      <c r="AT208" s="193" t="s">
        <v>464</v>
      </c>
      <c r="AU208" s="193" t="s">
        <v>80</v>
      </c>
      <c r="AV208" s="12" t="s">
        <v>80</v>
      </c>
      <c r="AW208" s="12" t="s">
        <v>34</v>
      </c>
      <c r="AX208" s="12" t="s">
        <v>78</v>
      </c>
      <c r="AY208" s="193" t="s">
        <v>456</v>
      </c>
    </row>
    <row r="209" spans="2:65" s="1" customFormat="1" ht="22.9" customHeight="1">
      <c r="B209" s="178"/>
      <c r="C209" s="207" t="s">
        <v>630</v>
      </c>
      <c r="D209" s="207" t="s">
        <v>542</v>
      </c>
      <c r="E209" s="208" t="s">
        <v>1733</v>
      </c>
      <c r="F209" s="209" t="s">
        <v>1734</v>
      </c>
      <c r="G209" s="210" t="s">
        <v>474</v>
      </c>
      <c r="H209" s="211">
        <v>1.3</v>
      </c>
      <c r="I209" s="212"/>
      <c r="J209" s="213">
        <f>ROUND(I209*H209,2)</f>
        <v>0</v>
      </c>
      <c r="K209" s="209" t="s">
        <v>5</v>
      </c>
      <c r="L209" s="214"/>
      <c r="M209" s="215" t="s">
        <v>5</v>
      </c>
      <c r="N209" s="216" t="s">
        <v>42</v>
      </c>
      <c r="O209" s="40"/>
      <c r="P209" s="188">
        <f>O209*H209</f>
        <v>0</v>
      </c>
      <c r="Q209" s="188">
        <v>8.6499999999999997E-3</v>
      </c>
      <c r="R209" s="188">
        <f>Q209*H209</f>
        <v>1.1245E-2</v>
      </c>
      <c r="S209" s="188">
        <v>0</v>
      </c>
      <c r="T209" s="189">
        <f>S209*H209</f>
        <v>0</v>
      </c>
      <c r="AR209" s="23" t="s">
        <v>630</v>
      </c>
      <c r="AT209" s="23" t="s">
        <v>542</v>
      </c>
      <c r="AU209" s="23" t="s">
        <v>80</v>
      </c>
      <c r="AY209" s="23" t="s">
        <v>456</v>
      </c>
      <c r="BE209" s="190">
        <f>IF(N209="základní",J209,0)</f>
        <v>0</v>
      </c>
      <c r="BF209" s="190">
        <f>IF(N209="snížená",J209,0)</f>
        <v>0</v>
      </c>
      <c r="BG209" s="190">
        <f>IF(N209="zákl. přenesená",J209,0)</f>
        <v>0</v>
      </c>
      <c r="BH209" s="190">
        <f>IF(N209="sníž. přenesená",J209,0)</f>
        <v>0</v>
      </c>
      <c r="BI209" s="190">
        <f>IF(N209="nulová",J209,0)</f>
        <v>0</v>
      </c>
      <c r="BJ209" s="23" t="s">
        <v>78</v>
      </c>
      <c r="BK209" s="190">
        <f>ROUND(I209*H209,2)</f>
        <v>0</v>
      </c>
      <c r="BL209" s="23" t="s">
        <v>547</v>
      </c>
      <c r="BM209" s="23" t="s">
        <v>1841</v>
      </c>
    </row>
    <row r="210" spans="2:65" s="1" customFormat="1" ht="27">
      <c r="B210" s="39"/>
      <c r="D210" s="192" t="s">
        <v>652</v>
      </c>
      <c r="F210" s="217" t="s">
        <v>789</v>
      </c>
      <c r="I210" s="218"/>
      <c r="L210" s="39"/>
      <c r="M210" s="219"/>
      <c r="N210" s="40"/>
      <c r="O210" s="40"/>
      <c r="P210" s="40"/>
      <c r="Q210" s="40"/>
      <c r="R210" s="40"/>
      <c r="S210" s="40"/>
      <c r="T210" s="68"/>
      <c r="AT210" s="23" t="s">
        <v>652</v>
      </c>
      <c r="AU210" s="23" t="s">
        <v>80</v>
      </c>
    </row>
    <row r="211" spans="2:65" s="12" customFormat="1">
      <c r="B211" s="191"/>
      <c r="D211" s="192" t="s">
        <v>464</v>
      </c>
      <c r="E211" s="193" t="s">
        <v>5</v>
      </c>
      <c r="F211" s="194" t="s">
        <v>1842</v>
      </c>
      <c r="H211" s="195">
        <v>1.3</v>
      </c>
      <c r="I211" s="196"/>
      <c r="L211" s="191"/>
      <c r="M211" s="197"/>
      <c r="N211" s="198"/>
      <c r="O211" s="198"/>
      <c r="P211" s="198"/>
      <c r="Q211" s="198"/>
      <c r="R211" s="198"/>
      <c r="S211" s="198"/>
      <c r="T211" s="199"/>
      <c r="AT211" s="193" t="s">
        <v>464</v>
      </c>
      <c r="AU211" s="193" t="s">
        <v>80</v>
      </c>
      <c r="AV211" s="12" t="s">
        <v>80</v>
      </c>
      <c r="AW211" s="12" t="s">
        <v>34</v>
      </c>
      <c r="AX211" s="12" t="s">
        <v>78</v>
      </c>
      <c r="AY211" s="193" t="s">
        <v>456</v>
      </c>
    </row>
    <row r="212" spans="2:65" s="1" customFormat="1" ht="14.45" customHeight="1">
      <c r="B212" s="178"/>
      <c r="C212" s="179" t="s">
        <v>635</v>
      </c>
      <c r="D212" s="179" t="s">
        <v>458</v>
      </c>
      <c r="E212" s="180" t="s">
        <v>1007</v>
      </c>
      <c r="F212" s="181" t="s">
        <v>1008</v>
      </c>
      <c r="G212" s="182" t="s">
        <v>565</v>
      </c>
      <c r="H212" s="183">
        <v>196.59</v>
      </c>
      <c r="I212" s="184"/>
      <c r="J212" s="185">
        <f>ROUND(I212*H212,2)</f>
        <v>0</v>
      </c>
      <c r="K212" s="181" t="s">
        <v>462</v>
      </c>
      <c r="L212" s="39"/>
      <c r="M212" s="186" t="s">
        <v>5</v>
      </c>
      <c r="N212" s="187" t="s">
        <v>42</v>
      </c>
      <c r="O212" s="40"/>
      <c r="P212" s="188">
        <f>O212*H212</f>
        <v>0</v>
      </c>
      <c r="Q212" s="188">
        <v>5.0000000000000002E-5</v>
      </c>
      <c r="R212" s="188">
        <f>Q212*H212</f>
        <v>9.8295000000000014E-3</v>
      </c>
      <c r="S212" s="188">
        <v>0</v>
      </c>
      <c r="T212" s="189">
        <f>S212*H212</f>
        <v>0</v>
      </c>
      <c r="AR212" s="23" t="s">
        <v>547</v>
      </c>
      <c r="AT212" s="23" t="s">
        <v>458</v>
      </c>
      <c r="AU212" s="23" t="s">
        <v>80</v>
      </c>
      <c r="AY212" s="23" t="s">
        <v>456</v>
      </c>
      <c r="BE212" s="190">
        <f>IF(N212="základní",J212,0)</f>
        <v>0</v>
      </c>
      <c r="BF212" s="190">
        <f>IF(N212="snížená",J212,0)</f>
        <v>0</v>
      </c>
      <c r="BG212" s="190">
        <f>IF(N212="zákl. přenesená",J212,0)</f>
        <v>0</v>
      </c>
      <c r="BH212" s="190">
        <f>IF(N212="sníž. přenesená",J212,0)</f>
        <v>0</v>
      </c>
      <c r="BI212" s="190">
        <f>IF(N212="nulová",J212,0)</f>
        <v>0</v>
      </c>
      <c r="BJ212" s="23" t="s">
        <v>78</v>
      </c>
      <c r="BK212" s="190">
        <f>ROUND(I212*H212,2)</f>
        <v>0</v>
      </c>
      <c r="BL212" s="23" t="s">
        <v>547</v>
      </c>
      <c r="BM212" s="23" t="s">
        <v>1843</v>
      </c>
    </row>
    <row r="213" spans="2:65" s="12" customFormat="1">
      <c r="B213" s="191"/>
      <c r="D213" s="192" t="s">
        <v>464</v>
      </c>
      <c r="E213" s="193" t="s">
        <v>5</v>
      </c>
      <c r="F213" s="194" t="s">
        <v>1844</v>
      </c>
      <c r="H213" s="195">
        <v>69.69</v>
      </c>
      <c r="I213" s="196"/>
      <c r="L213" s="191"/>
      <c r="M213" s="197"/>
      <c r="N213" s="198"/>
      <c r="O213" s="198"/>
      <c r="P213" s="198"/>
      <c r="Q213" s="198"/>
      <c r="R213" s="198"/>
      <c r="S213" s="198"/>
      <c r="T213" s="199"/>
      <c r="AT213" s="193" t="s">
        <v>464</v>
      </c>
      <c r="AU213" s="193" t="s">
        <v>80</v>
      </c>
      <c r="AV213" s="12" t="s">
        <v>80</v>
      </c>
      <c r="AW213" s="12" t="s">
        <v>34</v>
      </c>
      <c r="AX213" s="12" t="s">
        <v>71</v>
      </c>
      <c r="AY213" s="193" t="s">
        <v>456</v>
      </c>
    </row>
    <row r="214" spans="2:65" s="12" customFormat="1">
      <c r="B214" s="191"/>
      <c r="D214" s="192" t="s">
        <v>464</v>
      </c>
      <c r="E214" s="193" t="s">
        <v>5</v>
      </c>
      <c r="F214" s="194" t="s">
        <v>1845</v>
      </c>
      <c r="H214" s="195">
        <v>63.68</v>
      </c>
      <c r="I214" s="196"/>
      <c r="L214" s="191"/>
      <c r="M214" s="197"/>
      <c r="N214" s="198"/>
      <c r="O214" s="198"/>
      <c r="P214" s="198"/>
      <c r="Q214" s="198"/>
      <c r="R214" s="198"/>
      <c r="S214" s="198"/>
      <c r="T214" s="199"/>
      <c r="AT214" s="193" t="s">
        <v>464</v>
      </c>
      <c r="AU214" s="193" t="s">
        <v>80</v>
      </c>
      <c r="AV214" s="12" t="s">
        <v>80</v>
      </c>
      <c r="AW214" s="12" t="s">
        <v>34</v>
      </c>
      <c r="AX214" s="12" t="s">
        <v>71</v>
      </c>
      <c r="AY214" s="193" t="s">
        <v>456</v>
      </c>
    </row>
    <row r="215" spans="2:65" s="12" customFormat="1">
      <c r="B215" s="191"/>
      <c r="D215" s="192" t="s">
        <v>464</v>
      </c>
      <c r="E215" s="193" t="s">
        <v>5</v>
      </c>
      <c r="F215" s="194" t="s">
        <v>1846</v>
      </c>
      <c r="H215" s="195">
        <v>63.22</v>
      </c>
      <c r="I215" s="196"/>
      <c r="L215" s="191"/>
      <c r="M215" s="197"/>
      <c r="N215" s="198"/>
      <c r="O215" s="198"/>
      <c r="P215" s="198"/>
      <c r="Q215" s="198"/>
      <c r="R215" s="198"/>
      <c r="S215" s="198"/>
      <c r="T215" s="199"/>
      <c r="AT215" s="193" t="s">
        <v>464</v>
      </c>
      <c r="AU215" s="193" t="s">
        <v>80</v>
      </c>
      <c r="AV215" s="12" t="s">
        <v>80</v>
      </c>
      <c r="AW215" s="12" t="s">
        <v>34</v>
      </c>
      <c r="AX215" s="12" t="s">
        <v>71</v>
      </c>
      <c r="AY215" s="193" t="s">
        <v>456</v>
      </c>
    </row>
    <row r="216" spans="2:65" s="1" customFormat="1" ht="22.9" customHeight="1">
      <c r="B216" s="178"/>
      <c r="C216" s="207" t="s">
        <v>641</v>
      </c>
      <c r="D216" s="207" t="s">
        <v>542</v>
      </c>
      <c r="E216" s="208" t="s">
        <v>786</v>
      </c>
      <c r="F216" s="209" t="s">
        <v>787</v>
      </c>
      <c r="G216" s="210" t="s">
        <v>474</v>
      </c>
      <c r="H216" s="211">
        <v>10.6</v>
      </c>
      <c r="I216" s="212"/>
      <c r="J216" s="213">
        <f>ROUND(I216*H216,2)</f>
        <v>0</v>
      </c>
      <c r="K216" s="209" t="s">
        <v>5</v>
      </c>
      <c r="L216" s="214"/>
      <c r="M216" s="215" t="s">
        <v>5</v>
      </c>
      <c r="N216" s="216" t="s">
        <v>42</v>
      </c>
      <c r="O216" s="40"/>
      <c r="P216" s="188">
        <f>O216*H216</f>
        <v>0</v>
      </c>
      <c r="Q216" s="188">
        <v>1.6930000000000001E-2</v>
      </c>
      <c r="R216" s="188">
        <f>Q216*H216</f>
        <v>0.17945800000000001</v>
      </c>
      <c r="S216" s="188">
        <v>0</v>
      </c>
      <c r="T216" s="189">
        <f>S216*H216</f>
        <v>0</v>
      </c>
      <c r="AR216" s="23" t="s">
        <v>630</v>
      </c>
      <c r="AT216" s="23" t="s">
        <v>542</v>
      </c>
      <c r="AU216" s="23" t="s">
        <v>80</v>
      </c>
      <c r="AY216" s="23" t="s">
        <v>456</v>
      </c>
      <c r="BE216" s="190">
        <f>IF(N216="základní",J216,0)</f>
        <v>0</v>
      </c>
      <c r="BF216" s="190">
        <f>IF(N216="snížená",J216,0)</f>
        <v>0</v>
      </c>
      <c r="BG216" s="190">
        <f>IF(N216="zákl. přenesená",J216,0)</f>
        <v>0</v>
      </c>
      <c r="BH216" s="190">
        <f>IF(N216="sníž. přenesená",J216,0)</f>
        <v>0</v>
      </c>
      <c r="BI216" s="190">
        <f>IF(N216="nulová",J216,0)</f>
        <v>0</v>
      </c>
      <c r="BJ216" s="23" t="s">
        <v>78</v>
      </c>
      <c r="BK216" s="190">
        <f>ROUND(I216*H216,2)</f>
        <v>0</v>
      </c>
      <c r="BL216" s="23" t="s">
        <v>547</v>
      </c>
      <c r="BM216" s="23" t="s">
        <v>1847</v>
      </c>
    </row>
    <row r="217" spans="2:65" s="1" customFormat="1" ht="27">
      <c r="B217" s="39"/>
      <c r="D217" s="192" t="s">
        <v>652</v>
      </c>
      <c r="F217" s="217" t="s">
        <v>789</v>
      </c>
      <c r="I217" s="218"/>
      <c r="L217" s="39"/>
      <c r="M217" s="219"/>
      <c r="N217" s="40"/>
      <c r="O217" s="40"/>
      <c r="P217" s="40"/>
      <c r="Q217" s="40"/>
      <c r="R217" s="40"/>
      <c r="S217" s="40"/>
      <c r="T217" s="68"/>
      <c r="AT217" s="23" t="s">
        <v>652</v>
      </c>
      <c r="AU217" s="23" t="s">
        <v>80</v>
      </c>
    </row>
    <row r="218" spans="2:65" s="12" customFormat="1">
      <c r="B218" s="191"/>
      <c r="D218" s="192" t="s">
        <v>464</v>
      </c>
      <c r="E218" s="193" t="s">
        <v>5</v>
      </c>
      <c r="F218" s="194" t="s">
        <v>1848</v>
      </c>
      <c r="H218" s="195">
        <v>4</v>
      </c>
      <c r="I218" s="196"/>
      <c r="L218" s="191"/>
      <c r="M218" s="197"/>
      <c r="N218" s="198"/>
      <c r="O218" s="198"/>
      <c r="P218" s="198"/>
      <c r="Q218" s="198"/>
      <c r="R218" s="198"/>
      <c r="S218" s="198"/>
      <c r="T218" s="199"/>
      <c r="AT218" s="193" t="s">
        <v>464</v>
      </c>
      <c r="AU218" s="193" t="s">
        <v>80</v>
      </c>
      <c r="AV218" s="12" t="s">
        <v>80</v>
      </c>
      <c r="AW218" s="12" t="s">
        <v>34</v>
      </c>
      <c r="AX218" s="12" t="s">
        <v>71</v>
      </c>
      <c r="AY218" s="193" t="s">
        <v>456</v>
      </c>
    </row>
    <row r="219" spans="2:65" s="12" customFormat="1">
      <c r="B219" s="191"/>
      <c r="D219" s="192" t="s">
        <v>464</v>
      </c>
      <c r="E219" s="193" t="s">
        <v>5</v>
      </c>
      <c r="F219" s="194" t="s">
        <v>1849</v>
      </c>
      <c r="H219" s="195">
        <v>3.3</v>
      </c>
      <c r="I219" s="196"/>
      <c r="L219" s="191"/>
      <c r="M219" s="197"/>
      <c r="N219" s="198"/>
      <c r="O219" s="198"/>
      <c r="P219" s="198"/>
      <c r="Q219" s="198"/>
      <c r="R219" s="198"/>
      <c r="S219" s="198"/>
      <c r="T219" s="199"/>
      <c r="AT219" s="193" t="s">
        <v>464</v>
      </c>
      <c r="AU219" s="193" t="s">
        <v>80</v>
      </c>
      <c r="AV219" s="12" t="s">
        <v>80</v>
      </c>
      <c r="AW219" s="12" t="s">
        <v>34</v>
      </c>
      <c r="AX219" s="12" t="s">
        <v>71</v>
      </c>
      <c r="AY219" s="193" t="s">
        <v>456</v>
      </c>
    </row>
    <row r="220" spans="2:65" s="12" customFormat="1">
      <c r="B220" s="191"/>
      <c r="D220" s="192" t="s">
        <v>464</v>
      </c>
      <c r="E220" s="193" t="s">
        <v>5</v>
      </c>
      <c r="F220" s="194" t="s">
        <v>1850</v>
      </c>
      <c r="H220" s="195">
        <v>3.3</v>
      </c>
      <c r="I220" s="196"/>
      <c r="L220" s="191"/>
      <c r="M220" s="197"/>
      <c r="N220" s="198"/>
      <c r="O220" s="198"/>
      <c r="P220" s="198"/>
      <c r="Q220" s="198"/>
      <c r="R220" s="198"/>
      <c r="S220" s="198"/>
      <c r="T220" s="199"/>
      <c r="AT220" s="193" t="s">
        <v>464</v>
      </c>
      <c r="AU220" s="193" t="s">
        <v>80</v>
      </c>
      <c r="AV220" s="12" t="s">
        <v>80</v>
      </c>
      <c r="AW220" s="12" t="s">
        <v>34</v>
      </c>
      <c r="AX220" s="12" t="s">
        <v>71</v>
      </c>
      <c r="AY220" s="193" t="s">
        <v>456</v>
      </c>
    </row>
    <row r="221" spans="2:65" s="1" customFormat="1" ht="22.9" customHeight="1">
      <c r="B221" s="178"/>
      <c r="C221" s="179" t="s">
        <v>647</v>
      </c>
      <c r="D221" s="179" t="s">
        <v>458</v>
      </c>
      <c r="E221" s="180" t="s">
        <v>791</v>
      </c>
      <c r="F221" s="181" t="s">
        <v>792</v>
      </c>
      <c r="G221" s="182" t="s">
        <v>612</v>
      </c>
      <c r="H221" s="183">
        <v>0.27100000000000002</v>
      </c>
      <c r="I221" s="184"/>
      <c r="J221" s="185">
        <f>ROUND(I221*H221,2)</f>
        <v>0</v>
      </c>
      <c r="K221" s="181" t="s">
        <v>462</v>
      </c>
      <c r="L221" s="39"/>
      <c r="M221" s="186" t="s">
        <v>5</v>
      </c>
      <c r="N221" s="187" t="s">
        <v>42</v>
      </c>
      <c r="O221" s="40"/>
      <c r="P221" s="188">
        <f>O221*H221</f>
        <v>0</v>
      </c>
      <c r="Q221" s="188">
        <v>0</v>
      </c>
      <c r="R221" s="188">
        <f>Q221*H221</f>
        <v>0</v>
      </c>
      <c r="S221" s="188">
        <v>0</v>
      </c>
      <c r="T221" s="189">
        <f>S221*H221</f>
        <v>0</v>
      </c>
      <c r="AR221" s="23" t="s">
        <v>547</v>
      </c>
      <c r="AT221" s="23" t="s">
        <v>458</v>
      </c>
      <c r="AU221" s="23" t="s">
        <v>80</v>
      </c>
      <c r="AY221" s="23" t="s">
        <v>456</v>
      </c>
      <c r="BE221" s="190">
        <f>IF(N221="základní",J221,0)</f>
        <v>0</v>
      </c>
      <c r="BF221" s="190">
        <f>IF(N221="snížená",J221,0)</f>
        <v>0</v>
      </c>
      <c r="BG221" s="190">
        <f>IF(N221="zákl. přenesená",J221,0)</f>
        <v>0</v>
      </c>
      <c r="BH221" s="190">
        <f>IF(N221="sníž. přenesená",J221,0)</f>
        <v>0</v>
      </c>
      <c r="BI221" s="190">
        <f>IF(N221="nulová",J221,0)</f>
        <v>0</v>
      </c>
      <c r="BJ221" s="23" t="s">
        <v>78</v>
      </c>
      <c r="BK221" s="190">
        <f>ROUND(I221*H221,2)</f>
        <v>0</v>
      </c>
      <c r="BL221" s="23" t="s">
        <v>547</v>
      </c>
      <c r="BM221" s="23" t="s">
        <v>1851</v>
      </c>
    </row>
    <row r="222" spans="2:65" s="11" customFormat="1" ht="29.85" customHeight="1">
      <c r="B222" s="165"/>
      <c r="D222" s="166" t="s">
        <v>70</v>
      </c>
      <c r="E222" s="176" t="s">
        <v>1121</v>
      </c>
      <c r="F222" s="176" t="s">
        <v>1122</v>
      </c>
      <c r="I222" s="168"/>
      <c r="J222" s="177">
        <f>BK222</f>
        <v>0</v>
      </c>
      <c r="L222" s="165"/>
      <c r="M222" s="170"/>
      <c r="N222" s="171"/>
      <c r="O222" s="171"/>
      <c r="P222" s="172">
        <f>SUM(P223:P226)</f>
        <v>0</v>
      </c>
      <c r="Q222" s="171"/>
      <c r="R222" s="172">
        <f>SUM(R223:R226)</f>
        <v>1.7825E-3</v>
      </c>
      <c r="S222" s="171"/>
      <c r="T222" s="173">
        <f>SUM(T223:T226)</f>
        <v>0</v>
      </c>
      <c r="AR222" s="166" t="s">
        <v>80</v>
      </c>
      <c r="AT222" s="174" t="s">
        <v>70</v>
      </c>
      <c r="AU222" s="174" t="s">
        <v>78</v>
      </c>
      <c r="AY222" s="166" t="s">
        <v>456</v>
      </c>
      <c r="BK222" s="175">
        <f>SUM(BK223:BK226)</f>
        <v>0</v>
      </c>
    </row>
    <row r="223" spans="2:65" s="1" customFormat="1" ht="14.45" customHeight="1">
      <c r="B223" s="178"/>
      <c r="C223" s="179" t="s">
        <v>655</v>
      </c>
      <c r="D223" s="179" t="s">
        <v>458</v>
      </c>
      <c r="E223" s="180" t="s">
        <v>1123</v>
      </c>
      <c r="F223" s="181" t="s">
        <v>1124</v>
      </c>
      <c r="G223" s="182" t="s">
        <v>474</v>
      </c>
      <c r="H223" s="183">
        <v>7.75</v>
      </c>
      <c r="I223" s="184"/>
      <c r="J223" s="185">
        <f>ROUND(I223*H223,2)</f>
        <v>0</v>
      </c>
      <c r="K223" s="181" t="s">
        <v>462</v>
      </c>
      <c r="L223" s="39"/>
      <c r="M223" s="186" t="s">
        <v>5</v>
      </c>
      <c r="N223" s="187" t="s">
        <v>42</v>
      </c>
      <c r="O223" s="40"/>
      <c r="P223" s="188">
        <f>O223*H223</f>
        <v>0</v>
      </c>
      <c r="Q223" s="188">
        <v>2.3000000000000001E-4</v>
      </c>
      <c r="R223" s="188">
        <f>Q223*H223</f>
        <v>1.7825E-3</v>
      </c>
      <c r="S223" s="188">
        <v>0</v>
      </c>
      <c r="T223" s="189">
        <f>S223*H223</f>
        <v>0</v>
      </c>
      <c r="AR223" s="23" t="s">
        <v>547</v>
      </c>
      <c r="AT223" s="23" t="s">
        <v>458</v>
      </c>
      <c r="AU223" s="23" t="s">
        <v>80</v>
      </c>
      <c r="AY223" s="23" t="s">
        <v>456</v>
      </c>
      <c r="BE223" s="190">
        <f>IF(N223="základní",J223,0)</f>
        <v>0</v>
      </c>
      <c r="BF223" s="190">
        <f>IF(N223="snížená",J223,0)</f>
        <v>0</v>
      </c>
      <c r="BG223" s="190">
        <f>IF(N223="zákl. přenesená",J223,0)</f>
        <v>0</v>
      </c>
      <c r="BH223" s="190">
        <f>IF(N223="sníž. přenesená",J223,0)</f>
        <v>0</v>
      </c>
      <c r="BI223" s="190">
        <f>IF(N223="nulová",J223,0)</f>
        <v>0</v>
      </c>
      <c r="BJ223" s="23" t="s">
        <v>78</v>
      </c>
      <c r="BK223" s="190">
        <f>ROUND(I223*H223,2)</f>
        <v>0</v>
      </c>
      <c r="BL223" s="23" t="s">
        <v>547</v>
      </c>
      <c r="BM223" s="23" t="s">
        <v>1852</v>
      </c>
    </row>
    <row r="224" spans="2:65" s="12" customFormat="1">
      <c r="B224" s="191"/>
      <c r="D224" s="192" t="s">
        <v>464</v>
      </c>
      <c r="E224" s="193" t="s">
        <v>5</v>
      </c>
      <c r="F224" s="194" t="s">
        <v>1853</v>
      </c>
      <c r="H224" s="195">
        <v>2.69</v>
      </c>
      <c r="I224" s="196"/>
      <c r="L224" s="191"/>
      <c r="M224" s="197"/>
      <c r="N224" s="198"/>
      <c r="O224" s="198"/>
      <c r="P224" s="198"/>
      <c r="Q224" s="198"/>
      <c r="R224" s="198"/>
      <c r="S224" s="198"/>
      <c r="T224" s="199"/>
      <c r="AT224" s="193" t="s">
        <v>464</v>
      </c>
      <c r="AU224" s="193" t="s">
        <v>80</v>
      </c>
      <c r="AV224" s="12" t="s">
        <v>80</v>
      </c>
      <c r="AW224" s="12" t="s">
        <v>34</v>
      </c>
      <c r="AX224" s="12" t="s">
        <v>71</v>
      </c>
      <c r="AY224" s="193" t="s">
        <v>456</v>
      </c>
    </row>
    <row r="225" spans="2:51" s="12" customFormat="1">
      <c r="B225" s="191"/>
      <c r="D225" s="192" t="s">
        <v>464</v>
      </c>
      <c r="E225" s="193" t="s">
        <v>5</v>
      </c>
      <c r="F225" s="194" t="s">
        <v>1854</v>
      </c>
      <c r="H225" s="195">
        <v>2.5299999999999998</v>
      </c>
      <c r="I225" s="196"/>
      <c r="L225" s="191"/>
      <c r="M225" s="197"/>
      <c r="N225" s="198"/>
      <c r="O225" s="198"/>
      <c r="P225" s="198"/>
      <c r="Q225" s="198"/>
      <c r="R225" s="198"/>
      <c r="S225" s="198"/>
      <c r="T225" s="199"/>
      <c r="AT225" s="193" t="s">
        <v>464</v>
      </c>
      <c r="AU225" s="193" t="s">
        <v>80</v>
      </c>
      <c r="AV225" s="12" t="s">
        <v>80</v>
      </c>
      <c r="AW225" s="12" t="s">
        <v>34</v>
      </c>
      <c r="AX225" s="12" t="s">
        <v>71</v>
      </c>
      <c r="AY225" s="193" t="s">
        <v>456</v>
      </c>
    </row>
    <row r="226" spans="2:51" s="12" customFormat="1">
      <c r="B226" s="191"/>
      <c r="D226" s="192" t="s">
        <v>464</v>
      </c>
      <c r="E226" s="193" t="s">
        <v>5</v>
      </c>
      <c r="F226" s="194" t="s">
        <v>1855</v>
      </c>
      <c r="H226" s="195">
        <v>2.5299999999999998</v>
      </c>
      <c r="I226" s="196"/>
      <c r="L226" s="191"/>
      <c r="M226" s="224"/>
      <c r="N226" s="225"/>
      <c r="O226" s="225"/>
      <c r="P226" s="225"/>
      <c r="Q226" s="225"/>
      <c r="R226" s="225"/>
      <c r="S226" s="225"/>
      <c r="T226" s="226"/>
      <c r="AT226" s="193" t="s">
        <v>464</v>
      </c>
      <c r="AU226" s="193" t="s">
        <v>80</v>
      </c>
      <c r="AV226" s="12" t="s">
        <v>80</v>
      </c>
      <c r="AW226" s="12" t="s">
        <v>34</v>
      </c>
      <c r="AX226" s="12" t="s">
        <v>71</v>
      </c>
      <c r="AY226" s="193" t="s">
        <v>456</v>
      </c>
    </row>
    <row r="227" spans="2:51" s="1" customFormat="1" ht="6.95" customHeight="1">
      <c r="B227" s="54"/>
      <c r="C227" s="55"/>
      <c r="D227" s="55"/>
      <c r="E227" s="55"/>
      <c r="F227" s="55"/>
      <c r="G227" s="55"/>
      <c r="H227" s="55"/>
      <c r="I227" s="132"/>
      <c r="J227" s="55"/>
      <c r="K227" s="55"/>
      <c r="L227" s="39"/>
    </row>
  </sheetData>
  <autoFilter ref="C98:K226"/>
  <mergeCells count="16">
    <mergeCell ref="L2:V2"/>
    <mergeCell ref="E85:H85"/>
    <mergeCell ref="E89:H89"/>
    <mergeCell ref="E87:H87"/>
    <mergeCell ref="E91:H91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8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9"/>
  <sheetViews>
    <sheetView showGridLines="0" workbookViewId="0">
      <pane ySplit="1" topLeftCell="A45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158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1135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1856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106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ROUND(J91,2)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ROUND(SUM(BE91:BE98), 2)</f>
        <v>0</v>
      </c>
      <c r="G34" s="40"/>
      <c r="H34" s="40"/>
      <c r="I34" s="124">
        <v>0.21</v>
      </c>
      <c r="J34" s="123">
        <f>ROUND(ROUND((SUM(BE91:BE98)),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ROUND(SUM(BF91:BF98), 2)</f>
        <v>0</v>
      </c>
      <c r="G35" s="40"/>
      <c r="H35" s="40"/>
      <c r="I35" s="124">
        <v>0.15</v>
      </c>
      <c r="J35" s="123">
        <f>ROUND(ROUND((SUM(BF91:BF98)),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ROUND(SUM(BG91:BG98),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ROUND(SUM(BH91:BH98),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ROUND(SUM(BI91:BI98),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1135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O2 - Odvodňovací prostupy, dešťové svody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J91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J92</f>
        <v>0</v>
      </c>
      <c r="K65" s="146"/>
    </row>
    <row r="66" spans="2:12" s="9" customFormat="1" ht="19.899999999999999" customHeight="1">
      <c r="B66" s="147"/>
      <c r="C66" s="148"/>
      <c r="D66" s="149" t="s">
        <v>436</v>
      </c>
      <c r="E66" s="150"/>
      <c r="F66" s="150"/>
      <c r="G66" s="150"/>
      <c r="H66" s="150"/>
      <c r="I66" s="151"/>
      <c r="J66" s="152">
        <f>J93</f>
        <v>0</v>
      </c>
      <c r="K66" s="153"/>
    </row>
    <row r="67" spans="2:12" s="9" customFormat="1" ht="19.899999999999999" customHeight="1">
      <c r="B67" s="147"/>
      <c r="C67" s="148"/>
      <c r="D67" s="149" t="s">
        <v>439</v>
      </c>
      <c r="E67" s="150"/>
      <c r="F67" s="150"/>
      <c r="G67" s="150"/>
      <c r="H67" s="150"/>
      <c r="I67" s="151"/>
      <c r="J67" s="152">
        <f>J97</f>
        <v>0</v>
      </c>
      <c r="K67" s="153"/>
    </row>
    <row r="68" spans="2:12" s="1" customFormat="1" ht="21.75" customHeight="1">
      <c r="B68" s="39"/>
      <c r="C68" s="40"/>
      <c r="D68" s="40"/>
      <c r="E68" s="40"/>
      <c r="F68" s="40"/>
      <c r="G68" s="40"/>
      <c r="H68" s="40"/>
      <c r="I68" s="111"/>
      <c r="J68" s="40"/>
      <c r="K68" s="43"/>
    </row>
    <row r="69" spans="2:12" s="1" customFormat="1" ht="6.95" customHeight="1">
      <c r="B69" s="54"/>
      <c r="C69" s="55"/>
      <c r="D69" s="55"/>
      <c r="E69" s="55"/>
      <c r="F69" s="55"/>
      <c r="G69" s="55"/>
      <c r="H69" s="55"/>
      <c r="I69" s="132"/>
      <c r="J69" s="55"/>
      <c r="K69" s="56"/>
    </row>
    <row r="73" spans="2:12" s="1" customFormat="1" ht="6.95" customHeight="1">
      <c r="B73" s="57"/>
      <c r="C73" s="58"/>
      <c r="D73" s="58"/>
      <c r="E73" s="58"/>
      <c r="F73" s="58"/>
      <c r="G73" s="58"/>
      <c r="H73" s="58"/>
      <c r="I73" s="133"/>
      <c r="J73" s="58"/>
      <c r="K73" s="58"/>
      <c r="L73" s="39"/>
    </row>
    <row r="74" spans="2:12" s="1" customFormat="1" ht="36.950000000000003" customHeight="1">
      <c r="B74" s="39"/>
      <c r="C74" s="59" t="s">
        <v>440</v>
      </c>
      <c r="L74" s="39"/>
    </row>
    <row r="75" spans="2:12" s="1" customFormat="1" ht="6.95" customHeight="1">
      <c r="B75" s="39"/>
      <c r="L75" s="39"/>
    </row>
    <row r="76" spans="2:12" s="1" customFormat="1" ht="14.45" customHeight="1">
      <c r="B76" s="39"/>
      <c r="C76" s="61" t="s">
        <v>19</v>
      </c>
      <c r="L76" s="39"/>
    </row>
    <row r="77" spans="2:12" s="1" customFormat="1" ht="14.45" customHeight="1">
      <c r="B77" s="39"/>
      <c r="E77" s="359" t="str">
        <f>E7</f>
        <v>Divoká Orlice, Žamberk, protipovodňová ochrana</v>
      </c>
      <c r="F77" s="360"/>
      <c r="G77" s="360"/>
      <c r="H77" s="360"/>
      <c r="L77" s="39"/>
    </row>
    <row r="78" spans="2:12" ht="15">
      <c r="B78" s="27"/>
      <c r="C78" s="61" t="s">
        <v>418</v>
      </c>
      <c r="L78" s="27"/>
    </row>
    <row r="79" spans="2:12" ht="14.45" customHeight="1">
      <c r="B79" s="27"/>
      <c r="E79" s="359" t="s">
        <v>419</v>
      </c>
      <c r="F79" s="353"/>
      <c r="G79" s="353"/>
      <c r="H79" s="353"/>
      <c r="L79" s="27"/>
    </row>
    <row r="80" spans="2:12" ht="15">
      <c r="B80" s="27"/>
      <c r="C80" s="61" t="s">
        <v>420</v>
      </c>
      <c r="L80" s="27"/>
    </row>
    <row r="81" spans="2:65" s="1" customFormat="1" ht="14.45" customHeight="1">
      <c r="B81" s="39"/>
      <c r="E81" s="361" t="s">
        <v>1135</v>
      </c>
      <c r="F81" s="362"/>
      <c r="G81" s="362"/>
      <c r="H81" s="362"/>
      <c r="L81" s="39"/>
    </row>
    <row r="82" spans="2:65" s="1" customFormat="1" ht="14.45" customHeight="1">
      <c r="B82" s="39"/>
      <c r="C82" s="61" t="s">
        <v>422</v>
      </c>
      <c r="L82" s="39"/>
    </row>
    <row r="83" spans="2:65" s="1" customFormat="1" ht="16.149999999999999" customHeight="1">
      <c r="B83" s="39"/>
      <c r="E83" s="329" t="str">
        <f>E13</f>
        <v>O2 - Odvodňovací prostupy, dešťové svody</v>
      </c>
      <c r="F83" s="362"/>
      <c r="G83" s="362"/>
      <c r="H83" s="362"/>
      <c r="L83" s="39"/>
    </row>
    <row r="84" spans="2:65" s="1" customFormat="1" ht="6.95" customHeight="1">
      <c r="B84" s="39"/>
      <c r="L84" s="39"/>
    </row>
    <row r="85" spans="2:65" s="1" customFormat="1" ht="18" customHeight="1">
      <c r="B85" s="39"/>
      <c r="C85" s="61" t="s">
        <v>23</v>
      </c>
      <c r="F85" s="154" t="str">
        <f>F16</f>
        <v xml:space="preserve"> </v>
      </c>
      <c r="I85" s="155" t="s">
        <v>25</v>
      </c>
      <c r="J85" s="65">
        <f>IF(J16="","",J16)</f>
        <v>43159</v>
      </c>
      <c r="L85" s="39"/>
    </row>
    <row r="86" spans="2:65" s="1" customFormat="1" ht="6.95" customHeight="1">
      <c r="B86" s="39"/>
      <c r="L86" s="39"/>
    </row>
    <row r="87" spans="2:65" s="1" customFormat="1" ht="15">
      <c r="B87" s="39"/>
      <c r="C87" s="61" t="s">
        <v>26</v>
      </c>
      <c r="F87" s="154" t="str">
        <f>E19</f>
        <v>Povodí Labe, státní podnik H. Králové</v>
      </c>
      <c r="I87" s="155" t="s">
        <v>32</v>
      </c>
      <c r="J87" s="154" t="str">
        <f>E25</f>
        <v>VRV, a.s. Praha 5 a Agroprojekce Litomyšl, s.r.o.</v>
      </c>
      <c r="L87" s="39"/>
    </row>
    <row r="88" spans="2:65" s="1" customFormat="1" ht="14.45" customHeight="1">
      <c r="B88" s="39"/>
      <c r="C88" s="61" t="s">
        <v>30</v>
      </c>
      <c r="F88" s="154" t="str">
        <f>IF(E22="","",E22)</f>
        <v/>
      </c>
      <c r="L88" s="39"/>
    </row>
    <row r="89" spans="2:65" s="1" customFormat="1" ht="10.35" customHeight="1">
      <c r="B89" s="39"/>
      <c r="L89" s="39"/>
    </row>
    <row r="90" spans="2:65" s="10" customFormat="1" ht="29.25" customHeight="1">
      <c r="B90" s="156"/>
      <c r="C90" s="157" t="s">
        <v>441</v>
      </c>
      <c r="D90" s="158" t="s">
        <v>56</v>
      </c>
      <c r="E90" s="158" t="s">
        <v>52</v>
      </c>
      <c r="F90" s="158" t="s">
        <v>442</v>
      </c>
      <c r="G90" s="158" t="s">
        <v>443</v>
      </c>
      <c r="H90" s="158" t="s">
        <v>444</v>
      </c>
      <c r="I90" s="159" t="s">
        <v>445</v>
      </c>
      <c r="J90" s="158" t="s">
        <v>427</v>
      </c>
      <c r="K90" s="160" t="s">
        <v>446</v>
      </c>
      <c r="L90" s="156"/>
      <c r="M90" s="71" t="s">
        <v>447</v>
      </c>
      <c r="N90" s="72" t="s">
        <v>41</v>
      </c>
      <c r="O90" s="72" t="s">
        <v>448</v>
      </c>
      <c r="P90" s="72" t="s">
        <v>449</v>
      </c>
      <c r="Q90" s="72" t="s">
        <v>450</v>
      </c>
      <c r="R90" s="72" t="s">
        <v>451</v>
      </c>
      <c r="S90" s="72" t="s">
        <v>452</v>
      </c>
      <c r="T90" s="73" t="s">
        <v>453</v>
      </c>
    </row>
    <row r="91" spans="2:65" s="1" customFormat="1" ht="29.25" customHeight="1">
      <c r="B91" s="39"/>
      <c r="C91" s="75" t="s">
        <v>428</v>
      </c>
      <c r="J91" s="161">
        <f>BK91</f>
        <v>0</v>
      </c>
      <c r="L91" s="39"/>
      <c r="M91" s="74"/>
      <c r="N91" s="66"/>
      <c r="O91" s="66"/>
      <c r="P91" s="162">
        <f>P92</f>
        <v>0</v>
      </c>
      <c r="Q91" s="66"/>
      <c r="R91" s="162">
        <f>R92</f>
        <v>0.57431999999999994</v>
      </c>
      <c r="S91" s="66"/>
      <c r="T91" s="163">
        <f>T92</f>
        <v>0</v>
      </c>
      <c r="AT91" s="23" t="s">
        <v>70</v>
      </c>
      <c r="AU91" s="23" t="s">
        <v>429</v>
      </c>
      <c r="BK91" s="164">
        <f>BK92</f>
        <v>0</v>
      </c>
    </row>
    <row r="92" spans="2:65" s="11" customFormat="1" ht="37.35" customHeight="1">
      <c r="B92" s="165"/>
      <c r="D92" s="166" t="s">
        <v>70</v>
      </c>
      <c r="E92" s="167" t="s">
        <v>454</v>
      </c>
      <c r="F92" s="167" t="s">
        <v>455</v>
      </c>
      <c r="I92" s="168"/>
      <c r="J92" s="169">
        <f>BK92</f>
        <v>0</v>
      </c>
      <c r="L92" s="165"/>
      <c r="M92" s="170"/>
      <c r="N92" s="171"/>
      <c r="O92" s="171"/>
      <c r="P92" s="172">
        <f>P93+P97</f>
        <v>0</v>
      </c>
      <c r="Q92" s="171"/>
      <c r="R92" s="172">
        <f>R93+R97</f>
        <v>0.57431999999999994</v>
      </c>
      <c r="S92" s="171"/>
      <c r="T92" s="173">
        <f>T93+T97</f>
        <v>0</v>
      </c>
      <c r="AR92" s="166" t="s">
        <v>78</v>
      </c>
      <c r="AT92" s="174" t="s">
        <v>70</v>
      </c>
      <c r="AU92" s="174" t="s">
        <v>71</v>
      </c>
      <c r="AY92" s="166" t="s">
        <v>456</v>
      </c>
      <c r="BK92" s="175">
        <f>BK93+BK97</f>
        <v>0</v>
      </c>
    </row>
    <row r="93" spans="2:65" s="11" customFormat="1" ht="19.899999999999999" customHeight="1">
      <c r="B93" s="165"/>
      <c r="D93" s="166" t="s">
        <v>70</v>
      </c>
      <c r="E93" s="176" t="s">
        <v>508</v>
      </c>
      <c r="F93" s="176" t="s">
        <v>646</v>
      </c>
      <c r="I93" s="168"/>
      <c r="J93" s="177">
        <f>BK93</f>
        <v>0</v>
      </c>
      <c r="L93" s="165"/>
      <c r="M93" s="170"/>
      <c r="N93" s="171"/>
      <c r="O93" s="171"/>
      <c r="P93" s="172">
        <f>SUM(P94:P96)</f>
        <v>0</v>
      </c>
      <c r="Q93" s="171"/>
      <c r="R93" s="172">
        <f>SUM(R94:R96)</f>
        <v>0.57431999999999994</v>
      </c>
      <c r="S93" s="171"/>
      <c r="T93" s="173">
        <f>SUM(T94:T96)</f>
        <v>0</v>
      </c>
      <c r="AR93" s="166" t="s">
        <v>78</v>
      </c>
      <c r="AT93" s="174" t="s">
        <v>70</v>
      </c>
      <c r="AU93" s="174" t="s">
        <v>78</v>
      </c>
      <c r="AY93" s="166" t="s">
        <v>456</v>
      </c>
      <c r="BK93" s="175">
        <f>SUM(BK94:BK96)</f>
        <v>0</v>
      </c>
    </row>
    <row r="94" spans="2:65" s="1" customFormat="1" ht="14.45" customHeight="1">
      <c r="B94" s="178"/>
      <c r="C94" s="179" t="s">
        <v>78</v>
      </c>
      <c r="D94" s="179" t="s">
        <v>458</v>
      </c>
      <c r="E94" s="180" t="s">
        <v>811</v>
      </c>
      <c r="F94" s="181" t="s">
        <v>812</v>
      </c>
      <c r="G94" s="182" t="s">
        <v>726</v>
      </c>
      <c r="H94" s="183">
        <v>4</v>
      </c>
      <c r="I94" s="184"/>
      <c r="J94" s="185">
        <f>ROUND(I94*H94,2)</f>
        <v>0</v>
      </c>
      <c r="K94" s="181" t="s">
        <v>462</v>
      </c>
      <c r="L94" s="39"/>
      <c r="M94" s="186" t="s">
        <v>5</v>
      </c>
      <c r="N94" s="187" t="s">
        <v>42</v>
      </c>
      <c r="O94" s="40"/>
      <c r="P94" s="188">
        <f>O94*H94</f>
        <v>0</v>
      </c>
      <c r="Q94" s="188">
        <v>0.12758</v>
      </c>
      <c r="R94" s="188">
        <f>Q94*H94</f>
        <v>0.51032</v>
      </c>
      <c r="S94" s="188">
        <v>0</v>
      </c>
      <c r="T94" s="189">
        <f>S94*H94</f>
        <v>0</v>
      </c>
      <c r="AR94" s="23" t="s">
        <v>91</v>
      </c>
      <c r="AT94" s="23" t="s">
        <v>458</v>
      </c>
      <c r="AU94" s="23" t="s">
        <v>80</v>
      </c>
      <c r="AY94" s="23" t="s">
        <v>456</v>
      </c>
      <c r="BE94" s="190">
        <f>IF(N94="základní",J94,0)</f>
        <v>0</v>
      </c>
      <c r="BF94" s="190">
        <f>IF(N94="snížená",J94,0)</f>
        <v>0</v>
      </c>
      <c r="BG94" s="190">
        <f>IF(N94="zákl. přenesená",J94,0)</f>
        <v>0</v>
      </c>
      <c r="BH94" s="190">
        <f>IF(N94="sníž. přenesená",J94,0)</f>
        <v>0</v>
      </c>
      <c r="BI94" s="190">
        <f>IF(N94="nulová",J94,0)</f>
        <v>0</v>
      </c>
      <c r="BJ94" s="23" t="s">
        <v>78</v>
      </c>
      <c r="BK94" s="190">
        <f>ROUND(I94*H94,2)</f>
        <v>0</v>
      </c>
      <c r="BL94" s="23" t="s">
        <v>91</v>
      </c>
      <c r="BM94" s="23" t="s">
        <v>1857</v>
      </c>
    </row>
    <row r="95" spans="2:65" s="12" customFormat="1">
      <c r="B95" s="191"/>
      <c r="D95" s="192" t="s">
        <v>464</v>
      </c>
      <c r="E95" s="193" t="s">
        <v>5</v>
      </c>
      <c r="F95" s="194" t="s">
        <v>1858</v>
      </c>
      <c r="H95" s="195">
        <v>4</v>
      </c>
      <c r="I95" s="196"/>
      <c r="L95" s="191"/>
      <c r="M95" s="197"/>
      <c r="N95" s="198"/>
      <c r="O95" s="198"/>
      <c r="P95" s="198"/>
      <c r="Q95" s="198"/>
      <c r="R95" s="198"/>
      <c r="S95" s="198"/>
      <c r="T95" s="199"/>
      <c r="AT95" s="193" t="s">
        <v>464</v>
      </c>
      <c r="AU95" s="193" t="s">
        <v>80</v>
      </c>
      <c r="AV95" s="12" t="s">
        <v>80</v>
      </c>
      <c r="AW95" s="12" t="s">
        <v>34</v>
      </c>
      <c r="AX95" s="12" t="s">
        <v>78</v>
      </c>
      <c r="AY95" s="193" t="s">
        <v>456</v>
      </c>
    </row>
    <row r="96" spans="2:65" s="1" customFormat="1" ht="22.9" customHeight="1">
      <c r="B96" s="178"/>
      <c r="C96" s="207" t="s">
        <v>80</v>
      </c>
      <c r="D96" s="207" t="s">
        <v>542</v>
      </c>
      <c r="E96" s="208" t="s">
        <v>815</v>
      </c>
      <c r="F96" s="209" t="s">
        <v>816</v>
      </c>
      <c r="G96" s="210" t="s">
        <v>726</v>
      </c>
      <c r="H96" s="211">
        <v>4</v>
      </c>
      <c r="I96" s="212"/>
      <c r="J96" s="213">
        <f>ROUND(I96*H96,2)</f>
        <v>0</v>
      </c>
      <c r="K96" s="209" t="s">
        <v>5</v>
      </c>
      <c r="L96" s="214"/>
      <c r="M96" s="215" t="s">
        <v>5</v>
      </c>
      <c r="N96" s="216" t="s">
        <v>42</v>
      </c>
      <c r="O96" s="40"/>
      <c r="P96" s="188">
        <f>O96*H96</f>
        <v>0</v>
      </c>
      <c r="Q96" s="188">
        <v>1.6E-2</v>
      </c>
      <c r="R96" s="188">
        <f>Q96*H96</f>
        <v>6.4000000000000001E-2</v>
      </c>
      <c r="S96" s="188">
        <v>0</v>
      </c>
      <c r="T96" s="189">
        <f>S96*H96</f>
        <v>0</v>
      </c>
      <c r="AR96" s="23" t="s">
        <v>508</v>
      </c>
      <c r="AT96" s="23" t="s">
        <v>542</v>
      </c>
      <c r="AU96" s="23" t="s">
        <v>80</v>
      </c>
      <c r="AY96" s="23" t="s">
        <v>456</v>
      </c>
      <c r="BE96" s="190">
        <f>IF(N96="základní",J96,0)</f>
        <v>0</v>
      </c>
      <c r="BF96" s="190">
        <f>IF(N96="snížená",J96,0)</f>
        <v>0</v>
      </c>
      <c r="BG96" s="190">
        <f>IF(N96="zákl. přenesená",J96,0)</f>
        <v>0</v>
      </c>
      <c r="BH96" s="190">
        <f>IF(N96="sníž. přenesená",J96,0)</f>
        <v>0</v>
      </c>
      <c r="BI96" s="190">
        <f>IF(N96="nulová",J96,0)</f>
        <v>0</v>
      </c>
      <c r="BJ96" s="23" t="s">
        <v>78</v>
      </c>
      <c r="BK96" s="190">
        <f>ROUND(I96*H96,2)</f>
        <v>0</v>
      </c>
      <c r="BL96" s="23" t="s">
        <v>91</v>
      </c>
      <c r="BM96" s="23" t="s">
        <v>817</v>
      </c>
    </row>
    <row r="97" spans="2:65" s="11" customFormat="1" ht="29.85" customHeight="1">
      <c r="B97" s="165"/>
      <c r="D97" s="166" t="s">
        <v>70</v>
      </c>
      <c r="E97" s="176" t="s">
        <v>709</v>
      </c>
      <c r="F97" s="176" t="s">
        <v>710</v>
      </c>
      <c r="I97" s="168"/>
      <c r="J97" s="177">
        <f>BK97</f>
        <v>0</v>
      </c>
      <c r="L97" s="165"/>
      <c r="M97" s="170"/>
      <c r="N97" s="171"/>
      <c r="O97" s="171"/>
      <c r="P97" s="172">
        <f>P98</f>
        <v>0</v>
      </c>
      <c r="Q97" s="171"/>
      <c r="R97" s="172">
        <f>R98</f>
        <v>0</v>
      </c>
      <c r="S97" s="171"/>
      <c r="T97" s="173">
        <f>T98</f>
        <v>0</v>
      </c>
      <c r="AR97" s="166" t="s">
        <v>78</v>
      </c>
      <c r="AT97" s="174" t="s">
        <v>70</v>
      </c>
      <c r="AU97" s="174" t="s">
        <v>78</v>
      </c>
      <c r="AY97" s="166" t="s">
        <v>456</v>
      </c>
      <c r="BK97" s="175">
        <f>BK98</f>
        <v>0</v>
      </c>
    </row>
    <row r="98" spans="2:65" s="1" customFormat="1" ht="14.45" customHeight="1">
      <c r="B98" s="178"/>
      <c r="C98" s="179" t="s">
        <v>87</v>
      </c>
      <c r="D98" s="179" t="s">
        <v>458</v>
      </c>
      <c r="E98" s="180" t="s">
        <v>712</v>
      </c>
      <c r="F98" s="181" t="s">
        <v>713</v>
      </c>
      <c r="G98" s="182" t="s">
        <v>612</v>
      </c>
      <c r="H98" s="183">
        <v>0.57399999999999995</v>
      </c>
      <c r="I98" s="184"/>
      <c r="J98" s="185">
        <f>ROUND(I98*H98,2)</f>
        <v>0</v>
      </c>
      <c r="K98" s="181" t="s">
        <v>462</v>
      </c>
      <c r="L98" s="39"/>
      <c r="M98" s="186" t="s">
        <v>5</v>
      </c>
      <c r="N98" s="220" t="s">
        <v>42</v>
      </c>
      <c r="O98" s="221"/>
      <c r="P98" s="222">
        <f>O98*H98</f>
        <v>0</v>
      </c>
      <c r="Q98" s="222">
        <v>0</v>
      </c>
      <c r="R98" s="222">
        <f>Q98*H98</f>
        <v>0</v>
      </c>
      <c r="S98" s="222">
        <v>0</v>
      </c>
      <c r="T98" s="223">
        <f>S98*H98</f>
        <v>0</v>
      </c>
      <c r="AR98" s="23" t="s">
        <v>91</v>
      </c>
      <c r="AT98" s="23" t="s">
        <v>458</v>
      </c>
      <c r="AU98" s="23" t="s">
        <v>80</v>
      </c>
      <c r="AY98" s="23" t="s">
        <v>456</v>
      </c>
      <c r="BE98" s="190">
        <f>IF(N98="základní",J98,0)</f>
        <v>0</v>
      </c>
      <c r="BF98" s="190">
        <f>IF(N98="snížená",J98,0)</f>
        <v>0</v>
      </c>
      <c r="BG98" s="190">
        <f>IF(N98="zákl. přenesená",J98,0)</f>
        <v>0</v>
      </c>
      <c r="BH98" s="190">
        <f>IF(N98="sníž. přenesená",J98,0)</f>
        <v>0</v>
      </c>
      <c r="BI98" s="190">
        <f>IF(N98="nulová",J98,0)</f>
        <v>0</v>
      </c>
      <c r="BJ98" s="23" t="s">
        <v>78</v>
      </c>
      <c r="BK98" s="190">
        <f>ROUND(I98*H98,2)</f>
        <v>0</v>
      </c>
      <c r="BL98" s="23" t="s">
        <v>91</v>
      </c>
      <c r="BM98" s="23" t="s">
        <v>818</v>
      </c>
    </row>
    <row r="99" spans="2:65" s="1" customFormat="1" ht="6.95" customHeight="1">
      <c r="B99" s="54"/>
      <c r="C99" s="55"/>
      <c r="D99" s="55"/>
      <c r="E99" s="55"/>
      <c r="F99" s="55"/>
      <c r="G99" s="55"/>
      <c r="H99" s="55"/>
      <c r="I99" s="132"/>
      <c r="J99" s="55"/>
      <c r="K99" s="55"/>
      <c r="L99" s="39"/>
    </row>
  </sheetData>
  <autoFilter ref="C90:K98"/>
  <mergeCells count="16">
    <mergeCell ref="L2:V2"/>
    <mergeCell ref="E77:H77"/>
    <mergeCell ref="E81:H81"/>
    <mergeCell ref="E79:H79"/>
    <mergeCell ref="E83:H83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91"/>
  <sheetViews>
    <sheetView showGridLines="0" workbookViewId="0">
      <pane ySplit="1" topLeftCell="A210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163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1859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1860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ROUND(J102,2)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ROUND(SUM(BE102:BE290), 2)</f>
        <v>0</v>
      </c>
      <c r="G34" s="40"/>
      <c r="H34" s="40"/>
      <c r="I34" s="124">
        <v>0.21</v>
      </c>
      <c r="J34" s="123">
        <f>ROUND(ROUND((SUM(BE102:BE290)),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ROUND(SUM(BF102:BF290), 2)</f>
        <v>0</v>
      </c>
      <c r="G35" s="40"/>
      <c r="H35" s="40"/>
      <c r="I35" s="124">
        <v>0.15</v>
      </c>
      <c r="J35" s="123">
        <f>ROUND(ROUND((SUM(BF102:BF290)),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ROUND(SUM(BG102:BG290),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ROUND(SUM(BH102:BH290),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ROUND(SUM(BI102:BI290),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1859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N3 - Nábřežní zeď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J102</f>
        <v>0</v>
      </c>
      <c r="K64" s="43"/>
      <c r="AU64" s="23" t="s">
        <v>429</v>
      </c>
    </row>
    <row r="65" spans="2:11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J103</f>
        <v>0</v>
      </c>
      <c r="K65" s="146"/>
    </row>
    <row r="66" spans="2:11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J104</f>
        <v>0</v>
      </c>
      <c r="K66" s="153"/>
    </row>
    <row r="67" spans="2:11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J166</f>
        <v>0</v>
      </c>
      <c r="K67" s="153"/>
    </row>
    <row r="68" spans="2:11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J187</f>
        <v>0</v>
      </c>
      <c r="K68" s="153"/>
    </row>
    <row r="69" spans="2:11" s="9" customFormat="1" ht="19.899999999999999" customHeight="1">
      <c r="B69" s="147"/>
      <c r="C69" s="148"/>
      <c r="D69" s="149" t="s">
        <v>434</v>
      </c>
      <c r="E69" s="150"/>
      <c r="F69" s="150"/>
      <c r="G69" s="150"/>
      <c r="H69" s="150"/>
      <c r="I69" s="151"/>
      <c r="J69" s="152">
        <f>J216</f>
        <v>0</v>
      </c>
      <c r="K69" s="153"/>
    </row>
    <row r="70" spans="2:11" s="9" customFormat="1" ht="19.899999999999999" customHeight="1">
      <c r="B70" s="147"/>
      <c r="C70" s="148"/>
      <c r="D70" s="149" t="s">
        <v>717</v>
      </c>
      <c r="E70" s="150"/>
      <c r="F70" s="150"/>
      <c r="G70" s="150"/>
      <c r="H70" s="150"/>
      <c r="I70" s="151"/>
      <c r="J70" s="152">
        <f>J219</f>
        <v>0</v>
      </c>
      <c r="K70" s="153"/>
    </row>
    <row r="71" spans="2:11" s="9" customFormat="1" ht="19.899999999999999" customHeight="1">
      <c r="B71" s="147"/>
      <c r="C71" s="148"/>
      <c r="D71" s="149" t="s">
        <v>435</v>
      </c>
      <c r="E71" s="150"/>
      <c r="F71" s="150"/>
      <c r="G71" s="150"/>
      <c r="H71" s="150"/>
      <c r="I71" s="151"/>
      <c r="J71" s="152">
        <f>J227</f>
        <v>0</v>
      </c>
      <c r="K71" s="153"/>
    </row>
    <row r="72" spans="2:11" s="9" customFormat="1" ht="19.899999999999999" customHeight="1">
      <c r="B72" s="147"/>
      <c r="C72" s="148"/>
      <c r="D72" s="149" t="s">
        <v>436</v>
      </c>
      <c r="E72" s="150"/>
      <c r="F72" s="150"/>
      <c r="G72" s="150"/>
      <c r="H72" s="150"/>
      <c r="I72" s="151"/>
      <c r="J72" s="152">
        <f>J233</f>
        <v>0</v>
      </c>
      <c r="K72" s="153"/>
    </row>
    <row r="73" spans="2:11" s="9" customFormat="1" ht="19.899999999999999" customHeight="1">
      <c r="B73" s="147"/>
      <c r="C73" s="148"/>
      <c r="D73" s="149" t="s">
        <v>437</v>
      </c>
      <c r="E73" s="150"/>
      <c r="F73" s="150"/>
      <c r="G73" s="150"/>
      <c r="H73" s="150"/>
      <c r="I73" s="151"/>
      <c r="J73" s="152">
        <f>J242</f>
        <v>0</v>
      </c>
      <c r="K73" s="153"/>
    </row>
    <row r="74" spans="2:11" s="9" customFormat="1" ht="19.899999999999999" customHeight="1">
      <c r="B74" s="147"/>
      <c r="C74" s="148"/>
      <c r="D74" s="149" t="s">
        <v>438</v>
      </c>
      <c r="E74" s="150"/>
      <c r="F74" s="150"/>
      <c r="G74" s="150"/>
      <c r="H74" s="150"/>
      <c r="I74" s="151"/>
      <c r="J74" s="152">
        <f>J270</f>
        <v>0</v>
      </c>
      <c r="K74" s="153"/>
    </row>
    <row r="75" spans="2:11" s="9" customFormat="1" ht="19.899999999999999" customHeight="1">
      <c r="B75" s="147"/>
      <c r="C75" s="148"/>
      <c r="D75" s="149" t="s">
        <v>439</v>
      </c>
      <c r="E75" s="150"/>
      <c r="F75" s="150"/>
      <c r="G75" s="150"/>
      <c r="H75" s="150"/>
      <c r="I75" s="151"/>
      <c r="J75" s="152">
        <f>J277</f>
        <v>0</v>
      </c>
      <c r="K75" s="153"/>
    </row>
    <row r="76" spans="2:11" s="8" customFormat="1" ht="24.95" customHeight="1">
      <c r="B76" s="140"/>
      <c r="C76" s="141"/>
      <c r="D76" s="142" t="s">
        <v>754</v>
      </c>
      <c r="E76" s="143"/>
      <c r="F76" s="143"/>
      <c r="G76" s="143"/>
      <c r="H76" s="143"/>
      <c r="I76" s="144"/>
      <c r="J76" s="145">
        <f>J280</f>
        <v>0</v>
      </c>
      <c r="K76" s="146"/>
    </row>
    <row r="77" spans="2:11" s="9" customFormat="1" ht="19.899999999999999" customHeight="1">
      <c r="B77" s="147"/>
      <c r="C77" s="148"/>
      <c r="D77" s="149" t="s">
        <v>755</v>
      </c>
      <c r="E77" s="150"/>
      <c r="F77" s="150"/>
      <c r="G77" s="150"/>
      <c r="H77" s="150"/>
      <c r="I77" s="151"/>
      <c r="J77" s="152">
        <f>J281</f>
        <v>0</v>
      </c>
      <c r="K77" s="153"/>
    </row>
    <row r="78" spans="2:11" s="9" customFormat="1" ht="19.899999999999999" customHeight="1">
      <c r="B78" s="147"/>
      <c r="C78" s="148"/>
      <c r="D78" s="149" t="s">
        <v>1083</v>
      </c>
      <c r="E78" s="150"/>
      <c r="F78" s="150"/>
      <c r="G78" s="150"/>
      <c r="H78" s="150"/>
      <c r="I78" s="151"/>
      <c r="J78" s="152">
        <f>J288</f>
        <v>0</v>
      </c>
      <c r="K78" s="153"/>
    </row>
    <row r="79" spans="2:11" s="1" customFormat="1" ht="21.75" customHeight="1">
      <c r="B79" s="39"/>
      <c r="C79" s="40"/>
      <c r="D79" s="40"/>
      <c r="E79" s="40"/>
      <c r="F79" s="40"/>
      <c r="G79" s="40"/>
      <c r="H79" s="40"/>
      <c r="I79" s="111"/>
      <c r="J79" s="40"/>
      <c r="K79" s="43"/>
    </row>
    <row r="80" spans="2:11" s="1" customFormat="1" ht="6.95" customHeight="1">
      <c r="B80" s="54"/>
      <c r="C80" s="55"/>
      <c r="D80" s="55"/>
      <c r="E80" s="55"/>
      <c r="F80" s="55"/>
      <c r="G80" s="55"/>
      <c r="H80" s="55"/>
      <c r="I80" s="132"/>
      <c r="J80" s="55"/>
      <c r="K80" s="56"/>
    </row>
    <row r="84" spans="2:12" s="1" customFormat="1" ht="6.95" customHeight="1">
      <c r="B84" s="57"/>
      <c r="C84" s="58"/>
      <c r="D84" s="58"/>
      <c r="E84" s="58"/>
      <c r="F84" s="58"/>
      <c r="G84" s="58"/>
      <c r="H84" s="58"/>
      <c r="I84" s="133"/>
      <c r="J84" s="58"/>
      <c r="K84" s="58"/>
      <c r="L84" s="39"/>
    </row>
    <row r="85" spans="2:12" s="1" customFormat="1" ht="36.950000000000003" customHeight="1">
      <c r="B85" s="39"/>
      <c r="C85" s="59" t="s">
        <v>440</v>
      </c>
      <c r="L85" s="39"/>
    </row>
    <row r="86" spans="2:12" s="1" customFormat="1" ht="6.95" customHeight="1">
      <c r="B86" s="39"/>
      <c r="L86" s="39"/>
    </row>
    <row r="87" spans="2:12" s="1" customFormat="1" ht="14.45" customHeight="1">
      <c r="B87" s="39"/>
      <c r="C87" s="61" t="s">
        <v>19</v>
      </c>
      <c r="L87" s="39"/>
    </row>
    <row r="88" spans="2:12" s="1" customFormat="1" ht="14.45" customHeight="1">
      <c r="B88" s="39"/>
      <c r="E88" s="359" t="str">
        <f>E7</f>
        <v>Divoká Orlice, Žamberk, protipovodňová ochrana</v>
      </c>
      <c r="F88" s="360"/>
      <c r="G88" s="360"/>
      <c r="H88" s="360"/>
      <c r="L88" s="39"/>
    </row>
    <row r="89" spans="2:12" ht="15">
      <c r="B89" s="27"/>
      <c r="C89" s="61" t="s">
        <v>418</v>
      </c>
      <c r="L89" s="27"/>
    </row>
    <row r="90" spans="2:12" ht="14.45" customHeight="1">
      <c r="B90" s="27"/>
      <c r="E90" s="359" t="s">
        <v>419</v>
      </c>
      <c r="F90" s="353"/>
      <c r="G90" s="353"/>
      <c r="H90" s="353"/>
      <c r="L90" s="27"/>
    </row>
    <row r="91" spans="2:12" ht="15">
      <c r="B91" s="27"/>
      <c r="C91" s="61" t="s">
        <v>420</v>
      </c>
      <c r="L91" s="27"/>
    </row>
    <row r="92" spans="2:12" s="1" customFormat="1" ht="14.45" customHeight="1">
      <c r="B92" s="39"/>
      <c r="E92" s="361" t="s">
        <v>1859</v>
      </c>
      <c r="F92" s="362"/>
      <c r="G92" s="362"/>
      <c r="H92" s="362"/>
      <c r="L92" s="39"/>
    </row>
    <row r="93" spans="2:12" s="1" customFormat="1" ht="14.45" customHeight="1">
      <c r="B93" s="39"/>
      <c r="C93" s="61" t="s">
        <v>422</v>
      </c>
      <c r="L93" s="39"/>
    </row>
    <row r="94" spans="2:12" s="1" customFormat="1" ht="16.149999999999999" customHeight="1">
      <c r="B94" s="39"/>
      <c r="E94" s="329" t="str">
        <f>E13</f>
        <v>N3 - Nábřežní zeď</v>
      </c>
      <c r="F94" s="362"/>
      <c r="G94" s="362"/>
      <c r="H94" s="362"/>
      <c r="L94" s="39"/>
    </row>
    <row r="95" spans="2:12" s="1" customFormat="1" ht="6.95" customHeight="1">
      <c r="B95" s="39"/>
      <c r="L95" s="39"/>
    </row>
    <row r="96" spans="2:12" s="1" customFormat="1" ht="18" customHeight="1">
      <c r="B96" s="39"/>
      <c r="C96" s="61" t="s">
        <v>23</v>
      </c>
      <c r="F96" s="154" t="str">
        <f>F16</f>
        <v xml:space="preserve"> </v>
      </c>
      <c r="I96" s="155" t="s">
        <v>25</v>
      </c>
      <c r="J96" s="65">
        <f>IF(J16="","",J16)</f>
        <v>43159</v>
      </c>
      <c r="L96" s="39"/>
    </row>
    <row r="97" spans="2:65" s="1" customFormat="1" ht="6.95" customHeight="1">
      <c r="B97" s="39"/>
      <c r="L97" s="39"/>
    </row>
    <row r="98" spans="2:65" s="1" customFormat="1" ht="15">
      <c r="B98" s="39"/>
      <c r="C98" s="61" t="s">
        <v>26</v>
      </c>
      <c r="F98" s="154" t="str">
        <f>E19</f>
        <v>Povodí Labe, státní podnik H. Králové</v>
      </c>
      <c r="I98" s="155" t="s">
        <v>32</v>
      </c>
      <c r="J98" s="154" t="str">
        <f>E25</f>
        <v>VRV, a.s. Praha 5 a Agroprojekce Litomyšl, s.r.o.</v>
      </c>
      <c r="L98" s="39"/>
    </row>
    <row r="99" spans="2:65" s="1" customFormat="1" ht="14.45" customHeight="1">
      <c r="B99" s="39"/>
      <c r="C99" s="61" t="s">
        <v>30</v>
      </c>
      <c r="F99" s="154" t="str">
        <f>IF(E22="","",E22)</f>
        <v/>
      </c>
      <c r="L99" s="39"/>
    </row>
    <row r="100" spans="2:65" s="1" customFormat="1" ht="10.35" customHeight="1">
      <c r="B100" s="39"/>
      <c r="L100" s="39"/>
    </row>
    <row r="101" spans="2:65" s="10" customFormat="1" ht="29.25" customHeight="1">
      <c r="B101" s="156"/>
      <c r="C101" s="157" t="s">
        <v>441</v>
      </c>
      <c r="D101" s="158" t="s">
        <v>56</v>
      </c>
      <c r="E101" s="158" t="s">
        <v>52</v>
      </c>
      <c r="F101" s="158" t="s">
        <v>442</v>
      </c>
      <c r="G101" s="158" t="s">
        <v>443</v>
      </c>
      <c r="H101" s="158" t="s">
        <v>444</v>
      </c>
      <c r="I101" s="159" t="s">
        <v>445</v>
      </c>
      <c r="J101" s="158" t="s">
        <v>427</v>
      </c>
      <c r="K101" s="160" t="s">
        <v>446</v>
      </c>
      <c r="L101" s="156"/>
      <c r="M101" s="71" t="s">
        <v>447</v>
      </c>
      <c r="N101" s="72" t="s">
        <v>41</v>
      </c>
      <c r="O101" s="72" t="s">
        <v>448</v>
      </c>
      <c r="P101" s="72" t="s">
        <v>449</v>
      </c>
      <c r="Q101" s="72" t="s">
        <v>450</v>
      </c>
      <c r="R101" s="72" t="s">
        <v>451</v>
      </c>
      <c r="S101" s="72" t="s">
        <v>452</v>
      </c>
      <c r="T101" s="73" t="s">
        <v>453</v>
      </c>
    </row>
    <row r="102" spans="2:65" s="1" customFormat="1" ht="29.25" customHeight="1">
      <c r="B102" s="39"/>
      <c r="C102" s="75" t="s">
        <v>428</v>
      </c>
      <c r="J102" s="161">
        <f>BK102</f>
        <v>0</v>
      </c>
      <c r="L102" s="39"/>
      <c r="M102" s="74"/>
      <c r="N102" s="66"/>
      <c r="O102" s="66"/>
      <c r="P102" s="162">
        <f>P103+P280</f>
        <v>0</v>
      </c>
      <c r="Q102" s="66"/>
      <c r="R102" s="162">
        <f>R103+R280</f>
        <v>1317.98966079</v>
      </c>
      <c r="S102" s="66"/>
      <c r="T102" s="163">
        <f>T103+T280</f>
        <v>772.71184999999991</v>
      </c>
      <c r="AT102" s="23" t="s">
        <v>70</v>
      </c>
      <c r="AU102" s="23" t="s">
        <v>429</v>
      </c>
      <c r="BK102" s="164">
        <f>BK103+BK280</f>
        <v>0</v>
      </c>
    </row>
    <row r="103" spans="2:65" s="11" customFormat="1" ht="37.35" customHeight="1">
      <c r="B103" s="165"/>
      <c r="D103" s="166" t="s">
        <v>70</v>
      </c>
      <c r="E103" s="167" t="s">
        <v>454</v>
      </c>
      <c r="F103" s="167" t="s">
        <v>455</v>
      </c>
      <c r="I103" s="168"/>
      <c r="J103" s="169">
        <f>BK103</f>
        <v>0</v>
      </c>
      <c r="L103" s="165"/>
      <c r="M103" s="170"/>
      <c r="N103" s="171"/>
      <c r="O103" s="171"/>
      <c r="P103" s="172">
        <f>P104+P166+P187+P216+P219+P227+P233+P242+P270+P277</f>
        <v>0</v>
      </c>
      <c r="Q103" s="171"/>
      <c r="R103" s="172">
        <f>R104+R166+R187+R216+R219+R227+R233+R242+R270+R277</f>
        <v>1317.93520969</v>
      </c>
      <c r="S103" s="171"/>
      <c r="T103" s="173">
        <f>T104+T166+T187+T216+T219+T227+T233+T242+T270+T277</f>
        <v>772.71184999999991</v>
      </c>
      <c r="AR103" s="166" t="s">
        <v>78</v>
      </c>
      <c r="AT103" s="174" t="s">
        <v>70</v>
      </c>
      <c r="AU103" s="174" t="s">
        <v>71</v>
      </c>
      <c r="AY103" s="166" t="s">
        <v>456</v>
      </c>
      <c r="BK103" s="175">
        <f>BK104+BK166+BK187+BK216+BK219+BK227+BK233+BK242+BK270+BK277</f>
        <v>0</v>
      </c>
    </row>
    <row r="104" spans="2:65" s="11" customFormat="1" ht="19.899999999999999" customHeight="1">
      <c r="B104" s="165"/>
      <c r="D104" s="166" t="s">
        <v>70</v>
      </c>
      <c r="E104" s="176" t="s">
        <v>78</v>
      </c>
      <c r="F104" s="176" t="s">
        <v>457</v>
      </c>
      <c r="I104" s="168"/>
      <c r="J104" s="177">
        <f>BK104</f>
        <v>0</v>
      </c>
      <c r="L104" s="165"/>
      <c r="M104" s="170"/>
      <c r="N104" s="171"/>
      <c r="O104" s="171"/>
      <c r="P104" s="172">
        <f>SUM(P105:P165)</f>
        <v>0</v>
      </c>
      <c r="Q104" s="171"/>
      <c r="R104" s="172">
        <f>SUM(R105:R165)</f>
        <v>77.770039999999995</v>
      </c>
      <c r="S104" s="171"/>
      <c r="T104" s="173">
        <f>SUM(T105:T165)</f>
        <v>145.83449999999999</v>
      </c>
      <c r="AR104" s="166" t="s">
        <v>78</v>
      </c>
      <c r="AT104" s="174" t="s">
        <v>70</v>
      </c>
      <c r="AU104" s="174" t="s">
        <v>78</v>
      </c>
      <c r="AY104" s="166" t="s">
        <v>456</v>
      </c>
      <c r="BK104" s="175">
        <f>SUM(BK105:BK165)</f>
        <v>0</v>
      </c>
    </row>
    <row r="105" spans="2:65" s="1" customFormat="1" ht="22.9" customHeight="1">
      <c r="B105" s="178"/>
      <c r="C105" s="179" t="s">
        <v>78</v>
      </c>
      <c r="D105" s="179" t="s">
        <v>458</v>
      </c>
      <c r="E105" s="180" t="s">
        <v>1861</v>
      </c>
      <c r="F105" s="181" t="s">
        <v>1862</v>
      </c>
      <c r="G105" s="182" t="s">
        <v>503</v>
      </c>
      <c r="H105" s="183">
        <v>161.5</v>
      </c>
      <c r="I105" s="184"/>
      <c r="J105" s="185">
        <f>ROUND(I105*H105,2)</f>
        <v>0</v>
      </c>
      <c r="K105" s="181" t="s">
        <v>462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0</v>
      </c>
      <c r="R105" s="188">
        <f>Q105*H105</f>
        <v>0</v>
      </c>
      <c r="S105" s="188">
        <v>0.57999999999999996</v>
      </c>
      <c r="T105" s="189">
        <f>S105*H105</f>
        <v>93.669999999999987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1863</v>
      </c>
    </row>
    <row r="106" spans="2:65" s="12" customFormat="1">
      <c r="B106" s="191"/>
      <c r="D106" s="192" t="s">
        <v>464</v>
      </c>
      <c r="E106" s="193" t="s">
        <v>5</v>
      </c>
      <c r="F106" s="194" t="s">
        <v>1864</v>
      </c>
      <c r="H106" s="195">
        <v>161.5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78</v>
      </c>
      <c r="AY106" s="193" t="s">
        <v>456</v>
      </c>
    </row>
    <row r="107" spans="2:65" s="1" customFormat="1" ht="22.9" customHeight="1">
      <c r="B107" s="178"/>
      <c r="C107" s="179" t="s">
        <v>80</v>
      </c>
      <c r="D107" s="179" t="s">
        <v>458</v>
      </c>
      <c r="E107" s="180" t="s">
        <v>1865</v>
      </c>
      <c r="F107" s="181" t="s">
        <v>1866</v>
      </c>
      <c r="G107" s="182" t="s">
        <v>503</v>
      </c>
      <c r="H107" s="183">
        <v>161.5</v>
      </c>
      <c r="I107" s="184"/>
      <c r="J107" s="185">
        <f>ROUND(I107*H107,2)</f>
        <v>0</v>
      </c>
      <c r="K107" s="181" t="s">
        <v>462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0</v>
      </c>
      <c r="R107" s="188">
        <f>Q107*H107</f>
        <v>0</v>
      </c>
      <c r="S107" s="188">
        <v>0.22</v>
      </c>
      <c r="T107" s="189">
        <f>S107*H107</f>
        <v>35.53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1867</v>
      </c>
    </row>
    <row r="108" spans="2:65" s="1" customFormat="1" ht="22.9" customHeight="1">
      <c r="B108" s="178"/>
      <c r="C108" s="179" t="s">
        <v>87</v>
      </c>
      <c r="D108" s="179" t="s">
        <v>458</v>
      </c>
      <c r="E108" s="180" t="s">
        <v>827</v>
      </c>
      <c r="F108" s="181" t="s">
        <v>828</v>
      </c>
      <c r="G108" s="182" t="s">
        <v>503</v>
      </c>
      <c r="H108" s="183">
        <v>161.5</v>
      </c>
      <c r="I108" s="184"/>
      <c r="J108" s="185">
        <f>ROUND(I108*H108,2)</f>
        <v>0</v>
      </c>
      <c r="K108" s="181" t="s">
        <v>462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4.0000000000000003E-5</v>
      </c>
      <c r="R108" s="188">
        <f>Q108*H108</f>
        <v>6.4600000000000005E-3</v>
      </c>
      <c r="S108" s="188">
        <v>0.10299999999999999</v>
      </c>
      <c r="T108" s="189">
        <f>S108*H108</f>
        <v>16.634499999999999</v>
      </c>
      <c r="AR108" s="23" t="s">
        <v>91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1868</v>
      </c>
    </row>
    <row r="109" spans="2:65" s="12" customFormat="1">
      <c r="B109" s="191"/>
      <c r="D109" s="192" t="s">
        <v>464</v>
      </c>
      <c r="E109" s="193" t="s">
        <v>5</v>
      </c>
      <c r="F109" s="194" t="s">
        <v>1864</v>
      </c>
      <c r="H109" s="195">
        <v>161.5</v>
      </c>
      <c r="I109" s="196"/>
      <c r="L109" s="191"/>
      <c r="M109" s="197"/>
      <c r="N109" s="198"/>
      <c r="O109" s="198"/>
      <c r="P109" s="198"/>
      <c r="Q109" s="198"/>
      <c r="R109" s="198"/>
      <c r="S109" s="198"/>
      <c r="T109" s="199"/>
      <c r="AT109" s="193" t="s">
        <v>464</v>
      </c>
      <c r="AU109" s="193" t="s">
        <v>80</v>
      </c>
      <c r="AV109" s="12" t="s">
        <v>80</v>
      </c>
      <c r="AW109" s="12" t="s">
        <v>34</v>
      </c>
      <c r="AX109" s="12" t="s">
        <v>78</v>
      </c>
      <c r="AY109" s="193" t="s">
        <v>456</v>
      </c>
    </row>
    <row r="110" spans="2:65" s="1" customFormat="1" ht="14.45" customHeight="1">
      <c r="B110" s="178"/>
      <c r="C110" s="179" t="s">
        <v>91</v>
      </c>
      <c r="D110" s="179" t="s">
        <v>458</v>
      </c>
      <c r="E110" s="180" t="s">
        <v>1444</v>
      </c>
      <c r="F110" s="181" t="s">
        <v>1445</v>
      </c>
      <c r="G110" s="182" t="s">
        <v>461</v>
      </c>
      <c r="H110" s="183">
        <v>63.252000000000002</v>
      </c>
      <c r="I110" s="184"/>
      <c r="J110" s="185">
        <f>ROUND(I110*H110,2)</f>
        <v>0</v>
      </c>
      <c r="K110" s="181" t="s">
        <v>462</v>
      </c>
      <c r="L110" s="39"/>
      <c r="M110" s="186" t="s">
        <v>5</v>
      </c>
      <c r="N110" s="187" t="s">
        <v>42</v>
      </c>
      <c r="O110" s="40"/>
      <c r="P110" s="188">
        <f>O110*H110</f>
        <v>0</v>
      </c>
      <c r="Q110" s="188">
        <v>0</v>
      </c>
      <c r="R110" s="188">
        <f>Q110*H110</f>
        <v>0</v>
      </c>
      <c r="S110" s="188">
        <v>0</v>
      </c>
      <c r="T110" s="189">
        <f>S110*H110</f>
        <v>0</v>
      </c>
      <c r="AR110" s="23" t="s">
        <v>91</v>
      </c>
      <c r="AT110" s="23" t="s">
        <v>458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91</v>
      </c>
      <c r="BM110" s="23" t="s">
        <v>1869</v>
      </c>
    </row>
    <row r="111" spans="2:65" s="12" customFormat="1" ht="27">
      <c r="B111" s="191"/>
      <c r="D111" s="192" t="s">
        <v>464</v>
      </c>
      <c r="E111" s="193" t="s">
        <v>5</v>
      </c>
      <c r="F111" s="194" t="s">
        <v>1870</v>
      </c>
      <c r="H111" s="195">
        <v>63.252000000000002</v>
      </c>
      <c r="I111" s="196"/>
      <c r="L111" s="191"/>
      <c r="M111" s="197"/>
      <c r="N111" s="198"/>
      <c r="O111" s="198"/>
      <c r="P111" s="198"/>
      <c r="Q111" s="198"/>
      <c r="R111" s="198"/>
      <c r="S111" s="198"/>
      <c r="T111" s="199"/>
      <c r="AT111" s="193" t="s">
        <v>464</v>
      </c>
      <c r="AU111" s="193" t="s">
        <v>80</v>
      </c>
      <c r="AV111" s="12" t="s">
        <v>80</v>
      </c>
      <c r="AW111" s="12" t="s">
        <v>34</v>
      </c>
      <c r="AX111" s="12" t="s">
        <v>78</v>
      </c>
      <c r="AY111" s="193" t="s">
        <v>456</v>
      </c>
    </row>
    <row r="112" spans="2:65" s="1" customFormat="1" ht="22.9" customHeight="1">
      <c r="B112" s="178"/>
      <c r="C112" s="179" t="s">
        <v>483</v>
      </c>
      <c r="D112" s="179" t="s">
        <v>458</v>
      </c>
      <c r="E112" s="180" t="s">
        <v>1448</v>
      </c>
      <c r="F112" s="181" t="s">
        <v>1449</v>
      </c>
      <c r="G112" s="182" t="s">
        <v>461</v>
      </c>
      <c r="H112" s="183">
        <v>63.25</v>
      </c>
      <c r="I112" s="184"/>
      <c r="J112" s="185">
        <f>ROUND(I112*H112,2)</f>
        <v>0</v>
      </c>
      <c r="K112" s="181" t="s">
        <v>462</v>
      </c>
      <c r="L112" s="39"/>
      <c r="M112" s="186" t="s">
        <v>5</v>
      </c>
      <c r="N112" s="187" t="s">
        <v>42</v>
      </c>
      <c r="O112" s="40"/>
      <c r="P112" s="188">
        <f>O112*H112</f>
        <v>0</v>
      </c>
      <c r="Q112" s="188">
        <v>0</v>
      </c>
      <c r="R112" s="188">
        <f>Q112*H112</f>
        <v>0</v>
      </c>
      <c r="S112" s="188">
        <v>0</v>
      </c>
      <c r="T112" s="189">
        <f>S112*H112</f>
        <v>0</v>
      </c>
      <c r="AR112" s="23" t="s">
        <v>91</v>
      </c>
      <c r="AT112" s="23" t="s">
        <v>458</v>
      </c>
      <c r="AU112" s="23" t="s">
        <v>80</v>
      </c>
      <c r="AY112" s="23" t="s">
        <v>456</v>
      </c>
      <c r="BE112" s="190">
        <f>IF(N112="základní",J112,0)</f>
        <v>0</v>
      </c>
      <c r="BF112" s="190">
        <f>IF(N112="snížená",J112,0)</f>
        <v>0</v>
      </c>
      <c r="BG112" s="190">
        <f>IF(N112="zákl. přenesená",J112,0)</f>
        <v>0</v>
      </c>
      <c r="BH112" s="190">
        <f>IF(N112="sníž. přenesená",J112,0)</f>
        <v>0</v>
      </c>
      <c r="BI112" s="190">
        <f>IF(N112="nulová",J112,0)</f>
        <v>0</v>
      </c>
      <c r="BJ112" s="23" t="s">
        <v>78</v>
      </c>
      <c r="BK112" s="190">
        <f>ROUND(I112*H112,2)</f>
        <v>0</v>
      </c>
      <c r="BL112" s="23" t="s">
        <v>91</v>
      </c>
      <c r="BM112" s="23" t="s">
        <v>1871</v>
      </c>
    </row>
    <row r="113" spans="2:65" s="1" customFormat="1" ht="22.9" customHeight="1">
      <c r="B113" s="178"/>
      <c r="C113" s="179" t="s">
        <v>494</v>
      </c>
      <c r="D113" s="179" t="s">
        <v>458</v>
      </c>
      <c r="E113" s="180" t="s">
        <v>907</v>
      </c>
      <c r="F113" s="181" t="s">
        <v>908</v>
      </c>
      <c r="G113" s="182" t="s">
        <v>468</v>
      </c>
      <c r="H113" s="183">
        <v>2200</v>
      </c>
      <c r="I113" s="184"/>
      <c r="J113" s="185">
        <f>ROUND(I113*H113,2)</f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0</v>
      </c>
      <c r="R113" s="188">
        <f>Q113*H113</f>
        <v>0</v>
      </c>
      <c r="S113" s="188">
        <v>0</v>
      </c>
      <c r="T113" s="189">
        <f>S113*H113</f>
        <v>0</v>
      </c>
      <c r="AR113" s="23" t="s">
        <v>91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91</v>
      </c>
      <c r="BM113" s="23" t="s">
        <v>1872</v>
      </c>
    </row>
    <row r="114" spans="2:65" s="1" customFormat="1" ht="14.45" customHeight="1">
      <c r="B114" s="178"/>
      <c r="C114" s="179" t="s">
        <v>500</v>
      </c>
      <c r="D114" s="179" t="s">
        <v>458</v>
      </c>
      <c r="E114" s="180" t="s">
        <v>472</v>
      </c>
      <c r="F114" s="181" t="s">
        <v>473</v>
      </c>
      <c r="G114" s="182" t="s">
        <v>474</v>
      </c>
      <c r="H114" s="183">
        <v>4.5</v>
      </c>
      <c r="I114" s="184"/>
      <c r="J114" s="185">
        <f>ROUND(I114*H114,2)</f>
        <v>0</v>
      </c>
      <c r="K114" s="181" t="s">
        <v>462</v>
      </c>
      <c r="L114" s="39"/>
      <c r="M114" s="186" t="s">
        <v>5</v>
      </c>
      <c r="N114" s="187" t="s">
        <v>42</v>
      </c>
      <c r="O114" s="40"/>
      <c r="P114" s="188">
        <f>O114*H114</f>
        <v>0</v>
      </c>
      <c r="Q114" s="188">
        <v>8.6800000000000002E-3</v>
      </c>
      <c r="R114" s="188">
        <f>Q114*H114</f>
        <v>3.9059999999999997E-2</v>
      </c>
      <c r="S114" s="188">
        <v>0</v>
      </c>
      <c r="T114" s="189">
        <f>S114*H114</f>
        <v>0</v>
      </c>
      <c r="AR114" s="23" t="s">
        <v>91</v>
      </c>
      <c r="AT114" s="23" t="s">
        <v>458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91</v>
      </c>
      <c r="BM114" s="23" t="s">
        <v>1873</v>
      </c>
    </row>
    <row r="115" spans="2:65" s="12" customFormat="1">
      <c r="B115" s="191"/>
      <c r="D115" s="192" t="s">
        <v>464</v>
      </c>
      <c r="E115" s="193" t="s">
        <v>5</v>
      </c>
      <c r="F115" s="194" t="s">
        <v>1874</v>
      </c>
      <c r="H115" s="195">
        <v>2.1</v>
      </c>
      <c r="I115" s="196"/>
      <c r="L115" s="191"/>
      <c r="M115" s="197"/>
      <c r="N115" s="198"/>
      <c r="O115" s="198"/>
      <c r="P115" s="198"/>
      <c r="Q115" s="198"/>
      <c r="R115" s="198"/>
      <c r="S115" s="198"/>
      <c r="T115" s="199"/>
      <c r="AT115" s="193" t="s">
        <v>464</v>
      </c>
      <c r="AU115" s="193" t="s">
        <v>80</v>
      </c>
      <c r="AV115" s="12" t="s">
        <v>80</v>
      </c>
      <c r="AW115" s="12" t="s">
        <v>34</v>
      </c>
      <c r="AX115" s="12" t="s">
        <v>71</v>
      </c>
      <c r="AY115" s="193" t="s">
        <v>456</v>
      </c>
    </row>
    <row r="116" spans="2:65" s="12" customFormat="1">
      <c r="B116" s="191"/>
      <c r="D116" s="192" t="s">
        <v>464</v>
      </c>
      <c r="E116" s="193" t="s">
        <v>5</v>
      </c>
      <c r="F116" s="194" t="s">
        <v>1875</v>
      </c>
      <c r="H116" s="195">
        <v>2.4</v>
      </c>
      <c r="I116" s="196"/>
      <c r="L116" s="191"/>
      <c r="M116" s="197"/>
      <c r="N116" s="198"/>
      <c r="O116" s="198"/>
      <c r="P116" s="198"/>
      <c r="Q116" s="198"/>
      <c r="R116" s="198"/>
      <c r="S116" s="198"/>
      <c r="T116" s="199"/>
      <c r="AT116" s="193" t="s">
        <v>464</v>
      </c>
      <c r="AU116" s="193" t="s">
        <v>80</v>
      </c>
      <c r="AV116" s="12" t="s">
        <v>80</v>
      </c>
      <c r="AW116" s="12" t="s">
        <v>34</v>
      </c>
      <c r="AX116" s="12" t="s">
        <v>71</v>
      </c>
      <c r="AY116" s="193" t="s">
        <v>456</v>
      </c>
    </row>
    <row r="117" spans="2:65" s="1" customFormat="1" ht="14.45" customHeight="1">
      <c r="B117" s="178"/>
      <c r="C117" s="179" t="s">
        <v>508</v>
      </c>
      <c r="D117" s="179" t="s">
        <v>458</v>
      </c>
      <c r="E117" s="180" t="s">
        <v>1454</v>
      </c>
      <c r="F117" s="181" t="s">
        <v>1455</v>
      </c>
      <c r="G117" s="182" t="s">
        <v>461</v>
      </c>
      <c r="H117" s="183">
        <v>63.75</v>
      </c>
      <c r="I117" s="184"/>
      <c r="J117" s="185">
        <f>ROUND(I117*H117,2)</f>
        <v>0</v>
      </c>
      <c r="K117" s="181" t="s">
        <v>462</v>
      </c>
      <c r="L117" s="39"/>
      <c r="M117" s="186" t="s">
        <v>5</v>
      </c>
      <c r="N117" s="187" t="s">
        <v>42</v>
      </c>
      <c r="O117" s="40"/>
      <c r="P117" s="188">
        <f>O117*H117</f>
        <v>0</v>
      </c>
      <c r="Q117" s="188">
        <v>0</v>
      </c>
      <c r="R117" s="188">
        <f>Q117*H117</f>
        <v>0</v>
      </c>
      <c r="S117" s="188">
        <v>0</v>
      </c>
      <c r="T117" s="189">
        <f>S117*H117</f>
        <v>0</v>
      </c>
      <c r="AR117" s="23" t="s">
        <v>91</v>
      </c>
      <c r="AT117" s="23" t="s">
        <v>458</v>
      </c>
      <c r="AU117" s="23" t="s">
        <v>80</v>
      </c>
      <c r="AY117" s="23" t="s">
        <v>456</v>
      </c>
      <c r="BE117" s="190">
        <f>IF(N117="základní",J117,0)</f>
        <v>0</v>
      </c>
      <c r="BF117" s="190">
        <f>IF(N117="snížená",J117,0)</f>
        <v>0</v>
      </c>
      <c r="BG117" s="190">
        <f>IF(N117="zákl. přenesená",J117,0)</f>
        <v>0</v>
      </c>
      <c r="BH117" s="190">
        <f>IF(N117="sníž. přenesená",J117,0)</f>
        <v>0</v>
      </c>
      <c r="BI117" s="190">
        <f>IF(N117="nulová",J117,0)</f>
        <v>0</v>
      </c>
      <c r="BJ117" s="23" t="s">
        <v>78</v>
      </c>
      <c r="BK117" s="190">
        <f>ROUND(I117*H117,2)</f>
        <v>0</v>
      </c>
      <c r="BL117" s="23" t="s">
        <v>91</v>
      </c>
      <c r="BM117" s="23" t="s">
        <v>1876</v>
      </c>
    </row>
    <row r="118" spans="2:65" s="12" customFormat="1">
      <c r="B118" s="191"/>
      <c r="D118" s="192" t="s">
        <v>464</v>
      </c>
      <c r="E118" s="193" t="s">
        <v>5</v>
      </c>
      <c r="F118" s="194" t="s">
        <v>1877</v>
      </c>
      <c r="H118" s="195">
        <v>63.75</v>
      </c>
      <c r="I118" s="196"/>
      <c r="L118" s="191"/>
      <c r="M118" s="197"/>
      <c r="N118" s="198"/>
      <c r="O118" s="198"/>
      <c r="P118" s="198"/>
      <c r="Q118" s="198"/>
      <c r="R118" s="198"/>
      <c r="S118" s="198"/>
      <c r="T118" s="199"/>
      <c r="AT118" s="193" t="s">
        <v>464</v>
      </c>
      <c r="AU118" s="193" t="s">
        <v>80</v>
      </c>
      <c r="AV118" s="12" t="s">
        <v>80</v>
      </c>
      <c r="AW118" s="12" t="s">
        <v>34</v>
      </c>
      <c r="AX118" s="12" t="s">
        <v>78</v>
      </c>
      <c r="AY118" s="193" t="s">
        <v>456</v>
      </c>
    </row>
    <row r="119" spans="2:65" s="1" customFormat="1" ht="14.45" customHeight="1">
      <c r="B119" s="178"/>
      <c r="C119" s="179" t="s">
        <v>513</v>
      </c>
      <c r="D119" s="179" t="s">
        <v>458</v>
      </c>
      <c r="E119" s="180" t="s">
        <v>484</v>
      </c>
      <c r="F119" s="181" t="s">
        <v>485</v>
      </c>
      <c r="G119" s="182" t="s">
        <v>461</v>
      </c>
      <c r="H119" s="183">
        <v>3.0659999999999998</v>
      </c>
      <c r="I119" s="184"/>
      <c r="J119" s="185">
        <f>ROUND(I119*H119,2)</f>
        <v>0</v>
      </c>
      <c r="K119" s="181" t="s">
        <v>462</v>
      </c>
      <c r="L119" s="39"/>
      <c r="M119" s="186" t="s">
        <v>5</v>
      </c>
      <c r="N119" s="187" t="s">
        <v>42</v>
      </c>
      <c r="O119" s="40"/>
      <c r="P119" s="188">
        <f>O119*H119</f>
        <v>0</v>
      </c>
      <c r="Q119" s="188">
        <v>0</v>
      </c>
      <c r="R119" s="188">
        <f>Q119*H119</f>
        <v>0</v>
      </c>
      <c r="S119" s="188">
        <v>0</v>
      </c>
      <c r="T119" s="189">
        <f>S119*H119</f>
        <v>0</v>
      </c>
      <c r="AR119" s="23" t="s">
        <v>91</v>
      </c>
      <c r="AT119" s="23" t="s">
        <v>458</v>
      </c>
      <c r="AU119" s="23" t="s">
        <v>80</v>
      </c>
      <c r="AY119" s="23" t="s">
        <v>456</v>
      </c>
      <c r="BE119" s="190">
        <f>IF(N119="základní",J119,0)</f>
        <v>0</v>
      </c>
      <c r="BF119" s="190">
        <f>IF(N119="snížená",J119,0)</f>
        <v>0</v>
      </c>
      <c r="BG119" s="190">
        <f>IF(N119="zákl. přenesená",J119,0)</f>
        <v>0</v>
      </c>
      <c r="BH119" s="190">
        <f>IF(N119="sníž. přenesená",J119,0)</f>
        <v>0</v>
      </c>
      <c r="BI119" s="190">
        <f>IF(N119="nulová",J119,0)</f>
        <v>0</v>
      </c>
      <c r="BJ119" s="23" t="s">
        <v>78</v>
      </c>
      <c r="BK119" s="190">
        <f>ROUND(I119*H119,2)</f>
        <v>0</v>
      </c>
      <c r="BL119" s="23" t="s">
        <v>91</v>
      </c>
      <c r="BM119" s="23" t="s">
        <v>1878</v>
      </c>
    </row>
    <row r="120" spans="2:65" s="12" customFormat="1">
      <c r="B120" s="191"/>
      <c r="D120" s="192" t="s">
        <v>464</v>
      </c>
      <c r="E120" s="193" t="s">
        <v>5</v>
      </c>
      <c r="F120" s="194" t="s">
        <v>1879</v>
      </c>
      <c r="H120" s="195">
        <v>1.3859999999999999</v>
      </c>
      <c r="I120" s="196"/>
      <c r="L120" s="191"/>
      <c r="M120" s="197"/>
      <c r="N120" s="198"/>
      <c r="O120" s="198"/>
      <c r="P120" s="198"/>
      <c r="Q120" s="198"/>
      <c r="R120" s="198"/>
      <c r="S120" s="198"/>
      <c r="T120" s="199"/>
      <c r="AT120" s="193" t="s">
        <v>464</v>
      </c>
      <c r="AU120" s="193" t="s">
        <v>80</v>
      </c>
      <c r="AV120" s="12" t="s">
        <v>80</v>
      </c>
      <c r="AW120" s="12" t="s">
        <v>34</v>
      </c>
      <c r="AX120" s="12" t="s">
        <v>71</v>
      </c>
      <c r="AY120" s="193" t="s">
        <v>456</v>
      </c>
    </row>
    <row r="121" spans="2:65" s="12" customFormat="1">
      <c r="B121" s="191"/>
      <c r="D121" s="192" t="s">
        <v>464</v>
      </c>
      <c r="E121" s="193" t="s">
        <v>5</v>
      </c>
      <c r="F121" s="194" t="s">
        <v>1880</v>
      </c>
      <c r="H121" s="195">
        <v>1.68</v>
      </c>
      <c r="I121" s="196"/>
      <c r="L121" s="191"/>
      <c r="M121" s="197"/>
      <c r="N121" s="198"/>
      <c r="O121" s="198"/>
      <c r="P121" s="198"/>
      <c r="Q121" s="198"/>
      <c r="R121" s="198"/>
      <c r="S121" s="198"/>
      <c r="T121" s="199"/>
      <c r="AT121" s="193" t="s">
        <v>464</v>
      </c>
      <c r="AU121" s="193" t="s">
        <v>80</v>
      </c>
      <c r="AV121" s="12" t="s">
        <v>80</v>
      </c>
      <c r="AW121" s="12" t="s">
        <v>34</v>
      </c>
      <c r="AX121" s="12" t="s">
        <v>71</v>
      </c>
      <c r="AY121" s="193" t="s">
        <v>456</v>
      </c>
    </row>
    <row r="122" spans="2:65" s="1" customFormat="1" ht="14.45" customHeight="1">
      <c r="B122" s="178"/>
      <c r="C122" s="179" t="s">
        <v>518</v>
      </c>
      <c r="D122" s="179" t="s">
        <v>458</v>
      </c>
      <c r="E122" s="180" t="s">
        <v>1881</v>
      </c>
      <c r="F122" s="181" t="s">
        <v>1882</v>
      </c>
      <c r="G122" s="182" t="s">
        <v>461</v>
      </c>
      <c r="H122" s="183">
        <v>621.20000000000005</v>
      </c>
      <c r="I122" s="184"/>
      <c r="J122" s="185">
        <f>ROUND(I122*H122,2)</f>
        <v>0</v>
      </c>
      <c r="K122" s="181" t="s">
        <v>462</v>
      </c>
      <c r="L122" s="39"/>
      <c r="M122" s="186" t="s">
        <v>5</v>
      </c>
      <c r="N122" s="187" t="s">
        <v>42</v>
      </c>
      <c r="O122" s="40"/>
      <c r="P122" s="188">
        <f>O122*H122</f>
        <v>0</v>
      </c>
      <c r="Q122" s="188">
        <v>0</v>
      </c>
      <c r="R122" s="188">
        <f>Q122*H122</f>
        <v>0</v>
      </c>
      <c r="S122" s="188">
        <v>0</v>
      </c>
      <c r="T122" s="189">
        <f>S122*H122</f>
        <v>0</v>
      </c>
      <c r="AR122" s="23" t="s">
        <v>91</v>
      </c>
      <c r="AT122" s="23" t="s">
        <v>458</v>
      </c>
      <c r="AU122" s="23" t="s">
        <v>80</v>
      </c>
      <c r="AY122" s="23" t="s">
        <v>456</v>
      </c>
      <c r="BE122" s="190">
        <f>IF(N122="základní",J122,0)</f>
        <v>0</v>
      </c>
      <c r="BF122" s="190">
        <f>IF(N122="snížená",J122,0)</f>
        <v>0</v>
      </c>
      <c r="BG122" s="190">
        <f>IF(N122="zákl. přenesená",J122,0)</f>
        <v>0</v>
      </c>
      <c r="BH122" s="190">
        <f>IF(N122="sníž. přenesená",J122,0)</f>
        <v>0</v>
      </c>
      <c r="BI122" s="190">
        <f>IF(N122="nulová",J122,0)</f>
        <v>0</v>
      </c>
      <c r="BJ122" s="23" t="s">
        <v>78</v>
      </c>
      <c r="BK122" s="190">
        <f>ROUND(I122*H122,2)</f>
        <v>0</v>
      </c>
      <c r="BL122" s="23" t="s">
        <v>91</v>
      </c>
      <c r="BM122" s="23" t="s">
        <v>1883</v>
      </c>
    </row>
    <row r="123" spans="2:65" s="12" customFormat="1">
      <c r="B123" s="191"/>
      <c r="D123" s="192" t="s">
        <v>464</v>
      </c>
      <c r="E123" s="193" t="s">
        <v>5</v>
      </c>
      <c r="F123" s="194" t="s">
        <v>1884</v>
      </c>
      <c r="H123" s="195">
        <v>621.20000000000005</v>
      </c>
      <c r="I123" s="196"/>
      <c r="L123" s="191"/>
      <c r="M123" s="197"/>
      <c r="N123" s="198"/>
      <c r="O123" s="198"/>
      <c r="P123" s="198"/>
      <c r="Q123" s="198"/>
      <c r="R123" s="198"/>
      <c r="S123" s="198"/>
      <c r="T123" s="199"/>
      <c r="AT123" s="193" t="s">
        <v>464</v>
      </c>
      <c r="AU123" s="193" t="s">
        <v>80</v>
      </c>
      <c r="AV123" s="12" t="s">
        <v>80</v>
      </c>
      <c r="AW123" s="12" t="s">
        <v>34</v>
      </c>
      <c r="AX123" s="12" t="s">
        <v>78</v>
      </c>
      <c r="AY123" s="193" t="s">
        <v>456</v>
      </c>
    </row>
    <row r="124" spans="2:65" s="1" customFormat="1" ht="22.9" customHeight="1">
      <c r="B124" s="178"/>
      <c r="C124" s="179" t="s">
        <v>522</v>
      </c>
      <c r="D124" s="179" t="s">
        <v>458</v>
      </c>
      <c r="E124" s="180" t="s">
        <v>495</v>
      </c>
      <c r="F124" s="181" t="s">
        <v>496</v>
      </c>
      <c r="G124" s="182" t="s">
        <v>461</v>
      </c>
      <c r="H124" s="183">
        <v>204.03</v>
      </c>
      <c r="I124" s="184"/>
      <c r="J124" s="185">
        <f>ROUND(I124*H124,2)</f>
        <v>0</v>
      </c>
      <c r="K124" s="181" t="s">
        <v>462</v>
      </c>
      <c r="L124" s="39"/>
      <c r="M124" s="186" t="s">
        <v>5</v>
      </c>
      <c r="N124" s="187" t="s">
        <v>42</v>
      </c>
      <c r="O124" s="40"/>
      <c r="P124" s="188">
        <f>O124*H124</f>
        <v>0</v>
      </c>
      <c r="Q124" s="188">
        <v>0</v>
      </c>
      <c r="R124" s="188">
        <f>Q124*H124</f>
        <v>0</v>
      </c>
      <c r="S124" s="188">
        <v>0</v>
      </c>
      <c r="T124" s="189">
        <f>S124*H124</f>
        <v>0</v>
      </c>
      <c r="AR124" s="23" t="s">
        <v>91</v>
      </c>
      <c r="AT124" s="23" t="s">
        <v>458</v>
      </c>
      <c r="AU124" s="23" t="s">
        <v>80</v>
      </c>
      <c r="AY124" s="23" t="s">
        <v>456</v>
      </c>
      <c r="BE124" s="190">
        <f>IF(N124="základní",J124,0)</f>
        <v>0</v>
      </c>
      <c r="BF124" s="190">
        <f>IF(N124="snížená",J124,0)</f>
        <v>0</v>
      </c>
      <c r="BG124" s="190">
        <f>IF(N124="zákl. přenesená",J124,0)</f>
        <v>0</v>
      </c>
      <c r="BH124" s="190">
        <f>IF(N124="sníž. přenesená",J124,0)</f>
        <v>0</v>
      </c>
      <c r="BI124" s="190">
        <f>IF(N124="nulová",J124,0)</f>
        <v>0</v>
      </c>
      <c r="BJ124" s="23" t="s">
        <v>78</v>
      </c>
      <c r="BK124" s="190">
        <f>ROUND(I124*H124,2)</f>
        <v>0</v>
      </c>
      <c r="BL124" s="23" t="s">
        <v>91</v>
      </c>
      <c r="BM124" s="23" t="s">
        <v>1885</v>
      </c>
    </row>
    <row r="125" spans="2:65" s="12" customFormat="1">
      <c r="B125" s="191"/>
      <c r="D125" s="192" t="s">
        <v>464</v>
      </c>
      <c r="E125" s="193" t="s">
        <v>5</v>
      </c>
      <c r="F125" s="194" t="s">
        <v>1886</v>
      </c>
      <c r="H125" s="195">
        <v>203.7</v>
      </c>
      <c r="I125" s="196"/>
      <c r="L125" s="191"/>
      <c r="M125" s="197"/>
      <c r="N125" s="198"/>
      <c r="O125" s="198"/>
      <c r="P125" s="198"/>
      <c r="Q125" s="198"/>
      <c r="R125" s="198"/>
      <c r="S125" s="198"/>
      <c r="T125" s="199"/>
      <c r="AT125" s="193" t="s">
        <v>464</v>
      </c>
      <c r="AU125" s="193" t="s">
        <v>80</v>
      </c>
      <c r="AV125" s="12" t="s">
        <v>80</v>
      </c>
      <c r="AW125" s="12" t="s">
        <v>34</v>
      </c>
      <c r="AX125" s="12" t="s">
        <v>71</v>
      </c>
      <c r="AY125" s="193" t="s">
        <v>456</v>
      </c>
    </row>
    <row r="126" spans="2:65" s="12" customFormat="1">
      <c r="B126" s="191"/>
      <c r="D126" s="192" t="s">
        <v>464</v>
      </c>
      <c r="E126" s="193" t="s">
        <v>5</v>
      </c>
      <c r="F126" s="194" t="s">
        <v>1887</v>
      </c>
      <c r="H126" s="195">
        <v>0.33</v>
      </c>
      <c r="I126" s="196"/>
      <c r="L126" s="191"/>
      <c r="M126" s="197"/>
      <c r="N126" s="198"/>
      <c r="O126" s="198"/>
      <c r="P126" s="198"/>
      <c r="Q126" s="198"/>
      <c r="R126" s="198"/>
      <c r="S126" s="198"/>
      <c r="T126" s="199"/>
      <c r="AT126" s="193" t="s">
        <v>464</v>
      </c>
      <c r="AU126" s="193" t="s">
        <v>80</v>
      </c>
      <c r="AV126" s="12" t="s">
        <v>80</v>
      </c>
      <c r="AW126" s="12" t="s">
        <v>34</v>
      </c>
      <c r="AX126" s="12" t="s">
        <v>71</v>
      </c>
      <c r="AY126" s="193" t="s">
        <v>456</v>
      </c>
    </row>
    <row r="127" spans="2:65" s="1" customFormat="1" ht="14.45" customHeight="1">
      <c r="B127" s="178"/>
      <c r="C127" s="179" t="s">
        <v>527</v>
      </c>
      <c r="D127" s="179" t="s">
        <v>458</v>
      </c>
      <c r="E127" s="180" t="s">
        <v>1463</v>
      </c>
      <c r="F127" s="181" t="s">
        <v>1464</v>
      </c>
      <c r="G127" s="182" t="s">
        <v>726</v>
      </c>
      <c r="H127" s="183">
        <v>26</v>
      </c>
      <c r="I127" s="184"/>
      <c r="J127" s="185">
        <f>ROUND(I127*H127,2)</f>
        <v>0</v>
      </c>
      <c r="K127" s="181" t="s">
        <v>462</v>
      </c>
      <c r="L127" s="39"/>
      <c r="M127" s="186" t="s">
        <v>5</v>
      </c>
      <c r="N127" s="187" t="s">
        <v>42</v>
      </c>
      <c r="O127" s="40"/>
      <c r="P127" s="188">
        <f>O127*H127</f>
        <v>0</v>
      </c>
      <c r="Q127" s="188">
        <v>2.0000000000000001E-4</v>
      </c>
      <c r="R127" s="188">
        <f>Q127*H127</f>
        <v>5.2000000000000006E-3</v>
      </c>
      <c r="S127" s="188">
        <v>0</v>
      </c>
      <c r="T127" s="189">
        <f>S127*H127</f>
        <v>0</v>
      </c>
      <c r="AR127" s="23" t="s">
        <v>91</v>
      </c>
      <c r="AT127" s="23" t="s">
        <v>458</v>
      </c>
      <c r="AU127" s="23" t="s">
        <v>80</v>
      </c>
      <c r="AY127" s="23" t="s">
        <v>456</v>
      </c>
      <c r="BE127" s="190">
        <f>IF(N127="základní",J127,0)</f>
        <v>0</v>
      </c>
      <c r="BF127" s="190">
        <f>IF(N127="snížená",J127,0)</f>
        <v>0</v>
      </c>
      <c r="BG127" s="190">
        <f>IF(N127="zákl. přenesená",J127,0)</f>
        <v>0</v>
      </c>
      <c r="BH127" s="190">
        <f>IF(N127="sníž. přenesená",J127,0)</f>
        <v>0</v>
      </c>
      <c r="BI127" s="190">
        <f>IF(N127="nulová",J127,0)</f>
        <v>0</v>
      </c>
      <c r="BJ127" s="23" t="s">
        <v>78</v>
      </c>
      <c r="BK127" s="190">
        <f>ROUND(I127*H127,2)</f>
        <v>0</v>
      </c>
      <c r="BL127" s="23" t="s">
        <v>91</v>
      </c>
      <c r="BM127" s="23" t="s">
        <v>1888</v>
      </c>
    </row>
    <row r="128" spans="2:65" s="12" customFormat="1">
      <c r="B128" s="191"/>
      <c r="D128" s="192" t="s">
        <v>464</v>
      </c>
      <c r="E128" s="193" t="s">
        <v>5</v>
      </c>
      <c r="F128" s="194" t="s">
        <v>1889</v>
      </c>
      <c r="H128" s="195">
        <v>26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78</v>
      </c>
      <c r="AY128" s="193" t="s">
        <v>456</v>
      </c>
    </row>
    <row r="129" spans="2:65" s="1" customFormat="1" ht="14.45" customHeight="1">
      <c r="B129" s="178"/>
      <c r="C129" s="179" t="s">
        <v>532</v>
      </c>
      <c r="D129" s="179" t="s">
        <v>458</v>
      </c>
      <c r="E129" s="180" t="s">
        <v>1890</v>
      </c>
      <c r="F129" s="181" t="s">
        <v>1891</v>
      </c>
      <c r="G129" s="182" t="s">
        <v>726</v>
      </c>
      <c r="H129" s="183">
        <v>2</v>
      </c>
      <c r="I129" s="184"/>
      <c r="J129" s="185">
        <f>ROUND(I129*H129,2)</f>
        <v>0</v>
      </c>
      <c r="K129" s="181" t="s">
        <v>462</v>
      </c>
      <c r="L129" s="39"/>
      <c r="M129" s="186" t="s">
        <v>5</v>
      </c>
      <c r="N129" s="187" t="s">
        <v>42</v>
      </c>
      <c r="O129" s="40"/>
      <c r="P129" s="188">
        <f>O129*H129</f>
        <v>0</v>
      </c>
      <c r="Q129" s="188">
        <v>2.0000000000000001E-4</v>
      </c>
      <c r="R129" s="188">
        <f>Q129*H129</f>
        <v>4.0000000000000002E-4</v>
      </c>
      <c r="S129" s="188">
        <v>0</v>
      </c>
      <c r="T129" s="189">
        <f>S129*H129</f>
        <v>0</v>
      </c>
      <c r="AR129" s="23" t="s">
        <v>91</v>
      </c>
      <c r="AT129" s="23" t="s">
        <v>458</v>
      </c>
      <c r="AU129" s="23" t="s">
        <v>80</v>
      </c>
      <c r="AY129" s="23" t="s">
        <v>456</v>
      </c>
      <c r="BE129" s="190">
        <f>IF(N129="základní",J129,0)</f>
        <v>0</v>
      </c>
      <c r="BF129" s="190">
        <f>IF(N129="snížená",J129,0)</f>
        <v>0</v>
      </c>
      <c r="BG129" s="190">
        <f>IF(N129="zákl. přenesená",J129,0)</f>
        <v>0</v>
      </c>
      <c r="BH129" s="190">
        <f>IF(N129="sníž. přenesená",J129,0)</f>
        <v>0</v>
      </c>
      <c r="BI129" s="190">
        <f>IF(N129="nulová",J129,0)</f>
        <v>0</v>
      </c>
      <c r="BJ129" s="23" t="s">
        <v>78</v>
      </c>
      <c r="BK129" s="190">
        <f>ROUND(I129*H129,2)</f>
        <v>0</v>
      </c>
      <c r="BL129" s="23" t="s">
        <v>91</v>
      </c>
      <c r="BM129" s="23" t="s">
        <v>1892</v>
      </c>
    </row>
    <row r="130" spans="2:65" s="12" customFormat="1">
      <c r="B130" s="191"/>
      <c r="D130" s="192" t="s">
        <v>464</v>
      </c>
      <c r="E130" s="193" t="s">
        <v>5</v>
      </c>
      <c r="F130" s="194" t="s">
        <v>1467</v>
      </c>
      <c r="H130" s="195">
        <v>2</v>
      </c>
      <c r="I130" s="196"/>
      <c r="L130" s="191"/>
      <c r="M130" s="197"/>
      <c r="N130" s="198"/>
      <c r="O130" s="198"/>
      <c r="P130" s="198"/>
      <c r="Q130" s="198"/>
      <c r="R130" s="198"/>
      <c r="S130" s="198"/>
      <c r="T130" s="199"/>
      <c r="AT130" s="193" t="s">
        <v>464</v>
      </c>
      <c r="AU130" s="193" t="s">
        <v>80</v>
      </c>
      <c r="AV130" s="12" t="s">
        <v>80</v>
      </c>
      <c r="AW130" s="12" t="s">
        <v>34</v>
      </c>
      <c r="AX130" s="12" t="s">
        <v>78</v>
      </c>
      <c r="AY130" s="193" t="s">
        <v>456</v>
      </c>
    </row>
    <row r="131" spans="2:65" s="1" customFormat="1" ht="22.9" customHeight="1">
      <c r="B131" s="178"/>
      <c r="C131" s="179" t="s">
        <v>538</v>
      </c>
      <c r="D131" s="179" t="s">
        <v>458</v>
      </c>
      <c r="E131" s="180" t="s">
        <v>1296</v>
      </c>
      <c r="F131" s="181" t="s">
        <v>1297</v>
      </c>
      <c r="G131" s="182" t="s">
        <v>503</v>
      </c>
      <c r="H131" s="183">
        <v>761.4</v>
      </c>
      <c r="I131" s="184"/>
      <c r="J131" s="185">
        <f>ROUND(I131*H131,2)</f>
        <v>0</v>
      </c>
      <c r="K131" s="181" t="s">
        <v>462</v>
      </c>
      <c r="L131" s="39"/>
      <c r="M131" s="186" t="s">
        <v>5</v>
      </c>
      <c r="N131" s="187" t="s">
        <v>42</v>
      </c>
      <c r="O131" s="40"/>
      <c r="P131" s="188">
        <f>O131*H131</f>
        <v>0</v>
      </c>
      <c r="Q131" s="188">
        <v>1.4999999999999999E-4</v>
      </c>
      <c r="R131" s="188">
        <f>Q131*H131</f>
        <v>0.11420999999999999</v>
      </c>
      <c r="S131" s="188">
        <v>0</v>
      </c>
      <c r="T131" s="189">
        <f>S131*H131</f>
        <v>0</v>
      </c>
      <c r="AR131" s="23" t="s">
        <v>91</v>
      </c>
      <c r="AT131" s="23" t="s">
        <v>458</v>
      </c>
      <c r="AU131" s="23" t="s">
        <v>80</v>
      </c>
      <c r="AY131" s="23" t="s">
        <v>456</v>
      </c>
      <c r="BE131" s="190">
        <f>IF(N131="základní",J131,0)</f>
        <v>0</v>
      </c>
      <c r="BF131" s="190">
        <f>IF(N131="snížená",J131,0)</f>
        <v>0</v>
      </c>
      <c r="BG131" s="190">
        <f>IF(N131="zákl. přenesená",J131,0)</f>
        <v>0</v>
      </c>
      <c r="BH131" s="190">
        <f>IF(N131="sníž. přenesená",J131,0)</f>
        <v>0</v>
      </c>
      <c r="BI131" s="190">
        <f>IF(N131="nulová",J131,0)</f>
        <v>0</v>
      </c>
      <c r="BJ131" s="23" t="s">
        <v>78</v>
      </c>
      <c r="BK131" s="190">
        <f>ROUND(I131*H131,2)</f>
        <v>0</v>
      </c>
      <c r="BL131" s="23" t="s">
        <v>91</v>
      </c>
      <c r="BM131" s="23" t="s">
        <v>1893</v>
      </c>
    </row>
    <row r="132" spans="2:65" s="12" customFormat="1" ht="27">
      <c r="B132" s="191"/>
      <c r="D132" s="192" t="s">
        <v>464</v>
      </c>
      <c r="E132" s="193" t="s">
        <v>5</v>
      </c>
      <c r="F132" s="194" t="s">
        <v>1894</v>
      </c>
      <c r="H132" s="195">
        <v>487.8</v>
      </c>
      <c r="I132" s="196"/>
      <c r="L132" s="191"/>
      <c r="M132" s="197"/>
      <c r="N132" s="198"/>
      <c r="O132" s="198"/>
      <c r="P132" s="198"/>
      <c r="Q132" s="198"/>
      <c r="R132" s="198"/>
      <c r="S132" s="198"/>
      <c r="T132" s="199"/>
      <c r="AT132" s="193" t="s">
        <v>464</v>
      </c>
      <c r="AU132" s="193" t="s">
        <v>80</v>
      </c>
      <c r="AV132" s="12" t="s">
        <v>80</v>
      </c>
      <c r="AW132" s="12" t="s">
        <v>34</v>
      </c>
      <c r="AX132" s="12" t="s">
        <v>71</v>
      </c>
      <c r="AY132" s="193" t="s">
        <v>456</v>
      </c>
    </row>
    <row r="133" spans="2:65" s="12" customFormat="1">
      <c r="B133" s="191"/>
      <c r="D133" s="192" t="s">
        <v>464</v>
      </c>
      <c r="E133" s="193" t="s">
        <v>5</v>
      </c>
      <c r="F133" s="194" t="s">
        <v>1895</v>
      </c>
      <c r="H133" s="195">
        <v>273.60000000000002</v>
      </c>
      <c r="I133" s="196"/>
      <c r="L133" s="191"/>
      <c r="M133" s="197"/>
      <c r="N133" s="198"/>
      <c r="O133" s="198"/>
      <c r="P133" s="198"/>
      <c r="Q133" s="198"/>
      <c r="R133" s="198"/>
      <c r="S133" s="198"/>
      <c r="T133" s="199"/>
      <c r="AT133" s="193" t="s">
        <v>464</v>
      </c>
      <c r="AU133" s="193" t="s">
        <v>80</v>
      </c>
      <c r="AV133" s="12" t="s">
        <v>80</v>
      </c>
      <c r="AW133" s="12" t="s">
        <v>34</v>
      </c>
      <c r="AX133" s="12" t="s">
        <v>71</v>
      </c>
      <c r="AY133" s="193" t="s">
        <v>456</v>
      </c>
    </row>
    <row r="134" spans="2:65" s="1" customFormat="1" ht="22.9" customHeight="1">
      <c r="B134" s="178"/>
      <c r="C134" s="179" t="s">
        <v>11</v>
      </c>
      <c r="D134" s="179" t="s">
        <v>458</v>
      </c>
      <c r="E134" s="180" t="s">
        <v>1479</v>
      </c>
      <c r="F134" s="181" t="s">
        <v>1480</v>
      </c>
      <c r="G134" s="182" t="s">
        <v>503</v>
      </c>
      <c r="H134" s="183">
        <v>272.94</v>
      </c>
      <c r="I134" s="184"/>
      <c r="J134" s="185">
        <f>ROUND(I134*H134,2)</f>
        <v>0</v>
      </c>
      <c r="K134" s="181" t="s">
        <v>462</v>
      </c>
      <c r="L134" s="39"/>
      <c r="M134" s="186" t="s">
        <v>5</v>
      </c>
      <c r="N134" s="187" t="s">
        <v>42</v>
      </c>
      <c r="O134" s="40"/>
      <c r="P134" s="188">
        <f>O134*H134</f>
        <v>0</v>
      </c>
      <c r="Q134" s="188">
        <v>0</v>
      </c>
      <c r="R134" s="188">
        <f>Q134*H134</f>
        <v>0</v>
      </c>
      <c r="S134" s="188">
        <v>0</v>
      </c>
      <c r="T134" s="189">
        <f>S134*H134</f>
        <v>0</v>
      </c>
      <c r="AR134" s="23" t="s">
        <v>91</v>
      </c>
      <c r="AT134" s="23" t="s">
        <v>458</v>
      </c>
      <c r="AU134" s="23" t="s">
        <v>80</v>
      </c>
      <c r="AY134" s="23" t="s">
        <v>456</v>
      </c>
      <c r="BE134" s="190">
        <f>IF(N134="základní",J134,0)</f>
        <v>0</v>
      </c>
      <c r="BF134" s="190">
        <f>IF(N134="snížená",J134,0)</f>
        <v>0</v>
      </c>
      <c r="BG134" s="190">
        <f>IF(N134="zákl. přenesená",J134,0)</f>
        <v>0</v>
      </c>
      <c r="BH134" s="190">
        <f>IF(N134="sníž. přenesená",J134,0)</f>
        <v>0</v>
      </c>
      <c r="BI134" s="190">
        <f>IF(N134="nulová",J134,0)</f>
        <v>0</v>
      </c>
      <c r="BJ134" s="23" t="s">
        <v>78</v>
      </c>
      <c r="BK134" s="190">
        <f>ROUND(I134*H134,2)</f>
        <v>0</v>
      </c>
      <c r="BL134" s="23" t="s">
        <v>91</v>
      </c>
      <c r="BM134" s="23" t="s">
        <v>1896</v>
      </c>
    </row>
    <row r="135" spans="2:65" s="12" customFormat="1">
      <c r="B135" s="191"/>
      <c r="D135" s="192" t="s">
        <v>464</v>
      </c>
      <c r="E135" s="193" t="s">
        <v>5</v>
      </c>
      <c r="F135" s="194" t="s">
        <v>1897</v>
      </c>
      <c r="H135" s="195">
        <v>180.6</v>
      </c>
      <c r="I135" s="196"/>
      <c r="L135" s="191"/>
      <c r="M135" s="197"/>
      <c r="N135" s="198"/>
      <c r="O135" s="198"/>
      <c r="P135" s="198"/>
      <c r="Q135" s="198"/>
      <c r="R135" s="198"/>
      <c r="S135" s="198"/>
      <c r="T135" s="199"/>
      <c r="AT135" s="193" t="s">
        <v>464</v>
      </c>
      <c r="AU135" s="193" t="s">
        <v>80</v>
      </c>
      <c r="AV135" s="12" t="s">
        <v>80</v>
      </c>
      <c r="AW135" s="12" t="s">
        <v>34</v>
      </c>
      <c r="AX135" s="12" t="s">
        <v>71</v>
      </c>
      <c r="AY135" s="193" t="s">
        <v>456</v>
      </c>
    </row>
    <row r="136" spans="2:65" s="12" customFormat="1">
      <c r="B136" s="191"/>
      <c r="D136" s="192" t="s">
        <v>464</v>
      </c>
      <c r="E136" s="193" t="s">
        <v>5</v>
      </c>
      <c r="F136" s="194" t="s">
        <v>1898</v>
      </c>
      <c r="H136" s="195">
        <v>92.34</v>
      </c>
      <c r="I136" s="196"/>
      <c r="L136" s="191"/>
      <c r="M136" s="197"/>
      <c r="N136" s="198"/>
      <c r="O136" s="198"/>
      <c r="P136" s="198"/>
      <c r="Q136" s="198"/>
      <c r="R136" s="198"/>
      <c r="S136" s="198"/>
      <c r="T136" s="199"/>
      <c r="AT136" s="193" t="s">
        <v>464</v>
      </c>
      <c r="AU136" s="193" t="s">
        <v>80</v>
      </c>
      <c r="AV136" s="12" t="s">
        <v>80</v>
      </c>
      <c r="AW136" s="12" t="s">
        <v>34</v>
      </c>
      <c r="AX136" s="12" t="s">
        <v>71</v>
      </c>
      <c r="AY136" s="193" t="s">
        <v>456</v>
      </c>
    </row>
    <row r="137" spans="2:65" s="1" customFormat="1" ht="22.9" customHeight="1">
      <c r="B137" s="178"/>
      <c r="C137" s="179" t="s">
        <v>547</v>
      </c>
      <c r="D137" s="179" t="s">
        <v>458</v>
      </c>
      <c r="E137" s="180" t="s">
        <v>1486</v>
      </c>
      <c r="F137" s="181" t="s">
        <v>1487</v>
      </c>
      <c r="G137" s="182" t="s">
        <v>503</v>
      </c>
      <c r="H137" s="183">
        <v>467.94</v>
      </c>
      <c r="I137" s="184"/>
      <c r="J137" s="185">
        <f>ROUND(I137*H137,2)</f>
        <v>0</v>
      </c>
      <c r="K137" s="181" t="s">
        <v>462</v>
      </c>
      <c r="L137" s="39"/>
      <c r="M137" s="186" t="s">
        <v>5</v>
      </c>
      <c r="N137" s="187" t="s">
        <v>42</v>
      </c>
      <c r="O137" s="40"/>
      <c r="P137" s="188">
        <f>O137*H137</f>
        <v>0</v>
      </c>
      <c r="Q137" s="188">
        <v>0</v>
      </c>
      <c r="R137" s="188">
        <f>Q137*H137</f>
        <v>0</v>
      </c>
      <c r="S137" s="188">
        <v>0</v>
      </c>
      <c r="T137" s="189">
        <f>S137*H137</f>
        <v>0</v>
      </c>
      <c r="AR137" s="23" t="s">
        <v>91</v>
      </c>
      <c r="AT137" s="23" t="s">
        <v>458</v>
      </c>
      <c r="AU137" s="23" t="s">
        <v>80</v>
      </c>
      <c r="AY137" s="23" t="s">
        <v>456</v>
      </c>
      <c r="BE137" s="190">
        <f>IF(N137="základní",J137,0)</f>
        <v>0</v>
      </c>
      <c r="BF137" s="190">
        <f>IF(N137="snížená",J137,0)</f>
        <v>0</v>
      </c>
      <c r="BG137" s="190">
        <f>IF(N137="zákl. přenesená",J137,0)</f>
        <v>0</v>
      </c>
      <c r="BH137" s="190">
        <f>IF(N137="sníž. přenesená",J137,0)</f>
        <v>0</v>
      </c>
      <c r="BI137" s="190">
        <f>IF(N137="nulová",J137,0)</f>
        <v>0</v>
      </c>
      <c r="BJ137" s="23" t="s">
        <v>78</v>
      </c>
      <c r="BK137" s="190">
        <f>ROUND(I137*H137,2)</f>
        <v>0</v>
      </c>
      <c r="BL137" s="23" t="s">
        <v>91</v>
      </c>
      <c r="BM137" s="23" t="s">
        <v>1899</v>
      </c>
    </row>
    <row r="138" spans="2:65" s="12" customFormat="1">
      <c r="B138" s="191"/>
      <c r="D138" s="192" t="s">
        <v>464</v>
      </c>
      <c r="E138" s="193" t="s">
        <v>5</v>
      </c>
      <c r="F138" s="194" t="s">
        <v>1900</v>
      </c>
      <c r="H138" s="195">
        <v>307.2</v>
      </c>
      <c r="I138" s="196"/>
      <c r="L138" s="191"/>
      <c r="M138" s="197"/>
      <c r="N138" s="198"/>
      <c r="O138" s="198"/>
      <c r="P138" s="198"/>
      <c r="Q138" s="198"/>
      <c r="R138" s="198"/>
      <c r="S138" s="198"/>
      <c r="T138" s="199"/>
      <c r="AT138" s="193" t="s">
        <v>464</v>
      </c>
      <c r="AU138" s="193" t="s">
        <v>80</v>
      </c>
      <c r="AV138" s="12" t="s">
        <v>80</v>
      </c>
      <c r="AW138" s="12" t="s">
        <v>34</v>
      </c>
      <c r="AX138" s="12" t="s">
        <v>71</v>
      </c>
      <c r="AY138" s="193" t="s">
        <v>456</v>
      </c>
    </row>
    <row r="139" spans="2:65" s="12" customFormat="1">
      <c r="B139" s="191"/>
      <c r="D139" s="192" t="s">
        <v>464</v>
      </c>
      <c r="E139" s="193" t="s">
        <v>5</v>
      </c>
      <c r="F139" s="194" t="s">
        <v>1901</v>
      </c>
      <c r="H139" s="195">
        <v>160.74</v>
      </c>
      <c r="I139" s="196"/>
      <c r="L139" s="191"/>
      <c r="M139" s="197"/>
      <c r="N139" s="198"/>
      <c r="O139" s="198"/>
      <c r="P139" s="198"/>
      <c r="Q139" s="198"/>
      <c r="R139" s="198"/>
      <c r="S139" s="198"/>
      <c r="T139" s="199"/>
      <c r="AT139" s="193" t="s">
        <v>464</v>
      </c>
      <c r="AU139" s="193" t="s">
        <v>80</v>
      </c>
      <c r="AV139" s="12" t="s">
        <v>80</v>
      </c>
      <c r="AW139" s="12" t="s">
        <v>34</v>
      </c>
      <c r="AX139" s="12" t="s">
        <v>71</v>
      </c>
      <c r="AY139" s="193" t="s">
        <v>456</v>
      </c>
    </row>
    <row r="140" spans="2:65" s="1" customFormat="1" ht="22.9" customHeight="1">
      <c r="B140" s="178"/>
      <c r="C140" s="207" t="s">
        <v>552</v>
      </c>
      <c r="D140" s="207" t="s">
        <v>542</v>
      </c>
      <c r="E140" s="208" t="s">
        <v>1492</v>
      </c>
      <c r="F140" s="209" t="s">
        <v>1493</v>
      </c>
      <c r="G140" s="210" t="s">
        <v>612</v>
      </c>
      <c r="H140" s="211">
        <v>75.852999999999994</v>
      </c>
      <c r="I140" s="212"/>
      <c r="J140" s="213">
        <f>ROUND(I140*H140,2)</f>
        <v>0</v>
      </c>
      <c r="K140" s="209" t="s">
        <v>462</v>
      </c>
      <c r="L140" s="214"/>
      <c r="M140" s="215" t="s">
        <v>5</v>
      </c>
      <c r="N140" s="216" t="s">
        <v>42</v>
      </c>
      <c r="O140" s="40"/>
      <c r="P140" s="188">
        <f>O140*H140</f>
        <v>0</v>
      </c>
      <c r="Q140" s="188">
        <v>1</v>
      </c>
      <c r="R140" s="188">
        <f>Q140*H140</f>
        <v>75.852999999999994</v>
      </c>
      <c r="S140" s="188">
        <v>0</v>
      </c>
      <c r="T140" s="189">
        <f>S140*H140</f>
        <v>0</v>
      </c>
      <c r="AR140" s="23" t="s">
        <v>508</v>
      </c>
      <c r="AT140" s="23" t="s">
        <v>542</v>
      </c>
      <c r="AU140" s="23" t="s">
        <v>80</v>
      </c>
      <c r="AY140" s="23" t="s">
        <v>456</v>
      </c>
      <c r="BE140" s="190">
        <f>IF(N140="základní",J140,0)</f>
        <v>0</v>
      </c>
      <c r="BF140" s="190">
        <f>IF(N140="snížená",J140,0)</f>
        <v>0</v>
      </c>
      <c r="BG140" s="190">
        <f>IF(N140="zákl. přenesená",J140,0)</f>
        <v>0</v>
      </c>
      <c r="BH140" s="190">
        <f>IF(N140="sníž. přenesená",J140,0)</f>
        <v>0</v>
      </c>
      <c r="BI140" s="190">
        <f>IF(N140="nulová",J140,0)</f>
        <v>0</v>
      </c>
      <c r="BJ140" s="23" t="s">
        <v>78</v>
      </c>
      <c r="BK140" s="190">
        <f>ROUND(I140*H140,2)</f>
        <v>0</v>
      </c>
      <c r="BL140" s="23" t="s">
        <v>91</v>
      </c>
      <c r="BM140" s="23" t="s">
        <v>1902</v>
      </c>
    </row>
    <row r="141" spans="2:65" s="12" customFormat="1" ht="27">
      <c r="B141" s="191"/>
      <c r="D141" s="192" t="s">
        <v>464</v>
      </c>
      <c r="E141" s="193" t="s">
        <v>5</v>
      </c>
      <c r="F141" s="194" t="s">
        <v>1903</v>
      </c>
      <c r="H141" s="195">
        <v>75.852999999999994</v>
      </c>
      <c r="I141" s="196"/>
      <c r="L141" s="191"/>
      <c r="M141" s="197"/>
      <c r="N141" s="198"/>
      <c r="O141" s="198"/>
      <c r="P141" s="198"/>
      <c r="Q141" s="198"/>
      <c r="R141" s="198"/>
      <c r="S141" s="198"/>
      <c r="T141" s="199"/>
      <c r="AT141" s="193" t="s">
        <v>464</v>
      </c>
      <c r="AU141" s="193" t="s">
        <v>80</v>
      </c>
      <c r="AV141" s="12" t="s">
        <v>80</v>
      </c>
      <c r="AW141" s="12" t="s">
        <v>34</v>
      </c>
      <c r="AX141" s="12" t="s">
        <v>78</v>
      </c>
      <c r="AY141" s="193" t="s">
        <v>456</v>
      </c>
    </row>
    <row r="142" spans="2:65" s="1" customFormat="1" ht="14.45" customHeight="1">
      <c r="B142" s="178"/>
      <c r="C142" s="207" t="s">
        <v>557</v>
      </c>
      <c r="D142" s="207" t="s">
        <v>542</v>
      </c>
      <c r="E142" s="208" t="s">
        <v>1305</v>
      </c>
      <c r="F142" s="209" t="s">
        <v>1306</v>
      </c>
      <c r="G142" s="210" t="s">
        <v>612</v>
      </c>
      <c r="H142" s="211">
        <v>21.431999999999999</v>
      </c>
      <c r="I142" s="212"/>
      <c r="J142" s="213">
        <f>ROUND(I142*H142,2)</f>
        <v>0</v>
      </c>
      <c r="K142" s="209" t="s">
        <v>5</v>
      </c>
      <c r="L142" s="214"/>
      <c r="M142" s="215" t="s">
        <v>5</v>
      </c>
      <c r="N142" s="216" t="s">
        <v>42</v>
      </c>
      <c r="O142" s="40"/>
      <c r="P142" s="188">
        <f>O142*H142</f>
        <v>0</v>
      </c>
      <c r="Q142" s="188">
        <v>0</v>
      </c>
      <c r="R142" s="188">
        <f>Q142*H142</f>
        <v>0</v>
      </c>
      <c r="S142" s="188">
        <v>0</v>
      </c>
      <c r="T142" s="189">
        <f>S142*H142</f>
        <v>0</v>
      </c>
      <c r="AR142" s="23" t="s">
        <v>508</v>
      </c>
      <c r="AT142" s="23" t="s">
        <v>542</v>
      </c>
      <c r="AU142" s="23" t="s">
        <v>80</v>
      </c>
      <c r="AY142" s="23" t="s">
        <v>456</v>
      </c>
      <c r="BE142" s="190">
        <f>IF(N142="základní",J142,0)</f>
        <v>0</v>
      </c>
      <c r="BF142" s="190">
        <f>IF(N142="snížená",J142,0)</f>
        <v>0</v>
      </c>
      <c r="BG142" s="190">
        <f>IF(N142="zákl. přenesená",J142,0)</f>
        <v>0</v>
      </c>
      <c r="BH142" s="190">
        <f>IF(N142="sníž. přenesená",J142,0)</f>
        <v>0</v>
      </c>
      <c r="BI142" s="190">
        <f>IF(N142="nulová",J142,0)</f>
        <v>0</v>
      </c>
      <c r="BJ142" s="23" t="s">
        <v>78</v>
      </c>
      <c r="BK142" s="190">
        <f>ROUND(I142*H142,2)</f>
        <v>0</v>
      </c>
      <c r="BL142" s="23" t="s">
        <v>91</v>
      </c>
      <c r="BM142" s="23" t="s">
        <v>1904</v>
      </c>
    </row>
    <row r="143" spans="2:65" s="1" customFormat="1" ht="40.5">
      <c r="B143" s="39"/>
      <c r="D143" s="192" t="s">
        <v>652</v>
      </c>
      <c r="F143" s="217" t="s">
        <v>1905</v>
      </c>
      <c r="I143" s="218"/>
      <c r="L143" s="39"/>
      <c r="M143" s="219"/>
      <c r="N143" s="40"/>
      <c r="O143" s="40"/>
      <c r="P143" s="40"/>
      <c r="Q143" s="40"/>
      <c r="R143" s="40"/>
      <c r="S143" s="40"/>
      <c r="T143" s="68"/>
      <c r="AT143" s="23" t="s">
        <v>652</v>
      </c>
      <c r="AU143" s="23" t="s">
        <v>80</v>
      </c>
    </row>
    <row r="144" spans="2:65" s="12" customFormat="1">
      <c r="B144" s="191"/>
      <c r="D144" s="192" t="s">
        <v>464</v>
      </c>
      <c r="E144" s="193" t="s">
        <v>5</v>
      </c>
      <c r="F144" s="194" t="s">
        <v>1906</v>
      </c>
      <c r="H144" s="195">
        <v>21.431999999999999</v>
      </c>
      <c r="I144" s="196"/>
      <c r="L144" s="191"/>
      <c r="M144" s="197"/>
      <c r="N144" s="198"/>
      <c r="O144" s="198"/>
      <c r="P144" s="198"/>
      <c r="Q144" s="198"/>
      <c r="R144" s="198"/>
      <c r="S144" s="198"/>
      <c r="T144" s="199"/>
      <c r="AT144" s="193" t="s">
        <v>464</v>
      </c>
      <c r="AU144" s="193" t="s">
        <v>80</v>
      </c>
      <c r="AV144" s="12" t="s">
        <v>80</v>
      </c>
      <c r="AW144" s="12" t="s">
        <v>34</v>
      </c>
      <c r="AX144" s="12" t="s">
        <v>78</v>
      </c>
      <c r="AY144" s="193" t="s">
        <v>456</v>
      </c>
    </row>
    <row r="145" spans="2:65" s="1" customFormat="1" ht="22.9" customHeight="1">
      <c r="B145" s="178"/>
      <c r="C145" s="179" t="s">
        <v>562</v>
      </c>
      <c r="D145" s="179" t="s">
        <v>458</v>
      </c>
      <c r="E145" s="180" t="s">
        <v>1907</v>
      </c>
      <c r="F145" s="181" t="s">
        <v>1908</v>
      </c>
      <c r="G145" s="182" t="s">
        <v>503</v>
      </c>
      <c r="H145" s="183">
        <v>92.34</v>
      </c>
      <c r="I145" s="184"/>
      <c r="J145" s="185">
        <f>ROUND(I145*H145,2)</f>
        <v>0</v>
      </c>
      <c r="K145" s="181" t="s">
        <v>462</v>
      </c>
      <c r="L145" s="39"/>
      <c r="M145" s="186" t="s">
        <v>5</v>
      </c>
      <c r="N145" s="187" t="s">
        <v>42</v>
      </c>
      <c r="O145" s="40"/>
      <c r="P145" s="188">
        <f>O145*H145</f>
        <v>0</v>
      </c>
      <c r="Q145" s="188">
        <v>0</v>
      </c>
      <c r="R145" s="188">
        <f>Q145*H145</f>
        <v>0</v>
      </c>
      <c r="S145" s="188">
        <v>0</v>
      </c>
      <c r="T145" s="189">
        <f>S145*H145</f>
        <v>0</v>
      </c>
      <c r="AR145" s="23" t="s">
        <v>91</v>
      </c>
      <c r="AT145" s="23" t="s">
        <v>458</v>
      </c>
      <c r="AU145" s="23" t="s">
        <v>80</v>
      </c>
      <c r="AY145" s="23" t="s">
        <v>456</v>
      </c>
      <c r="BE145" s="190">
        <f>IF(N145="základní",J145,0)</f>
        <v>0</v>
      </c>
      <c r="BF145" s="190">
        <f>IF(N145="snížená",J145,0)</f>
        <v>0</v>
      </c>
      <c r="BG145" s="190">
        <f>IF(N145="zákl. přenesená",J145,0)</f>
        <v>0</v>
      </c>
      <c r="BH145" s="190">
        <f>IF(N145="sníž. přenesená",J145,0)</f>
        <v>0</v>
      </c>
      <c r="BI145" s="190">
        <f>IF(N145="nulová",J145,0)</f>
        <v>0</v>
      </c>
      <c r="BJ145" s="23" t="s">
        <v>78</v>
      </c>
      <c r="BK145" s="190">
        <f>ROUND(I145*H145,2)</f>
        <v>0</v>
      </c>
      <c r="BL145" s="23" t="s">
        <v>91</v>
      </c>
      <c r="BM145" s="23" t="s">
        <v>1909</v>
      </c>
    </row>
    <row r="146" spans="2:65" s="1" customFormat="1" ht="22.9" customHeight="1">
      <c r="B146" s="178"/>
      <c r="C146" s="179" t="s">
        <v>568</v>
      </c>
      <c r="D146" s="179" t="s">
        <v>458</v>
      </c>
      <c r="E146" s="180" t="s">
        <v>1910</v>
      </c>
      <c r="F146" s="181" t="s">
        <v>1911</v>
      </c>
      <c r="G146" s="182" t="s">
        <v>503</v>
      </c>
      <c r="H146" s="183">
        <v>160.74</v>
      </c>
      <c r="I146" s="184"/>
      <c r="J146" s="185">
        <f>ROUND(I146*H146,2)</f>
        <v>0</v>
      </c>
      <c r="K146" s="181" t="s">
        <v>462</v>
      </c>
      <c r="L146" s="39"/>
      <c r="M146" s="186" t="s">
        <v>5</v>
      </c>
      <c r="N146" s="187" t="s">
        <v>42</v>
      </c>
      <c r="O146" s="40"/>
      <c r="P146" s="188">
        <f>O146*H146</f>
        <v>0</v>
      </c>
      <c r="Q146" s="188">
        <v>0</v>
      </c>
      <c r="R146" s="188">
        <f>Q146*H146</f>
        <v>0</v>
      </c>
      <c r="S146" s="188">
        <v>0</v>
      </c>
      <c r="T146" s="189">
        <f>S146*H146</f>
        <v>0</v>
      </c>
      <c r="AR146" s="23" t="s">
        <v>91</v>
      </c>
      <c r="AT146" s="23" t="s">
        <v>458</v>
      </c>
      <c r="AU146" s="23" t="s">
        <v>80</v>
      </c>
      <c r="AY146" s="23" t="s">
        <v>456</v>
      </c>
      <c r="BE146" s="190">
        <f>IF(N146="základní",J146,0)</f>
        <v>0</v>
      </c>
      <c r="BF146" s="190">
        <f>IF(N146="snížená",J146,0)</f>
        <v>0</v>
      </c>
      <c r="BG146" s="190">
        <f>IF(N146="zákl. přenesená",J146,0)</f>
        <v>0</v>
      </c>
      <c r="BH146" s="190">
        <f>IF(N146="sníž. přenesená",J146,0)</f>
        <v>0</v>
      </c>
      <c r="BI146" s="190">
        <f>IF(N146="nulová",J146,0)</f>
        <v>0</v>
      </c>
      <c r="BJ146" s="23" t="s">
        <v>78</v>
      </c>
      <c r="BK146" s="190">
        <f>ROUND(I146*H146,2)</f>
        <v>0</v>
      </c>
      <c r="BL146" s="23" t="s">
        <v>91</v>
      </c>
      <c r="BM146" s="23" t="s">
        <v>1912</v>
      </c>
    </row>
    <row r="147" spans="2:65" s="1" customFormat="1" ht="22.9" customHeight="1">
      <c r="B147" s="178"/>
      <c r="C147" s="179" t="s">
        <v>10</v>
      </c>
      <c r="D147" s="179" t="s">
        <v>458</v>
      </c>
      <c r="E147" s="180" t="s">
        <v>912</v>
      </c>
      <c r="F147" s="181" t="s">
        <v>913</v>
      </c>
      <c r="G147" s="182" t="s">
        <v>726</v>
      </c>
      <c r="H147" s="183">
        <v>102</v>
      </c>
      <c r="I147" s="184"/>
      <c r="J147" s="185">
        <f>ROUND(I147*H147,2)</f>
        <v>0</v>
      </c>
      <c r="K147" s="181" t="s">
        <v>462</v>
      </c>
      <c r="L147" s="39"/>
      <c r="M147" s="186" t="s">
        <v>5</v>
      </c>
      <c r="N147" s="187" t="s">
        <v>42</v>
      </c>
      <c r="O147" s="40"/>
      <c r="P147" s="188">
        <f>O147*H147</f>
        <v>0</v>
      </c>
      <c r="Q147" s="188">
        <v>1.7149999999999999E-2</v>
      </c>
      <c r="R147" s="188">
        <f>Q147*H147</f>
        <v>1.7492999999999999</v>
      </c>
      <c r="S147" s="188">
        <v>0</v>
      </c>
      <c r="T147" s="189">
        <f>S147*H147</f>
        <v>0</v>
      </c>
      <c r="AR147" s="23" t="s">
        <v>91</v>
      </c>
      <c r="AT147" s="23" t="s">
        <v>458</v>
      </c>
      <c r="AU147" s="23" t="s">
        <v>80</v>
      </c>
      <c r="AY147" s="23" t="s">
        <v>456</v>
      </c>
      <c r="BE147" s="190">
        <f>IF(N147="základní",J147,0)</f>
        <v>0</v>
      </c>
      <c r="BF147" s="190">
        <f>IF(N147="snížená",J147,0)</f>
        <v>0</v>
      </c>
      <c r="BG147" s="190">
        <f>IF(N147="zákl. přenesená",J147,0)</f>
        <v>0</v>
      </c>
      <c r="BH147" s="190">
        <f>IF(N147="sníž. přenesená",J147,0)</f>
        <v>0</v>
      </c>
      <c r="BI147" s="190">
        <f>IF(N147="nulová",J147,0)</f>
        <v>0</v>
      </c>
      <c r="BJ147" s="23" t="s">
        <v>78</v>
      </c>
      <c r="BK147" s="190">
        <f>ROUND(I147*H147,2)</f>
        <v>0</v>
      </c>
      <c r="BL147" s="23" t="s">
        <v>91</v>
      </c>
      <c r="BM147" s="23" t="s">
        <v>1913</v>
      </c>
    </row>
    <row r="148" spans="2:65" s="12" customFormat="1">
      <c r="B148" s="191"/>
      <c r="D148" s="192" t="s">
        <v>464</v>
      </c>
      <c r="E148" s="193" t="s">
        <v>5</v>
      </c>
      <c r="F148" s="194" t="s">
        <v>1914</v>
      </c>
      <c r="H148" s="195">
        <v>102</v>
      </c>
      <c r="I148" s="196"/>
      <c r="L148" s="191"/>
      <c r="M148" s="197"/>
      <c r="N148" s="198"/>
      <c r="O148" s="198"/>
      <c r="P148" s="198"/>
      <c r="Q148" s="198"/>
      <c r="R148" s="198"/>
      <c r="S148" s="198"/>
      <c r="T148" s="199"/>
      <c r="AT148" s="193" t="s">
        <v>464</v>
      </c>
      <c r="AU148" s="193" t="s">
        <v>80</v>
      </c>
      <c r="AV148" s="12" t="s">
        <v>80</v>
      </c>
      <c r="AW148" s="12" t="s">
        <v>34</v>
      </c>
      <c r="AX148" s="12" t="s">
        <v>78</v>
      </c>
      <c r="AY148" s="193" t="s">
        <v>456</v>
      </c>
    </row>
    <row r="149" spans="2:65" s="1" customFormat="1" ht="22.9" customHeight="1">
      <c r="B149" s="178"/>
      <c r="C149" s="179" t="s">
        <v>578</v>
      </c>
      <c r="D149" s="179" t="s">
        <v>458</v>
      </c>
      <c r="E149" s="180" t="s">
        <v>523</v>
      </c>
      <c r="F149" s="181" t="s">
        <v>524</v>
      </c>
      <c r="G149" s="182" t="s">
        <v>461</v>
      </c>
      <c r="H149" s="183">
        <v>49.695999999999998</v>
      </c>
      <c r="I149" s="184"/>
      <c r="J149" s="185">
        <f>ROUND(I149*H149,2)</f>
        <v>0</v>
      </c>
      <c r="K149" s="181" t="s">
        <v>462</v>
      </c>
      <c r="L149" s="39"/>
      <c r="M149" s="186" t="s">
        <v>5</v>
      </c>
      <c r="N149" s="187" t="s">
        <v>42</v>
      </c>
      <c r="O149" s="40"/>
      <c r="P149" s="188">
        <f>O149*H149</f>
        <v>0</v>
      </c>
      <c r="Q149" s="188">
        <v>0</v>
      </c>
      <c r="R149" s="188">
        <f>Q149*H149</f>
        <v>0</v>
      </c>
      <c r="S149" s="188">
        <v>0</v>
      </c>
      <c r="T149" s="189">
        <f>S149*H149</f>
        <v>0</v>
      </c>
      <c r="AR149" s="23" t="s">
        <v>91</v>
      </c>
      <c r="AT149" s="23" t="s">
        <v>458</v>
      </c>
      <c r="AU149" s="23" t="s">
        <v>80</v>
      </c>
      <c r="AY149" s="23" t="s">
        <v>456</v>
      </c>
      <c r="BE149" s="190">
        <f>IF(N149="základní",J149,0)</f>
        <v>0</v>
      </c>
      <c r="BF149" s="190">
        <f>IF(N149="snížená",J149,0)</f>
        <v>0</v>
      </c>
      <c r="BG149" s="190">
        <f>IF(N149="zákl. přenesená",J149,0)</f>
        <v>0</v>
      </c>
      <c r="BH149" s="190">
        <f>IF(N149="sníž. přenesená",J149,0)</f>
        <v>0</v>
      </c>
      <c r="BI149" s="190">
        <f>IF(N149="nulová",J149,0)</f>
        <v>0</v>
      </c>
      <c r="BJ149" s="23" t="s">
        <v>78</v>
      </c>
      <c r="BK149" s="190">
        <f>ROUND(I149*H149,2)</f>
        <v>0</v>
      </c>
      <c r="BL149" s="23" t="s">
        <v>91</v>
      </c>
      <c r="BM149" s="23" t="s">
        <v>1915</v>
      </c>
    </row>
    <row r="150" spans="2:65" s="12" customFormat="1">
      <c r="B150" s="191"/>
      <c r="D150" s="192" t="s">
        <v>464</v>
      </c>
      <c r="E150" s="193" t="s">
        <v>5</v>
      </c>
      <c r="F150" s="194" t="s">
        <v>1916</v>
      </c>
      <c r="H150" s="195">
        <v>49.695999999999998</v>
      </c>
      <c r="I150" s="196"/>
      <c r="L150" s="191"/>
      <c r="M150" s="197"/>
      <c r="N150" s="198"/>
      <c r="O150" s="198"/>
      <c r="P150" s="198"/>
      <c r="Q150" s="198"/>
      <c r="R150" s="198"/>
      <c r="S150" s="198"/>
      <c r="T150" s="199"/>
      <c r="AT150" s="193" t="s">
        <v>464</v>
      </c>
      <c r="AU150" s="193" t="s">
        <v>80</v>
      </c>
      <c r="AV150" s="12" t="s">
        <v>80</v>
      </c>
      <c r="AW150" s="12" t="s">
        <v>34</v>
      </c>
      <c r="AX150" s="12" t="s">
        <v>78</v>
      </c>
      <c r="AY150" s="193" t="s">
        <v>456</v>
      </c>
    </row>
    <row r="151" spans="2:65" s="1" customFormat="1" ht="22.9" customHeight="1">
      <c r="B151" s="178"/>
      <c r="C151" s="179" t="s">
        <v>583</v>
      </c>
      <c r="D151" s="179" t="s">
        <v>458</v>
      </c>
      <c r="E151" s="180" t="s">
        <v>533</v>
      </c>
      <c r="F151" s="181" t="s">
        <v>534</v>
      </c>
      <c r="G151" s="182" t="s">
        <v>461</v>
      </c>
      <c r="H151" s="183">
        <v>596.45000000000005</v>
      </c>
      <c r="I151" s="184"/>
      <c r="J151" s="185">
        <f>ROUND(I151*H151,2)</f>
        <v>0</v>
      </c>
      <c r="K151" s="181" t="s">
        <v>5</v>
      </c>
      <c r="L151" s="39"/>
      <c r="M151" s="186" t="s">
        <v>5</v>
      </c>
      <c r="N151" s="187" t="s">
        <v>42</v>
      </c>
      <c r="O151" s="40"/>
      <c r="P151" s="188">
        <f>O151*H151</f>
        <v>0</v>
      </c>
      <c r="Q151" s="188">
        <v>0</v>
      </c>
      <c r="R151" s="188">
        <f>Q151*H151</f>
        <v>0</v>
      </c>
      <c r="S151" s="188">
        <v>0</v>
      </c>
      <c r="T151" s="189">
        <f>S151*H151</f>
        <v>0</v>
      </c>
      <c r="AR151" s="23" t="s">
        <v>91</v>
      </c>
      <c r="AT151" s="23" t="s">
        <v>458</v>
      </c>
      <c r="AU151" s="23" t="s">
        <v>80</v>
      </c>
      <c r="AY151" s="23" t="s">
        <v>456</v>
      </c>
      <c r="BE151" s="190">
        <f>IF(N151="základní",J151,0)</f>
        <v>0</v>
      </c>
      <c r="BF151" s="190">
        <f>IF(N151="snížená",J151,0)</f>
        <v>0</v>
      </c>
      <c r="BG151" s="190">
        <f>IF(N151="zákl. přenesená",J151,0)</f>
        <v>0</v>
      </c>
      <c r="BH151" s="190">
        <f>IF(N151="sníž. přenesená",J151,0)</f>
        <v>0</v>
      </c>
      <c r="BI151" s="190">
        <f>IF(N151="nulová",J151,0)</f>
        <v>0</v>
      </c>
      <c r="BJ151" s="23" t="s">
        <v>78</v>
      </c>
      <c r="BK151" s="190">
        <f>ROUND(I151*H151,2)</f>
        <v>0</v>
      </c>
      <c r="BL151" s="23" t="s">
        <v>91</v>
      </c>
      <c r="BM151" s="23" t="s">
        <v>1917</v>
      </c>
    </row>
    <row r="152" spans="2:65" s="12" customFormat="1">
      <c r="B152" s="191"/>
      <c r="D152" s="192" t="s">
        <v>464</v>
      </c>
      <c r="E152" s="193" t="s">
        <v>5</v>
      </c>
      <c r="F152" s="194" t="s">
        <v>1918</v>
      </c>
      <c r="H152" s="195">
        <v>52.05</v>
      </c>
      <c r="I152" s="196"/>
      <c r="L152" s="191"/>
      <c r="M152" s="197"/>
      <c r="N152" s="198"/>
      <c r="O152" s="198"/>
      <c r="P152" s="198"/>
      <c r="Q152" s="198"/>
      <c r="R152" s="198"/>
      <c r="S152" s="198"/>
      <c r="T152" s="199"/>
      <c r="AT152" s="193" t="s">
        <v>464</v>
      </c>
      <c r="AU152" s="193" t="s">
        <v>80</v>
      </c>
      <c r="AV152" s="12" t="s">
        <v>80</v>
      </c>
      <c r="AW152" s="12" t="s">
        <v>34</v>
      </c>
      <c r="AX152" s="12" t="s">
        <v>71</v>
      </c>
      <c r="AY152" s="193" t="s">
        <v>456</v>
      </c>
    </row>
    <row r="153" spans="2:65" s="12" customFormat="1">
      <c r="B153" s="191"/>
      <c r="D153" s="192" t="s">
        <v>464</v>
      </c>
      <c r="E153" s="193" t="s">
        <v>5</v>
      </c>
      <c r="F153" s="194" t="s">
        <v>1919</v>
      </c>
      <c r="H153" s="195">
        <v>544.4</v>
      </c>
      <c r="I153" s="196"/>
      <c r="L153" s="191"/>
      <c r="M153" s="197"/>
      <c r="N153" s="198"/>
      <c r="O153" s="198"/>
      <c r="P153" s="198"/>
      <c r="Q153" s="198"/>
      <c r="R153" s="198"/>
      <c r="S153" s="198"/>
      <c r="T153" s="199"/>
      <c r="AT153" s="193" t="s">
        <v>464</v>
      </c>
      <c r="AU153" s="193" t="s">
        <v>80</v>
      </c>
      <c r="AV153" s="12" t="s">
        <v>80</v>
      </c>
      <c r="AW153" s="12" t="s">
        <v>34</v>
      </c>
      <c r="AX153" s="12" t="s">
        <v>71</v>
      </c>
      <c r="AY153" s="193" t="s">
        <v>456</v>
      </c>
    </row>
    <row r="154" spans="2:65" s="1" customFormat="1" ht="22.9" customHeight="1">
      <c r="B154" s="178"/>
      <c r="C154" s="179" t="s">
        <v>588</v>
      </c>
      <c r="D154" s="179" t="s">
        <v>458</v>
      </c>
      <c r="E154" s="180" t="s">
        <v>548</v>
      </c>
      <c r="F154" s="181" t="s">
        <v>549</v>
      </c>
      <c r="G154" s="182" t="s">
        <v>461</v>
      </c>
      <c r="H154" s="183">
        <v>280.83</v>
      </c>
      <c r="I154" s="184"/>
      <c r="J154" s="185">
        <f>ROUND(I154*H154,2)</f>
        <v>0</v>
      </c>
      <c r="K154" s="181" t="s">
        <v>462</v>
      </c>
      <c r="L154" s="39"/>
      <c r="M154" s="186" t="s">
        <v>5</v>
      </c>
      <c r="N154" s="187" t="s">
        <v>42</v>
      </c>
      <c r="O154" s="40"/>
      <c r="P154" s="188">
        <f>O154*H154</f>
        <v>0</v>
      </c>
      <c r="Q154" s="188">
        <v>0</v>
      </c>
      <c r="R154" s="188">
        <f>Q154*H154</f>
        <v>0</v>
      </c>
      <c r="S154" s="188">
        <v>0</v>
      </c>
      <c r="T154" s="189">
        <f>S154*H154</f>
        <v>0</v>
      </c>
      <c r="AR154" s="23" t="s">
        <v>91</v>
      </c>
      <c r="AT154" s="23" t="s">
        <v>458</v>
      </c>
      <c r="AU154" s="23" t="s">
        <v>80</v>
      </c>
      <c r="AY154" s="23" t="s">
        <v>456</v>
      </c>
      <c r="BE154" s="190">
        <f>IF(N154="základní",J154,0)</f>
        <v>0</v>
      </c>
      <c r="BF154" s="190">
        <f>IF(N154="snížená",J154,0)</f>
        <v>0</v>
      </c>
      <c r="BG154" s="190">
        <f>IF(N154="zákl. přenesená",J154,0)</f>
        <v>0</v>
      </c>
      <c r="BH154" s="190">
        <f>IF(N154="sníž. přenesená",J154,0)</f>
        <v>0</v>
      </c>
      <c r="BI154" s="190">
        <f>IF(N154="nulová",J154,0)</f>
        <v>0</v>
      </c>
      <c r="BJ154" s="23" t="s">
        <v>78</v>
      </c>
      <c r="BK154" s="190">
        <f>ROUND(I154*H154,2)</f>
        <v>0</v>
      </c>
      <c r="BL154" s="23" t="s">
        <v>91</v>
      </c>
      <c r="BM154" s="23" t="s">
        <v>1920</v>
      </c>
    </row>
    <row r="155" spans="2:65" s="12" customFormat="1">
      <c r="B155" s="191"/>
      <c r="D155" s="192" t="s">
        <v>464</v>
      </c>
      <c r="E155" s="193" t="s">
        <v>5</v>
      </c>
      <c r="F155" s="194" t="s">
        <v>1921</v>
      </c>
      <c r="H155" s="195">
        <v>280.5</v>
      </c>
      <c r="I155" s="196"/>
      <c r="L155" s="191"/>
      <c r="M155" s="197"/>
      <c r="N155" s="198"/>
      <c r="O155" s="198"/>
      <c r="P155" s="198"/>
      <c r="Q155" s="198"/>
      <c r="R155" s="198"/>
      <c r="S155" s="198"/>
      <c r="T155" s="199"/>
      <c r="AT155" s="193" t="s">
        <v>464</v>
      </c>
      <c r="AU155" s="193" t="s">
        <v>80</v>
      </c>
      <c r="AV155" s="12" t="s">
        <v>80</v>
      </c>
      <c r="AW155" s="12" t="s">
        <v>34</v>
      </c>
      <c r="AX155" s="12" t="s">
        <v>71</v>
      </c>
      <c r="AY155" s="193" t="s">
        <v>456</v>
      </c>
    </row>
    <row r="156" spans="2:65" s="12" customFormat="1">
      <c r="B156" s="191"/>
      <c r="D156" s="192" t="s">
        <v>464</v>
      </c>
      <c r="E156" s="193" t="s">
        <v>5</v>
      </c>
      <c r="F156" s="194" t="s">
        <v>1922</v>
      </c>
      <c r="H156" s="195">
        <v>0.33</v>
      </c>
      <c r="I156" s="196"/>
      <c r="L156" s="191"/>
      <c r="M156" s="197"/>
      <c r="N156" s="198"/>
      <c r="O156" s="198"/>
      <c r="P156" s="198"/>
      <c r="Q156" s="198"/>
      <c r="R156" s="198"/>
      <c r="S156" s="198"/>
      <c r="T156" s="199"/>
      <c r="AT156" s="193" t="s">
        <v>464</v>
      </c>
      <c r="AU156" s="193" t="s">
        <v>80</v>
      </c>
      <c r="AV156" s="12" t="s">
        <v>80</v>
      </c>
      <c r="AW156" s="12" t="s">
        <v>34</v>
      </c>
      <c r="AX156" s="12" t="s">
        <v>71</v>
      </c>
      <c r="AY156" s="193" t="s">
        <v>456</v>
      </c>
    </row>
    <row r="157" spans="2:65" s="1" customFormat="1" ht="22.9" customHeight="1">
      <c r="B157" s="178"/>
      <c r="C157" s="179" t="s">
        <v>593</v>
      </c>
      <c r="D157" s="179" t="s">
        <v>458</v>
      </c>
      <c r="E157" s="180" t="s">
        <v>1084</v>
      </c>
      <c r="F157" s="181" t="s">
        <v>1085</v>
      </c>
      <c r="G157" s="182" t="s">
        <v>503</v>
      </c>
      <c r="H157" s="183">
        <v>117</v>
      </c>
      <c r="I157" s="184"/>
      <c r="J157" s="185">
        <f>ROUND(I157*H157,2)</f>
        <v>0</v>
      </c>
      <c r="K157" s="181" t="s">
        <v>462</v>
      </c>
      <c r="L157" s="39"/>
      <c r="M157" s="186" t="s">
        <v>5</v>
      </c>
      <c r="N157" s="187" t="s">
        <v>42</v>
      </c>
      <c r="O157" s="40"/>
      <c r="P157" s="188">
        <f>O157*H157</f>
        <v>0</v>
      </c>
      <c r="Q157" s="188">
        <v>0</v>
      </c>
      <c r="R157" s="188">
        <f>Q157*H157</f>
        <v>0</v>
      </c>
      <c r="S157" s="188">
        <v>0</v>
      </c>
      <c r="T157" s="189">
        <f>S157*H157</f>
        <v>0</v>
      </c>
      <c r="AR157" s="23" t="s">
        <v>91</v>
      </c>
      <c r="AT157" s="23" t="s">
        <v>458</v>
      </c>
      <c r="AU157" s="23" t="s">
        <v>80</v>
      </c>
      <c r="AY157" s="23" t="s">
        <v>456</v>
      </c>
      <c r="BE157" s="190">
        <f>IF(N157="základní",J157,0)</f>
        <v>0</v>
      </c>
      <c r="BF157" s="190">
        <f>IF(N157="snížená",J157,0)</f>
        <v>0</v>
      </c>
      <c r="BG157" s="190">
        <f>IF(N157="zákl. přenesená",J157,0)</f>
        <v>0</v>
      </c>
      <c r="BH157" s="190">
        <f>IF(N157="sníž. přenesená",J157,0)</f>
        <v>0</v>
      </c>
      <c r="BI157" s="190">
        <f>IF(N157="nulová",J157,0)</f>
        <v>0</v>
      </c>
      <c r="BJ157" s="23" t="s">
        <v>78</v>
      </c>
      <c r="BK157" s="190">
        <f>ROUND(I157*H157,2)</f>
        <v>0</v>
      </c>
      <c r="BL157" s="23" t="s">
        <v>91</v>
      </c>
      <c r="BM157" s="23" t="s">
        <v>1923</v>
      </c>
    </row>
    <row r="158" spans="2:65" s="12" customFormat="1">
      <c r="B158" s="191"/>
      <c r="D158" s="192" t="s">
        <v>464</v>
      </c>
      <c r="E158" s="193" t="s">
        <v>5</v>
      </c>
      <c r="F158" s="194" t="s">
        <v>1924</v>
      </c>
      <c r="H158" s="195">
        <v>117</v>
      </c>
      <c r="I158" s="196"/>
      <c r="L158" s="191"/>
      <c r="M158" s="197"/>
      <c r="N158" s="198"/>
      <c r="O158" s="198"/>
      <c r="P158" s="198"/>
      <c r="Q158" s="198"/>
      <c r="R158" s="198"/>
      <c r="S158" s="198"/>
      <c r="T158" s="199"/>
      <c r="AT158" s="193" t="s">
        <v>464</v>
      </c>
      <c r="AU158" s="193" t="s">
        <v>80</v>
      </c>
      <c r="AV158" s="12" t="s">
        <v>80</v>
      </c>
      <c r="AW158" s="12" t="s">
        <v>34</v>
      </c>
      <c r="AX158" s="12" t="s">
        <v>78</v>
      </c>
      <c r="AY158" s="193" t="s">
        <v>456</v>
      </c>
    </row>
    <row r="159" spans="2:65" s="1" customFormat="1" ht="22.9" customHeight="1">
      <c r="B159" s="178"/>
      <c r="C159" s="179" t="s">
        <v>598</v>
      </c>
      <c r="D159" s="179" t="s">
        <v>458</v>
      </c>
      <c r="E159" s="180" t="s">
        <v>553</v>
      </c>
      <c r="F159" s="181" t="s">
        <v>554</v>
      </c>
      <c r="G159" s="182" t="s">
        <v>503</v>
      </c>
      <c r="H159" s="183">
        <v>117</v>
      </c>
      <c r="I159" s="184"/>
      <c r="J159" s="185">
        <f>ROUND(I159*H159,2)</f>
        <v>0</v>
      </c>
      <c r="K159" s="181" t="s">
        <v>462</v>
      </c>
      <c r="L159" s="39"/>
      <c r="M159" s="186" t="s">
        <v>5</v>
      </c>
      <c r="N159" s="187" t="s">
        <v>42</v>
      </c>
      <c r="O159" s="40"/>
      <c r="P159" s="188">
        <f>O159*H159</f>
        <v>0</v>
      </c>
      <c r="Q159" s="188">
        <v>0</v>
      </c>
      <c r="R159" s="188">
        <f>Q159*H159</f>
        <v>0</v>
      </c>
      <c r="S159" s="188">
        <v>0</v>
      </c>
      <c r="T159" s="189">
        <f>S159*H159</f>
        <v>0</v>
      </c>
      <c r="AR159" s="23" t="s">
        <v>91</v>
      </c>
      <c r="AT159" s="23" t="s">
        <v>458</v>
      </c>
      <c r="AU159" s="23" t="s">
        <v>80</v>
      </c>
      <c r="AY159" s="23" t="s">
        <v>456</v>
      </c>
      <c r="BE159" s="190">
        <f>IF(N159="základní",J159,0)</f>
        <v>0</v>
      </c>
      <c r="BF159" s="190">
        <f>IF(N159="snížená",J159,0)</f>
        <v>0</v>
      </c>
      <c r="BG159" s="190">
        <f>IF(N159="zákl. přenesená",J159,0)</f>
        <v>0</v>
      </c>
      <c r="BH159" s="190">
        <f>IF(N159="sníž. přenesená",J159,0)</f>
        <v>0</v>
      </c>
      <c r="BI159" s="190">
        <f>IF(N159="nulová",J159,0)</f>
        <v>0</v>
      </c>
      <c r="BJ159" s="23" t="s">
        <v>78</v>
      </c>
      <c r="BK159" s="190">
        <f>ROUND(I159*H159,2)</f>
        <v>0</v>
      </c>
      <c r="BL159" s="23" t="s">
        <v>91</v>
      </c>
      <c r="BM159" s="23" t="s">
        <v>1925</v>
      </c>
    </row>
    <row r="160" spans="2:65" s="1" customFormat="1" ht="14.45" customHeight="1">
      <c r="B160" s="178"/>
      <c r="C160" s="207" t="s">
        <v>605</v>
      </c>
      <c r="D160" s="207" t="s">
        <v>542</v>
      </c>
      <c r="E160" s="208" t="s">
        <v>563</v>
      </c>
      <c r="F160" s="209" t="s">
        <v>564</v>
      </c>
      <c r="G160" s="210" t="s">
        <v>565</v>
      </c>
      <c r="H160" s="211">
        <v>2.41</v>
      </c>
      <c r="I160" s="212"/>
      <c r="J160" s="213">
        <f>ROUND(I160*H160,2)</f>
        <v>0</v>
      </c>
      <c r="K160" s="209" t="s">
        <v>5</v>
      </c>
      <c r="L160" s="214"/>
      <c r="M160" s="215" t="s">
        <v>5</v>
      </c>
      <c r="N160" s="216" t="s">
        <v>42</v>
      </c>
      <c r="O160" s="40"/>
      <c r="P160" s="188">
        <f>O160*H160</f>
        <v>0</v>
      </c>
      <c r="Q160" s="188">
        <v>1E-3</v>
      </c>
      <c r="R160" s="188">
        <f>Q160*H160</f>
        <v>2.4100000000000002E-3</v>
      </c>
      <c r="S160" s="188">
        <v>0</v>
      </c>
      <c r="T160" s="189">
        <f>S160*H160</f>
        <v>0</v>
      </c>
      <c r="AR160" s="23" t="s">
        <v>508</v>
      </c>
      <c r="AT160" s="23" t="s">
        <v>542</v>
      </c>
      <c r="AU160" s="23" t="s">
        <v>80</v>
      </c>
      <c r="AY160" s="23" t="s">
        <v>456</v>
      </c>
      <c r="BE160" s="190">
        <f>IF(N160="základní",J160,0)</f>
        <v>0</v>
      </c>
      <c r="BF160" s="190">
        <f>IF(N160="snížená",J160,0)</f>
        <v>0</v>
      </c>
      <c r="BG160" s="190">
        <f>IF(N160="zákl. přenesená",J160,0)</f>
        <v>0</v>
      </c>
      <c r="BH160" s="190">
        <f>IF(N160="sníž. přenesená",J160,0)</f>
        <v>0</v>
      </c>
      <c r="BI160" s="190">
        <f>IF(N160="nulová",J160,0)</f>
        <v>0</v>
      </c>
      <c r="BJ160" s="23" t="s">
        <v>78</v>
      </c>
      <c r="BK160" s="190">
        <f>ROUND(I160*H160,2)</f>
        <v>0</v>
      </c>
      <c r="BL160" s="23" t="s">
        <v>91</v>
      </c>
      <c r="BM160" s="23" t="s">
        <v>1926</v>
      </c>
    </row>
    <row r="161" spans="2:65" s="12" customFormat="1">
      <c r="B161" s="191"/>
      <c r="D161" s="192" t="s">
        <v>464</v>
      </c>
      <c r="E161" s="193" t="s">
        <v>5</v>
      </c>
      <c r="F161" s="194" t="s">
        <v>1927</v>
      </c>
      <c r="H161" s="195">
        <v>2.41</v>
      </c>
      <c r="I161" s="196"/>
      <c r="L161" s="191"/>
      <c r="M161" s="197"/>
      <c r="N161" s="198"/>
      <c r="O161" s="198"/>
      <c r="P161" s="198"/>
      <c r="Q161" s="198"/>
      <c r="R161" s="198"/>
      <c r="S161" s="198"/>
      <c r="T161" s="199"/>
      <c r="AT161" s="193" t="s">
        <v>464</v>
      </c>
      <c r="AU161" s="193" t="s">
        <v>80</v>
      </c>
      <c r="AV161" s="12" t="s">
        <v>80</v>
      </c>
      <c r="AW161" s="12" t="s">
        <v>34</v>
      </c>
      <c r="AX161" s="12" t="s">
        <v>78</v>
      </c>
      <c r="AY161" s="193" t="s">
        <v>456</v>
      </c>
    </row>
    <row r="162" spans="2:65" s="1" customFormat="1" ht="14.45" customHeight="1">
      <c r="B162" s="178"/>
      <c r="C162" s="179" t="s">
        <v>609</v>
      </c>
      <c r="D162" s="179" t="s">
        <v>458</v>
      </c>
      <c r="E162" s="180" t="s">
        <v>569</v>
      </c>
      <c r="F162" s="181" t="s">
        <v>570</v>
      </c>
      <c r="G162" s="182" t="s">
        <v>503</v>
      </c>
      <c r="H162" s="183">
        <v>692.8</v>
      </c>
      <c r="I162" s="184"/>
      <c r="J162" s="185">
        <f>ROUND(I162*H162,2)</f>
        <v>0</v>
      </c>
      <c r="K162" s="181" t="s">
        <v>462</v>
      </c>
      <c r="L162" s="39"/>
      <c r="M162" s="186" t="s">
        <v>5</v>
      </c>
      <c r="N162" s="187" t="s">
        <v>42</v>
      </c>
      <c r="O162" s="40"/>
      <c r="P162" s="188">
        <f>O162*H162</f>
        <v>0</v>
      </c>
      <c r="Q162" s="188">
        <v>0</v>
      </c>
      <c r="R162" s="188">
        <f>Q162*H162</f>
        <v>0</v>
      </c>
      <c r="S162" s="188">
        <v>0</v>
      </c>
      <c r="T162" s="189">
        <f>S162*H162</f>
        <v>0</v>
      </c>
      <c r="AR162" s="23" t="s">
        <v>91</v>
      </c>
      <c r="AT162" s="23" t="s">
        <v>458</v>
      </c>
      <c r="AU162" s="23" t="s">
        <v>80</v>
      </c>
      <c r="AY162" s="23" t="s">
        <v>456</v>
      </c>
      <c r="BE162" s="190">
        <f>IF(N162="základní",J162,0)</f>
        <v>0</v>
      </c>
      <c r="BF162" s="190">
        <f>IF(N162="snížená",J162,0)</f>
        <v>0</v>
      </c>
      <c r="BG162" s="190">
        <f>IF(N162="zákl. přenesená",J162,0)</f>
        <v>0</v>
      </c>
      <c r="BH162" s="190">
        <f>IF(N162="sníž. přenesená",J162,0)</f>
        <v>0</v>
      </c>
      <c r="BI162" s="190">
        <f>IF(N162="nulová",J162,0)</f>
        <v>0</v>
      </c>
      <c r="BJ162" s="23" t="s">
        <v>78</v>
      </c>
      <c r="BK162" s="190">
        <f>ROUND(I162*H162,2)</f>
        <v>0</v>
      </c>
      <c r="BL162" s="23" t="s">
        <v>91</v>
      </c>
      <c r="BM162" s="23" t="s">
        <v>1928</v>
      </c>
    </row>
    <row r="163" spans="2:65" s="12" customFormat="1">
      <c r="B163" s="191"/>
      <c r="D163" s="192" t="s">
        <v>464</v>
      </c>
      <c r="E163" s="193" t="s">
        <v>5</v>
      </c>
      <c r="F163" s="194" t="s">
        <v>1929</v>
      </c>
      <c r="H163" s="195">
        <v>692.8</v>
      </c>
      <c r="I163" s="196"/>
      <c r="L163" s="191"/>
      <c r="M163" s="197"/>
      <c r="N163" s="198"/>
      <c r="O163" s="198"/>
      <c r="P163" s="198"/>
      <c r="Q163" s="198"/>
      <c r="R163" s="198"/>
      <c r="S163" s="198"/>
      <c r="T163" s="199"/>
      <c r="AT163" s="193" t="s">
        <v>464</v>
      </c>
      <c r="AU163" s="193" t="s">
        <v>80</v>
      </c>
      <c r="AV163" s="12" t="s">
        <v>80</v>
      </c>
      <c r="AW163" s="12" t="s">
        <v>34</v>
      </c>
      <c r="AX163" s="12" t="s">
        <v>78</v>
      </c>
      <c r="AY163" s="193" t="s">
        <v>456</v>
      </c>
    </row>
    <row r="164" spans="2:65" s="1" customFormat="1" ht="14.45" customHeight="1">
      <c r="B164" s="178"/>
      <c r="C164" s="179" t="s">
        <v>615</v>
      </c>
      <c r="D164" s="179" t="s">
        <v>458</v>
      </c>
      <c r="E164" s="180" t="s">
        <v>1508</v>
      </c>
      <c r="F164" s="181" t="s">
        <v>1509</v>
      </c>
      <c r="G164" s="182" t="s">
        <v>503</v>
      </c>
      <c r="H164" s="183">
        <v>286.89999999999998</v>
      </c>
      <c r="I164" s="184"/>
      <c r="J164" s="185">
        <f>ROUND(I164*H164,2)</f>
        <v>0</v>
      </c>
      <c r="K164" s="181" t="s">
        <v>462</v>
      </c>
      <c r="L164" s="39"/>
      <c r="M164" s="186" t="s">
        <v>5</v>
      </c>
      <c r="N164" s="187" t="s">
        <v>42</v>
      </c>
      <c r="O164" s="40"/>
      <c r="P164" s="188">
        <f>O164*H164</f>
        <v>0</v>
      </c>
      <c r="Q164" s="188">
        <v>0</v>
      </c>
      <c r="R164" s="188">
        <f>Q164*H164</f>
        <v>0</v>
      </c>
      <c r="S164" s="188">
        <v>0</v>
      </c>
      <c r="T164" s="189">
        <f>S164*H164</f>
        <v>0</v>
      </c>
      <c r="AR164" s="23" t="s">
        <v>91</v>
      </c>
      <c r="AT164" s="23" t="s">
        <v>458</v>
      </c>
      <c r="AU164" s="23" t="s">
        <v>80</v>
      </c>
      <c r="AY164" s="23" t="s">
        <v>456</v>
      </c>
      <c r="BE164" s="190">
        <f>IF(N164="základní",J164,0)</f>
        <v>0</v>
      </c>
      <c r="BF164" s="190">
        <f>IF(N164="snížená",J164,0)</f>
        <v>0</v>
      </c>
      <c r="BG164" s="190">
        <f>IF(N164="zákl. přenesená",J164,0)</f>
        <v>0</v>
      </c>
      <c r="BH164" s="190">
        <f>IF(N164="sníž. přenesená",J164,0)</f>
        <v>0</v>
      </c>
      <c r="BI164" s="190">
        <f>IF(N164="nulová",J164,0)</f>
        <v>0</v>
      </c>
      <c r="BJ164" s="23" t="s">
        <v>78</v>
      </c>
      <c r="BK164" s="190">
        <f>ROUND(I164*H164,2)</f>
        <v>0</v>
      </c>
      <c r="BL164" s="23" t="s">
        <v>91</v>
      </c>
      <c r="BM164" s="23" t="s">
        <v>1930</v>
      </c>
    </row>
    <row r="165" spans="2:65" s="12" customFormat="1">
      <c r="B165" s="191"/>
      <c r="D165" s="192" t="s">
        <v>464</v>
      </c>
      <c r="E165" s="193" t="s">
        <v>5</v>
      </c>
      <c r="F165" s="194" t="s">
        <v>1931</v>
      </c>
      <c r="H165" s="195">
        <v>286.89999999999998</v>
      </c>
      <c r="I165" s="196"/>
      <c r="L165" s="191"/>
      <c r="M165" s="197"/>
      <c r="N165" s="198"/>
      <c r="O165" s="198"/>
      <c r="P165" s="198"/>
      <c r="Q165" s="198"/>
      <c r="R165" s="198"/>
      <c r="S165" s="198"/>
      <c r="T165" s="199"/>
      <c r="AT165" s="193" t="s">
        <v>464</v>
      </c>
      <c r="AU165" s="193" t="s">
        <v>80</v>
      </c>
      <c r="AV165" s="12" t="s">
        <v>80</v>
      </c>
      <c r="AW165" s="12" t="s">
        <v>34</v>
      </c>
      <c r="AX165" s="12" t="s">
        <v>78</v>
      </c>
      <c r="AY165" s="193" t="s">
        <v>456</v>
      </c>
    </row>
    <row r="166" spans="2:65" s="11" customFormat="1" ht="29.85" customHeight="1">
      <c r="B166" s="165"/>
      <c r="D166" s="166" t="s">
        <v>70</v>
      </c>
      <c r="E166" s="176" t="s">
        <v>80</v>
      </c>
      <c r="F166" s="176" t="s">
        <v>577</v>
      </c>
      <c r="I166" s="168"/>
      <c r="J166" s="177">
        <f>BK166</f>
        <v>0</v>
      </c>
      <c r="L166" s="165"/>
      <c r="M166" s="170"/>
      <c r="N166" s="171"/>
      <c r="O166" s="171"/>
      <c r="P166" s="172">
        <f>SUM(P167:P186)</f>
        <v>0</v>
      </c>
      <c r="Q166" s="171"/>
      <c r="R166" s="172">
        <f>SUM(R167:R186)</f>
        <v>61.009922219999986</v>
      </c>
      <c r="S166" s="171"/>
      <c r="T166" s="173">
        <f>SUM(T167:T186)</f>
        <v>0</v>
      </c>
      <c r="AR166" s="166" t="s">
        <v>78</v>
      </c>
      <c r="AT166" s="174" t="s">
        <v>70</v>
      </c>
      <c r="AU166" s="174" t="s">
        <v>78</v>
      </c>
      <c r="AY166" s="166" t="s">
        <v>456</v>
      </c>
      <c r="BK166" s="175">
        <f>SUM(BK167:BK186)</f>
        <v>0</v>
      </c>
    </row>
    <row r="167" spans="2:65" s="1" customFormat="1" ht="22.9" customHeight="1">
      <c r="B167" s="178"/>
      <c r="C167" s="179" t="s">
        <v>620</v>
      </c>
      <c r="D167" s="179" t="s">
        <v>458</v>
      </c>
      <c r="E167" s="180" t="s">
        <v>1932</v>
      </c>
      <c r="F167" s="181" t="s">
        <v>1933</v>
      </c>
      <c r="G167" s="182" t="s">
        <v>474</v>
      </c>
      <c r="H167" s="183">
        <v>2.35</v>
      </c>
      <c r="I167" s="184"/>
      <c r="J167" s="185">
        <f>ROUND(I167*H167,2)</f>
        <v>0</v>
      </c>
      <c r="K167" s="181" t="s">
        <v>462</v>
      </c>
      <c r="L167" s="39"/>
      <c r="M167" s="186" t="s">
        <v>5</v>
      </c>
      <c r="N167" s="187" t="s">
        <v>42</v>
      </c>
      <c r="O167" s="40"/>
      <c r="P167" s="188">
        <f>O167*H167</f>
        <v>0</v>
      </c>
      <c r="Q167" s="188">
        <v>4.8999999999999998E-4</v>
      </c>
      <c r="R167" s="188">
        <f>Q167*H167</f>
        <v>1.1515E-3</v>
      </c>
      <c r="S167" s="188">
        <v>0</v>
      </c>
      <c r="T167" s="189">
        <f>S167*H167</f>
        <v>0</v>
      </c>
      <c r="AR167" s="23" t="s">
        <v>91</v>
      </c>
      <c r="AT167" s="23" t="s">
        <v>458</v>
      </c>
      <c r="AU167" s="23" t="s">
        <v>80</v>
      </c>
      <c r="AY167" s="23" t="s">
        <v>456</v>
      </c>
      <c r="BE167" s="190">
        <f>IF(N167="základní",J167,0)</f>
        <v>0</v>
      </c>
      <c r="BF167" s="190">
        <f>IF(N167="snížená",J167,0)</f>
        <v>0</v>
      </c>
      <c r="BG167" s="190">
        <f>IF(N167="zákl. přenesená",J167,0)</f>
        <v>0</v>
      </c>
      <c r="BH167" s="190">
        <f>IF(N167="sníž. přenesená",J167,0)</f>
        <v>0</v>
      </c>
      <c r="BI167" s="190">
        <f>IF(N167="nulová",J167,0)</f>
        <v>0</v>
      </c>
      <c r="BJ167" s="23" t="s">
        <v>78</v>
      </c>
      <c r="BK167" s="190">
        <f>ROUND(I167*H167,2)</f>
        <v>0</v>
      </c>
      <c r="BL167" s="23" t="s">
        <v>91</v>
      </c>
      <c r="BM167" s="23" t="s">
        <v>1934</v>
      </c>
    </row>
    <row r="168" spans="2:65" s="12" customFormat="1">
      <c r="B168" s="191"/>
      <c r="D168" s="192" t="s">
        <v>464</v>
      </c>
      <c r="E168" s="193" t="s">
        <v>5</v>
      </c>
      <c r="F168" s="194" t="s">
        <v>1935</v>
      </c>
      <c r="H168" s="195">
        <v>2.35</v>
      </c>
      <c r="I168" s="196"/>
      <c r="L168" s="191"/>
      <c r="M168" s="197"/>
      <c r="N168" s="198"/>
      <c r="O168" s="198"/>
      <c r="P168" s="198"/>
      <c r="Q168" s="198"/>
      <c r="R168" s="198"/>
      <c r="S168" s="198"/>
      <c r="T168" s="199"/>
      <c r="AT168" s="193" t="s">
        <v>464</v>
      </c>
      <c r="AU168" s="193" t="s">
        <v>80</v>
      </c>
      <c r="AV168" s="12" t="s">
        <v>80</v>
      </c>
      <c r="AW168" s="12" t="s">
        <v>34</v>
      </c>
      <c r="AX168" s="12" t="s">
        <v>78</v>
      </c>
      <c r="AY168" s="193" t="s">
        <v>456</v>
      </c>
    </row>
    <row r="169" spans="2:65" s="1" customFormat="1" ht="14.45" customHeight="1">
      <c r="B169" s="178"/>
      <c r="C169" s="179" t="s">
        <v>626</v>
      </c>
      <c r="D169" s="179" t="s">
        <v>458</v>
      </c>
      <c r="E169" s="180" t="s">
        <v>1936</v>
      </c>
      <c r="F169" s="181" t="s">
        <v>1937</v>
      </c>
      <c r="G169" s="182" t="s">
        <v>474</v>
      </c>
      <c r="H169" s="183">
        <v>15.3</v>
      </c>
      <c r="I169" s="184"/>
      <c r="J169" s="185">
        <f>ROUND(I169*H169,2)</f>
        <v>0</v>
      </c>
      <c r="K169" s="181" t="s">
        <v>462</v>
      </c>
      <c r="L169" s="39"/>
      <c r="M169" s="186" t="s">
        <v>5</v>
      </c>
      <c r="N169" s="187" t="s">
        <v>42</v>
      </c>
      <c r="O169" s="40"/>
      <c r="P169" s="188">
        <f>O169*H169</f>
        <v>0</v>
      </c>
      <c r="Q169" s="188">
        <v>1.2E-4</v>
      </c>
      <c r="R169" s="188">
        <f>Q169*H169</f>
        <v>1.8360000000000002E-3</v>
      </c>
      <c r="S169" s="188">
        <v>0</v>
      </c>
      <c r="T169" s="189">
        <f>S169*H169</f>
        <v>0</v>
      </c>
      <c r="AR169" s="23" t="s">
        <v>91</v>
      </c>
      <c r="AT169" s="23" t="s">
        <v>458</v>
      </c>
      <c r="AU169" s="23" t="s">
        <v>80</v>
      </c>
      <c r="AY169" s="23" t="s">
        <v>456</v>
      </c>
      <c r="BE169" s="190">
        <f>IF(N169="základní",J169,0)</f>
        <v>0</v>
      </c>
      <c r="BF169" s="190">
        <f>IF(N169="snížená",J169,0)</f>
        <v>0</v>
      </c>
      <c r="BG169" s="190">
        <f>IF(N169="zákl. přenesená",J169,0)</f>
        <v>0</v>
      </c>
      <c r="BH169" s="190">
        <f>IF(N169="sníž. přenesená",J169,0)</f>
        <v>0</v>
      </c>
      <c r="BI169" s="190">
        <f>IF(N169="nulová",J169,0)</f>
        <v>0</v>
      </c>
      <c r="BJ169" s="23" t="s">
        <v>78</v>
      </c>
      <c r="BK169" s="190">
        <f>ROUND(I169*H169,2)</f>
        <v>0</v>
      </c>
      <c r="BL169" s="23" t="s">
        <v>91</v>
      </c>
      <c r="BM169" s="23" t="s">
        <v>1938</v>
      </c>
    </row>
    <row r="170" spans="2:65" s="12" customFormat="1">
      <c r="B170" s="191"/>
      <c r="D170" s="192" t="s">
        <v>464</v>
      </c>
      <c r="E170" s="193" t="s">
        <v>5</v>
      </c>
      <c r="F170" s="194" t="s">
        <v>1939</v>
      </c>
      <c r="H170" s="195">
        <v>15.3</v>
      </c>
      <c r="I170" s="196"/>
      <c r="L170" s="191"/>
      <c r="M170" s="197"/>
      <c r="N170" s="198"/>
      <c r="O170" s="198"/>
      <c r="P170" s="198"/>
      <c r="Q170" s="198"/>
      <c r="R170" s="198"/>
      <c r="S170" s="198"/>
      <c r="T170" s="199"/>
      <c r="AT170" s="193" t="s">
        <v>464</v>
      </c>
      <c r="AU170" s="193" t="s">
        <v>80</v>
      </c>
      <c r="AV170" s="12" t="s">
        <v>80</v>
      </c>
      <c r="AW170" s="12" t="s">
        <v>34</v>
      </c>
      <c r="AX170" s="12" t="s">
        <v>78</v>
      </c>
      <c r="AY170" s="193" t="s">
        <v>456</v>
      </c>
    </row>
    <row r="171" spans="2:65" s="1" customFormat="1" ht="22.9" customHeight="1">
      <c r="B171" s="178"/>
      <c r="C171" s="179" t="s">
        <v>630</v>
      </c>
      <c r="D171" s="179" t="s">
        <v>458</v>
      </c>
      <c r="E171" s="180" t="s">
        <v>1512</v>
      </c>
      <c r="F171" s="181" t="s">
        <v>1513</v>
      </c>
      <c r="G171" s="182" t="s">
        <v>474</v>
      </c>
      <c r="H171" s="183">
        <v>260</v>
      </c>
      <c r="I171" s="184"/>
      <c r="J171" s="185">
        <f>ROUND(I171*H171,2)</f>
        <v>0</v>
      </c>
      <c r="K171" s="181" t="s">
        <v>462</v>
      </c>
      <c r="L171" s="39"/>
      <c r="M171" s="186" t="s">
        <v>5</v>
      </c>
      <c r="N171" s="187" t="s">
        <v>42</v>
      </c>
      <c r="O171" s="40"/>
      <c r="P171" s="188">
        <f>O171*H171</f>
        <v>0</v>
      </c>
      <c r="Q171" s="188">
        <v>2.3000000000000001E-4</v>
      </c>
      <c r="R171" s="188">
        <f>Q171*H171</f>
        <v>5.9799999999999999E-2</v>
      </c>
      <c r="S171" s="188">
        <v>0</v>
      </c>
      <c r="T171" s="189">
        <f>S171*H171</f>
        <v>0</v>
      </c>
      <c r="AR171" s="23" t="s">
        <v>91</v>
      </c>
      <c r="AT171" s="23" t="s">
        <v>458</v>
      </c>
      <c r="AU171" s="23" t="s">
        <v>80</v>
      </c>
      <c r="AY171" s="23" t="s">
        <v>456</v>
      </c>
      <c r="BE171" s="190">
        <f>IF(N171="základní",J171,0)</f>
        <v>0</v>
      </c>
      <c r="BF171" s="190">
        <f>IF(N171="snížená",J171,0)</f>
        <v>0</v>
      </c>
      <c r="BG171" s="190">
        <f>IF(N171="zákl. přenesená",J171,0)</f>
        <v>0</v>
      </c>
      <c r="BH171" s="190">
        <f>IF(N171="sníž. přenesená",J171,0)</f>
        <v>0</v>
      </c>
      <c r="BI171" s="190">
        <f>IF(N171="nulová",J171,0)</f>
        <v>0</v>
      </c>
      <c r="BJ171" s="23" t="s">
        <v>78</v>
      </c>
      <c r="BK171" s="190">
        <f>ROUND(I171*H171,2)</f>
        <v>0</v>
      </c>
      <c r="BL171" s="23" t="s">
        <v>91</v>
      </c>
      <c r="BM171" s="23" t="s">
        <v>1940</v>
      </c>
    </row>
    <row r="172" spans="2:65" s="12" customFormat="1">
      <c r="B172" s="191"/>
      <c r="D172" s="192" t="s">
        <v>464</v>
      </c>
      <c r="E172" s="193" t="s">
        <v>5</v>
      </c>
      <c r="F172" s="194" t="s">
        <v>1941</v>
      </c>
      <c r="H172" s="195">
        <v>260</v>
      </c>
      <c r="I172" s="196"/>
      <c r="L172" s="191"/>
      <c r="M172" s="197"/>
      <c r="N172" s="198"/>
      <c r="O172" s="198"/>
      <c r="P172" s="198"/>
      <c r="Q172" s="198"/>
      <c r="R172" s="198"/>
      <c r="S172" s="198"/>
      <c r="T172" s="199"/>
      <c r="AT172" s="193" t="s">
        <v>464</v>
      </c>
      <c r="AU172" s="193" t="s">
        <v>80</v>
      </c>
      <c r="AV172" s="12" t="s">
        <v>80</v>
      </c>
      <c r="AW172" s="12" t="s">
        <v>34</v>
      </c>
      <c r="AX172" s="12" t="s">
        <v>78</v>
      </c>
      <c r="AY172" s="193" t="s">
        <v>456</v>
      </c>
    </row>
    <row r="173" spans="2:65" s="1" customFormat="1" ht="14.45" customHeight="1">
      <c r="B173" s="178"/>
      <c r="C173" s="179" t="s">
        <v>635</v>
      </c>
      <c r="D173" s="179" t="s">
        <v>458</v>
      </c>
      <c r="E173" s="180" t="s">
        <v>579</v>
      </c>
      <c r="F173" s="181" t="s">
        <v>580</v>
      </c>
      <c r="G173" s="182" t="s">
        <v>461</v>
      </c>
      <c r="H173" s="183">
        <v>22.847999999999999</v>
      </c>
      <c r="I173" s="184"/>
      <c r="J173" s="185">
        <f>ROUND(I173*H173,2)</f>
        <v>0</v>
      </c>
      <c r="K173" s="181" t="s">
        <v>462</v>
      </c>
      <c r="L173" s="39"/>
      <c r="M173" s="186" t="s">
        <v>5</v>
      </c>
      <c r="N173" s="187" t="s">
        <v>42</v>
      </c>
      <c r="O173" s="40"/>
      <c r="P173" s="188">
        <f>O173*H173</f>
        <v>0</v>
      </c>
      <c r="Q173" s="188">
        <v>2.2563399999999998</v>
      </c>
      <c r="R173" s="188">
        <f>Q173*H173</f>
        <v>51.552856319999989</v>
      </c>
      <c r="S173" s="188">
        <v>0</v>
      </c>
      <c r="T173" s="189">
        <f>S173*H173</f>
        <v>0</v>
      </c>
      <c r="AR173" s="23" t="s">
        <v>91</v>
      </c>
      <c r="AT173" s="23" t="s">
        <v>458</v>
      </c>
      <c r="AU173" s="23" t="s">
        <v>80</v>
      </c>
      <c r="AY173" s="23" t="s">
        <v>456</v>
      </c>
      <c r="BE173" s="190">
        <f>IF(N173="základní",J173,0)</f>
        <v>0</v>
      </c>
      <c r="BF173" s="190">
        <f>IF(N173="snížená",J173,0)</f>
        <v>0</v>
      </c>
      <c r="BG173" s="190">
        <f>IF(N173="zákl. přenesená",J173,0)</f>
        <v>0</v>
      </c>
      <c r="BH173" s="190">
        <f>IF(N173="sníž. přenesená",J173,0)</f>
        <v>0</v>
      </c>
      <c r="BI173" s="190">
        <f>IF(N173="nulová",J173,0)</f>
        <v>0</v>
      </c>
      <c r="BJ173" s="23" t="s">
        <v>78</v>
      </c>
      <c r="BK173" s="190">
        <f>ROUND(I173*H173,2)</f>
        <v>0</v>
      </c>
      <c r="BL173" s="23" t="s">
        <v>91</v>
      </c>
      <c r="BM173" s="23" t="s">
        <v>1942</v>
      </c>
    </row>
    <row r="174" spans="2:65" s="12" customFormat="1">
      <c r="B174" s="191"/>
      <c r="D174" s="192" t="s">
        <v>464</v>
      </c>
      <c r="E174" s="193" t="s">
        <v>5</v>
      </c>
      <c r="F174" s="194" t="s">
        <v>1943</v>
      </c>
      <c r="H174" s="195">
        <v>22.847999999999999</v>
      </c>
      <c r="I174" s="196"/>
      <c r="L174" s="191"/>
      <c r="M174" s="197"/>
      <c r="N174" s="198"/>
      <c r="O174" s="198"/>
      <c r="P174" s="198"/>
      <c r="Q174" s="198"/>
      <c r="R174" s="198"/>
      <c r="S174" s="198"/>
      <c r="T174" s="199"/>
      <c r="AT174" s="193" t="s">
        <v>464</v>
      </c>
      <c r="AU174" s="193" t="s">
        <v>80</v>
      </c>
      <c r="AV174" s="12" t="s">
        <v>80</v>
      </c>
      <c r="AW174" s="12" t="s">
        <v>34</v>
      </c>
      <c r="AX174" s="12" t="s">
        <v>71</v>
      </c>
      <c r="AY174" s="193" t="s">
        <v>456</v>
      </c>
    </row>
    <row r="175" spans="2:65" s="1" customFormat="1" ht="14.45" customHeight="1">
      <c r="B175" s="178"/>
      <c r="C175" s="179" t="s">
        <v>641</v>
      </c>
      <c r="D175" s="179" t="s">
        <v>458</v>
      </c>
      <c r="E175" s="180" t="s">
        <v>584</v>
      </c>
      <c r="F175" s="181" t="s">
        <v>585</v>
      </c>
      <c r="G175" s="182" t="s">
        <v>503</v>
      </c>
      <c r="H175" s="183">
        <v>27.12</v>
      </c>
      <c r="I175" s="184"/>
      <c r="J175" s="185">
        <f>ROUND(I175*H175,2)</f>
        <v>0</v>
      </c>
      <c r="K175" s="181" t="s">
        <v>462</v>
      </c>
      <c r="L175" s="39"/>
      <c r="M175" s="186" t="s">
        <v>5</v>
      </c>
      <c r="N175" s="187" t="s">
        <v>42</v>
      </c>
      <c r="O175" s="40"/>
      <c r="P175" s="188">
        <f>O175*H175</f>
        <v>0</v>
      </c>
      <c r="Q175" s="188">
        <v>2.47E-3</v>
      </c>
      <c r="R175" s="188">
        <f>Q175*H175</f>
        <v>6.6986400000000001E-2</v>
      </c>
      <c r="S175" s="188">
        <v>0</v>
      </c>
      <c r="T175" s="189">
        <f>S175*H175</f>
        <v>0</v>
      </c>
      <c r="AR175" s="23" t="s">
        <v>91</v>
      </c>
      <c r="AT175" s="23" t="s">
        <v>458</v>
      </c>
      <c r="AU175" s="23" t="s">
        <v>80</v>
      </c>
      <c r="AY175" s="23" t="s">
        <v>456</v>
      </c>
      <c r="BE175" s="190">
        <f>IF(N175="základní",J175,0)</f>
        <v>0</v>
      </c>
      <c r="BF175" s="190">
        <f>IF(N175="snížená",J175,0)</f>
        <v>0</v>
      </c>
      <c r="BG175" s="190">
        <f>IF(N175="zákl. přenesená",J175,0)</f>
        <v>0</v>
      </c>
      <c r="BH175" s="190">
        <f>IF(N175="sníž. přenesená",J175,0)</f>
        <v>0</v>
      </c>
      <c r="BI175" s="190">
        <f>IF(N175="nulová",J175,0)</f>
        <v>0</v>
      </c>
      <c r="BJ175" s="23" t="s">
        <v>78</v>
      </c>
      <c r="BK175" s="190">
        <f>ROUND(I175*H175,2)</f>
        <v>0</v>
      </c>
      <c r="BL175" s="23" t="s">
        <v>91</v>
      </c>
      <c r="BM175" s="23" t="s">
        <v>1944</v>
      </c>
    </row>
    <row r="176" spans="2:65" s="12" customFormat="1">
      <c r="B176" s="191"/>
      <c r="D176" s="192" t="s">
        <v>464</v>
      </c>
      <c r="E176" s="193" t="s">
        <v>5</v>
      </c>
      <c r="F176" s="194" t="s">
        <v>1945</v>
      </c>
      <c r="H176" s="195">
        <v>27.12</v>
      </c>
      <c r="I176" s="196"/>
      <c r="L176" s="191"/>
      <c r="M176" s="197"/>
      <c r="N176" s="198"/>
      <c r="O176" s="198"/>
      <c r="P176" s="198"/>
      <c r="Q176" s="198"/>
      <c r="R176" s="198"/>
      <c r="S176" s="198"/>
      <c r="T176" s="199"/>
      <c r="AT176" s="193" t="s">
        <v>464</v>
      </c>
      <c r="AU176" s="193" t="s">
        <v>80</v>
      </c>
      <c r="AV176" s="12" t="s">
        <v>80</v>
      </c>
      <c r="AW176" s="12" t="s">
        <v>34</v>
      </c>
      <c r="AX176" s="12" t="s">
        <v>78</v>
      </c>
      <c r="AY176" s="193" t="s">
        <v>456</v>
      </c>
    </row>
    <row r="177" spans="2:65" s="1" customFormat="1" ht="14.45" customHeight="1">
      <c r="B177" s="178"/>
      <c r="C177" s="179" t="s">
        <v>647</v>
      </c>
      <c r="D177" s="179" t="s">
        <v>458</v>
      </c>
      <c r="E177" s="180" t="s">
        <v>589</v>
      </c>
      <c r="F177" s="181" t="s">
        <v>590</v>
      </c>
      <c r="G177" s="182" t="s">
        <v>503</v>
      </c>
      <c r="H177" s="183">
        <v>27.12</v>
      </c>
      <c r="I177" s="184"/>
      <c r="J177" s="185">
        <f>ROUND(I177*H177,2)</f>
        <v>0</v>
      </c>
      <c r="K177" s="181" t="s">
        <v>462</v>
      </c>
      <c r="L177" s="39"/>
      <c r="M177" s="186" t="s">
        <v>5</v>
      </c>
      <c r="N177" s="187" t="s">
        <v>42</v>
      </c>
      <c r="O177" s="40"/>
      <c r="P177" s="188">
        <f>O177*H177</f>
        <v>0</v>
      </c>
      <c r="Q177" s="188">
        <v>0</v>
      </c>
      <c r="R177" s="188">
        <f>Q177*H177</f>
        <v>0</v>
      </c>
      <c r="S177" s="188">
        <v>0</v>
      </c>
      <c r="T177" s="189">
        <f>S177*H177</f>
        <v>0</v>
      </c>
      <c r="AR177" s="23" t="s">
        <v>91</v>
      </c>
      <c r="AT177" s="23" t="s">
        <v>458</v>
      </c>
      <c r="AU177" s="23" t="s">
        <v>80</v>
      </c>
      <c r="AY177" s="23" t="s">
        <v>456</v>
      </c>
      <c r="BE177" s="190">
        <f>IF(N177="základní",J177,0)</f>
        <v>0</v>
      </c>
      <c r="BF177" s="190">
        <f>IF(N177="snížená",J177,0)</f>
        <v>0</v>
      </c>
      <c r="BG177" s="190">
        <f>IF(N177="zákl. přenesená",J177,0)</f>
        <v>0</v>
      </c>
      <c r="BH177" s="190">
        <f>IF(N177="sníž. přenesená",J177,0)</f>
        <v>0</v>
      </c>
      <c r="BI177" s="190">
        <f>IF(N177="nulová",J177,0)</f>
        <v>0</v>
      </c>
      <c r="BJ177" s="23" t="s">
        <v>78</v>
      </c>
      <c r="BK177" s="190">
        <f>ROUND(I177*H177,2)</f>
        <v>0</v>
      </c>
      <c r="BL177" s="23" t="s">
        <v>91</v>
      </c>
      <c r="BM177" s="23" t="s">
        <v>1946</v>
      </c>
    </row>
    <row r="178" spans="2:65" s="1" customFormat="1" ht="22.9" customHeight="1">
      <c r="B178" s="178"/>
      <c r="C178" s="179" t="s">
        <v>655</v>
      </c>
      <c r="D178" s="179" t="s">
        <v>458</v>
      </c>
      <c r="E178" s="180" t="s">
        <v>1523</v>
      </c>
      <c r="F178" s="181" t="s">
        <v>1524</v>
      </c>
      <c r="G178" s="182" t="s">
        <v>468</v>
      </c>
      <c r="H178" s="183">
        <v>26</v>
      </c>
      <c r="I178" s="184"/>
      <c r="J178" s="185">
        <f>ROUND(I178*H178,2)</f>
        <v>0</v>
      </c>
      <c r="K178" s="181" t="s">
        <v>462</v>
      </c>
      <c r="L178" s="39"/>
      <c r="M178" s="186" t="s">
        <v>5</v>
      </c>
      <c r="N178" s="187" t="s">
        <v>42</v>
      </c>
      <c r="O178" s="40"/>
      <c r="P178" s="188">
        <f>O178*H178</f>
        <v>0</v>
      </c>
      <c r="Q178" s="188">
        <v>1.3999999999999999E-4</v>
      </c>
      <c r="R178" s="188">
        <f>Q178*H178</f>
        <v>3.6399999999999996E-3</v>
      </c>
      <c r="S178" s="188">
        <v>0</v>
      </c>
      <c r="T178" s="189">
        <f>S178*H178</f>
        <v>0</v>
      </c>
      <c r="AR178" s="23" t="s">
        <v>91</v>
      </c>
      <c r="AT178" s="23" t="s">
        <v>458</v>
      </c>
      <c r="AU178" s="23" t="s">
        <v>80</v>
      </c>
      <c r="AY178" s="23" t="s">
        <v>456</v>
      </c>
      <c r="BE178" s="190">
        <f>IF(N178="základní",J178,0)</f>
        <v>0</v>
      </c>
      <c r="BF178" s="190">
        <f>IF(N178="snížená",J178,0)</f>
        <v>0</v>
      </c>
      <c r="BG178" s="190">
        <f>IF(N178="zákl. přenesená",J178,0)</f>
        <v>0</v>
      </c>
      <c r="BH178" s="190">
        <f>IF(N178="sníž. přenesená",J178,0)</f>
        <v>0</v>
      </c>
      <c r="BI178" s="190">
        <f>IF(N178="nulová",J178,0)</f>
        <v>0</v>
      </c>
      <c r="BJ178" s="23" t="s">
        <v>78</v>
      </c>
      <c r="BK178" s="190">
        <f>ROUND(I178*H178,2)</f>
        <v>0</v>
      </c>
      <c r="BL178" s="23" t="s">
        <v>91</v>
      </c>
      <c r="BM178" s="23" t="s">
        <v>1947</v>
      </c>
    </row>
    <row r="179" spans="2:65" s="12" customFormat="1">
      <c r="B179" s="191"/>
      <c r="D179" s="192" t="s">
        <v>464</v>
      </c>
      <c r="E179" s="193" t="s">
        <v>5</v>
      </c>
      <c r="F179" s="194" t="s">
        <v>1948</v>
      </c>
      <c r="H179" s="195">
        <v>26</v>
      </c>
      <c r="I179" s="196"/>
      <c r="L179" s="191"/>
      <c r="M179" s="197"/>
      <c r="N179" s="198"/>
      <c r="O179" s="198"/>
      <c r="P179" s="198"/>
      <c r="Q179" s="198"/>
      <c r="R179" s="198"/>
      <c r="S179" s="198"/>
      <c r="T179" s="199"/>
      <c r="AT179" s="193" t="s">
        <v>464</v>
      </c>
      <c r="AU179" s="193" t="s">
        <v>80</v>
      </c>
      <c r="AV179" s="12" t="s">
        <v>80</v>
      </c>
      <c r="AW179" s="12" t="s">
        <v>34</v>
      </c>
      <c r="AX179" s="12" t="s">
        <v>78</v>
      </c>
      <c r="AY179" s="193" t="s">
        <v>456</v>
      </c>
    </row>
    <row r="180" spans="2:65" s="1" customFormat="1" ht="14.45" customHeight="1">
      <c r="B180" s="178"/>
      <c r="C180" s="179" t="s">
        <v>661</v>
      </c>
      <c r="D180" s="179" t="s">
        <v>458</v>
      </c>
      <c r="E180" s="180" t="s">
        <v>1527</v>
      </c>
      <c r="F180" s="181" t="s">
        <v>1528</v>
      </c>
      <c r="G180" s="182" t="s">
        <v>474</v>
      </c>
      <c r="H180" s="183">
        <v>260</v>
      </c>
      <c r="I180" s="184"/>
      <c r="J180" s="185">
        <f>ROUND(I180*H180,2)</f>
        <v>0</v>
      </c>
      <c r="K180" s="181" t="s">
        <v>462</v>
      </c>
      <c r="L180" s="39"/>
      <c r="M180" s="186" t="s">
        <v>5</v>
      </c>
      <c r="N180" s="187" t="s">
        <v>42</v>
      </c>
      <c r="O180" s="40"/>
      <c r="P180" s="188">
        <f>O180*H180</f>
        <v>0</v>
      </c>
      <c r="Q180" s="188">
        <v>3.2849999999999997E-2</v>
      </c>
      <c r="R180" s="188">
        <f>Q180*H180</f>
        <v>8.5409999999999986</v>
      </c>
      <c r="S180" s="188">
        <v>0</v>
      </c>
      <c r="T180" s="189">
        <f>S180*H180</f>
        <v>0</v>
      </c>
      <c r="AR180" s="23" t="s">
        <v>91</v>
      </c>
      <c r="AT180" s="23" t="s">
        <v>458</v>
      </c>
      <c r="AU180" s="23" t="s">
        <v>80</v>
      </c>
      <c r="AY180" s="23" t="s">
        <v>456</v>
      </c>
      <c r="BE180" s="190">
        <f>IF(N180="základní",J180,0)</f>
        <v>0</v>
      </c>
      <c r="BF180" s="190">
        <f>IF(N180="snížená",J180,0)</f>
        <v>0</v>
      </c>
      <c r="BG180" s="190">
        <f>IF(N180="zákl. přenesená",J180,0)</f>
        <v>0</v>
      </c>
      <c r="BH180" s="190">
        <f>IF(N180="sníž. přenesená",J180,0)</f>
        <v>0</v>
      </c>
      <c r="BI180" s="190">
        <f>IF(N180="nulová",J180,0)</f>
        <v>0</v>
      </c>
      <c r="BJ180" s="23" t="s">
        <v>78</v>
      </c>
      <c r="BK180" s="190">
        <f>ROUND(I180*H180,2)</f>
        <v>0</v>
      </c>
      <c r="BL180" s="23" t="s">
        <v>91</v>
      </c>
      <c r="BM180" s="23" t="s">
        <v>1949</v>
      </c>
    </row>
    <row r="181" spans="2:65" s="12" customFormat="1">
      <c r="B181" s="191"/>
      <c r="D181" s="192" t="s">
        <v>464</v>
      </c>
      <c r="E181" s="193" t="s">
        <v>5</v>
      </c>
      <c r="F181" s="194" t="s">
        <v>1950</v>
      </c>
      <c r="H181" s="195">
        <v>260</v>
      </c>
      <c r="I181" s="196"/>
      <c r="L181" s="191"/>
      <c r="M181" s="197"/>
      <c r="N181" s="198"/>
      <c r="O181" s="198"/>
      <c r="P181" s="198"/>
      <c r="Q181" s="198"/>
      <c r="R181" s="198"/>
      <c r="S181" s="198"/>
      <c r="T181" s="199"/>
      <c r="AT181" s="193" t="s">
        <v>464</v>
      </c>
      <c r="AU181" s="193" t="s">
        <v>80</v>
      </c>
      <c r="AV181" s="12" t="s">
        <v>80</v>
      </c>
      <c r="AW181" s="12" t="s">
        <v>34</v>
      </c>
      <c r="AX181" s="12" t="s">
        <v>78</v>
      </c>
      <c r="AY181" s="193" t="s">
        <v>456</v>
      </c>
    </row>
    <row r="182" spans="2:65" s="1" customFormat="1" ht="14.45" customHeight="1">
      <c r="B182" s="178"/>
      <c r="C182" s="207" t="s">
        <v>667</v>
      </c>
      <c r="D182" s="207" t="s">
        <v>542</v>
      </c>
      <c r="E182" s="208" t="s">
        <v>1530</v>
      </c>
      <c r="F182" s="209" t="s">
        <v>1531</v>
      </c>
      <c r="G182" s="210" t="s">
        <v>474</v>
      </c>
      <c r="H182" s="211">
        <v>280.8</v>
      </c>
      <c r="I182" s="212"/>
      <c r="J182" s="213">
        <f>ROUND(I182*H182,2)</f>
        <v>0</v>
      </c>
      <c r="K182" s="209" t="s">
        <v>462</v>
      </c>
      <c r="L182" s="214"/>
      <c r="M182" s="215" t="s">
        <v>5</v>
      </c>
      <c r="N182" s="216" t="s">
        <v>42</v>
      </c>
      <c r="O182" s="40"/>
      <c r="P182" s="188">
        <f>O182*H182</f>
        <v>0</v>
      </c>
      <c r="Q182" s="188">
        <v>2.7399999999999998E-3</v>
      </c>
      <c r="R182" s="188">
        <f>Q182*H182</f>
        <v>0.76939199999999996</v>
      </c>
      <c r="S182" s="188">
        <v>0</v>
      </c>
      <c r="T182" s="189">
        <f>S182*H182</f>
        <v>0</v>
      </c>
      <c r="AR182" s="23" t="s">
        <v>508</v>
      </c>
      <c r="AT182" s="23" t="s">
        <v>542</v>
      </c>
      <c r="AU182" s="23" t="s">
        <v>80</v>
      </c>
      <c r="AY182" s="23" t="s">
        <v>456</v>
      </c>
      <c r="BE182" s="190">
        <f>IF(N182="základní",J182,0)</f>
        <v>0</v>
      </c>
      <c r="BF182" s="190">
        <f>IF(N182="snížená",J182,0)</f>
        <v>0</v>
      </c>
      <c r="BG182" s="190">
        <f>IF(N182="zákl. přenesená",J182,0)</f>
        <v>0</v>
      </c>
      <c r="BH182" s="190">
        <f>IF(N182="sníž. přenesená",J182,0)</f>
        <v>0</v>
      </c>
      <c r="BI182" s="190">
        <f>IF(N182="nulová",J182,0)</f>
        <v>0</v>
      </c>
      <c r="BJ182" s="23" t="s">
        <v>78</v>
      </c>
      <c r="BK182" s="190">
        <f>ROUND(I182*H182,2)</f>
        <v>0</v>
      </c>
      <c r="BL182" s="23" t="s">
        <v>91</v>
      </c>
      <c r="BM182" s="23" t="s">
        <v>1951</v>
      </c>
    </row>
    <row r="183" spans="2:65" s="12" customFormat="1">
      <c r="B183" s="191"/>
      <c r="D183" s="192" t="s">
        <v>464</v>
      </c>
      <c r="E183" s="193" t="s">
        <v>5</v>
      </c>
      <c r="F183" s="194" t="s">
        <v>1952</v>
      </c>
      <c r="H183" s="195">
        <v>280.8</v>
      </c>
      <c r="I183" s="196"/>
      <c r="L183" s="191"/>
      <c r="M183" s="197"/>
      <c r="N183" s="198"/>
      <c r="O183" s="198"/>
      <c r="P183" s="198"/>
      <c r="Q183" s="198"/>
      <c r="R183" s="198"/>
      <c r="S183" s="198"/>
      <c r="T183" s="199"/>
      <c r="AT183" s="193" t="s">
        <v>464</v>
      </c>
      <c r="AU183" s="193" t="s">
        <v>80</v>
      </c>
      <c r="AV183" s="12" t="s">
        <v>80</v>
      </c>
      <c r="AW183" s="12" t="s">
        <v>34</v>
      </c>
      <c r="AX183" s="12" t="s">
        <v>78</v>
      </c>
      <c r="AY183" s="193" t="s">
        <v>456</v>
      </c>
    </row>
    <row r="184" spans="2:65" s="1" customFormat="1" ht="14.45" customHeight="1">
      <c r="B184" s="178"/>
      <c r="C184" s="179" t="s">
        <v>672</v>
      </c>
      <c r="D184" s="179" t="s">
        <v>458</v>
      </c>
      <c r="E184" s="180" t="s">
        <v>1534</v>
      </c>
      <c r="F184" s="181" t="s">
        <v>1535</v>
      </c>
      <c r="G184" s="182" t="s">
        <v>726</v>
      </c>
      <c r="H184" s="183">
        <v>26</v>
      </c>
      <c r="I184" s="184"/>
      <c r="J184" s="185">
        <f>ROUND(I184*H184,2)</f>
        <v>0</v>
      </c>
      <c r="K184" s="181" t="s">
        <v>462</v>
      </c>
      <c r="L184" s="39"/>
      <c r="M184" s="186" t="s">
        <v>5</v>
      </c>
      <c r="N184" s="187" t="s">
        <v>42</v>
      </c>
      <c r="O184" s="40"/>
      <c r="P184" s="188">
        <f>O184*H184</f>
        <v>0</v>
      </c>
      <c r="Q184" s="188">
        <v>5.1000000000000004E-4</v>
      </c>
      <c r="R184" s="188">
        <f>Q184*H184</f>
        <v>1.3260000000000001E-2</v>
      </c>
      <c r="S184" s="188">
        <v>0</v>
      </c>
      <c r="T184" s="189">
        <f>S184*H184</f>
        <v>0</v>
      </c>
      <c r="AR184" s="23" t="s">
        <v>91</v>
      </c>
      <c r="AT184" s="23" t="s">
        <v>458</v>
      </c>
      <c r="AU184" s="23" t="s">
        <v>80</v>
      </c>
      <c r="AY184" s="23" t="s">
        <v>456</v>
      </c>
      <c r="BE184" s="190">
        <f>IF(N184="základní",J184,0)</f>
        <v>0</v>
      </c>
      <c r="BF184" s="190">
        <f>IF(N184="snížená",J184,0)</f>
        <v>0</v>
      </c>
      <c r="BG184" s="190">
        <f>IF(N184="zákl. přenesená",J184,0)</f>
        <v>0</v>
      </c>
      <c r="BH184" s="190">
        <f>IF(N184="sníž. přenesená",J184,0)</f>
        <v>0</v>
      </c>
      <c r="BI184" s="190">
        <f>IF(N184="nulová",J184,0)</f>
        <v>0</v>
      </c>
      <c r="BJ184" s="23" t="s">
        <v>78</v>
      </c>
      <c r="BK184" s="190">
        <f>ROUND(I184*H184,2)</f>
        <v>0</v>
      </c>
      <c r="BL184" s="23" t="s">
        <v>91</v>
      </c>
      <c r="BM184" s="23" t="s">
        <v>1953</v>
      </c>
    </row>
    <row r="185" spans="2:65" s="12" customFormat="1">
      <c r="B185" s="191"/>
      <c r="D185" s="192" t="s">
        <v>464</v>
      </c>
      <c r="E185" s="193" t="s">
        <v>5</v>
      </c>
      <c r="F185" s="194" t="s">
        <v>1954</v>
      </c>
      <c r="H185" s="195">
        <v>26</v>
      </c>
      <c r="I185" s="196"/>
      <c r="L185" s="191"/>
      <c r="M185" s="197"/>
      <c r="N185" s="198"/>
      <c r="O185" s="198"/>
      <c r="P185" s="198"/>
      <c r="Q185" s="198"/>
      <c r="R185" s="198"/>
      <c r="S185" s="198"/>
      <c r="T185" s="199"/>
      <c r="AT185" s="193" t="s">
        <v>464</v>
      </c>
      <c r="AU185" s="193" t="s">
        <v>80</v>
      </c>
      <c r="AV185" s="12" t="s">
        <v>80</v>
      </c>
      <c r="AW185" s="12" t="s">
        <v>34</v>
      </c>
      <c r="AX185" s="12" t="s">
        <v>78</v>
      </c>
      <c r="AY185" s="193" t="s">
        <v>456</v>
      </c>
    </row>
    <row r="186" spans="2:65" s="1" customFormat="1" ht="14.45" customHeight="1">
      <c r="B186" s="178"/>
      <c r="C186" s="207" t="s">
        <v>677</v>
      </c>
      <c r="D186" s="207" t="s">
        <v>542</v>
      </c>
      <c r="E186" s="208" t="s">
        <v>1538</v>
      </c>
      <c r="F186" s="209" t="s">
        <v>1539</v>
      </c>
      <c r="G186" s="210" t="s">
        <v>650</v>
      </c>
      <c r="H186" s="211">
        <v>26</v>
      </c>
      <c r="I186" s="212"/>
      <c r="J186" s="213">
        <f>ROUND(I186*H186,2)</f>
        <v>0</v>
      </c>
      <c r="K186" s="209" t="s">
        <v>5</v>
      </c>
      <c r="L186" s="214"/>
      <c r="M186" s="215" t="s">
        <v>5</v>
      </c>
      <c r="N186" s="216" t="s">
        <v>42</v>
      </c>
      <c r="O186" s="40"/>
      <c r="P186" s="188">
        <f>O186*H186</f>
        <v>0</v>
      </c>
      <c r="Q186" s="188">
        <v>0</v>
      </c>
      <c r="R186" s="188">
        <f>Q186*H186</f>
        <v>0</v>
      </c>
      <c r="S186" s="188">
        <v>0</v>
      </c>
      <c r="T186" s="189">
        <f>S186*H186</f>
        <v>0</v>
      </c>
      <c r="AR186" s="23" t="s">
        <v>508</v>
      </c>
      <c r="AT186" s="23" t="s">
        <v>542</v>
      </c>
      <c r="AU186" s="23" t="s">
        <v>80</v>
      </c>
      <c r="AY186" s="23" t="s">
        <v>456</v>
      </c>
      <c r="BE186" s="190">
        <f>IF(N186="základní",J186,0)</f>
        <v>0</v>
      </c>
      <c r="BF186" s="190">
        <f>IF(N186="snížená",J186,0)</f>
        <v>0</v>
      </c>
      <c r="BG186" s="190">
        <f>IF(N186="zákl. přenesená",J186,0)</f>
        <v>0</v>
      </c>
      <c r="BH186" s="190">
        <f>IF(N186="sníž. přenesená",J186,0)</f>
        <v>0</v>
      </c>
      <c r="BI186" s="190">
        <f>IF(N186="nulová",J186,0)</f>
        <v>0</v>
      </c>
      <c r="BJ186" s="23" t="s">
        <v>78</v>
      </c>
      <c r="BK186" s="190">
        <f>ROUND(I186*H186,2)</f>
        <v>0</v>
      </c>
      <c r="BL186" s="23" t="s">
        <v>91</v>
      </c>
      <c r="BM186" s="23" t="s">
        <v>1955</v>
      </c>
    </row>
    <row r="187" spans="2:65" s="11" customFormat="1" ht="29.85" customHeight="1">
      <c r="B187" s="165"/>
      <c r="D187" s="166" t="s">
        <v>70</v>
      </c>
      <c r="E187" s="176" t="s">
        <v>87</v>
      </c>
      <c r="F187" s="176" t="s">
        <v>592</v>
      </c>
      <c r="I187" s="168"/>
      <c r="J187" s="177">
        <f>BK187</f>
        <v>0</v>
      </c>
      <c r="L187" s="165"/>
      <c r="M187" s="170"/>
      <c r="N187" s="171"/>
      <c r="O187" s="171"/>
      <c r="P187" s="172">
        <f>SUM(P188:P215)</f>
        <v>0</v>
      </c>
      <c r="Q187" s="171"/>
      <c r="R187" s="172">
        <f>SUM(R188:R215)</f>
        <v>721.82829514999992</v>
      </c>
      <c r="S187" s="171"/>
      <c r="T187" s="173">
        <f>SUM(T188:T215)</f>
        <v>0</v>
      </c>
      <c r="AR187" s="166" t="s">
        <v>78</v>
      </c>
      <c r="AT187" s="174" t="s">
        <v>70</v>
      </c>
      <c r="AU187" s="174" t="s">
        <v>78</v>
      </c>
      <c r="AY187" s="166" t="s">
        <v>456</v>
      </c>
      <c r="BK187" s="175">
        <f>SUM(BK188:BK215)</f>
        <v>0</v>
      </c>
    </row>
    <row r="188" spans="2:65" s="1" customFormat="1" ht="14.45" customHeight="1">
      <c r="B188" s="178"/>
      <c r="C188" s="179" t="s">
        <v>682</v>
      </c>
      <c r="D188" s="179" t="s">
        <v>458</v>
      </c>
      <c r="E188" s="180" t="s">
        <v>1097</v>
      </c>
      <c r="F188" s="181" t="s">
        <v>1098</v>
      </c>
      <c r="G188" s="182" t="s">
        <v>503</v>
      </c>
      <c r="H188" s="183">
        <v>93.54</v>
      </c>
      <c r="I188" s="184"/>
      <c r="J188" s="185">
        <f>ROUND(I188*H188,2)</f>
        <v>0</v>
      </c>
      <c r="K188" s="181" t="s">
        <v>462</v>
      </c>
      <c r="L188" s="39"/>
      <c r="M188" s="186" t="s">
        <v>5</v>
      </c>
      <c r="N188" s="187" t="s">
        <v>42</v>
      </c>
      <c r="O188" s="40"/>
      <c r="P188" s="188">
        <f>O188*H188</f>
        <v>0</v>
      </c>
      <c r="Q188" s="188">
        <v>4.8840000000000001E-2</v>
      </c>
      <c r="R188" s="188">
        <f>Q188*H188</f>
        <v>4.5684936</v>
      </c>
      <c r="S188" s="188">
        <v>0</v>
      </c>
      <c r="T188" s="189">
        <f>S188*H188</f>
        <v>0</v>
      </c>
      <c r="AR188" s="23" t="s">
        <v>91</v>
      </c>
      <c r="AT188" s="23" t="s">
        <v>458</v>
      </c>
      <c r="AU188" s="23" t="s">
        <v>80</v>
      </c>
      <c r="AY188" s="23" t="s">
        <v>456</v>
      </c>
      <c r="BE188" s="190">
        <f>IF(N188="základní",J188,0)</f>
        <v>0</v>
      </c>
      <c r="BF188" s="190">
        <f>IF(N188="snížená",J188,0)</f>
        <v>0</v>
      </c>
      <c r="BG188" s="190">
        <f>IF(N188="zákl. přenesená",J188,0)</f>
        <v>0</v>
      </c>
      <c r="BH188" s="190">
        <f>IF(N188="sníž. přenesená",J188,0)</f>
        <v>0</v>
      </c>
      <c r="BI188" s="190">
        <f>IF(N188="nulová",J188,0)</f>
        <v>0</v>
      </c>
      <c r="BJ188" s="23" t="s">
        <v>78</v>
      </c>
      <c r="BK188" s="190">
        <f>ROUND(I188*H188,2)</f>
        <v>0</v>
      </c>
      <c r="BL188" s="23" t="s">
        <v>91</v>
      </c>
      <c r="BM188" s="23" t="s">
        <v>1956</v>
      </c>
    </row>
    <row r="189" spans="2:65" s="12" customFormat="1">
      <c r="B189" s="191"/>
      <c r="D189" s="192" t="s">
        <v>464</v>
      </c>
      <c r="E189" s="193" t="s">
        <v>5</v>
      </c>
      <c r="F189" s="194" t="s">
        <v>1957</v>
      </c>
      <c r="H189" s="195">
        <v>93.54</v>
      </c>
      <c r="I189" s="196"/>
      <c r="L189" s="191"/>
      <c r="M189" s="197"/>
      <c r="N189" s="198"/>
      <c r="O189" s="198"/>
      <c r="P189" s="198"/>
      <c r="Q189" s="198"/>
      <c r="R189" s="198"/>
      <c r="S189" s="198"/>
      <c r="T189" s="199"/>
      <c r="AT189" s="193" t="s">
        <v>464</v>
      </c>
      <c r="AU189" s="193" t="s">
        <v>80</v>
      </c>
      <c r="AV189" s="12" t="s">
        <v>80</v>
      </c>
      <c r="AW189" s="12" t="s">
        <v>34</v>
      </c>
      <c r="AX189" s="12" t="s">
        <v>78</v>
      </c>
      <c r="AY189" s="193" t="s">
        <v>456</v>
      </c>
    </row>
    <row r="190" spans="2:65" s="1" customFormat="1" ht="14.45" customHeight="1">
      <c r="B190" s="178"/>
      <c r="C190" s="207" t="s">
        <v>687</v>
      </c>
      <c r="D190" s="207" t="s">
        <v>542</v>
      </c>
      <c r="E190" s="208" t="s">
        <v>1324</v>
      </c>
      <c r="F190" s="209" t="s">
        <v>1325</v>
      </c>
      <c r="G190" s="210" t="s">
        <v>503</v>
      </c>
      <c r="H190" s="211">
        <v>93.54</v>
      </c>
      <c r="I190" s="212"/>
      <c r="J190" s="213">
        <f>ROUND(I190*H190,2)</f>
        <v>0</v>
      </c>
      <c r="K190" s="209" t="s">
        <v>5</v>
      </c>
      <c r="L190" s="214"/>
      <c r="M190" s="215" t="s">
        <v>5</v>
      </c>
      <c r="N190" s="216" t="s">
        <v>42</v>
      </c>
      <c r="O190" s="40"/>
      <c r="P190" s="188">
        <f>O190*H190</f>
        <v>0</v>
      </c>
      <c r="Q190" s="188">
        <v>0.48</v>
      </c>
      <c r="R190" s="188">
        <f>Q190*H190</f>
        <v>44.8992</v>
      </c>
      <c r="S190" s="188">
        <v>0</v>
      </c>
      <c r="T190" s="189">
        <f>S190*H190</f>
        <v>0</v>
      </c>
      <c r="AR190" s="23" t="s">
        <v>508</v>
      </c>
      <c r="AT190" s="23" t="s">
        <v>542</v>
      </c>
      <c r="AU190" s="23" t="s">
        <v>80</v>
      </c>
      <c r="AY190" s="23" t="s">
        <v>456</v>
      </c>
      <c r="BE190" s="190">
        <f>IF(N190="základní",J190,0)</f>
        <v>0</v>
      </c>
      <c r="BF190" s="190">
        <f>IF(N190="snížená",J190,0)</f>
        <v>0</v>
      </c>
      <c r="BG190" s="190">
        <f>IF(N190="zákl. přenesená",J190,0)</f>
        <v>0</v>
      </c>
      <c r="BH190" s="190">
        <f>IF(N190="sníž. přenesená",J190,0)</f>
        <v>0</v>
      </c>
      <c r="BI190" s="190">
        <f>IF(N190="nulová",J190,0)</f>
        <v>0</v>
      </c>
      <c r="BJ190" s="23" t="s">
        <v>78</v>
      </c>
      <c r="BK190" s="190">
        <f>ROUND(I190*H190,2)</f>
        <v>0</v>
      </c>
      <c r="BL190" s="23" t="s">
        <v>91</v>
      </c>
      <c r="BM190" s="23" t="s">
        <v>1958</v>
      </c>
    </row>
    <row r="191" spans="2:65" s="1" customFormat="1" ht="27">
      <c r="B191" s="39"/>
      <c r="D191" s="192" t="s">
        <v>652</v>
      </c>
      <c r="F191" s="217" t="s">
        <v>1327</v>
      </c>
      <c r="I191" s="218"/>
      <c r="L191" s="39"/>
      <c r="M191" s="219"/>
      <c r="N191" s="40"/>
      <c r="O191" s="40"/>
      <c r="P191" s="40"/>
      <c r="Q191" s="40"/>
      <c r="R191" s="40"/>
      <c r="S191" s="40"/>
      <c r="T191" s="68"/>
      <c r="AT191" s="23" t="s">
        <v>652</v>
      </c>
      <c r="AU191" s="23" t="s">
        <v>80</v>
      </c>
    </row>
    <row r="192" spans="2:65" s="1" customFormat="1" ht="22.9" customHeight="1">
      <c r="B192" s="178"/>
      <c r="C192" s="179" t="s">
        <v>692</v>
      </c>
      <c r="D192" s="179" t="s">
        <v>458</v>
      </c>
      <c r="E192" s="180" t="s">
        <v>1328</v>
      </c>
      <c r="F192" s="181" t="s">
        <v>1329</v>
      </c>
      <c r="G192" s="182" t="s">
        <v>461</v>
      </c>
      <c r="H192" s="183">
        <v>18.271000000000001</v>
      </c>
      <c r="I192" s="184"/>
      <c r="J192" s="185">
        <f>ROUND(I192*H192,2)</f>
        <v>0</v>
      </c>
      <c r="K192" s="181" t="s">
        <v>462</v>
      </c>
      <c r="L192" s="39"/>
      <c r="M192" s="186" t="s">
        <v>5</v>
      </c>
      <c r="N192" s="187" t="s">
        <v>42</v>
      </c>
      <c r="O192" s="40"/>
      <c r="P192" s="188">
        <f>O192*H192</f>
        <v>0</v>
      </c>
      <c r="Q192" s="188">
        <v>3.85724</v>
      </c>
      <c r="R192" s="188">
        <f>Q192*H192</f>
        <v>70.475632040000008</v>
      </c>
      <c r="S192" s="188">
        <v>0</v>
      </c>
      <c r="T192" s="189">
        <f>S192*H192</f>
        <v>0</v>
      </c>
      <c r="AR192" s="23" t="s">
        <v>91</v>
      </c>
      <c r="AT192" s="23" t="s">
        <v>458</v>
      </c>
      <c r="AU192" s="23" t="s">
        <v>80</v>
      </c>
      <c r="AY192" s="23" t="s">
        <v>456</v>
      </c>
      <c r="BE192" s="190">
        <f>IF(N192="základní",J192,0)</f>
        <v>0</v>
      </c>
      <c r="BF192" s="190">
        <f>IF(N192="snížená",J192,0)</f>
        <v>0</v>
      </c>
      <c r="BG192" s="190">
        <f>IF(N192="zákl. přenesená",J192,0)</f>
        <v>0</v>
      </c>
      <c r="BH192" s="190">
        <f>IF(N192="sníž. přenesená",J192,0)</f>
        <v>0</v>
      </c>
      <c r="BI192" s="190">
        <f>IF(N192="nulová",J192,0)</f>
        <v>0</v>
      </c>
      <c r="BJ192" s="23" t="s">
        <v>78</v>
      </c>
      <c r="BK192" s="190">
        <f>ROUND(I192*H192,2)</f>
        <v>0</v>
      </c>
      <c r="BL192" s="23" t="s">
        <v>91</v>
      </c>
      <c r="BM192" s="23" t="s">
        <v>1959</v>
      </c>
    </row>
    <row r="193" spans="2:65" s="12" customFormat="1" ht="27">
      <c r="B193" s="191"/>
      <c r="D193" s="192" t="s">
        <v>464</v>
      </c>
      <c r="E193" s="193" t="s">
        <v>5</v>
      </c>
      <c r="F193" s="194" t="s">
        <v>1960</v>
      </c>
      <c r="H193" s="195">
        <v>50.631</v>
      </c>
      <c r="I193" s="196"/>
      <c r="L193" s="191"/>
      <c r="M193" s="197"/>
      <c r="N193" s="198"/>
      <c r="O193" s="198"/>
      <c r="P193" s="198"/>
      <c r="Q193" s="198"/>
      <c r="R193" s="198"/>
      <c r="S193" s="198"/>
      <c r="T193" s="199"/>
      <c r="AT193" s="193" t="s">
        <v>464</v>
      </c>
      <c r="AU193" s="193" t="s">
        <v>80</v>
      </c>
      <c r="AV193" s="12" t="s">
        <v>80</v>
      </c>
      <c r="AW193" s="12" t="s">
        <v>34</v>
      </c>
      <c r="AX193" s="12" t="s">
        <v>71</v>
      </c>
      <c r="AY193" s="193" t="s">
        <v>456</v>
      </c>
    </row>
    <row r="194" spans="2:65" s="12" customFormat="1">
      <c r="B194" s="191"/>
      <c r="D194" s="192" t="s">
        <v>464</v>
      </c>
      <c r="E194" s="193" t="s">
        <v>5</v>
      </c>
      <c r="F194" s="194" t="s">
        <v>1961</v>
      </c>
      <c r="H194" s="195">
        <v>17.64</v>
      </c>
      <c r="I194" s="196"/>
      <c r="L194" s="191"/>
      <c r="M194" s="197"/>
      <c r="N194" s="198"/>
      <c r="O194" s="198"/>
      <c r="P194" s="198"/>
      <c r="Q194" s="198"/>
      <c r="R194" s="198"/>
      <c r="S194" s="198"/>
      <c r="T194" s="199"/>
      <c r="AT194" s="193" t="s">
        <v>464</v>
      </c>
      <c r="AU194" s="193" t="s">
        <v>80</v>
      </c>
      <c r="AV194" s="12" t="s">
        <v>80</v>
      </c>
      <c r="AW194" s="12" t="s">
        <v>34</v>
      </c>
      <c r="AX194" s="12" t="s">
        <v>71</v>
      </c>
      <c r="AY194" s="193" t="s">
        <v>456</v>
      </c>
    </row>
    <row r="195" spans="2:65" s="12" customFormat="1">
      <c r="B195" s="191"/>
      <c r="D195" s="192" t="s">
        <v>464</v>
      </c>
      <c r="E195" s="193" t="s">
        <v>5</v>
      </c>
      <c r="F195" s="194" t="s">
        <v>1962</v>
      </c>
      <c r="H195" s="195">
        <v>-50</v>
      </c>
      <c r="I195" s="196"/>
      <c r="L195" s="191"/>
      <c r="M195" s="197"/>
      <c r="N195" s="198"/>
      <c r="O195" s="198"/>
      <c r="P195" s="198"/>
      <c r="Q195" s="198"/>
      <c r="R195" s="198"/>
      <c r="S195" s="198"/>
      <c r="T195" s="199"/>
      <c r="AT195" s="193" t="s">
        <v>464</v>
      </c>
      <c r="AU195" s="193" t="s">
        <v>80</v>
      </c>
      <c r="AV195" s="12" t="s">
        <v>80</v>
      </c>
      <c r="AW195" s="12" t="s">
        <v>34</v>
      </c>
      <c r="AX195" s="12" t="s">
        <v>71</v>
      </c>
      <c r="AY195" s="193" t="s">
        <v>456</v>
      </c>
    </row>
    <row r="196" spans="2:65" s="1" customFormat="1" ht="22.9" customHeight="1">
      <c r="B196" s="178"/>
      <c r="C196" s="179" t="s">
        <v>696</v>
      </c>
      <c r="D196" s="179" t="s">
        <v>458</v>
      </c>
      <c r="E196" s="180" t="s">
        <v>594</v>
      </c>
      <c r="F196" s="181" t="s">
        <v>595</v>
      </c>
      <c r="G196" s="182" t="s">
        <v>461</v>
      </c>
      <c r="H196" s="183">
        <v>206.32499999999999</v>
      </c>
      <c r="I196" s="184"/>
      <c r="J196" s="185">
        <f>ROUND(I196*H196,2)</f>
        <v>0</v>
      </c>
      <c r="K196" s="181" t="s">
        <v>462</v>
      </c>
      <c r="L196" s="39"/>
      <c r="M196" s="186" t="s">
        <v>5</v>
      </c>
      <c r="N196" s="187" t="s">
        <v>42</v>
      </c>
      <c r="O196" s="40"/>
      <c r="P196" s="188">
        <f>O196*H196</f>
        <v>0</v>
      </c>
      <c r="Q196" s="188">
        <v>2.8089400000000002</v>
      </c>
      <c r="R196" s="188">
        <f>Q196*H196</f>
        <v>579.55454550000002</v>
      </c>
      <c r="S196" s="188">
        <v>0</v>
      </c>
      <c r="T196" s="189">
        <f>S196*H196</f>
        <v>0</v>
      </c>
      <c r="AR196" s="23" t="s">
        <v>91</v>
      </c>
      <c r="AT196" s="23" t="s">
        <v>458</v>
      </c>
      <c r="AU196" s="23" t="s">
        <v>80</v>
      </c>
      <c r="AY196" s="23" t="s">
        <v>456</v>
      </c>
      <c r="BE196" s="190">
        <f>IF(N196="základní",J196,0)</f>
        <v>0</v>
      </c>
      <c r="BF196" s="190">
        <f>IF(N196="snížená",J196,0)</f>
        <v>0</v>
      </c>
      <c r="BG196" s="190">
        <f>IF(N196="zákl. přenesená",J196,0)</f>
        <v>0</v>
      </c>
      <c r="BH196" s="190">
        <f>IF(N196="sníž. přenesená",J196,0)</f>
        <v>0</v>
      </c>
      <c r="BI196" s="190">
        <f>IF(N196="nulová",J196,0)</f>
        <v>0</v>
      </c>
      <c r="BJ196" s="23" t="s">
        <v>78</v>
      </c>
      <c r="BK196" s="190">
        <f>ROUND(I196*H196,2)</f>
        <v>0</v>
      </c>
      <c r="BL196" s="23" t="s">
        <v>91</v>
      </c>
      <c r="BM196" s="23" t="s">
        <v>1963</v>
      </c>
    </row>
    <row r="197" spans="2:65" s="12" customFormat="1" ht="40.5">
      <c r="B197" s="191"/>
      <c r="D197" s="192" t="s">
        <v>464</v>
      </c>
      <c r="E197" s="193" t="s">
        <v>5</v>
      </c>
      <c r="F197" s="194" t="s">
        <v>1964</v>
      </c>
      <c r="H197" s="195">
        <v>120.825</v>
      </c>
      <c r="I197" s="196"/>
      <c r="L197" s="191"/>
      <c r="M197" s="197"/>
      <c r="N197" s="198"/>
      <c r="O197" s="198"/>
      <c r="P197" s="198"/>
      <c r="Q197" s="198"/>
      <c r="R197" s="198"/>
      <c r="S197" s="198"/>
      <c r="T197" s="199"/>
      <c r="AT197" s="193" t="s">
        <v>464</v>
      </c>
      <c r="AU197" s="193" t="s">
        <v>80</v>
      </c>
      <c r="AV197" s="12" t="s">
        <v>80</v>
      </c>
      <c r="AW197" s="12" t="s">
        <v>34</v>
      </c>
      <c r="AX197" s="12" t="s">
        <v>71</v>
      </c>
      <c r="AY197" s="193" t="s">
        <v>456</v>
      </c>
    </row>
    <row r="198" spans="2:65" s="12" customFormat="1">
      <c r="B198" s="191"/>
      <c r="D198" s="192" t="s">
        <v>464</v>
      </c>
      <c r="E198" s="193" t="s">
        <v>5</v>
      </c>
      <c r="F198" s="194" t="s">
        <v>1965</v>
      </c>
      <c r="H198" s="195">
        <v>85.5</v>
      </c>
      <c r="I198" s="196"/>
      <c r="L198" s="191"/>
      <c r="M198" s="197"/>
      <c r="N198" s="198"/>
      <c r="O198" s="198"/>
      <c r="P198" s="198"/>
      <c r="Q198" s="198"/>
      <c r="R198" s="198"/>
      <c r="S198" s="198"/>
      <c r="T198" s="199"/>
      <c r="AT198" s="193" t="s">
        <v>464</v>
      </c>
      <c r="AU198" s="193" t="s">
        <v>80</v>
      </c>
      <c r="AV198" s="12" t="s">
        <v>80</v>
      </c>
      <c r="AW198" s="12" t="s">
        <v>34</v>
      </c>
      <c r="AX198" s="12" t="s">
        <v>71</v>
      </c>
      <c r="AY198" s="193" t="s">
        <v>456</v>
      </c>
    </row>
    <row r="199" spans="2:65" s="1" customFormat="1" ht="14.45" customHeight="1">
      <c r="B199" s="178"/>
      <c r="C199" s="179" t="s">
        <v>703</v>
      </c>
      <c r="D199" s="179" t="s">
        <v>458</v>
      </c>
      <c r="E199" s="180" t="s">
        <v>599</v>
      </c>
      <c r="F199" s="181" t="s">
        <v>600</v>
      </c>
      <c r="G199" s="182" t="s">
        <v>503</v>
      </c>
      <c r="H199" s="183">
        <v>358.54300000000001</v>
      </c>
      <c r="I199" s="184"/>
      <c r="J199" s="185">
        <f>ROUND(I199*H199,2)</f>
        <v>0</v>
      </c>
      <c r="K199" s="181" t="s">
        <v>462</v>
      </c>
      <c r="L199" s="39"/>
      <c r="M199" s="186" t="s">
        <v>5</v>
      </c>
      <c r="N199" s="187" t="s">
        <v>42</v>
      </c>
      <c r="O199" s="40"/>
      <c r="P199" s="188">
        <f>O199*H199</f>
        <v>0</v>
      </c>
      <c r="Q199" s="188">
        <v>7.6499999999999997E-3</v>
      </c>
      <c r="R199" s="188">
        <f>Q199*H199</f>
        <v>2.7428539499999998</v>
      </c>
      <c r="S199" s="188">
        <v>0</v>
      </c>
      <c r="T199" s="189">
        <f>S199*H199</f>
        <v>0</v>
      </c>
      <c r="AR199" s="23" t="s">
        <v>91</v>
      </c>
      <c r="AT199" s="23" t="s">
        <v>458</v>
      </c>
      <c r="AU199" s="23" t="s">
        <v>80</v>
      </c>
      <c r="AY199" s="23" t="s">
        <v>456</v>
      </c>
      <c r="BE199" s="190">
        <f>IF(N199="základní",J199,0)</f>
        <v>0</v>
      </c>
      <c r="BF199" s="190">
        <f>IF(N199="snížená",J199,0)</f>
        <v>0</v>
      </c>
      <c r="BG199" s="190">
        <f>IF(N199="zákl. přenesená",J199,0)</f>
        <v>0</v>
      </c>
      <c r="BH199" s="190">
        <f>IF(N199="sníž. přenesená",J199,0)</f>
        <v>0</v>
      </c>
      <c r="BI199" s="190">
        <f>IF(N199="nulová",J199,0)</f>
        <v>0</v>
      </c>
      <c r="BJ199" s="23" t="s">
        <v>78</v>
      </c>
      <c r="BK199" s="190">
        <f>ROUND(I199*H199,2)</f>
        <v>0</v>
      </c>
      <c r="BL199" s="23" t="s">
        <v>91</v>
      </c>
      <c r="BM199" s="23" t="s">
        <v>1966</v>
      </c>
    </row>
    <row r="200" spans="2:65" s="12" customFormat="1" ht="27">
      <c r="B200" s="191"/>
      <c r="D200" s="192" t="s">
        <v>464</v>
      </c>
      <c r="E200" s="193" t="s">
        <v>5</v>
      </c>
      <c r="F200" s="194" t="s">
        <v>1967</v>
      </c>
      <c r="H200" s="195">
        <v>179.86799999999999</v>
      </c>
      <c r="I200" s="196"/>
      <c r="L200" s="191"/>
      <c r="M200" s="197"/>
      <c r="N200" s="198"/>
      <c r="O200" s="198"/>
      <c r="P200" s="198"/>
      <c r="Q200" s="198"/>
      <c r="R200" s="198"/>
      <c r="S200" s="198"/>
      <c r="T200" s="199"/>
      <c r="AT200" s="193" t="s">
        <v>464</v>
      </c>
      <c r="AU200" s="193" t="s">
        <v>80</v>
      </c>
      <c r="AV200" s="12" t="s">
        <v>80</v>
      </c>
      <c r="AW200" s="12" t="s">
        <v>34</v>
      </c>
      <c r="AX200" s="12" t="s">
        <v>71</v>
      </c>
      <c r="AY200" s="193" t="s">
        <v>456</v>
      </c>
    </row>
    <row r="201" spans="2:65" s="12" customFormat="1">
      <c r="B201" s="191"/>
      <c r="D201" s="192" t="s">
        <v>464</v>
      </c>
      <c r="E201" s="193" t="s">
        <v>5</v>
      </c>
      <c r="F201" s="194" t="s">
        <v>1968</v>
      </c>
      <c r="H201" s="195">
        <v>177.47499999999999</v>
      </c>
      <c r="I201" s="196"/>
      <c r="L201" s="191"/>
      <c r="M201" s="197"/>
      <c r="N201" s="198"/>
      <c r="O201" s="198"/>
      <c r="P201" s="198"/>
      <c r="Q201" s="198"/>
      <c r="R201" s="198"/>
      <c r="S201" s="198"/>
      <c r="T201" s="199"/>
      <c r="AT201" s="193" t="s">
        <v>464</v>
      </c>
      <c r="AU201" s="193" t="s">
        <v>80</v>
      </c>
      <c r="AV201" s="12" t="s">
        <v>80</v>
      </c>
      <c r="AW201" s="12" t="s">
        <v>34</v>
      </c>
      <c r="AX201" s="12" t="s">
        <v>71</v>
      </c>
      <c r="AY201" s="193" t="s">
        <v>456</v>
      </c>
    </row>
    <row r="202" spans="2:65" s="12" customFormat="1">
      <c r="B202" s="191"/>
      <c r="D202" s="192" t="s">
        <v>464</v>
      </c>
      <c r="E202" s="193" t="s">
        <v>5</v>
      </c>
      <c r="F202" s="194" t="s">
        <v>1969</v>
      </c>
      <c r="H202" s="195">
        <v>1.2</v>
      </c>
      <c r="I202" s="196"/>
      <c r="L202" s="191"/>
      <c r="M202" s="197"/>
      <c r="N202" s="198"/>
      <c r="O202" s="198"/>
      <c r="P202" s="198"/>
      <c r="Q202" s="198"/>
      <c r="R202" s="198"/>
      <c r="S202" s="198"/>
      <c r="T202" s="199"/>
      <c r="AT202" s="193" t="s">
        <v>464</v>
      </c>
      <c r="AU202" s="193" t="s">
        <v>80</v>
      </c>
      <c r="AV202" s="12" t="s">
        <v>80</v>
      </c>
      <c r="AW202" s="12" t="s">
        <v>34</v>
      </c>
      <c r="AX202" s="12" t="s">
        <v>71</v>
      </c>
      <c r="AY202" s="193" t="s">
        <v>456</v>
      </c>
    </row>
    <row r="203" spans="2:65" s="1" customFormat="1" ht="14.45" customHeight="1">
      <c r="B203" s="178"/>
      <c r="C203" s="179" t="s">
        <v>711</v>
      </c>
      <c r="D203" s="179" t="s">
        <v>458</v>
      </c>
      <c r="E203" s="180" t="s">
        <v>606</v>
      </c>
      <c r="F203" s="181" t="s">
        <v>607</v>
      </c>
      <c r="G203" s="182" t="s">
        <v>503</v>
      </c>
      <c r="H203" s="183">
        <v>358.54</v>
      </c>
      <c r="I203" s="184"/>
      <c r="J203" s="185">
        <f>ROUND(I203*H203,2)</f>
        <v>0</v>
      </c>
      <c r="K203" s="181" t="s">
        <v>462</v>
      </c>
      <c r="L203" s="39"/>
      <c r="M203" s="186" t="s">
        <v>5</v>
      </c>
      <c r="N203" s="187" t="s">
        <v>42</v>
      </c>
      <c r="O203" s="40"/>
      <c r="P203" s="188">
        <f>O203*H203</f>
        <v>0</v>
      </c>
      <c r="Q203" s="188">
        <v>8.5999999999999998E-4</v>
      </c>
      <c r="R203" s="188">
        <f>Q203*H203</f>
        <v>0.30834440000000002</v>
      </c>
      <c r="S203" s="188">
        <v>0</v>
      </c>
      <c r="T203" s="189">
        <f>S203*H203</f>
        <v>0</v>
      </c>
      <c r="AR203" s="23" t="s">
        <v>91</v>
      </c>
      <c r="AT203" s="23" t="s">
        <v>458</v>
      </c>
      <c r="AU203" s="23" t="s">
        <v>80</v>
      </c>
      <c r="AY203" s="23" t="s">
        <v>456</v>
      </c>
      <c r="BE203" s="190">
        <f>IF(N203="základní",J203,0)</f>
        <v>0</v>
      </c>
      <c r="BF203" s="190">
        <f>IF(N203="snížená",J203,0)</f>
        <v>0</v>
      </c>
      <c r="BG203" s="190">
        <f>IF(N203="zákl. přenesená",J203,0)</f>
        <v>0</v>
      </c>
      <c r="BH203" s="190">
        <f>IF(N203="sníž. přenesená",J203,0)</f>
        <v>0</v>
      </c>
      <c r="BI203" s="190">
        <f>IF(N203="nulová",J203,0)</f>
        <v>0</v>
      </c>
      <c r="BJ203" s="23" t="s">
        <v>78</v>
      </c>
      <c r="BK203" s="190">
        <f>ROUND(I203*H203,2)</f>
        <v>0</v>
      </c>
      <c r="BL203" s="23" t="s">
        <v>91</v>
      </c>
      <c r="BM203" s="23" t="s">
        <v>1970</v>
      </c>
    </row>
    <row r="204" spans="2:65" s="1" customFormat="1" ht="22.9" customHeight="1">
      <c r="B204" s="178"/>
      <c r="C204" s="179" t="s">
        <v>1420</v>
      </c>
      <c r="D204" s="179" t="s">
        <v>458</v>
      </c>
      <c r="E204" s="180" t="s">
        <v>610</v>
      </c>
      <c r="F204" s="181" t="s">
        <v>611</v>
      </c>
      <c r="G204" s="182" t="s">
        <v>612</v>
      </c>
      <c r="H204" s="183">
        <v>5.375</v>
      </c>
      <c r="I204" s="184"/>
      <c r="J204" s="185">
        <f>ROUND(I204*H204,2)</f>
        <v>0</v>
      </c>
      <c r="K204" s="181" t="s">
        <v>462</v>
      </c>
      <c r="L204" s="39"/>
      <c r="M204" s="186" t="s">
        <v>5</v>
      </c>
      <c r="N204" s="187" t="s">
        <v>42</v>
      </c>
      <c r="O204" s="40"/>
      <c r="P204" s="188">
        <f>O204*H204</f>
        <v>0</v>
      </c>
      <c r="Q204" s="188">
        <v>1.0958000000000001</v>
      </c>
      <c r="R204" s="188">
        <f>Q204*H204</f>
        <v>5.8899250000000007</v>
      </c>
      <c r="S204" s="188">
        <v>0</v>
      </c>
      <c r="T204" s="189">
        <f>S204*H204</f>
        <v>0</v>
      </c>
      <c r="AR204" s="23" t="s">
        <v>91</v>
      </c>
      <c r="AT204" s="23" t="s">
        <v>458</v>
      </c>
      <c r="AU204" s="23" t="s">
        <v>80</v>
      </c>
      <c r="AY204" s="23" t="s">
        <v>456</v>
      </c>
      <c r="BE204" s="190">
        <f>IF(N204="základní",J204,0)</f>
        <v>0</v>
      </c>
      <c r="BF204" s="190">
        <f>IF(N204="snížená",J204,0)</f>
        <v>0</v>
      </c>
      <c r="BG204" s="190">
        <f>IF(N204="zákl. přenesená",J204,0)</f>
        <v>0</v>
      </c>
      <c r="BH204" s="190">
        <f>IF(N204="sníž. přenesená",J204,0)</f>
        <v>0</v>
      </c>
      <c r="BI204" s="190">
        <f>IF(N204="nulová",J204,0)</f>
        <v>0</v>
      </c>
      <c r="BJ204" s="23" t="s">
        <v>78</v>
      </c>
      <c r="BK204" s="190">
        <f>ROUND(I204*H204,2)</f>
        <v>0</v>
      </c>
      <c r="BL204" s="23" t="s">
        <v>91</v>
      </c>
      <c r="BM204" s="23" t="s">
        <v>1971</v>
      </c>
    </row>
    <row r="205" spans="2:65" s="12" customFormat="1">
      <c r="B205" s="191"/>
      <c r="D205" s="192" t="s">
        <v>464</v>
      </c>
      <c r="E205" s="193" t="s">
        <v>5</v>
      </c>
      <c r="F205" s="194" t="s">
        <v>1972</v>
      </c>
      <c r="H205" s="195">
        <v>4.8000000000000001E-2</v>
      </c>
      <c r="I205" s="196"/>
      <c r="L205" s="191"/>
      <c r="M205" s="197"/>
      <c r="N205" s="198"/>
      <c r="O205" s="198"/>
      <c r="P205" s="198"/>
      <c r="Q205" s="198"/>
      <c r="R205" s="198"/>
      <c r="S205" s="198"/>
      <c r="T205" s="199"/>
      <c r="AT205" s="193" t="s">
        <v>464</v>
      </c>
      <c r="AU205" s="193" t="s">
        <v>80</v>
      </c>
      <c r="AV205" s="12" t="s">
        <v>80</v>
      </c>
      <c r="AW205" s="12" t="s">
        <v>34</v>
      </c>
      <c r="AX205" s="12" t="s">
        <v>71</v>
      </c>
      <c r="AY205" s="193" t="s">
        <v>456</v>
      </c>
    </row>
    <row r="206" spans="2:65" s="12" customFormat="1">
      <c r="B206" s="191"/>
      <c r="D206" s="192" t="s">
        <v>464</v>
      </c>
      <c r="E206" s="193" t="s">
        <v>5</v>
      </c>
      <c r="F206" s="194" t="s">
        <v>1973</v>
      </c>
      <c r="H206" s="195">
        <v>5.327</v>
      </c>
      <c r="I206" s="196"/>
      <c r="L206" s="191"/>
      <c r="M206" s="197"/>
      <c r="N206" s="198"/>
      <c r="O206" s="198"/>
      <c r="P206" s="198"/>
      <c r="Q206" s="198"/>
      <c r="R206" s="198"/>
      <c r="S206" s="198"/>
      <c r="T206" s="199"/>
      <c r="AT206" s="193" t="s">
        <v>464</v>
      </c>
      <c r="AU206" s="193" t="s">
        <v>80</v>
      </c>
      <c r="AV206" s="12" t="s">
        <v>80</v>
      </c>
      <c r="AW206" s="12" t="s">
        <v>34</v>
      </c>
      <c r="AX206" s="12" t="s">
        <v>71</v>
      </c>
      <c r="AY206" s="193" t="s">
        <v>456</v>
      </c>
    </row>
    <row r="207" spans="2:65" s="1" customFormat="1" ht="22.9" customHeight="1">
      <c r="B207" s="178"/>
      <c r="C207" s="179" t="s">
        <v>1426</v>
      </c>
      <c r="D207" s="179" t="s">
        <v>458</v>
      </c>
      <c r="E207" s="180" t="s">
        <v>1340</v>
      </c>
      <c r="F207" s="181" t="s">
        <v>1341</v>
      </c>
      <c r="G207" s="182" t="s">
        <v>612</v>
      </c>
      <c r="H207" s="183">
        <v>2.4449999999999998</v>
      </c>
      <c r="I207" s="184"/>
      <c r="J207" s="185">
        <f>ROUND(I207*H207,2)</f>
        <v>0</v>
      </c>
      <c r="K207" s="181" t="s">
        <v>462</v>
      </c>
      <c r="L207" s="39"/>
      <c r="M207" s="186" t="s">
        <v>5</v>
      </c>
      <c r="N207" s="187" t="s">
        <v>42</v>
      </c>
      <c r="O207" s="40"/>
      <c r="P207" s="188">
        <f>O207*H207</f>
        <v>0</v>
      </c>
      <c r="Q207" s="188">
        <v>1.0563100000000001</v>
      </c>
      <c r="R207" s="188">
        <f>Q207*H207</f>
        <v>2.5826779499999999</v>
      </c>
      <c r="S207" s="188">
        <v>0</v>
      </c>
      <c r="T207" s="189">
        <f>S207*H207</f>
        <v>0</v>
      </c>
      <c r="AR207" s="23" t="s">
        <v>91</v>
      </c>
      <c r="AT207" s="23" t="s">
        <v>458</v>
      </c>
      <c r="AU207" s="23" t="s">
        <v>80</v>
      </c>
      <c r="AY207" s="23" t="s">
        <v>456</v>
      </c>
      <c r="BE207" s="190">
        <f>IF(N207="základní",J207,0)</f>
        <v>0</v>
      </c>
      <c r="BF207" s="190">
        <f>IF(N207="snížená",J207,0)</f>
        <v>0</v>
      </c>
      <c r="BG207" s="190">
        <f>IF(N207="zákl. přenesená",J207,0)</f>
        <v>0</v>
      </c>
      <c r="BH207" s="190">
        <f>IF(N207="sníž. přenesená",J207,0)</f>
        <v>0</v>
      </c>
      <c r="BI207" s="190">
        <f>IF(N207="nulová",J207,0)</f>
        <v>0</v>
      </c>
      <c r="BJ207" s="23" t="s">
        <v>78</v>
      </c>
      <c r="BK207" s="190">
        <f>ROUND(I207*H207,2)</f>
        <v>0</v>
      </c>
      <c r="BL207" s="23" t="s">
        <v>91</v>
      </c>
      <c r="BM207" s="23" t="s">
        <v>1974</v>
      </c>
    </row>
    <row r="208" spans="2:65" s="12" customFormat="1">
      <c r="B208" s="191"/>
      <c r="D208" s="192" t="s">
        <v>464</v>
      </c>
      <c r="E208" s="193" t="s">
        <v>5</v>
      </c>
      <c r="F208" s="194" t="s">
        <v>1975</v>
      </c>
      <c r="H208" s="195">
        <v>2.4449999999999998</v>
      </c>
      <c r="I208" s="196"/>
      <c r="L208" s="191"/>
      <c r="M208" s="197"/>
      <c r="N208" s="198"/>
      <c r="O208" s="198"/>
      <c r="P208" s="198"/>
      <c r="Q208" s="198"/>
      <c r="R208" s="198"/>
      <c r="S208" s="198"/>
      <c r="T208" s="199"/>
      <c r="AT208" s="193" t="s">
        <v>464</v>
      </c>
      <c r="AU208" s="193" t="s">
        <v>80</v>
      </c>
      <c r="AV208" s="12" t="s">
        <v>80</v>
      </c>
      <c r="AW208" s="12" t="s">
        <v>34</v>
      </c>
      <c r="AX208" s="12" t="s">
        <v>78</v>
      </c>
      <c r="AY208" s="193" t="s">
        <v>456</v>
      </c>
    </row>
    <row r="209" spans="2:65" s="1" customFormat="1" ht="22.9" customHeight="1">
      <c r="B209" s="178"/>
      <c r="C209" s="179" t="s">
        <v>1429</v>
      </c>
      <c r="D209" s="179" t="s">
        <v>458</v>
      </c>
      <c r="E209" s="180" t="s">
        <v>616</v>
      </c>
      <c r="F209" s="181" t="s">
        <v>617</v>
      </c>
      <c r="G209" s="182" t="s">
        <v>612</v>
      </c>
      <c r="H209" s="183">
        <v>1.603</v>
      </c>
      <c r="I209" s="184"/>
      <c r="J209" s="185">
        <f>ROUND(I209*H209,2)</f>
        <v>0</v>
      </c>
      <c r="K209" s="181" t="s">
        <v>462</v>
      </c>
      <c r="L209" s="39"/>
      <c r="M209" s="186" t="s">
        <v>5</v>
      </c>
      <c r="N209" s="187" t="s">
        <v>42</v>
      </c>
      <c r="O209" s="40"/>
      <c r="P209" s="188">
        <f>O209*H209</f>
        <v>0</v>
      </c>
      <c r="Q209" s="188">
        <v>1.0295700000000001</v>
      </c>
      <c r="R209" s="188">
        <f>Q209*H209</f>
        <v>1.6504007100000002</v>
      </c>
      <c r="S209" s="188">
        <v>0</v>
      </c>
      <c r="T209" s="189">
        <f>S209*H209</f>
        <v>0</v>
      </c>
      <c r="AR209" s="23" t="s">
        <v>91</v>
      </c>
      <c r="AT209" s="23" t="s">
        <v>458</v>
      </c>
      <c r="AU209" s="23" t="s">
        <v>80</v>
      </c>
      <c r="AY209" s="23" t="s">
        <v>456</v>
      </c>
      <c r="BE209" s="190">
        <f>IF(N209="základní",J209,0)</f>
        <v>0</v>
      </c>
      <c r="BF209" s="190">
        <f>IF(N209="snížená",J209,0)</f>
        <v>0</v>
      </c>
      <c r="BG209" s="190">
        <f>IF(N209="zákl. přenesená",J209,0)</f>
        <v>0</v>
      </c>
      <c r="BH209" s="190">
        <f>IF(N209="sníž. přenesená",J209,0)</f>
        <v>0</v>
      </c>
      <c r="BI209" s="190">
        <f>IF(N209="nulová",J209,0)</f>
        <v>0</v>
      </c>
      <c r="BJ209" s="23" t="s">
        <v>78</v>
      </c>
      <c r="BK209" s="190">
        <f>ROUND(I209*H209,2)</f>
        <v>0</v>
      </c>
      <c r="BL209" s="23" t="s">
        <v>91</v>
      </c>
      <c r="BM209" s="23" t="s">
        <v>1976</v>
      </c>
    </row>
    <row r="210" spans="2:65" s="12" customFormat="1">
      <c r="B210" s="191"/>
      <c r="D210" s="192" t="s">
        <v>464</v>
      </c>
      <c r="E210" s="193" t="s">
        <v>5</v>
      </c>
      <c r="F210" s="194" t="s">
        <v>1977</v>
      </c>
      <c r="H210" s="195">
        <v>1.603</v>
      </c>
      <c r="I210" s="196"/>
      <c r="L210" s="191"/>
      <c r="M210" s="197"/>
      <c r="N210" s="198"/>
      <c r="O210" s="198"/>
      <c r="P210" s="198"/>
      <c r="Q210" s="198"/>
      <c r="R210" s="198"/>
      <c r="S210" s="198"/>
      <c r="T210" s="199"/>
      <c r="AT210" s="193" t="s">
        <v>464</v>
      </c>
      <c r="AU210" s="193" t="s">
        <v>80</v>
      </c>
      <c r="AV210" s="12" t="s">
        <v>80</v>
      </c>
      <c r="AW210" s="12" t="s">
        <v>34</v>
      </c>
      <c r="AX210" s="12" t="s">
        <v>78</v>
      </c>
      <c r="AY210" s="193" t="s">
        <v>456</v>
      </c>
    </row>
    <row r="211" spans="2:65" s="1" customFormat="1" ht="22.9" customHeight="1">
      <c r="B211" s="178"/>
      <c r="C211" s="179" t="s">
        <v>1432</v>
      </c>
      <c r="D211" s="179" t="s">
        <v>458</v>
      </c>
      <c r="E211" s="180" t="s">
        <v>1253</v>
      </c>
      <c r="F211" s="181" t="s">
        <v>1254</v>
      </c>
      <c r="G211" s="182" t="s">
        <v>461</v>
      </c>
      <c r="H211" s="183">
        <v>50.033999999999999</v>
      </c>
      <c r="I211" s="184"/>
      <c r="J211" s="185">
        <f>ROUND(I211*H211,2)</f>
        <v>0</v>
      </c>
      <c r="K211" s="181" t="s">
        <v>5</v>
      </c>
      <c r="L211" s="39"/>
      <c r="M211" s="186" t="s">
        <v>5</v>
      </c>
      <c r="N211" s="187" t="s">
        <v>42</v>
      </c>
      <c r="O211" s="40"/>
      <c r="P211" s="188">
        <f>O211*H211</f>
        <v>0</v>
      </c>
      <c r="Q211" s="188">
        <v>0.183</v>
      </c>
      <c r="R211" s="188">
        <f>Q211*H211</f>
        <v>9.1562219999999996</v>
      </c>
      <c r="S211" s="188">
        <v>0</v>
      </c>
      <c r="T211" s="189">
        <f>S211*H211</f>
        <v>0</v>
      </c>
      <c r="AR211" s="23" t="s">
        <v>91</v>
      </c>
      <c r="AT211" s="23" t="s">
        <v>458</v>
      </c>
      <c r="AU211" s="23" t="s">
        <v>80</v>
      </c>
      <c r="AY211" s="23" t="s">
        <v>456</v>
      </c>
      <c r="BE211" s="190">
        <f>IF(N211="základní",J211,0)</f>
        <v>0</v>
      </c>
      <c r="BF211" s="190">
        <f>IF(N211="snížená",J211,0)</f>
        <v>0</v>
      </c>
      <c r="BG211" s="190">
        <f>IF(N211="zákl. přenesená",J211,0)</f>
        <v>0</v>
      </c>
      <c r="BH211" s="190">
        <f>IF(N211="sníž. přenesená",J211,0)</f>
        <v>0</v>
      </c>
      <c r="BI211" s="190">
        <f>IF(N211="nulová",J211,0)</f>
        <v>0</v>
      </c>
      <c r="BJ211" s="23" t="s">
        <v>78</v>
      </c>
      <c r="BK211" s="190">
        <f>ROUND(I211*H211,2)</f>
        <v>0</v>
      </c>
      <c r="BL211" s="23" t="s">
        <v>91</v>
      </c>
      <c r="BM211" s="23" t="s">
        <v>1978</v>
      </c>
    </row>
    <row r="212" spans="2:65" s="1" customFormat="1" ht="27">
      <c r="B212" s="39"/>
      <c r="D212" s="192" t="s">
        <v>652</v>
      </c>
      <c r="F212" s="217" t="s">
        <v>1979</v>
      </c>
      <c r="I212" s="218"/>
      <c r="L212" s="39"/>
      <c r="M212" s="219"/>
      <c r="N212" s="40"/>
      <c r="O212" s="40"/>
      <c r="P212" s="40"/>
      <c r="Q212" s="40"/>
      <c r="R212" s="40"/>
      <c r="S212" s="40"/>
      <c r="T212" s="68"/>
      <c r="AT212" s="23" t="s">
        <v>652</v>
      </c>
      <c r="AU212" s="23" t="s">
        <v>80</v>
      </c>
    </row>
    <row r="213" spans="2:65" s="12" customFormat="1">
      <c r="B213" s="191"/>
      <c r="D213" s="192" t="s">
        <v>464</v>
      </c>
      <c r="E213" s="193" t="s">
        <v>5</v>
      </c>
      <c r="F213" s="194" t="s">
        <v>1980</v>
      </c>
      <c r="H213" s="195">
        <v>64.134</v>
      </c>
      <c r="I213" s="196"/>
      <c r="L213" s="191"/>
      <c r="M213" s="197"/>
      <c r="N213" s="198"/>
      <c r="O213" s="198"/>
      <c r="P213" s="198"/>
      <c r="Q213" s="198"/>
      <c r="R213" s="198"/>
      <c r="S213" s="198"/>
      <c r="T213" s="199"/>
      <c r="AT213" s="193" t="s">
        <v>464</v>
      </c>
      <c r="AU213" s="193" t="s">
        <v>80</v>
      </c>
      <c r="AV213" s="12" t="s">
        <v>80</v>
      </c>
      <c r="AW213" s="12" t="s">
        <v>34</v>
      </c>
      <c r="AX213" s="12" t="s">
        <v>71</v>
      </c>
      <c r="AY213" s="193" t="s">
        <v>456</v>
      </c>
    </row>
    <row r="214" spans="2:65" s="12" customFormat="1">
      <c r="B214" s="191"/>
      <c r="D214" s="192" t="s">
        <v>464</v>
      </c>
      <c r="E214" s="193" t="s">
        <v>5</v>
      </c>
      <c r="F214" s="194" t="s">
        <v>1981</v>
      </c>
      <c r="H214" s="195">
        <v>-0.9</v>
      </c>
      <c r="I214" s="196"/>
      <c r="L214" s="191"/>
      <c r="M214" s="197"/>
      <c r="N214" s="198"/>
      <c r="O214" s="198"/>
      <c r="P214" s="198"/>
      <c r="Q214" s="198"/>
      <c r="R214" s="198"/>
      <c r="S214" s="198"/>
      <c r="T214" s="199"/>
      <c r="AT214" s="193" t="s">
        <v>464</v>
      </c>
      <c r="AU214" s="193" t="s">
        <v>80</v>
      </c>
      <c r="AV214" s="12" t="s">
        <v>80</v>
      </c>
      <c r="AW214" s="12" t="s">
        <v>34</v>
      </c>
      <c r="AX214" s="12" t="s">
        <v>71</v>
      </c>
      <c r="AY214" s="193" t="s">
        <v>456</v>
      </c>
    </row>
    <row r="215" spans="2:65" s="12" customFormat="1">
      <c r="B215" s="191"/>
      <c r="D215" s="192" t="s">
        <v>464</v>
      </c>
      <c r="E215" s="193" t="s">
        <v>5</v>
      </c>
      <c r="F215" s="194" t="s">
        <v>1982</v>
      </c>
      <c r="H215" s="195">
        <v>-13.2</v>
      </c>
      <c r="I215" s="196"/>
      <c r="L215" s="191"/>
      <c r="M215" s="197"/>
      <c r="N215" s="198"/>
      <c r="O215" s="198"/>
      <c r="P215" s="198"/>
      <c r="Q215" s="198"/>
      <c r="R215" s="198"/>
      <c r="S215" s="198"/>
      <c r="T215" s="199"/>
      <c r="AT215" s="193" t="s">
        <v>464</v>
      </c>
      <c r="AU215" s="193" t="s">
        <v>80</v>
      </c>
      <c r="AV215" s="12" t="s">
        <v>80</v>
      </c>
      <c r="AW215" s="12" t="s">
        <v>34</v>
      </c>
      <c r="AX215" s="12" t="s">
        <v>71</v>
      </c>
      <c r="AY215" s="193" t="s">
        <v>456</v>
      </c>
    </row>
    <row r="216" spans="2:65" s="11" customFormat="1" ht="29.85" customHeight="1">
      <c r="B216" s="165"/>
      <c r="D216" s="166" t="s">
        <v>70</v>
      </c>
      <c r="E216" s="176" t="s">
        <v>91</v>
      </c>
      <c r="F216" s="176" t="s">
        <v>625</v>
      </c>
      <c r="I216" s="168"/>
      <c r="J216" s="177">
        <f>BK216</f>
        <v>0</v>
      </c>
      <c r="L216" s="165"/>
      <c r="M216" s="170"/>
      <c r="N216" s="171"/>
      <c r="O216" s="171"/>
      <c r="P216" s="172">
        <f>SUM(P217:P218)</f>
        <v>0</v>
      </c>
      <c r="Q216" s="171"/>
      <c r="R216" s="172">
        <f>SUM(R217:R218)</f>
        <v>261.78047999999995</v>
      </c>
      <c r="S216" s="171"/>
      <c r="T216" s="173">
        <f>SUM(T217:T218)</f>
        <v>0</v>
      </c>
      <c r="AR216" s="166" t="s">
        <v>78</v>
      </c>
      <c r="AT216" s="174" t="s">
        <v>70</v>
      </c>
      <c r="AU216" s="174" t="s">
        <v>78</v>
      </c>
      <c r="AY216" s="166" t="s">
        <v>456</v>
      </c>
      <c r="BK216" s="175">
        <f>SUM(BK217:BK218)</f>
        <v>0</v>
      </c>
    </row>
    <row r="217" spans="2:65" s="1" customFormat="1" ht="22.9" customHeight="1">
      <c r="B217" s="178"/>
      <c r="C217" s="179" t="s">
        <v>1437</v>
      </c>
      <c r="D217" s="179" t="s">
        <v>458</v>
      </c>
      <c r="E217" s="180" t="s">
        <v>631</v>
      </c>
      <c r="F217" s="181" t="s">
        <v>632</v>
      </c>
      <c r="G217" s="182" t="s">
        <v>461</v>
      </c>
      <c r="H217" s="183">
        <v>131.1</v>
      </c>
      <c r="I217" s="184"/>
      <c r="J217" s="185">
        <f>ROUND(I217*H217,2)</f>
        <v>0</v>
      </c>
      <c r="K217" s="181" t="s">
        <v>462</v>
      </c>
      <c r="L217" s="39"/>
      <c r="M217" s="186" t="s">
        <v>5</v>
      </c>
      <c r="N217" s="187" t="s">
        <v>42</v>
      </c>
      <c r="O217" s="40"/>
      <c r="P217" s="188">
        <f>O217*H217</f>
        <v>0</v>
      </c>
      <c r="Q217" s="188">
        <v>1.9967999999999999</v>
      </c>
      <c r="R217" s="188">
        <f>Q217*H217</f>
        <v>261.78047999999995</v>
      </c>
      <c r="S217" s="188">
        <v>0</v>
      </c>
      <c r="T217" s="189">
        <f>S217*H217</f>
        <v>0</v>
      </c>
      <c r="AR217" s="23" t="s">
        <v>91</v>
      </c>
      <c r="AT217" s="23" t="s">
        <v>458</v>
      </c>
      <c r="AU217" s="23" t="s">
        <v>80</v>
      </c>
      <c r="AY217" s="23" t="s">
        <v>456</v>
      </c>
      <c r="BE217" s="190">
        <f>IF(N217="základní",J217,0)</f>
        <v>0</v>
      </c>
      <c r="BF217" s="190">
        <f>IF(N217="snížená",J217,0)</f>
        <v>0</v>
      </c>
      <c r="BG217" s="190">
        <f>IF(N217="zákl. přenesená",J217,0)</f>
        <v>0</v>
      </c>
      <c r="BH217" s="190">
        <f>IF(N217="sníž. přenesená",J217,0)</f>
        <v>0</v>
      </c>
      <c r="BI217" s="190">
        <f>IF(N217="nulová",J217,0)</f>
        <v>0</v>
      </c>
      <c r="BJ217" s="23" t="s">
        <v>78</v>
      </c>
      <c r="BK217" s="190">
        <f>ROUND(I217*H217,2)</f>
        <v>0</v>
      </c>
      <c r="BL217" s="23" t="s">
        <v>91</v>
      </c>
      <c r="BM217" s="23" t="s">
        <v>1983</v>
      </c>
    </row>
    <row r="218" spans="2:65" s="12" customFormat="1">
      <c r="B218" s="191"/>
      <c r="D218" s="192" t="s">
        <v>464</v>
      </c>
      <c r="E218" s="193" t="s">
        <v>5</v>
      </c>
      <c r="F218" s="194" t="s">
        <v>1984</v>
      </c>
      <c r="H218" s="195">
        <v>131.1</v>
      </c>
      <c r="I218" s="196"/>
      <c r="L218" s="191"/>
      <c r="M218" s="197"/>
      <c r="N218" s="198"/>
      <c r="O218" s="198"/>
      <c r="P218" s="198"/>
      <c r="Q218" s="198"/>
      <c r="R218" s="198"/>
      <c r="S218" s="198"/>
      <c r="T218" s="199"/>
      <c r="AT218" s="193" t="s">
        <v>464</v>
      </c>
      <c r="AU218" s="193" t="s">
        <v>80</v>
      </c>
      <c r="AV218" s="12" t="s">
        <v>80</v>
      </c>
      <c r="AW218" s="12" t="s">
        <v>34</v>
      </c>
      <c r="AX218" s="12" t="s">
        <v>78</v>
      </c>
      <c r="AY218" s="193" t="s">
        <v>456</v>
      </c>
    </row>
    <row r="219" spans="2:65" s="11" customFormat="1" ht="29.85" customHeight="1">
      <c r="B219" s="165"/>
      <c r="D219" s="166" t="s">
        <v>70</v>
      </c>
      <c r="E219" s="176" t="s">
        <v>483</v>
      </c>
      <c r="F219" s="176" t="s">
        <v>742</v>
      </c>
      <c r="I219" s="168"/>
      <c r="J219" s="177">
        <f>BK219</f>
        <v>0</v>
      </c>
      <c r="L219" s="165"/>
      <c r="M219" s="170"/>
      <c r="N219" s="171"/>
      <c r="O219" s="171"/>
      <c r="P219" s="172">
        <f>SUM(P220:P226)</f>
        <v>0</v>
      </c>
      <c r="Q219" s="171"/>
      <c r="R219" s="172">
        <f>SUM(R220:R226)</f>
        <v>195.11984200000001</v>
      </c>
      <c r="S219" s="171"/>
      <c r="T219" s="173">
        <f>SUM(T220:T226)</f>
        <v>0</v>
      </c>
      <c r="AR219" s="166" t="s">
        <v>78</v>
      </c>
      <c r="AT219" s="174" t="s">
        <v>70</v>
      </c>
      <c r="AU219" s="174" t="s">
        <v>78</v>
      </c>
      <c r="AY219" s="166" t="s">
        <v>456</v>
      </c>
      <c r="BK219" s="175">
        <f>SUM(BK220:BK226)</f>
        <v>0</v>
      </c>
    </row>
    <row r="220" spans="2:65" s="1" customFormat="1" ht="14.45" customHeight="1">
      <c r="B220" s="178"/>
      <c r="C220" s="179" t="s">
        <v>1602</v>
      </c>
      <c r="D220" s="179" t="s">
        <v>458</v>
      </c>
      <c r="E220" s="180" t="s">
        <v>849</v>
      </c>
      <c r="F220" s="181" t="s">
        <v>850</v>
      </c>
      <c r="G220" s="182" t="s">
        <v>503</v>
      </c>
      <c r="H220" s="183">
        <v>180.3</v>
      </c>
      <c r="I220" s="184"/>
      <c r="J220" s="185">
        <f>ROUND(I220*H220,2)</f>
        <v>0</v>
      </c>
      <c r="K220" s="181" t="s">
        <v>462</v>
      </c>
      <c r="L220" s="39"/>
      <c r="M220" s="186" t="s">
        <v>5</v>
      </c>
      <c r="N220" s="187" t="s">
        <v>42</v>
      </c>
      <c r="O220" s="40"/>
      <c r="P220" s="188">
        <f>O220*H220</f>
        <v>0</v>
      </c>
      <c r="Q220" s="188">
        <v>0.4153</v>
      </c>
      <c r="R220" s="188">
        <f>Q220*H220</f>
        <v>74.878590000000003</v>
      </c>
      <c r="S220" s="188">
        <v>0</v>
      </c>
      <c r="T220" s="189">
        <f>S220*H220</f>
        <v>0</v>
      </c>
      <c r="AR220" s="23" t="s">
        <v>91</v>
      </c>
      <c r="AT220" s="23" t="s">
        <v>458</v>
      </c>
      <c r="AU220" s="23" t="s">
        <v>80</v>
      </c>
      <c r="AY220" s="23" t="s">
        <v>456</v>
      </c>
      <c r="BE220" s="190">
        <f>IF(N220="základní",J220,0)</f>
        <v>0</v>
      </c>
      <c r="BF220" s="190">
        <f>IF(N220="snížená",J220,0)</f>
        <v>0</v>
      </c>
      <c r="BG220" s="190">
        <f>IF(N220="zákl. přenesená",J220,0)</f>
        <v>0</v>
      </c>
      <c r="BH220" s="190">
        <f>IF(N220="sníž. přenesená",J220,0)</f>
        <v>0</v>
      </c>
      <c r="BI220" s="190">
        <f>IF(N220="nulová",J220,0)</f>
        <v>0</v>
      </c>
      <c r="BJ220" s="23" t="s">
        <v>78</v>
      </c>
      <c r="BK220" s="190">
        <f>ROUND(I220*H220,2)</f>
        <v>0</v>
      </c>
      <c r="BL220" s="23" t="s">
        <v>91</v>
      </c>
      <c r="BM220" s="23" t="s">
        <v>1985</v>
      </c>
    </row>
    <row r="221" spans="2:65" s="1" customFormat="1" ht="14.45" customHeight="1">
      <c r="B221" s="178"/>
      <c r="C221" s="179" t="s">
        <v>1606</v>
      </c>
      <c r="D221" s="179" t="s">
        <v>458</v>
      </c>
      <c r="E221" s="180" t="s">
        <v>852</v>
      </c>
      <c r="F221" s="181" t="s">
        <v>853</v>
      </c>
      <c r="G221" s="182" t="s">
        <v>503</v>
      </c>
      <c r="H221" s="183">
        <v>180.3</v>
      </c>
      <c r="I221" s="184"/>
      <c r="J221" s="185">
        <f>ROUND(I221*H221,2)</f>
        <v>0</v>
      </c>
      <c r="K221" s="181" t="s">
        <v>462</v>
      </c>
      <c r="L221" s="39"/>
      <c r="M221" s="186" t="s">
        <v>5</v>
      </c>
      <c r="N221" s="187" t="s">
        <v>42</v>
      </c>
      <c r="O221" s="40"/>
      <c r="P221" s="188">
        <f>O221*H221</f>
        <v>0</v>
      </c>
      <c r="Q221" s="188">
        <v>0.378</v>
      </c>
      <c r="R221" s="188">
        <f>Q221*H221</f>
        <v>68.153400000000005</v>
      </c>
      <c r="S221" s="188">
        <v>0</v>
      </c>
      <c r="T221" s="189">
        <f>S221*H221</f>
        <v>0</v>
      </c>
      <c r="AR221" s="23" t="s">
        <v>91</v>
      </c>
      <c r="AT221" s="23" t="s">
        <v>458</v>
      </c>
      <c r="AU221" s="23" t="s">
        <v>80</v>
      </c>
      <c r="AY221" s="23" t="s">
        <v>456</v>
      </c>
      <c r="BE221" s="190">
        <f>IF(N221="základní",J221,0)</f>
        <v>0</v>
      </c>
      <c r="BF221" s="190">
        <f>IF(N221="snížená",J221,0)</f>
        <v>0</v>
      </c>
      <c r="BG221" s="190">
        <f>IF(N221="zákl. přenesená",J221,0)</f>
        <v>0</v>
      </c>
      <c r="BH221" s="190">
        <f>IF(N221="sníž. přenesená",J221,0)</f>
        <v>0</v>
      </c>
      <c r="BI221" s="190">
        <f>IF(N221="nulová",J221,0)</f>
        <v>0</v>
      </c>
      <c r="BJ221" s="23" t="s">
        <v>78</v>
      </c>
      <c r="BK221" s="190">
        <f>ROUND(I221*H221,2)</f>
        <v>0</v>
      </c>
      <c r="BL221" s="23" t="s">
        <v>91</v>
      </c>
      <c r="BM221" s="23" t="s">
        <v>1986</v>
      </c>
    </row>
    <row r="222" spans="2:65" s="12" customFormat="1">
      <c r="B222" s="191"/>
      <c r="D222" s="192" t="s">
        <v>464</v>
      </c>
      <c r="E222" s="193" t="s">
        <v>5</v>
      </c>
      <c r="F222" s="194" t="s">
        <v>1987</v>
      </c>
      <c r="H222" s="195">
        <v>180.3</v>
      </c>
      <c r="I222" s="196"/>
      <c r="L222" s="191"/>
      <c r="M222" s="197"/>
      <c r="N222" s="198"/>
      <c r="O222" s="198"/>
      <c r="P222" s="198"/>
      <c r="Q222" s="198"/>
      <c r="R222" s="198"/>
      <c r="S222" s="198"/>
      <c r="T222" s="199"/>
      <c r="AT222" s="193" t="s">
        <v>464</v>
      </c>
      <c r="AU222" s="193" t="s">
        <v>80</v>
      </c>
      <c r="AV222" s="12" t="s">
        <v>80</v>
      </c>
      <c r="AW222" s="12" t="s">
        <v>34</v>
      </c>
      <c r="AX222" s="12" t="s">
        <v>78</v>
      </c>
      <c r="AY222" s="193" t="s">
        <v>456</v>
      </c>
    </row>
    <row r="223" spans="2:65" s="1" customFormat="1" ht="22.9" customHeight="1">
      <c r="B223" s="178"/>
      <c r="C223" s="179" t="s">
        <v>1610</v>
      </c>
      <c r="D223" s="179" t="s">
        <v>458</v>
      </c>
      <c r="E223" s="180" t="s">
        <v>855</v>
      </c>
      <c r="F223" s="181" t="s">
        <v>856</v>
      </c>
      <c r="G223" s="182" t="s">
        <v>503</v>
      </c>
      <c r="H223" s="183">
        <v>180.3</v>
      </c>
      <c r="I223" s="184"/>
      <c r="J223" s="185">
        <f>ROUND(I223*H223,2)</f>
        <v>0</v>
      </c>
      <c r="K223" s="181" t="s">
        <v>462</v>
      </c>
      <c r="L223" s="39"/>
      <c r="M223" s="186" t="s">
        <v>5</v>
      </c>
      <c r="N223" s="187" t="s">
        <v>42</v>
      </c>
      <c r="O223" s="40"/>
      <c r="P223" s="188">
        <f>O223*H223</f>
        <v>0</v>
      </c>
      <c r="Q223" s="188">
        <v>0.18462999999999999</v>
      </c>
      <c r="R223" s="188">
        <f>Q223*H223</f>
        <v>33.288789000000001</v>
      </c>
      <c r="S223" s="188">
        <v>0</v>
      </c>
      <c r="T223" s="189">
        <f>S223*H223</f>
        <v>0</v>
      </c>
      <c r="AR223" s="23" t="s">
        <v>91</v>
      </c>
      <c r="AT223" s="23" t="s">
        <v>458</v>
      </c>
      <c r="AU223" s="23" t="s">
        <v>80</v>
      </c>
      <c r="AY223" s="23" t="s">
        <v>456</v>
      </c>
      <c r="BE223" s="190">
        <f>IF(N223="základní",J223,0)</f>
        <v>0</v>
      </c>
      <c r="BF223" s="190">
        <f>IF(N223="snížená",J223,0)</f>
        <v>0</v>
      </c>
      <c r="BG223" s="190">
        <f>IF(N223="zákl. přenesená",J223,0)</f>
        <v>0</v>
      </c>
      <c r="BH223" s="190">
        <f>IF(N223="sníž. přenesená",J223,0)</f>
        <v>0</v>
      </c>
      <c r="BI223" s="190">
        <f>IF(N223="nulová",J223,0)</f>
        <v>0</v>
      </c>
      <c r="BJ223" s="23" t="s">
        <v>78</v>
      </c>
      <c r="BK223" s="190">
        <f>ROUND(I223*H223,2)</f>
        <v>0</v>
      </c>
      <c r="BL223" s="23" t="s">
        <v>91</v>
      </c>
      <c r="BM223" s="23" t="s">
        <v>1988</v>
      </c>
    </row>
    <row r="224" spans="2:65" s="1" customFormat="1" ht="22.9" customHeight="1">
      <c r="B224" s="178"/>
      <c r="C224" s="179" t="s">
        <v>1614</v>
      </c>
      <c r="D224" s="179" t="s">
        <v>458</v>
      </c>
      <c r="E224" s="180" t="s">
        <v>858</v>
      </c>
      <c r="F224" s="181" t="s">
        <v>859</v>
      </c>
      <c r="G224" s="182" t="s">
        <v>503</v>
      </c>
      <c r="H224" s="183">
        <v>180.3</v>
      </c>
      <c r="I224" s="184"/>
      <c r="J224" s="185">
        <f>ROUND(I224*H224,2)</f>
        <v>0</v>
      </c>
      <c r="K224" s="181" t="s">
        <v>462</v>
      </c>
      <c r="L224" s="39"/>
      <c r="M224" s="186" t="s">
        <v>5</v>
      </c>
      <c r="N224" s="187" t="s">
        <v>42</v>
      </c>
      <c r="O224" s="40"/>
      <c r="P224" s="188">
        <f>O224*H224</f>
        <v>0</v>
      </c>
      <c r="Q224" s="188">
        <v>0.10373</v>
      </c>
      <c r="R224" s="188">
        <f>Q224*H224</f>
        <v>18.702519000000002</v>
      </c>
      <c r="S224" s="188">
        <v>0</v>
      </c>
      <c r="T224" s="189">
        <f>S224*H224</f>
        <v>0</v>
      </c>
      <c r="AR224" s="23" t="s">
        <v>91</v>
      </c>
      <c r="AT224" s="23" t="s">
        <v>458</v>
      </c>
      <c r="AU224" s="23" t="s">
        <v>80</v>
      </c>
      <c r="AY224" s="23" t="s">
        <v>456</v>
      </c>
      <c r="BE224" s="190">
        <f>IF(N224="základní",J224,0)</f>
        <v>0</v>
      </c>
      <c r="BF224" s="190">
        <f>IF(N224="snížená",J224,0)</f>
        <v>0</v>
      </c>
      <c r="BG224" s="190">
        <f>IF(N224="zákl. přenesená",J224,0)</f>
        <v>0</v>
      </c>
      <c r="BH224" s="190">
        <f>IF(N224="sníž. přenesená",J224,0)</f>
        <v>0</v>
      </c>
      <c r="BI224" s="190">
        <f>IF(N224="nulová",J224,0)</f>
        <v>0</v>
      </c>
      <c r="BJ224" s="23" t="s">
        <v>78</v>
      </c>
      <c r="BK224" s="190">
        <f>ROUND(I224*H224,2)</f>
        <v>0</v>
      </c>
      <c r="BL224" s="23" t="s">
        <v>91</v>
      </c>
      <c r="BM224" s="23" t="s">
        <v>1989</v>
      </c>
    </row>
    <row r="225" spans="2:65" s="1" customFormat="1" ht="22.9" customHeight="1">
      <c r="B225" s="178"/>
      <c r="C225" s="179" t="s">
        <v>1617</v>
      </c>
      <c r="D225" s="179" t="s">
        <v>458</v>
      </c>
      <c r="E225" s="180" t="s">
        <v>861</v>
      </c>
      <c r="F225" s="181" t="s">
        <v>862</v>
      </c>
      <c r="G225" s="182" t="s">
        <v>474</v>
      </c>
      <c r="H225" s="183">
        <v>43.1</v>
      </c>
      <c r="I225" s="184"/>
      <c r="J225" s="185">
        <f>ROUND(I225*H225,2)</f>
        <v>0</v>
      </c>
      <c r="K225" s="181" t="s">
        <v>462</v>
      </c>
      <c r="L225" s="39"/>
      <c r="M225" s="186" t="s">
        <v>5</v>
      </c>
      <c r="N225" s="187" t="s">
        <v>42</v>
      </c>
      <c r="O225" s="40"/>
      <c r="P225" s="188">
        <f>O225*H225</f>
        <v>0</v>
      </c>
      <c r="Q225" s="188">
        <v>2.2399999999999998E-3</v>
      </c>
      <c r="R225" s="188">
        <f>Q225*H225</f>
        <v>9.6543999999999991E-2</v>
      </c>
      <c r="S225" s="188">
        <v>0</v>
      </c>
      <c r="T225" s="189">
        <f>S225*H225</f>
        <v>0</v>
      </c>
      <c r="AR225" s="23" t="s">
        <v>91</v>
      </c>
      <c r="AT225" s="23" t="s">
        <v>458</v>
      </c>
      <c r="AU225" s="23" t="s">
        <v>80</v>
      </c>
      <c r="AY225" s="23" t="s">
        <v>456</v>
      </c>
      <c r="BE225" s="190">
        <f>IF(N225="základní",J225,0)</f>
        <v>0</v>
      </c>
      <c r="BF225" s="190">
        <f>IF(N225="snížená",J225,0)</f>
        <v>0</v>
      </c>
      <c r="BG225" s="190">
        <f>IF(N225="zákl. přenesená",J225,0)</f>
        <v>0</v>
      </c>
      <c r="BH225" s="190">
        <f>IF(N225="sníž. přenesená",J225,0)</f>
        <v>0</v>
      </c>
      <c r="BI225" s="190">
        <f>IF(N225="nulová",J225,0)</f>
        <v>0</v>
      </c>
      <c r="BJ225" s="23" t="s">
        <v>78</v>
      </c>
      <c r="BK225" s="190">
        <f>ROUND(I225*H225,2)</f>
        <v>0</v>
      </c>
      <c r="BL225" s="23" t="s">
        <v>91</v>
      </c>
      <c r="BM225" s="23" t="s">
        <v>1990</v>
      </c>
    </row>
    <row r="226" spans="2:65" s="12" customFormat="1">
      <c r="B226" s="191"/>
      <c r="D226" s="192" t="s">
        <v>464</v>
      </c>
      <c r="E226" s="193" t="s">
        <v>5</v>
      </c>
      <c r="F226" s="194" t="s">
        <v>1991</v>
      </c>
      <c r="H226" s="195">
        <v>43.1</v>
      </c>
      <c r="I226" s="196"/>
      <c r="L226" s="191"/>
      <c r="M226" s="197"/>
      <c r="N226" s="198"/>
      <c r="O226" s="198"/>
      <c r="P226" s="198"/>
      <c r="Q226" s="198"/>
      <c r="R226" s="198"/>
      <c r="S226" s="198"/>
      <c r="T226" s="199"/>
      <c r="AT226" s="193" t="s">
        <v>464</v>
      </c>
      <c r="AU226" s="193" t="s">
        <v>80</v>
      </c>
      <c r="AV226" s="12" t="s">
        <v>80</v>
      </c>
      <c r="AW226" s="12" t="s">
        <v>34</v>
      </c>
      <c r="AX226" s="12" t="s">
        <v>78</v>
      </c>
      <c r="AY226" s="193" t="s">
        <v>456</v>
      </c>
    </row>
    <row r="227" spans="2:65" s="11" customFormat="1" ht="29.85" customHeight="1">
      <c r="B227" s="165"/>
      <c r="D227" s="166" t="s">
        <v>70</v>
      </c>
      <c r="E227" s="176" t="s">
        <v>494</v>
      </c>
      <c r="F227" s="176" t="s">
        <v>640</v>
      </c>
      <c r="I227" s="168"/>
      <c r="J227" s="177">
        <f>BK227</f>
        <v>0</v>
      </c>
      <c r="L227" s="165"/>
      <c r="M227" s="170"/>
      <c r="N227" s="171"/>
      <c r="O227" s="171"/>
      <c r="P227" s="172">
        <f>SUM(P228:P232)</f>
        <v>0</v>
      </c>
      <c r="Q227" s="171"/>
      <c r="R227" s="172">
        <f>SUM(R228:R232)</f>
        <v>0</v>
      </c>
      <c r="S227" s="171"/>
      <c r="T227" s="173">
        <f>SUM(T228:T232)</f>
        <v>0</v>
      </c>
      <c r="AR227" s="166" t="s">
        <v>78</v>
      </c>
      <c r="AT227" s="174" t="s">
        <v>70</v>
      </c>
      <c r="AU227" s="174" t="s">
        <v>78</v>
      </c>
      <c r="AY227" s="166" t="s">
        <v>456</v>
      </c>
      <c r="BK227" s="175">
        <f>SUM(BK228:BK232)</f>
        <v>0</v>
      </c>
    </row>
    <row r="228" spans="2:65" s="1" customFormat="1" ht="22.9" customHeight="1">
      <c r="B228" s="178"/>
      <c r="C228" s="179" t="s">
        <v>1619</v>
      </c>
      <c r="D228" s="179" t="s">
        <v>458</v>
      </c>
      <c r="E228" s="180" t="s">
        <v>964</v>
      </c>
      <c r="F228" s="181" t="s">
        <v>965</v>
      </c>
      <c r="G228" s="182" t="s">
        <v>503</v>
      </c>
      <c r="H228" s="183">
        <v>4.2</v>
      </c>
      <c r="I228" s="184"/>
      <c r="J228" s="185">
        <f>ROUND(I228*H228,2)</f>
        <v>0</v>
      </c>
      <c r="K228" s="181" t="s">
        <v>462</v>
      </c>
      <c r="L228" s="39"/>
      <c r="M228" s="186" t="s">
        <v>5</v>
      </c>
      <c r="N228" s="187" t="s">
        <v>42</v>
      </c>
      <c r="O228" s="40"/>
      <c r="P228" s="188">
        <f>O228*H228</f>
        <v>0</v>
      </c>
      <c r="Q228" s="188">
        <v>0</v>
      </c>
      <c r="R228" s="188">
        <f>Q228*H228</f>
        <v>0</v>
      </c>
      <c r="S228" s="188">
        <v>0</v>
      </c>
      <c r="T228" s="189">
        <f>S228*H228</f>
        <v>0</v>
      </c>
      <c r="AR228" s="23" t="s">
        <v>91</v>
      </c>
      <c r="AT228" s="23" t="s">
        <v>458</v>
      </c>
      <c r="AU228" s="23" t="s">
        <v>80</v>
      </c>
      <c r="AY228" s="23" t="s">
        <v>456</v>
      </c>
      <c r="BE228" s="190">
        <f>IF(N228="základní",J228,0)</f>
        <v>0</v>
      </c>
      <c r="BF228" s="190">
        <f>IF(N228="snížená",J228,0)</f>
        <v>0</v>
      </c>
      <c r="BG228" s="190">
        <f>IF(N228="zákl. přenesená",J228,0)</f>
        <v>0</v>
      </c>
      <c r="BH228" s="190">
        <f>IF(N228="sníž. přenesená",J228,0)</f>
        <v>0</v>
      </c>
      <c r="BI228" s="190">
        <f>IF(N228="nulová",J228,0)</f>
        <v>0</v>
      </c>
      <c r="BJ228" s="23" t="s">
        <v>78</v>
      </c>
      <c r="BK228" s="190">
        <f>ROUND(I228*H228,2)</f>
        <v>0</v>
      </c>
      <c r="BL228" s="23" t="s">
        <v>91</v>
      </c>
      <c r="BM228" s="23" t="s">
        <v>1992</v>
      </c>
    </row>
    <row r="229" spans="2:65" s="12" customFormat="1">
      <c r="B229" s="191"/>
      <c r="D229" s="192" t="s">
        <v>464</v>
      </c>
      <c r="E229" s="193" t="s">
        <v>5</v>
      </c>
      <c r="F229" s="194" t="s">
        <v>1993</v>
      </c>
      <c r="H229" s="195">
        <v>2.2000000000000002</v>
      </c>
      <c r="I229" s="196"/>
      <c r="L229" s="191"/>
      <c r="M229" s="197"/>
      <c r="N229" s="198"/>
      <c r="O229" s="198"/>
      <c r="P229" s="198"/>
      <c r="Q229" s="198"/>
      <c r="R229" s="198"/>
      <c r="S229" s="198"/>
      <c r="T229" s="199"/>
      <c r="AT229" s="193" t="s">
        <v>464</v>
      </c>
      <c r="AU229" s="193" t="s">
        <v>80</v>
      </c>
      <c r="AV229" s="12" t="s">
        <v>80</v>
      </c>
      <c r="AW229" s="12" t="s">
        <v>34</v>
      </c>
      <c r="AX229" s="12" t="s">
        <v>71</v>
      </c>
      <c r="AY229" s="193" t="s">
        <v>456</v>
      </c>
    </row>
    <row r="230" spans="2:65" s="12" customFormat="1">
      <c r="B230" s="191"/>
      <c r="D230" s="192" t="s">
        <v>464</v>
      </c>
      <c r="E230" s="193" t="s">
        <v>5</v>
      </c>
      <c r="F230" s="194" t="s">
        <v>1994</v>
      </c>
      <c r="H230" s="195">
        <v>2</v>
      </c>
      <c r="I230" s="196"/>
      <c r="L230" s="191"/>
      <c r="M230" s="197"/>
      <c r="N230" s="198"/>
      <c r="O230" s="198"/>
      <c r="P230" s="198"/>
      <c r="Q230" s="198"/>
      <c r="R230" s="198"/>
      <c r="S230" s="198"/>
      <c r="T230" s="199"/>
      <c r="AT230" s="193" t="s">
        <v>464</v>
      </c>
      <c r="AU230" s="193" t="s">
        <v>80</v>
      </c>
      <c r="AV230" s="12" t="s">
        <v>80</v>
      </c>
      <c r="AW230" s="12" t="s">
        <v>34</v>
      </c>
      <c r="AX230" s="12" t="s">
        <v>71</v>
      </c>
      <c r="AY230" s="193" t="s">
        <v>456</v>
      </c>
    </row>
    <row r="231" spans="2:65" s="1" customFormat="1" ht="14.45" customHeight="1">
      <c r="B231" s="178"/>
      <c r="C231" s="179" t="s">
        <v>1623</v>
      </c>
      <c r="D231" s="179" t="s">
        <v>458</v>
      </c>
      <c r="E231" s="180" t="s">
        <v>1590</v>
      </c>
      <c r="F231" s="181" t="s">
        <v>1591</v>
      </c>
      <c r="G231" s="182" t="s">
        <v>503</v>
      </c>
      <c r="H231" s="183">
        <v>183.24</v>
      </c>
      <c r="I231" s="184"/>
      <c r="J231" s="185">
        <f>ROUND(I231*H231,2)</f>
        <v>0</v>
      </c>
      <c r="K231" s="181" t="s">
        <v>5</v>
      </c>
      <c r="L231" s="39"/>
      <c r="M231" s="186" t="s">
        <v>5</v>
      </c>
      <c r="N231" s="187" t="s">
        <v>42</v>
      </c>
      <c r="O231" s="40"/>
      <c r="P231" s="188">
        <f>O231*H231</f>
        <v>0</v>
      </c>
      <c r="Q231" s="188">
        <v>0</v>
      </c>
      <c r="R231" s="188">
        <f>Q231*H231</f>
        <v>0</v>
      </c>
      <c r="S231" s="188">
        <v>0</v>
      </c>
      <c r="T231" s="189">
        <f>S231*H231</f>
        <v>0</v>
      </c>
      <c r="AR231" s="23" t="s">
        <v>91</v>
      </c>
      <c r="AT231" s="23" t="s">
        <v>458</v>
      </c>
      <c r="AU231" s="23" t="s">
        <v>80</v>
      </c>
      <c r="AY231" s="23" t="s">
        <v>456</v>
      </c>
      <c r="BE231" s="190">
        <f>IF(N231="základní",J231,0)</f>
        <v>0</v>
      </c>
      <c r="BF231" s="190">
        <f>IF(N231="snížená",J231,0)</f>
        <v>0</v>
      </c>
      <c r="BG231" s="190">
        <f>IF(N231="zákl. přenesená",J231,0)</f>
        <v>0</v>
      </c>
      <c r="BH231" s="190">
        <f>IF(N231="sníž. přenesená",J231,0)</f>
        <v>0</v>
      </c>
      <c r="BI231" s="190">
        <f>IF(N231="nulová",J231,0)</f>
        <v>0</v>
      </c>
      <c r="BJ231" s="23" t="s">
        <v>78</v>
      </c>
      <c r="BK231" s="190">
        <f>ROUND(I231*H231,2)</f>
        <v>0</v>
      </c>
      <c r="BL231" s="23" t="s">
        <v>91</v>
      </c>
      <c r="BM231" s="23" t="s">
        <v>1995</v>
      </c>
    </row>
    <row r="232" spans="2:65" s="12" customFormat="1">
      <c r="B232" s="191"/>
      <c r="D232" s="192" t="s">
        <v>464</v>
      </c>
      <c r="E232" s="193" t="s">
        <v>5</v>
      </c>
      <c r="F232" s="194" t="s">
        <v>1996</v>
      </c>
      <c r="H232" s="195">
        <v>183.24</v>
      </c>
      <c r="I232" s="196"/>
      <c r="L232" s="191"/>
      <c r="M232" s="197"/>
      <c r="N232" s="198"/>
      <c r="O232" s="198"/>
      <c r="P232" s="198"/>
      <c r="Q232" s="198"/>
      <c r="R232" s="198"/>
      <c r="S232" s="198"/>
      <c r="T232" s="199"/>
      <c r="AT232" s="193" t="s">
        <v>464</v>
      </c>
      <c r="AU232" s="193" t="s">
        <v>80</v>
      </c>
      <c r="AV232" s="12" t="s">
        <v>80</v>
      </c>
      <c r="AW232" s="12" t="s">
        <v>34</v>
      </c>
      <c r="AX232" s="12" t="s">
        <v>78</v>
      </c>
      <c r="AY232" s="193" t="s">
        <v>456</v>
      </c>
    </row>
    <row r="233" spans="2:65" s="11" customFormat="1" ht="29.85" customHeight="1">
      <c r="B233" s="165"/>
      <c r="D233" s="166" t="s">
        <v>70</v>
      </c>
      <c r="E233" s="176" t="s">
        <v>508</v>
      </c>
      <c r="F233" s="176" t="s">
        <v>646</v>
      </c>
      <c r="I233" s="168"/>
      <c r="J233" s="177">
        <f>BK233</f>
        <v>0</v>
      </c>
      <c r="L233" s="165"/>
      <c r="M233" s="170"/>
      <c r="N233" s="171"/>
      <c r="O233" s="171"/>
      <c r="P233" s="172">
        <f>SUM(P234:P241)</f>
        <v>0</v>
      </c>
      <c r="Q233" s="171"/>
      <c r="R233" s="172">
        <f>SUM(R234:R241)</f>
        <v>0</v>
      </c>
      <c r="S233" s="171"/>
      <c r="T233" s="173">
        <f>SUM(T234:T241)</f>
        <v>0</v>
      </c>
      <c r="AR233" s="166" t="s">
        <v>78</v>
      </c>
      <c r="AT233" s="174" t="s">
        <v>70</v>
      </c>
      <c r="AU233" s="174" t="s">
        <v>78</v>
      </c>
      <c r="AY233" s="166" t="s">
        <v>456</v>
      </c>
      <c r="BK233" s="175">
        <f>SUM(BK234:BK241)</f>
        <v>0</v>
      </c>
    </row>
    <row r="234" spans="2:65" s="1" customFormat="1" ht="14.45" customHeight="1">
      <c r="B234" s="178"/>
      <c r="C234" s="179" t="s">
        <v>1626</v>
      </c>
      <c r="D234" s="179" t="s">
        <v>458</v>
      </c>
      <c r="E234" s="180" t="s">
        <v>1594</v>
      </c>
      <c r="F234" s="181" t="s">
        <v>1595</v>
      </c>
      <c r="G234" s="182" t="s">
        <v>474</v>
      </c>
      <c r="H234" s="183">
        <v>52</v>
      </c>
      <c r="I234" s="184"/>
      <c r="J234" s="185">
        <f>ROUND(I234*H234,2)</f>
        <v>0</v>
      </c>
      <c r="K234" s="181" t="s">
        <v>5</v>
      </c>
      <c r="L234" s="39"/>
      <c r="M234" s="186" t="s">
        <v>5</v>
      </c>
      <c r="N234" s="187" t="s">
        <v>42</v>
      </c>
      <c r="O234" s="40"/>
      <c r="P234" s="188">
        <f>O234*H234</f>
        <v>0</v>
      </c>
      <c r="Q234" s="188">
        <v>0</v>
      </c>
      <c r="R234" s="188">
        <f>Q234*H234</f>
        <v>0</v>
      </c>
      <c r="S234" s="188">
        <v>0</v>
      </c>
      <c r="T234" s="189">
        <f>S234*H234</f>
        <v>0</v>
      </c>
      <c r="AR234" s="23" t="s">
        <v>91</v>
      </c>
      <c r="AT234" s="23" t="s">
        <v>458</v>
      </c>
      <c r="AU234" s="23" t="s">
        <v>80</v>
      </c>
      <c r="AY234" s="23" t="s">
        <v>456</v>
      </c>
      <c r="BE234" s="190">
        <f>IF(N234="základní",J234,0)</f>
        <v>0</v>
      </c>
      <c r="BF234" s="190">
        <f>IF(N234="snížená",J234,0)</f>
        <v>0</v>
      </c>
      <c r="BG234" s="190">
        <f>IF(N234="zákl. přenesená",J234,0)</f>
        <v>0</v>
      </c>
      <c r="BH234" s="190">
        <f>IF(N234="sníž. přenesená",J234,0)</f>
        <v>0</v>
      </c>
      <c r="BI234" s="190">
        <f>IF(N234="nulová",J234,0)</f>
        <v>0</v>
      </c>
      <c r="BJ234" s="23" t="s">
        <v>78</v>
      </c>
      <c r="BK234" s="190">
        <f>ROUND(I234*H234,2)</f>
        <v>0</v>
      </c>
      <c r="BL234" s="23" t="s">
        <v>91</v>
      </c>
      <c r="BM234" s="23" t="s">
        <v>1997</v>
      </c>
    </row>
    <row r="235" spans="2:65" s="12" customFormat="1">
      <c r="B235" s="191"/>
      <c r="D235" s="192" t="s">
        <v>464</v>
      </c>
      <c r="E235" s="193" t="s">
        <v>5</v>
      </c>
      <c r="F235" s="194" t="s">
        <v>1998</v>
      </c>
      <c r="H235" s="195">
        <v>52</v>
      </c>
      <c r="I235" s="196"/>
      <c r="L235" s="191"/>
      <c r="M235" s="197"/>
      <c r="N235" s="198"/>
      <c r="O235" s="198"/>
      <c r="P235" s="198"/>
      <c r="Q235" s="198"/>
      <c r="R235" s="198"/>
      <c r="S235" s="198"/>
      <c r="T235" s="199"/>
      <c r="AT235" s="193" t="s">
        <v>464</v>
      </c>
      <c r="AU235" s="193" t="s">
        <v>80</v>
      </c>
      <c r="AV235" s="12" t="s">
        <v>80</v>
      </c>
      <c r="AW235" s="12" t="s">
        <v>34</v>
      </c>
      <c r="AX235" s="12" t="s">
        <v>78</v>
      </c>
      <c r="AY235" s="193" t="s">
        <v>456</v>
      </c>
    </row>
    <row r="236" spans="2:65" s="1" customFormat="1" ht="14.45" customHeight="1">
      <c r="B236" s="178"/>
      <c r="C236" s="179" t="s">
        <v>1628</v>
      </c>
      <c r="D236" s="179" t="s">
        <v>458</v>
      </c>
      <c r="E236" s="180" t="s">
        <v>648</v>
      </c>
      <c r="F236" s="181" t="s">
        <v>649</v>
      </c>
      <c r="G236" s="182" t="s">
        <v>650</v>
      </c>
      <c r="H236" s="183">
        <v>2</v>
      </c>
      <c r="I236" s="184"/>
      <c r="J236" s="185">
        <f>ROUND(I236*H236,2)</f>
        <v>0</v>
      </c>
      <c r="K236" s="181" t="s">
        <v>5</v>
      </c>
      <c r="L236" s="39"/>
      <c r="M236" s="186" t="s">
        <v>5</v>
      </c>
      <c r="N236" s="187" t="s">
        <v>42</v>
      </c>
      <c r="O236" s="40"/>
      <c r="P236" s="188">
        <f>O236*H236</f>
        <v>0</v>
      </c>
      <c r="Q236" s="188">
        <v>0</v>
      </c>
      <c r="R236" s="188">
        <f>Q236*H236</f>
        <v>0</v>
      </c>
      <c r="S236" s="188">
        <v>0</v>
      </c>
      <c r="T236" s="189">
        <f>S236*H236</f>
        <v>0</v>
      </c>
      <c r="AR236" s="23" t="s">
        <v>91</v>
      </c>
      <c r="AT236" s="23" t="s">
        <v>458</v>
      </c>
      <c r="AU236" s="23" t="s">
        <v>80</v>
      </c>
      <c r="AY236" s="23" t="s">
        <v>456</v>
      </c>
      <c r="BE236" s="190">
        <f>IF(N236="základní",J236,0)</f>
        <v>0</v>
      </c>
      <c r="BF236" s="190">
        <f>IF(N236="snížená",J236,0)</f>
        <v>0</v>
      </c>
      <c r="BG236" s="190">
        <f>IF(N236="zákl. přenesená",J236,0)</f>
        <v>0</v>
      </c>
      <c r="BH236" s="190">
        <f>IF(N236="sníž. přenesená",J236,0)</f>
        <v>0</v>
      </c>
      <c r="BI236" s="190">
        <f>IF(N236="nulová",J236,0)</f>
        <v>0</v>
      </c>
      <c r="BJ236" s="23" t="s">
        <v>78</v>
      </c>
      <c r="BK236" s="190">
        <f>ROUND(I236*H236,2)</f>
        <v>0</v>
      </c>
      <c r="BL236" s="23" t="s">
        <v>91</v>
      </c>
      <c r="BM236" s="23" t="s">
        <v>1999</v>
      </c>
    </row>
    <row r="237" spans="2:65" s="1" customFormat="1" ht="27">
      <c r="B237" s="39"/>
      <c r="D237" s="192" t="s">
        <v>652</v>
      </c>
      <c r="F237" s="217" t="s">
        <v>653</v>
      </c>
      <c r="I237" s="218"/>
      <c r="L237" s="39"/>
      <c r="M237" s="219"/>
      <c r="N237" s="40"/>
      <c r="O237" s="40"/>
      <c r="P237" s="40"/>
      <c r="Q237" s="40"/>
      <c r="R237" s="40"/>
      <c r="S237" s="40"/>
      <c r="T237" s="68"/>
      <c r="AT237" s="23" t="s">
        <v>652</v>
      </c>
      <c r="AU237" s="23" t="s">
        <v>80</v>
      </c>
    </row>
    <row r="238" spans="2:65" s="12" customFormat="1">
      <c r="B238" s="191"/>
      <c r="D238" s="192" t="s">
        <v>464</v>
      </c>
      <c r="E238" s="193" t="s">
        <v>5</v>
      </c>
      <c r="F238" s="194" t="s">
        <v>2000</v>
      </c>
      <c r="H238" s="195">
        <v>2</v>
      </c>
      <c r="I238" s="196"/>
      <c r="L238" s="191"/>
      <c r="M238" s="197"/>
      <c r="N238" s="198"/>
      <c r="O238" s="198"/>
      <c r="P238" s="198"/>
      <c r="Q238" s="198"/>
      <c r="R238" s="198"/>
      <c r="S238" s="198"/>
      <c r="T238" s="199"/>
      <c r="AT238" s="193" t="s">
        <v>464</v>
      </c>
      <c r="AU238" s="193" t="s">
        <v>80</v>
      </c>
      <c r="AV238" s="12" t="s">
        <v>80</v>
      </c>
      <c r="AW238" s="12" t="s">
        <v>34</v>
      </c>
      <c r="AX238" s="12" t="s">
        <v>78</v>
      </c>
      <c r="AY238" s="193" t="s">
        <v>456</v>
      </c>
    </row>
    <row r="239" spans="2:65" s="1" customFormat="1" ht="14.45" customHeight="1">
      <c r="B239" s="178"/>
      <c r="C239" s="179" t="s">
        <v>1631</v>
      </c>
      <c r="D239" s="179" t="s">
        <v>458</v>
      </c>
      <c r="E239" s="180" t="s">
        <v>662</v>
      </c>
      <c r="F239" s="181" t="s">
        <v>2001</v>
      </c>
      <c r="G239" s="182" t="s">
        <v>762</v>
      </c>
      <c r="H239" s="183">
        <v>1</v>
      </c>
      <c r="I239" s="184"/>
      <c r="J239" s="185">
        <f>ROUND(I239*H239,2)</f>
        <v>0</v>
      </c>
      <c r="K239" s="181" t="s">
        <v>5</v>
      </c>
      <c r="L239" s="39"/>
      <c r="M239" s="186" t="s">
        <v>5</v>
      </c>
      <c r="N239" s="187" t="s">
        <v>42</v>
      </c>
      <c r="O239" s="40"/>
      <c r="P239" s="188">
        <f>O239*H239</f>
        <v>0</v>
      </c>
      <c r="Q239" s="188">
        <v>0</v>
      </c>
      <c r="R239" s="188">
        <f>Q239*H239</f>
        <v>0</v>
      </c>
      <c r="S239" s="188">
        <v>0</v>
      </c>
      <c r="T239" s="189">
        <f>S239*H239</f>
        <v>0</v>
      </c>
      <c r="AR239" s="23" t="s">
        <v>91</v>
      </c>
      <c r="AT239" s="23" t="s">
        <v>458</v>
      </c>
      <c r="AU239" s="23" t="s">
        <v>80</v>
      </c>
      <c r="AY239" s="23" t="s">
        <v>456</v>
      </c>
      <c r="BE239" s="190">
        <f>IF(N239="základní",J239,0)</f>
        <v>0</v>
      </c>
      <c r="BF239" s="190">
        <f>IF(N239="snížená",J239,0)</f>
        <v>0</v>
      </c>
      <c r="BG239" s="190">
        <f>IF(N239="zákl. přenesená",J239,0)</f>
        <v>0</v>
      </c>
      <c r="BH239" s="190">
        <f>IF(N239="sníž. přenesená",J239,0)</f>
        <v>0</v>
      </c>
      <c r="BI239" s="190">
        <f>IF(N239="nulová",J239,0)</f>
        <v>0</v>
      </c>
      <c r="BJ239" s="23" t="s">
        <v>78</v>
      </c>
      <c r="BK239" s="190">
        <f>ROUND(I239*H239,2)</f>
        <v>0</v>
      </c>
      <c r="BL239" s="23" t="s">
        <v>91</v>
      </c>
      <c r="BM239" s="23" t="s">
        <v>2002</v>
      </c>
    </row>
    <row r="240" spans="2:65" s="1" customFormat="1" ht="14.45" customHeight="1">
      <c r="B240" s="178"/>
      <c r="C240" s="179" t="s">
        <v>1634</v>
      </c>
      <c r="D240" s="179" t="s">
        <v>458</v>
      </c>
      <c r="E240" s="180" t="s">
        <v>2003</v>
      </c>
      <c r="F240" s="181" t="s">
        <v>2004</v>
      </c>
      <c r="G240" s="182" t="s">
        <v>474</v>
      </c>
      <c r="H240" s="183">
        <v>2.4</v>
      </c>
      <c r="I240" s="184"/>
      <c r="J240" s="185">
        <f>ROUND(I240*H240,2)</f>
        <v>0</v>
      </c>
      <c r="K240" s="181" t="s">
        <v>5</v>
      </c>
      <c r="L240" s="39"/>
      <c r="M240" s="186" t="s">
        <v>5</v>
      </c>
      <c r="N240" s="187" t="s">
        <v>42</v>
      </c>
      <c r="O240" s="40"/>
      <c r="P240" s="188">
        <f>O240*H240</f>
        <v>0</v>
      </c>
      <c r="Q240" s="188">
        <v>0</v>
      </c>
      <c r="R240" s="188">
        <f>Q240*H240</f>
        <v>0</v>
      </c>
      <c r="S240" s="188">
        <v>0</v>
      </c>
      <c r="T240" s="189">
        <f>S240*H240</f>
        <v>0</v>
      </c>
      <c r="AR240" s="23" t="s">
        <v>91</v>
      </c>
      <c r="AT240" s="23" t="s">
        <v>458</v>
      </c>
      <c r="AU240" s="23" t="s">
        <v>80</v>
      </c>
      <c r="AY240" s="23" t="s">
        <v>456</v>
      </c>
      <c r="BE240" s="190">
        <f>IF(N240="základní",J240,0)</f>
        <v>0</v>
      </c>
      <c r="BF240" s="190">
        <f>IF(N240="snížená",J240,0)</f>
        <v>0</v>
      </c>
      <c r="BG240" s="190">
        <f>IF(N240="zákl. přenesená",J240,0)</f>
        <v>0</v>
      </c>
      <c r="BH240" s="190">
        <f>IF(N240="sníž. přenesená",J240,0)</f>
        <v>0</v>
      </c>
      <c r="BI240" s="190">
        <f>IF(N240="nulová",J240,0)</f>
        <v>0</v>
      </c>
      <c r="BJ240" s="23" t="s">
        <v>78</v>
      </c>
      <c r="BK240" s="190">
        <f>ROUND(I240*H240,2)</f>
        <v>0</v>
      </c>
      <c r="BL240" s="23" t="s">
        <v>91</v>
      </c>
      <c r="BM240" s="23" t="s">
        <v>2005</v>
      </c>
    </row>
    <row r="241" spans="2:65" s="12" customFormat="1">
      <c r="B241" s="191"/>
      <c r="D241" s="192" t="s">
        <v>464</v>
      </c>
      <c r="E241" s="193" t="s">
        <v>5</v>
      </c>
      <c r="F241" s="194" t="s">
        <v>1875</v>
      </c>
      <c r="H241" s="195">
        <v>2.4</v>
      </c>
      <c r="I241" s="196"/>
      <c r="L241" s="191"/>
      <c r="M241" s="197"/>
      <c r="N241" s="198"/>
      <c r="O241" s="198"/>
      <c r="P241" s="198"/>
      <c r="Q241" s="198"/>
      <c r="R241" s="198"/>
      <c r="S241" s="198"/>
      <c r="T241" s="199"/>
      <c r="AT241" s="193" t="s">
        <v>464</v>
      </c>
      <c r="AU241" s="193" t="s">
        <v>80</v>
      </c>
      <c r="AV241" s="12" t="s">
        <v>80</v>
      </c>
      <c r="AW241" s="12" t="s">
        <v>34</v>
      </c>
      <c r="AX241" s="12" t="s">
        <v>78</v>
      </c>
      <c r="AY241" s="193" t="s">
        <v>456</v>
      </c>
    </row>
    <row r="242" spans="2:65" s="11" customFormat="1" ht="29.85" customHeight="1">
      <c r="B242" s="165"/>
      <c r="D242" s="166" t="s">
        <v>70</v>
      </c>
      <c r="E242" s="176" t="s">
        <v>513</v>
      </c>
      <c r="F242" s="176" t="s">
        <v>666</v>
      </c>
      <c r="I242" s="168"/>
      <c r="J242" s="177">
        <f>BK242</f>
        <v>0</v>
      </c>
      <c r="L242" s="165"/>
      <c r="M242" s="170"/>
      <c r="N242" s="171"/>
      <c r="O242" s="171"/>
      <c r="P242" s="172">
        <f>SUM(P243:P269)</f>
        <v>0</v>
      </c>
      <c r="Q242" s="171"/>
      <c r="R242" s="172">
        <f>SUM(R243:R269)</f>
        <v>0.42663032000000001</v>
      </c>
      <c r="S242" s="171"/>
      <c r="T242" s="173">
        <f>SUM(T243:T269)</f>
        <v>626.87734999999998</v>
      </c>
      <c r="AR242" s="166" t="s">
        <v>78</v>
      </c>
      <c r="AT242" s="174" t="s">
        <v>70</v>
      </c>
      <c r="AU242" s="174" t="s">
        <v>78</v>
      </c>
      <c r="AY242" s="166" t="s">
        <v>456</v>
      </c>
      <c r="BK242" s="175">
        <f>SUM(BK243:BK269)</f>
        <v>0</v>
      </c>
    </row>
    <row r="243" spans="2:65" s="1" customFormat="1" ht="14.45" customHeight="1">
      <c r="B243" s="178"/>
      <c r="C243" s="179" t="s">
        <v>1638</v>
      </c>
      <c r="D243" s="179" t="s">
        <v>458</v>
      </c>
      <c r="E243" s="180" t="s">
        <v>871</v>
      </c>
      <c r="F243" s="181" t="s">
        <v>872</v>
      </c>
      <c r="G243" s="182" t="s">
        <v>474</v>
      </c>
      <c r="H243" s="183">
        <v>43.1</v>
      </c>
      <c r="I243" s="184"/>
      <c r="J243" s="185">
        <f>ROUND(I243*H243,2)</f>
        <v>0</v>
      </c>
      <c r="K243" s="181" t="s">
        <v>462</v>
      </c>
      <c r="L243" s="39"/>
      <c r="M243" s="186" t="s">
        <v>5</v>
      </c>
      <c r="N243" s="187" t="s">
        <v>42</v>
      </c>
      <c r="O243" s="40"/>
      <c r="P243" s="188">
        <f>O243*H243</f>
        <v>0</v>
      </c>
      <c r="Q243" s="188">
        <v>0</v>
      </c>
      <c r="R243" s="188">
        <f>Q243*H243</f>
        <v>0</v>
      </c>
      <c r="S243" s="188">
        <v>0</v>
      </c>
      <c r="T243" s="189">
        <f>S243*H243</f>
        <v>0</v>
      </c>
      <c r="AR243" s="23" t="s">
        <v>91</v>
      </c>
      <c r="AT243" s="23" t="s">
        <v>458</v>
      </c>
      <c r="AU243" s="23" t="s">
        <v>80</v>
      </c>
      <c r="AY243" s="23" t="s">
        <v>456</v>
      </c>
      <c r="BE243" s="190">
        <f>IF(N243="základní",J243,0)</f>
        <v>0</v>
      </c>
      <c r="BF243" s="190">
        <f>IF(N243="snížená",J243,0)</f>
        <v>0</v>
      </c>
      <c r="BG243" s="190">
        <f>IF(N243="zákl. přenesená",J243,0)</f>
        <v>0</v>
      </c>
      <c r="BH243" s="190">
        <f>IF(N243="sníž. přenesená",J243,0)</f>
        <v>0</v>
      </c>
      <c r="BI243" s="190">
        <f>IF(N243="nulová",J243,0)</f>
        <v>0</v>
      </c>
      <c r="BJ243" s="23" t="s">
        <v>78</v>
      </c>
      <c r="BK243" s="190">
        <f>ROUND(I243*H243,2)</f>
        <v>0</v>
      </c>
      <c r="BL243" s="23" t="s">
        <v>91</v>
      </c>
      <c r="BM243" s="23" t="s">
        <v>2006</v>
      </c>
    </row>
    <row r="244" spans="2:65" s="12" customFormat="1">
      <c r="B244" s="191"/>
      <c r="D244" s="192" t="s">
        <v>464</v>
      </c>
      <c r="E244" s="193" t="s">
        <v>5</v>
      </c>
      <c r="F244" s="194" t="s">
        <v>1991</v>
      </c>
      <c r="H244" s="195">
        <v>43.1</v>
      </c>
      <c r="I244" s="196"/>
      <c r="L244" s="191"/>
      <c r="M244" s="197"/>
      <c r="N244" s="198"/>
      <c r="O244" s="198"/>
      <c r="P244" s="198"/>
      <c r="Q244" s="198"/>
      <c r="R244" s="198"/>
      <c r="S244" s="198"/>
      <c r="T244" s="199"/>
      <c r="AT244" s="193" t="s">
        <v>464</v>
      </c>
      <c r="AU244" s="193" t="s">
        <v>80</v>
      </c>
      <c r="AV244" s="12" t="s">
        <v>80</v>
      </c>
      <c r="AW244" s="12" t="s">
        <v>34</v>
      </c>
      <c r="AX244" s="12" t="s">
        <v>78</v>
      </c>
      <c r="AY244" s="193" t="s">
        <v>456</v>
      </c>
    </row>
    <row r="245" spans="2:65" s="1" customFormat="1" ht="14.45" customHeight="1">
      <c r="B245" s="178"/>
      <c r="C245" s="179" t="s">
        <v>1642</v>
      </c>
      <c r="D245" s="179" t="s">
        <v>458</v>
      </c>
      <c r="E245" s="180" t="s">
        <v>668</v>
      </c>
      <c r="F245" s="181" t="s">
        <v>669</v>
      </c>
      <c r="G245" s="182" t="s">
        <v>503</v>
      </c>
      <c r="H245" s="183">
        <v>51.683999999999997</v>
      </c>
      <c r="I245" s="184"/>
      <c r="J245" s="185">
        <f>ROUND(I245*H245,2)</f>
        <v>0</v>
      </c>
      <c r="K245" s="181" t="s">
        <v>462</v>
      </c>
      <c r="L245" s="39"/>
      <c r="M245" s="186" t="s">
        <v>5</v>
      </c>
      <c r="N245" s="187" t="s">
        <v>42</v>
      </c>
      <c r="O245" s="40"/>
      <c r="P245" s="188">
        <f>O245*H245</f>
        <v>0</v>
      </c>
      <c r="Q245" s="188">
        <v>6.3000000000000003E-4</v>
      </c>
      <c r="R245" s="188">
        <f>Q245*H245</f>
        <v>3.256092E-2</v>
      </c>
      <c r="S245" s="188">
        <v>0</v>
      </c>
      <c r="T245" s="189">
        <f>S245*H245</f>
        <v>0</v>
      </c>
      <c r="AR245" s="23" t="s">
        <v>91</v>
      </c>
      <c r="AT245" s="23" t="s">
        <v>458</v>
      </c>
      <c r="AU245" s="23" t="s">
        <v>80</v>
      </c>
      <c r="AY245" s="23" t="s">
        <v>456</v>
      </c>
      <c r="BE245" s="190">
        <f>IF(N245="základní",J245,0)</f>
        <v>0</v>
      </c>
      <c r="BF245" s="190">
        <f>IF(N245="snížená",J245,0)</f>
        <v>0</v>
      </c>
      <c r="BG245" s="190">
        <f>IF(N245="zákl. přenesená",J245,0)</f>
        <v>0</v>
      </c>
      <c r="BH245" s="190">
        <f>IF(N245="sníž. přenesená",J245,0)</f>
        <v>0</v>
      </c>
      <c r="BI245" s="190">
        <f>IF(N245="nulová",J245,0)</f>
        <v>0</v>
      </c>
      <c r="BJ245" s="23" t="s">
        <v>78</v>
      </c>
      <c r="BK245" s="190">
        <f>ROUND(I245*H245,2)</f>
        <v>0</v>
      </c>
      <c r="BL245" s="23" t="s">
        <v>91</v>
      </c>
      <c r="BM245" s="23" t="s">
        <v>2007</v>
      </c>
    </row>
    <row r="246" spans="2:65" s="12" customFormat="1" ht="27">
      <c r="B246" s="191"/>
      <c r="D246" s="192" t="s">
        <v>464</v>
      </c>
      <c r="E246" s="193" t="s">
        <v>5</v>
      </c>
      <c r="F246" s="194" t="s">
        <v>2008</v>
      </c>
      <c r="H246" s="195">
        <v>48.384</v>
      </c>
      <c r="I246" s="196"/>
      <c r="L246" s="191"/>
      <c r="M246" s="197"/>
      <c r="N246" s="198"/>
      <c r="O246" s="198"/>
      <c r="P246" s="198"/>
      <c r="Q246" s="198"/>
      <c r="R246" s="198"/>
      <c r="S246" s="198"/>
      <c r="T246" s="199"/>
      <c r="AT246" s="193" t="s">
        <v>464</v>
      </c>
      <c r="AU246" s="193" t="s">
        <v>80</v>
      </c>
      <c r="AV246" s="12" t="s">
        <v>80</v>
      </c>
      <c r="AW246" s="12" t="s">
        <v>34</v>
      </c>
      <c r="AX246" s="12" t="s">
        <v>71</v>
      </c>
      <c r="AY246" s="193" t="s">
        <v>456</v>
      </c>
    </row>
    <row r="247" spans="2:65" s="12" customFormat="1">
      <c r="B247" s="191"/>
      <c r="D247" s="192" t="s">
        <v>464</v>
      </c>
      <c r="E247" s="193" t="s">
        <v>5</v>
      </c>
      <c r="F247" s="194" t="s">
        <v>2009</v>
      </c>
      <c r="H247" s="195">
        <v>3.3</v>
      </c>
      <c r="I247" s="196"/>
      <c r="L247" s="191"/>
      <c r="M247" s="197"/>
      <c r="N247" s="198"/>
      <c r="O247" s="198"/>
      <c r="P247" s="198"/>
      <c r="Q247" s="198"/>
      <c r="R247" s="198"/>
      <c r="S247" s="198"/>
      <c r="T247" s="199"/>
      <c r="AT247" s="193" t="s">
        <v>464</v>
      </c>
      <c r="AU247" s="193" t="s">
        <v>80</v>
      </c>
      <c r="AV247" s="12" t="s">
        <v>80</v>
      </c>
      <c r="AW247" s="12" t="s">
        <v>34</v>
      </c>
      <c r="AX247" s="12" t="s">
        <v>71</v>
      </c>
      <c r="AY247" s="193" t="s">
        <v>456</v>
      </c>
    </row>
    <row r="248" spans="2:65" s="1" customFormat="1" ht="22.9" customHeight="1">
      <c r="B248" s="178"/>
      <c r="C248" s="179" t="s">
        <v>1647</v>
      </c>
      <c r="D248" s="179" t="s">
        <v>458</v>
      </c>
      <c r="E248" s="180" t="s">
        <v>2010</v>
      </c>
      <c r="F248" s="181" t="s">
        <v>2011</v>
      </c>
      <c r="G248" s="182" t="s">
        <v>474</v>
      </c>
      <c r="H248" s="183">
        <v>2.2999999999999998</v>
      </c>
      <c r="I248" s="184"/>
      <c r="J248" s="185">
        <f>ROUND(I248*H248,2)</f>
        <v>0</v>
      </c>
      <c r="K248" s="181" t="s">
        <v>462</v>
      </c>
      <c r="L248" s="39"/>
      <c r="M248" s="186" t="s">
        <v>5</v>
      </c>
      <c r="N248" s="187" t="s">
        <v>42</v>
      </c>
      <c r="O248" s="40"/>
      <c r="P248" s="188">
        <f>O248*H248</f>
        <v>0</v>
      </c>
      <c r="Q248" s="188">
        <v>2.3600000000000001E-3</v>
      </c>
      <c r="R248" s="188">
        <f>Q248*H248</f>
        <v>5.4279999999999997E-3</v>
      </c>
      <c r="S248" s="188">
        <v>0</v>
      </c>
      <c r="T248" s="189">
        <f>S248*H248</f>
        <v>0</v>
      </c>
      <c r="AR248" s="23" t="s">
        <v>91</v>
      </c>
      <c r="AT248" s="23" t="s">
        <v>458</v>
      </c>
      <c r="AU248" s="23" t="s">
        <v>80</v>
      </c>
      <c r="AY248" s="23" t="s">
        <v>456</v>
      </c>
      <c r="BE248" s="190">
        <f>IF(N248="základní",J248,0)</f>
        <v>0</v>
      </c>
      <c r="BF248" s="190">
        <f>IF(N248="snížená",J248,0)</f>
        <v>0</v>
      </c>
      <c r="BG248" s="190">
        <f>IF(N248="zákl. přenesená",J248,0)</f>
        <v>0</v>
      </c>
      <c r="BH248" s="190">
        <f>IF(N248="sníž. přenesená",J248,0)</f>
        <v>0</v>
      </c>
      <c r="BI248" s="190">
        <f>IF(N248="nulová",J248,0)</f>
        <v>0</v>
      </c>
      <c r="BJ248" s="23" t="s">
        <v>78</v>
      </c>
      <c r="BK248" s="190">
        <f>ROUND(I248*H248,2)</f>
        <v>0</v>
      </c>
      <c r="BL248" s="23" t="s">
        <v>91</v>
      </c>
      <c r="BM248" s="23" t="s">
        <v>2012</v>
      </c>
    </row>
    <row r="249" spans="2:65" s="12" customFormat="1">
      <c r="B249" s="191"/>
      <c r="D249" s="192" t="s">
        <v>464</v>
      </c>
      <c r="E249" s="193" t="s">
        <v>5</v>
      </c>
      <c r="F249" s="194" t="s">
        <v>2013</v>
      </c>
      <c r="H249" s="195">
        <v>2.2999999999999998</v>
      </c>
      <c r="I249" s="196"/>
      <c r="L249" s="191"/>
      <c r="M249" s="197"/>
      <c r="N249" s="198"/>
      <c r="O249" s="198"/>
      <c r="P249" s="198"/>
      <c r="Q249" s="198"/>
      <c r="R249" s="198"/>
      <c r="S249" s="198"/>
      <c r="T249" s="199"/>
      <c r="AT249" s="193" t="s">
        <v>464</v>
      </c>
      <c r="AU249" s="193" t="s">
        <v>80</v>
      </c>
      <c r="AV249" s="12" t="s">
        <v>80</v>
      </c>
      <c r="AW249" s="12" t="s">
        <v>34</v>
      </c>
      <c r="AX249" s="12" t="s">
        <v>78</v>
      </c>
      <c r="AY249" s="193" t="s">
        <v>456</v>
      </c>
    </row>
    <row r="250" spans="2:65" s="1" customFormat="1" ht="22.9" customHeight="1">
      <c r="B250" s="178"/>
      <c r="C250" s="179" t="s">
        <v>1651</v>
      </c>
      <c r="D250" s="179" t="s">
        <v>458</v>
      </c>
      <c r="E250" s="180" t="s">
        <v>673</v>
      </c>
      <c r="F250" s="181" t="s">
        <v>674</v>
      </c>
      <c r="G250" s="182" t="s">
        <v>474</v>
      </c>
      <c r="H250" s="183">
        <v>55.03</v>
      </c>
      <c r="I250" s="184"/>
      <c r="J250" s="185">
        <f>ROUND(I250*H250,2)</f>
        <v>0</v>
      </c>
      <c r="K250" s="181" t="s">
        <v>462</v>
      </c>
      <c r="L250" s="39"/>
      <c r="M250" s="186" t="s">
        <v>5</v>
      </c>
      <c r="N250" s="187" t="s">
        <v>42</v>
      </c>
      <c r="O250" s="40"/>
      <c r="P250" s="188">
        <f>O250*H250</f>
        <v>0</v>
      </c>
      <c r="Q250" s="188">
        <v>2.0799999999999998E-3</v>
      </c>
      <c r="R250" s="188">
        <f>Q250*H250</f>
        <v>0.11446239999999999</v>
      </c>
      <c r="S250" s="188">
        <v>0</v>
      </c>
      <c r="T250" s="189">
        <f>S250*H250</f>
        <v>0</v>
      </c>
      <c r="AR250" s="23" t="s">
        <v>91</v>
      </c>
      <c r="AT250" s="23" t="s">
        <v>458</v>
      </c>
      <c r="AU250" s="23" t="s">
        <v>80</v>
      </c>
      <c r="AY250" s="23" t="s">
        <v>456</v>
      </c>
      <c r="BE250" s="190">
        <f>IF(N250="základní",J250,0)</f>
        <v>0</v>
      </c>
      <c r="BF250" s="190">
        <f>IF(N250="snížená",J250,0)</f>
        <v>0</v>
      </c>
      <c r="BG250" s="190">
        <f>IF(N250="zákl. přenesená",J250,0)</f>
        <v>0</v>
      </c>
      <c r="BH250" s="190">
        <f>IF(N250="sníž. přenesená",J250,0)</f>
        <v>0</v>
      </c>
      <c r="BI250" s="190">
        <f>IF(N250="nulová",J250,0)</f>
        <v>0</v>
      </c>
      <c r="BJ250" s="23" t="s">
        <v>78</v>
      </c>
      <c r="BK250" s="190">
        <f>ROUND(I250*H250,2)</f>
        <v>0</v>
      </c>
      <c r="BL250" s="23" t="s">
        <v>91</v>
      </c>
      <c r="BM250" s="23" t="s">
        <v>2014</v>
      </c>
    </row>
    <row r="251" spans="2:65" s="12" customFormat="1">
      <c r="B251" s="191"/>
      <c r="D251" s="192" t="s">
        <v>464</v>
      </c>
      <c r="E251" s="193" t="s">
        <v>5</v>
      </c>
      <c r="F251" s="194" t="s">
        <v>2015</v>
      </c>
      <c r="H251" s="195">
        <v>55.03</v>
      </c>
      <c r="I251" s="196"/>
      <c r="L251" s="191"/>
      <c r="M251" s="197"/>
      <c r="N251" s="198"/>
      <c r="O251" s="198"/>
      <c r="P251" s="198"/>
      <c r="Q251" s="198"/>
      <c r="R251" s="198"/>
      <c r="S251" s="198"/>
      <c r="T251" s="199"/>
      <c r="AT251" s="193" t="s">
        <v>464</v>
      </c>
      <c r="AU251" s="193" t="s">
        <v>80</v>
      </c>
      <c r="AV251" s="12" t="s">
        <v>80</v>
      </c>
      <c r="AW251" s="12" t="s">
        <v>34</v>
      </c>
      <c r="AX251" s="12" t="s">
        <v>78</v>
      </c>
      <c r="AY251" s="193" t="s">
        <v>456</v>
      </c>
    </row>
    <row r="252" spans="2:65" s="1" customFormat="1" ht="22.9" customHeight="1">
      <c r="B252" s="178"/>
      <c r="C252" s="179" t="s">
        <v>1653</v>
      </c>
      <c r="D252" s="179" t="s">
        <v>458</v>
      </c>
      <c r="E252" s="180" t="s">
        <v>678</v>
      </c>
      <c r="F252" s="181" t="s">
        <v>679</v>
      </c>
      <c r="G252" s="182" t="s">
        <v>474</v>
      </c>
      <c r="H252" s="183">
        <v>68.400000000000006</v>
      </c>
      <c r="I252" s="184"/>
      <c r="J252" s="185">
        <f>ROUND(I252*H252,2)</f>
        <v>0</v>
      </c>
      <c r="K252" s="181" t="s">
        <v>462</v>
      </c>
      <c r="L252" s="39"/>
      <c r="M252" s="186" t="s">
        <v>5</v>
      </c>
      <c r="N252" s="187" t="s">
        <v>42</v>
      </c>
      <c r="O252" s="40"/>
      <c r="P252" s="188">
        <f>O252*H252</f>
        <v>0</v>
      </c>
      <c r="Q252" s="188">
        <v>1.7000000000000001E-4</v>
      </c>
      <c r="R252" s="188">
        <f>Q252*H252</f>
        <v>1.1628000000000001E-2</v>
      </c>
      <c r="S252" s="188">
        <v>0</v>
      </c>
      <c r="T252" s="189">
        <f>S252*H252</f>
        <v>0</v>
      </c>
      <c r="AR252" s="23" t="s">
        <v>91</v>
      </c>
      <c r="AT252" s="23" t="s">
        <v>458</v>
      </c>
      <c r="AU252" s="23" t="s">
        <v>80</v>
      </c>
      <c r="AY252" s="23" t="s">
        <v>456</v>
      </c>
      <c r="BE252" s="190">
        <f>IF(N252="základní",J252,0)</f>
        <v>0</v>
      </c>
      <c r="BF252" s="190">
        <f>IF(N252="snížená",J252,0)</f>
        <v>0</v>
      </c>
      <c r="BG252" s="190">
        <f>IF(N252="zákl. přenesená",J252,0)</f>
        <v>0</v>
      </c>
      <c r="BH252" s="190">
        <f>IF(N252="sníž. přenesená",J252,0)</f>
        <v>0</v>
      </c>
      <c r="BI252" s="190">
        <f>IF(N252="nulová",J252,0)</f>
        <v>0</v>
      </c>
      <c r="BJ252" s="23" t="s">
        <v>78</v>
      </c>
      <c r="BK252" s="190">
        <f>ROUND(I252*H252,2)</f>
        <v>0</v>
      </c>
      <c r="BL252" s="23" t="s">
        <v>91</v>
      </c>
      <c r="BM252" s="23" t="s">
        <v>2016</v>
      </c>
    </row>
    <row r="253" spans="2:65" s="12" customFormat="1">
      <c r="B253" s="191"/>
      <c r="D253" s="192" t="s">
        <v>464</v>
      </c>
      <c r="E253" s="193" t="s">
        <v>5</v>
      </c>
      <c r="F253" s="194" t="s">
        <v>2017</v>
      </c>
      <c r="H253" s="195">
        <v>68.400000000000006</v>
      </c>
      <c r="I253" s="196"/>
      <c r="L253" s="191"/>
      <c r="M253" s="197"/>
      <c r="N253" s="198"/>
      <c r="O253" s="198"/>
      <c r="P253" s="198"/>
      <c r="Q253" s="198"/>
      <c r="R253" s="198"/>
      <c r="S253" s="198"/>
      <c r="T253" s="199"/>
      <c r="AT253" s="193" t="s">
        <v>464</v>
      </c>
      <c r="AU253" s="193" t="s">
        <v>80</v>
      </c>
      <c r="AV253" s="12" t="s">
        <v>80</v>
      </c>
      <c r="AW253" s="12" t="s">
        <v>34</v>
      </c>
      <c r="AX253" s="12" t="s">
        <v>78</v>
      </c>
      <c r="AY253" s="193" t="s">
        <v>456</v>
      </c>
    </row>
    <row r="254" spans="2:65" s="1" customFormat="1" ht="22.9" customHeight="1">
      <c r="B254" s="178"/>
      <c r="C254" s="179" t="s">
        <v>1656</v>
      </c>
      <c r="D254" s="179" t="s">
        <v>458</v>
      </c>
      <c r="E254" s="180" t="s">
        <v>683</v>
      </c>
      <c r="F254" s="181" t="s">
        <v>684</v>
      </c>
      <c r="G254" s="182" t="s">
        <v>474</v>
      </c>
      <c r="H254" s="183">
        <v>5.56</v>
      </c>
      <c r="I254" s="184"/>
      <c r="J254" s="185">
        <f>ROUND(I254*H254,2)</f>
        <v>0</v>
      </c>
      <c r="K254" s="181" t="s">
        <v>5</v>
      </c>
      <c r="L254" s="39"/>
      <c r="M254" s="186" t="s">
        <v>5</v>
      </c>
      <c r="N254" s="187" t="s">
        <v>42</v>
      </c>
      <c r="O254" s="40"/>
      <c r="P254" s="188">
        <f>O254*H254</f>
        <v>0</v>
      </c>
      <c r="Q254" s="188">
        <v>0</v>
      </c>
      <c r="R254" s="188">
        <f>Q254*H254</f>
        <v>0</v>
      </c>
      <c r="S254" s="188">
        <v>0</v>
      </c>
      <c r="T254" s="189">
        <f>S254*H254</f>
        <v>0</v>
      </c>
      <c r="AR254" s="23" t="s">
        <v>91</v>
      </c>
      <c r="AT254" s="23" t="s">
        <v>458</v>
      </c>
      <c r="AU254" s="23" t="s">
        <v>80</v>
      </c>
      <c r="AY254" s="23" t="s">
        <v>456</v>
      </c>
      <c r="BE254" s="190">
        <f>IF(N254="základní",J254,0)</f>
        <v>0</v>
      </c>
      <c r="BF254" s="190">
        <f>IF(N254="snížená",J254,0)</f>
        <v>0</v>
      </c>
      <c r="BG254" s="190">
        <f>IF(N254="zákl. přenesená",J254,0)</f>
        <v>0</v>
      </c>
      <c r="BH254" s="190">
        <f>IF(N254="sníž. přenesená",J254,0)</f>
        <v>0</v>
      </c>
      <c r="BI254" s="190">
        <f>IF(N254="nulová",J254,0)</f>
        <v>0</v>
      </c>
      <c r="BJ254" s="23" t="s">
        <v>78</v>
      </c>
      <c r="BK254" s="190">
        <f>ROUND(I254*H254,2)</f>
        <v>0</v>
      </c>
      <c r="BL254" s="23" t="s">
        <v>91</v>
      </c>
      <c r="BM254" s="23" t="s">
        <v>2018</v>
      </c>
    </row>
    <row r="255" spans="2:65" s="12" customFormat="1">
      <c r="B255" s="191"/>
      <c r="D255" s="192" t="s">
        <v>464</v>
      </c>
      <c r="E255" s="193" t="s">
        <v>5</v>
      </c>
      <c r="F255" s="194" t="s">
        <v>2019</v>
      </c>
      <c r="H255" s="195">
        <v>3.26</v>
      </c>
      <c r="I255" s="196"/>
      <c r="L255" s="191"/>
      <c r="M255" s="197"/>
      <c r="N255" s="198"/>
      <c r="O255" s="198"/>
      <c r="P255" s="198"/>
      <c r="Q255" s="198"/>
      <c r="R255" s="198"/>
      <c r="S255" s="198"/>
      <c r="T255" s="199"/>
      <c r="AT255" s="193" t="s">
        <v>464</v>
      </c>
      <c r="AU255" s="193" t="s">
        <v>80</v>
      </c>
      <c r="AV255" s="12" t="s">
        <v>80</v>
      </c>
      <c r="AW255" s="12" t="s">
        <v>34</v>
      </c>
      <c r="AX255" s="12" t="s">
        <v>71</v>
      </c>
      <c r="AY255" s="193" t="s">
        <v>456</v>
      </c>
    </row>
    <row r="256" spans="2:65" s="12" customFormat="1">
      <c r="B256" s="191"/>
      <c r="D256" s="192" t="s">
        <v>464</v>
      </c>
      <c r="E256" s="193" t="s">
        <v>5</v>
      </c>
      <c r="F256" s="194" t="s">
        <v>2020</v>
      </c>
      <c r="H256" s="195">
        <v>2.2999999999999998</v>
      </c>
      <c r="I256" s="196"/>
      <c r="L256" s="191"/>
      <c r="M256" s="197"/>
      <c r="N256" s="198"/>
      <c r="O256" s="198"/>
      <c r="P256" s="198"/>
      <c r="Q256" s="198"/>
      <c r="R256" s="198"/>
      <c r="S256" s="198"/>
      <c r="T256" s="199"/>
      <c r="AT256" s="193" t="s">
        <v>464</v>
      </c>
      <c r="AU256" s="193" t="s">
        <v>80</v>
      </c>
      <c r="AV256" s="12" t="s">
        <v>80</v>
      </c>
      <c r="AW256" s="12" t="s">
        <v>34</v>
      </c>
      <c r="AX256" s="12" t="s">
        <v>71</v>
      </c>
      <c r="AY256" s="193" t="s">
        <v>456</v>
      </c>
    </row>
    <row r="257" spans="2:65" s="1" customFormat="1" ht="14.45" customHeight="1">
      <c r="B257" s="178"/>
      <c r="C257" s="179" t="s">
        <v>1659</v>
      </c>
      <c r="D257" s="179" t="s">
        <v>458</v>
      </c>
      <c r="E257" s="180" t="s">
        <v>688</v>
      </c>
      <c r="F257" s="181" t="s">
        <v>689</v>
      </c>
      <c r="G257" s="182" t="s">
        <v>503</v>
      </c>
      <c r="H257" s="183">
        <v>4.2</v>
      </c>
      <c r="I257" s="184"/>
      <c r="J257" s="185">
        <f>ROUND(I257*H257,2)</f>
        <v>0</v>
      </c>
      <c r="K257" s="181" t="s">
        <v>462</v>
      </c>
      <c r="L257" s="39"/>
      <c r="M257" s="186" t="s">
        <v>5</v>
      </c>
      <c r="N257" s="187" t="s">
        <v>42</v>
      </c>
      <c r="O257" s="40"/>
      <c r="P257" s="188">
        <f>O257*H257</f>
        <v>0</v>
      </c>
      <c r="Q257" s="188">
        <v>0</v>
      </c>
      <c r="R257" s="188">
        <f>Q257*H257</f>
        <v>0</v>
      </c>
      <c r="S257" s="188">
        <v>0</v>
      </c>
      <c r="T257" s="189">
        <f>S257*H257</f>
        <v>0</v>
      </c>
      <c r="AR257" s="23" t="s">
        <v>91</v>
      </c>
      <c r="AT257" s="23" t="s">
        <v>458</v>
      </c>
      <c r="AU257" s="23" t="s">
        <v>80</v>
      </c>
      <c r="AY257" s="23" t="s">
        <v>456</v>
      </c>
      <c r="BE257" s="190">
        <f>IF(N257="základní",J257,0)</f>
        <v>0</v>
      </c>
      <c r="BF257" s="190">
        <f>IF(N257="snížená",J257,0)</f>
        <v>0</v>
      </c>
      <c r="BG257" s="190">
        <f>IF(N257="zákl. přenesená",J257,0)</f>
        <v>0</v>
      </c>
      <c r="BH257" s="190">
        <f>IF(N257="sníž. přenesená",J257,0)</f>
        <v>0</v>
      </c>
      <c r="BI257" s="190">
        <f>IF(N257="nulová",J257,0)</f>
        <v>0</v>
      </c>
      <c r="BJ257" s="23" t="s">
        <v>78</v>
      </c>
      <c r="BK257" s="190">
        <f>ROUND(I257*H257,2)</f>
        <v>0</v>
      </c>
      <c r="BL257" s="23" t="s">
        <v>91</v>
      </c>
      <c r="BM257" s="23" t="s">
        <v>2021</v>
      </c>
    </row>
    <row r="258" spans="2:65" s="12" customFormat="1">
      <c r="B258" s="191"/>
      <c r="D258" s="192" t="s">
        <v>464</v>
      </c>
      <c r="E258" s="193" t="s">
        <v>5</v>
      </c>
      <c r="F258" s="194" t="s">
        <v>1993</v>
      </c>
      <c r="H258" s="195">
        <v>2.2000000000000002</v>
      </c>
      <c r="I258" s="196"/>
      <c r="L258" s="191"/>
      <c r="M258" s="197"/>
      <c r="N258" s="198"/>
      <c r="O258" s="198"/>
      <c r="P258" s="198"/>
      <c r="Q258" s="198"/>
      <c r="R258" s="198"/>
      <c r="S258" s="198"/>
      <c r="T258" s="199"/>
      <c r="AT258" s="193" t="s">
        <v>464</v>
      </c>
      <c r="AU258" s="193" t="s">
        <v>80</v>
      </c>
      <c r="AV258" s="12" t="s">
        <v>80</v>
      </c>
      <c r="AW258" s="12" t="s">
        <v>34</v>
      </c>
      <c r="AX258" s="12" t="s">
        <v>71</v>
      </c>
      <c r="AY258" s="193" t="s">
        <v>456</v>
      </c>
    </row>
    <row r="259" spans="2:65" s="12" customFormat="1">
      <c r="B259" s="191"/>
      <c r="D259" s="192" t="s">
        <v>464</v>
      </c>
      <c r="E259" s="193" t="s">
        <v>5</v>
      </c>
      <c r="F259" s="194" t="s">
        <v>1994</v>
      </c>
      <c r="H259" s="195">
        <v>2</v>
      </c>
      <c r="I259" s="196"/>
      <c r="L259" s="191"/>
      <c r="M259" s="197"/>
      <c r="N259" s="198"/>
      <c r="O259" s="198"/>
      <c r="P259" s="198"/>
      <c r="Q259" s="198"/>
      <c r="R259" s="198"/>
      <c r="S259" s="198"/>
      <c r="T259" s="199"/>
      <c r="AT259" s="193" t="s">
        <v>464</v>
      </c>
      <c r="AU259" s="193" t="s">
        <v>80</v>
      </c>
      <c r="AV259" s="12" t="s">
        <v>80</v>
      </c>
      <c r="AW259" s="12" t="s">
        <v>34</v>
      </c>
      <c r="AX259" s="12" t="s">
        <v>71</v>
      </c>
      <c r="AY259" s="193" t="s">
        <v>456</v>
      </c>
    </row>
    <row r="260" spans="2:65" s="1" customFormat="1" ht="22.9" customHeight="1">
      <c r="B260" s="178"/>
      <c r="C260" s="179" t="s">
        <v>1663</v>
      </c>
      <c r="D260" s="179" t="s">
        <v>458</v>
      </c>
      <c r="E260" s="180" t="s">
        <v>1110</v>
      </c>
      <c r="F260" s="181" t="s">
        <v>1111</v>
      </c>
      <c r="G260" s="182" t="s">
        <v>503</v>
      </c>
      <c r="H260" s="183">
        <v>222.36</v>
      </c>
      <c r="I260" s="184"/>
      <c r="J260" s="185">
        <f>ROUND(I260*H260,2)</f>
        <v>0</v>
      </c>
      <c r="K260" s="181" t="s">
        <v>462</v>
      </c>
      <c r="L260" s="39"/>
      <c r="M260" s="186" t="s">
        <v>5</v>
      </c>
      <c r="N260" s="187" t="s">
        <v>42</v>
      </c>
      <c r="O260" s="40"/>
      <c r="P260" s="188">
        <f>O260*H260</f>
        <v>0</v>
      </c>
      <c r="Q260" s="188">
        <v>0</v>
      </c>
      <c r="R260" s="188">
        <f>Q260*H260</f>
        <v>0</v>
      </c>
      <c r="S260" s="188">
        <v>0</v>
      </c>
      <c r="T260" s="189">
        <f>S260*H260</f>
        <v>0</v>
      </c>
      <c r="AR260" s="23" t="s">
        <v>91</v>
      </c>
      <c r="AT260" s="23" t="s">
        <v>458</v>
      </c>
      <c r="AU260" s="23" t="s">
        <v>80</v>
      </c>
      <c r="AY260" s="23" t="s">
        <v>456</v>
      </c>
      <c r="BE260" s="190">
        <f>IF(N260="základní",J260,0)</f>
        <v>0</v>
      </c>
      <c r="BF260" s="190">
        <f>IF(N260="snížená",J260,0)</f>
        <v>0</v>
      </c>
      <c r="BG260" s="190">
        <f>IF(N260="zákl. přenesená",J260,0)</f>
        <v>0</v>
      </c>
      <c r="BH260" s="190">
        <f>IF(N260="sníž. přenesená",J260,0)</f>
        <v>0</v>
      </c>
      <c r="BI260" s="190">
        <f>IF(N260="nulová",J260,0)</f>
        <v>0</v>
      </c>
      <c r="BJ260" s="23" t="s">
        <v>78</v>
      </c>
      <c r="BK260" s="190">
        <f>ROUND(I260*H260,2)</f>
        <v>0</v>
      </c>
      <c r="BL260" s="23" t="s">
        <v>91</v>
      </c>
      <c r="BM260" s="23" t="s">
        <v>2022</v>
      </c>
    </row>
    <row r="261" spans="2:65" s="12" customFormat="1">
      <c r="B261" s="191"/>
      <c r="D261" s="192" t="s">
        <v>464</v>
      </c>
      <c r="E261" s="193" t="s">
        <v>5</v>
      </c>
      <c r="F261" s="194" t="s">
        <v>2023</v>
      </c>
      <c r="H261" s="195">
        <v>222.36</v>
      </c>
      <c r="I261" s="196"/>
      <c r="L261" s="191"/>
      <c r="M261" s="197"/>
      <c r="N261" s="198"/>
      <c r="O261" s="198"/>
      <c r="P261" s="198"/>
      <c r="Q261" s="198"/>
      <c r="R261" s="198"/>
      <c r="S261" s="198"/>
      <c r="T261" s="199"/>
      <c r="AT261" s="193" t="s">
        <v>464</v>
      </c>
      <c r="AU261" s="193" t="s">
        <v>80</v>
      </c>
      <c r="AV261" s="12" t="s">
        <v>80</v>
      </c>
      <c r="AW261" s="12" t="s">
        <v>34</v>
      </c>
      <c r="AX261" s="12" t="s">
        <v>78</v>
      </c>
      <c r="AY261" s="193" t="s">
        <v>456</v>
      </c>
    </row>
    <row r="262" spans="2:65" s="1" customFormat="1" ht="22.9" customHeight="1">
      <c r="B262" s="178"/>
      <c r="C262" s="179" t="s">
        <v>1669</v>
      </c>
      <c r="D262" s="179" t="s">
        <v>458</v>
      </c>
      <c r="E262" s="180" t="s">
        <v>1114</v>
      </c>
      <c r="F262" s="181" t="s">
        <v>1115</v>
      </c>
      <c r="G262" s="182" t="s">
        <v>503</v>
      </c>
      <c r="H262" s="183">
        <v>9885.6</v>
      </c>
      <c r="I262" s="184"/>
      <c r="J262" s="185">
        <f>ROUND(I262*H262,2)</f>
        <v>0</v>
      </c>
      <c r="K262" s="181" t="s">
        <v>462</v>
      </c>
      <c r="L262" s="39"/>
      <c r="M262" s="186" t="s">
        <v>5</v>
      </c>
      <c r="N262" s="187" t="s">
        <v>42</v>
      </c>
      <c r="O262" s="40"/>
      <c r="P262" s="188">
        <f>O262*H262</f>
        <v>0</v>
      </c>
      <c r="Q262" s="188">
        <v>0</v>
      </c>
      <c r="R262" s="188">
        <f>Q262*H262</f>
        <v>0</v>
      </c>
      <c r="S262" s="188">
        <v>0</v>
      </c>
      <c r="T262" s="189">
        <f>S262*H262</f>
        <v>0</v>
      </c>
      <c r="AR262" s="23" t="s">
        <v>91</v>
      </c>
      <c r="AT262" s="23" t="s">
        <v>458</v>
      </c>
      <c r="AU262" s="23" t="s">
        <v>80</v>
      </c>
      <c r="AY262" s="23" t="s">
        <v>456</v>
      </c>
      <c r="BE262" s="190">
        <f>IF(N262="základní",J262,0)</f>
        <v>0</v>
      </c>
      <c r="BF262" s="190">
        <f>IF(N262="snížená",J262,0)</f>
        <v>0</v>
      </c>
      <c r="BG262" s="190">
        <f>IF(N262="zákl. přenesená",J262,0)</f>
        <v>0</v>
      </c>
      <c r="BH262" s="190">
        <f>IF(N262="sníž. přenesená",J262,0)</f>
        <v>0</v>
      </c>
      <c r="BI262" s="190">
        <f>IF(N262="nulová",J262,0)</f>
        <v>0</v>
      </c>
      <c r="BJ262" s="23" t="s">
        <v>78</v>
      </c>
      <c r="BK262" s="190">
        <f>ROUND(I262*H262,2)</f>
        <v>0</v>
      </c>
      <c r="BL262" s="23" t="s">
        <v>91</v>
      </c>
      <c r="BM262" s="23" t="s">
        <v>2024</v>
      </c>
    </row>
    <row r="263" spans="2:65" s="12" customFormat="1">
      <c r="B263" s="191"/>
      <c r="D263" s="192" t="s">
        <v>464</v>
      </c>
      <c r="E263" s="193" t="s">
        <v>5</v>
      </c>
      <c r="F263" s="194" t="s">
        <v>2025</v>
      </c>
      <c r="H263" s="195">
        <v>9885.6</v>
      </c>
      <c r="I263" s="196"/>
      <c r="L263" s="191"/>
      <c r="M263" s="197"/>
      <c r="N263" s="198"/>
      <c r="O263" s="198"/>
      <c r="P263" s="198"/>
      <c r="Q263" s="198"/>
      <c r="R263" s="198"/>
      <c r="S263" s="198"/>
      <c r="T263" s="199"/>
      <c r="AT263" s="193" t="s">
        <v>464</v>
      </c>
      <c r="AU263" s="193" t="s">
        <v>80</v>
      </c>
      <c r="AV263" s="12" t="s">
        <v>80</v>
      </c>
      <c r="AW263" s="12" t="s">
        <v>34</v>
      </c>
      <c r="AX263" s="12" t="s">
        <v>78</v>
      </c>
      <c r="AY263" s="193" t="s">
        <v>456</v>
      </c>
    </row>
    <row r="264" spans="2:65" s="1" customFormat="1" ht="22.9" customHeight="1">
      <c r="B264" s="178"/>
      <c r="C264" s="179" t="s">
        <v>1672</v>
      </c>
      <c r="D264" s="179" t="s">
        <v>458</v>
      </c>
      <c r="E264" s="180" t="s">
        <v>1118</v>
      </c>
      <c r="F264" s="181" t="s">
        <v>1119</v>
      </c>
      <c r="G264" s="182" t="s">
        <v>503</v>
      </c>
      <c r="H264" s="183">
        <v>222.36</v>
      </c>
      <c r="I264" s="184"/>
      <c r="J264" s="185">
        <f>ROUND(I264*H264,2)</f>
        <v>0</v>
      </c>
      <c r="K264" s="181" t="s">
        <v>462</v>
      </c>
      <c r="L264" s="39"/>
      <c r="M264" s="186" t="s">
        <v>5</v>
      </c>
      <c r="N264" s="187" t="s">
        <v>42</v>
      </c>
      <c r="O264" s="40"/>
      <c r="P264" s="188">
        <f>O264*H264</f>
        <v>0</v>
      </c>
      <c r="Q264" s="188">
        <v>0</v>
      </c>
      <c r="R264" s="188">
        <f>Q264*H264</f>
        <v>0</v>
      </c>
      <c r="S264" s="188">
        <v>0</v>
      </c>
      <c r="T264" s="189">
        <f>S264*H264</f>
        <v>0</v>
      </c>
      <c r="AR264" s="23" t="s">
        <v>91</v>
      </c>
      <c r="AT264" s="23" t="s">
        <v>458</v>
      </c>
      <c r="AU264" s="23" t="s">
        <v>80</v>
      </c>
      <c r="AY264" s="23" t="s">
        <v>456</v>
      </c>
      <c r="BE264" s="190">
        <f>IF(N264="základní",J264,0)</f>
        <v>0</v>
      </c>
      <c r="BF264" s="190">
        <f>IF(N264="snížená",J264,0)</f>
        <v>0</v>
      </c>
      <c r="BG264" s="190">
        <f>IF(N264="zákl. přenesená",J264,0)</f>
        <v>0</v>
      </c>
      <c r="BH264" s="190">
        <f>IF(N264="sníž. přenesená",J264,0)</f>
        <v>0</v>
      </c>
      <c r="BI264" s="190">
        <f>IF(N264="nulová",J264,0)</f>
        <v>0</v>
      </c>
      <c r="BJ264" s="23" t="s">
        <v>78</v>
      </c>
      <c r="BK264" s="190">
        <f>ROUND(I264*H264,2)</f>
        <v>0</v>
      </c>
      <c r="BL264" s="23" t="s">
        <v>91</v>
      </c>
      <c r="BM264" s="23" t="s">
        <v>2026</v>
      </c>
    </row>
    <row r="265" spans="2:65" s="1" customFormat="1" ht="22.9" customHeight="1">
      <c r="B265" s="178"/>
      <c r="C265" s="179" t="s">
        <v>1674</v>
      </c>
      <c r="D265" s="179" t="s">
        <v>458</v>
      </c>
      <c r="E265" s="180" t="s">
        <v>697</v>
      </c>
      <c r="F265" s="181" t="s">
        <v>698</v>
      </c>
      <c r="G265" s="182" t="s">
        <v>461</v>
      </c>
      <c r="H265" s="183">
        <v>169.3</v>
      </c>
      <c r="I265" s="184"/>
      <c r="J265" s="185">
        <f>ROUND(I265*H265,2)</f>
        <v>0</v>
      </c>
      <c r="K265" s="181" t="s">
        <v>462</v>
      </c>
      <c r="L265" s="39"/>
      <c r="M265" s="186" t="s">
        <v>5</v>
      </c>
      <c r="N265" s="187" t="s">
        <v>42</v>
      </c>
      <c r="O265" s="40"/>
      <c r="P265" s="188">
        <f>O265*H265</f>
        <v>0</v>
      </c>
      <c r="Q265" s="188">
        <v>1.47E-3</v>
      </c>
      <c r="R265" s="188">
        <f>Q265*H265</f>
        <v>0.24887100000000001</v>
      </c>
      <c r="S265" s="188">
        <v>2.4470000000000001</v>
      </c>
      <c r="T265" s="189">
        <f>S265*H265</f>
        <v>414.27710000000002</v>
      </c>
      <c r="AR265" s="23" t="s">
        <v>91</v>
      </c>
      <c r="AT265" s="23" t="s">
        <v>458</v>
      </c>
      <c r="AU265" s="23" t="s">
        <v>80</v>
      </c>
      <c r="AY265" s="23" t="s">
        <v>456</v>
      </c>
      <c r="BE265" s="190">
        <f>IF(N265="základní",J265,0)</f>
        <v>0</v>
      </c>
      <c r="BF265" s="190">
        <f>IF(N265="snížená",J265,0)</f>
        <v>0</v>
      </c>
      <c r="BG265" s="190">
        <f>IF(N265="zákl. přenesená",J265,0)</f>
        <v>0</v>
      </c>
      <c r="BH265" s="190">
        <f>IF(N265="sníž. přenesená",J265,0)</f>
        <v>0</v>
      </c>
      <c r="BI265" s="190">
        <f>IF(N265="nulová",J265,0)</f>
        <v>0</v>
      </c>
      <c r="BJ265" s="23" t="s">
        <v>78</v>
      </c>
      <c r="BK265" s="190">
        <f>ROUND(I265*H265,2)</f>
        <v>0</v>
      </c>
      <c r="BL265" s="23" t="s">
        <v>91</v>
      </c>
      <c r="BM265" s="23" t="s">
        <v>2027</v>
      </c>
    </row>
    <row r="266" spans="2:65" s="12" customFormat="1">
      <c r="B266" s="191"/>
      <c r="D266" s="192" t="s">
        <v>464</v>
      </c>
      <c r="E266" s="193" t="s">
        <v>5</v>
      </c>
      <c r="F266" s="194" t="s">
        <v>2028</v>
      </c>
      <c r="H266" s="195">
        <v>169.3</v>
      </c>
      <c r="I266" s="196"/>
      <c r="L266" s="191"/>
      <c r="M266" s="197"/>
      <c r="N266" s="198"/>
      <c r="O266" s="198"/>
      <c r="P266" s="198"/>
      <c r="Q266" s="198"/>
      <c r="R266" s="198"/>
      <c r="S266" s="198"/>
      <c r="T266" s="199"/>
      <c r="AT266" s="193" t="s">
        <v>464</v>
      </c>
      <c r="AU266" s="193" t="s">
        <v>80</v>
      </c>
      <c r="AV266" s="12" t="s">
        <v>80</v>
      </c>
      <c r="AW266" s="12" t="s">
        <v>34</v>
      </c>
      <c r="AX266" s="12" t="s">
        <v>78</v>
      </c>
      <c r="AY266" s="193" t="s">
        <v>456</v>
      </c>
    </row>
    <row r="267" spans="2:65" s="1" customFormat="1" ht="14.45" customHeight="1">
      <c r="B267" s="178"/>
      <c r="C267" s="179" t="s">
        <v>1676</v>
      </c>
      <c r="D267" s="179" t="s">
        <v>458</v>
      </c>
      <c r="E267" s="180" t="s">
        <v>1384</v>
      </c>
      <c r="F267" s="181" t="s">
        <v>1385</v>
      </c>
      <c r="G267" s="182" t="s">
        <v>461</v>
      </c>
      <c r="H267" s="183">
        <v>79.064999999999998</v>
      </c>
      <c r="I267" s="184"/>
      <c r="J267" s="185">
        <f>ROUND(I267*H267,2)</f>
        <v>0</v>
      </c>
      <c r="K267" s="181" t="s">
        <v>462</v>
      </c>
      <c r="L267" s="39"/>
      <c r="M267" s="186" t="s">
        <v>5</v>
      </c>
      <c r="N267" s="187" t="s">
        <v>42</v>
      </c>
      <c r="O267" s="40"/>
      <c r="P267" s="188">
        <f>O267*H267</f>
        <v>0</v>
      </c>
      <c r="Q267" s="188">
        <v>0</v>
      </c>
      <c r="R267" s="188">
        <f>Q267*H267</f>
        <v>0</v>
      </c>
      <c r="S267" s="188">
        <v>2.65</v>
      </c>
      <c r="T267" s="189">
        <f>S267*H267</f>
        <v>209.52224999999999</v>
      </c>
      <c r="AR267" s="23" t="s">
        <v>91</v>
      </c>
      <c r="AT267" s="23" t="s">
        <v>458</v>
      </c>
      <c r="AU267" s="23" t="s">
        <v>80</v>
      </c>
      <c r="AY267" s="23" t="s">
        <v>456</v>
      </c>
      <c r="BE267" s="190">
        <f>IF(N267="základní",J267,0)</f>
        <v>0</v>
      </c>
      <c r="BF267" s="190">
        <f>IF(N267="snížená",J267,0)</f>
        <v>0</v>
      </c>
      <c r="BG267" s="190">
        <f>IF(N267="zákl. přenesená",J267,0)</f>
        <v>0</v>
      </c>
      <c r="BH267" s="190">
        <f>IF(N267="sníž. přenesená",J267,0)</f>
        <v>0</v>
      </c>
      <c r="BI267" s="190">
        <f>IF(N267="nulová",J267,0)</f>
        <v>0</v>
      </c>
      <c r="BJ267" s="23" t="s">
        <v>78</v>
      </c>
      <c r="BK267" s="190">
        <f>ROUND(I267*H267,2)</f>
        <v>0</v>
      </c>
      <c r="BL267" s="23" t="s">
        <v>91</v>
      </c>
      <c r="BM267" s="23" t="s">
        <v>2029</v>
      </c>
    </row>
    <row r="268" spans="2:65" s="12" customFormat="1">
      <c r="B268" s="191"/>
      <c r="D268" s="192" t="s">
        <v>464</v>
      </c>
      <c r="E268" s="193" t="s">
        <v>5</v>
      </c>
      <c r="F268" s="194" t="s">
        <v>2030</v>
      </c>
      <c r="H268" s="195">
        <v>79.064999999999998</v>
      </c>
      <c r="I268" s="196"/>
      <c r="L268" s="191"/>
      <c r="M268" s="197"/>
      <c r="N268" s="198"/>
      <c r="O268" s="198"/>
      <c r="P268" s="198"/>
      <c r="Q268" s="198"/>
      <c r="R268" s="198"/>
      <c r="S268" s="198"/>
      <c r="T268" s="199"/>
      <c r="AT268" s="193" t="s">
        <v>464</v>
      </c>
      <c r="AU268" s="193" t="s">
        <v>80</v>
      </c>
      <c r="AV268" s="12" t="s">
        <v>80</v>
      </c>
      <c r="AW268" s="12" t="s">
        <v>34</v>
      </c>
      <c r="AX268" s="12" t="s">
        <v>78</v>
      </c>
      <c r="AY268" s="193" t="s">
        <v>456</v>
      </c>
    </row>
    <row r="269" spans="2:65" s="1" customFormat="1" ht="14.45" customHeight="1">
      <c r="B269" s="178"/>
      <c r="C269" s="179" t="s">
        <v>2031</v>
      </c>
      <c r="D269" s="179" t="s">
        <v>458</v>
      </c>
      <c r="E269" s="180" t="s">
        <v>2032</v>
      </c>
      <c r="F269" s="181" t="s">
        <v>2033</v>
      </c>
      <c r="G269" s="182" t="s">
        <v>474</v>
      </c>
      <c r="H269" s="183">
        <v>171</v>
      </c>
      <c r="I269" s="184"/>
      <c r="J269" s="185">
        <f>ROUND(I269*H269,2)</f>
        <v>0</v>
      </c>
      <c r="K269" s="181" t="s">
        <v>462</v>
      </c>
      <c r="L269" s="39"/>
      <c r="M269" s="186" t="s">
        <v>5</v>
      </c>
      <c r="N269" s="187" t="s">
        <v>42</v>
      </c>
      <c r="O269" s="40"/>
      <c r="P269" s="188">
        <f>O269*H269</f>
        <v>0</v>
      </c>
      <c r="Q269" s="188">
        <v>8.0000000000000007E-5</v>
      </c>
      <c r="R269" s="188">
        <f>Q269*H269</f>
        <v>1.3680000000000001E-2</v>
      </c>
      <c r="S269" s="188">
        <v>1.7999999999999999E-2</v>
      </c>
      <c r="T269" s="189">
        <f>S269*H269</f>
        <v>3.0779999999999998</v>
      </c>
      <c r="AR269" s="23" t="s">
        <v>91</v>
      </c>
      <c r="AT269" s="23" t="s">
        <v>458</v>
      </c>
      <c r="AU269" s="23" t="s">
        <v>80</v>
      </c>
      <c r="AY269" s="23" t="s">
        <v>456</v>
      </c>
      <c r="BE269" s="190">
        <f>IF(N269="základní",J269,0)</f>
        <v>0</v>
      </c>
      <c r="BF269" s="190">
        <f>IF(N269="snížená",J269,0)</f>
        <v>0</v>
      </c>
      <c r="BG269" s="190">
        <f>IF(N269="zákl. přenesená",J269,0)</f>
        <v>0</v>
      </c>
      <c r="BH269" s="190">
        <f>IF(N269="sníž. přenesená",J269,0)</f>
        <v>0</v>
      </c>
      <c r="BI269" s="190">
        <f>IF(N269="nulová",J269,0)</f>
        <v>0</v>
      </c>
      <c r="BJ269" s="23" t="s">
        <v>78</v>
      </c>
      <c r="BK269" s="190">
        <f>ROUND(I269*H269,2)</f>
        <v>0</v>
      </c>
      <c r="BL269" s="23" t="s">
        <v>91</v>
      </c>
      <c r="BM269" s="23" t="s">
        <v>2034</v>
      </c>
    </row>
    <row r="270" spans="2:65" s="11" customFormat="1" ht="29.85" customHeight="1">
      <c r="B270" s="165"/>
      <c r="D270" s="166" t="s">
        <v>70</v>
      </c>
      <c r="E270" s="176" t="s">
        <v>701</v>
      </c>
      <c r="F270" s="176" t="s">
        <v>702</v>
      </c>
      <c r="I270" s="168"/>
      <c r="J270" s="177">
        <f>BK270</f>
        <v>0</v>
      </c>
      <c r="L270" s="165"/>
      <c r="M270" s="170"/>
      <c r="N270" s="171"/>
      <c r="O270" s="171"/>
      <c r="P270" s="172">
        <f>SUM(P271:P276)</f>
        <v>0</v>
      </c>
      <c r="Q270" s="171"/>
      <c r="R270" s="172">
        <f>SUM(R271:R276)</f>
        <v>0</v>
      </c>
      <c r="S270" s="171"/>
      <c r="T270" s="173">
        <f>SUM(T271:T276)</f>
        <v>0</v>
      </c>
      <c r="AR270" s="166" t="s">
        <v>78</v>
      </c>
      <c r="AT270" s="174" t="s">
        <v>70</v>
      </c>
      <c r="AU270" s="174" t="s">
        <v>78</v>
      </c>
      <c r="AY270" s="166" t="s">
        <v>456</v>
      </c>
      <c r="BK270" s="175">
        <f>SUM(BK271:BK276)</f>
        <v>0</v>
      </c>
    </row>
    <row r="271" spans="2:65" s="1" customFormat="1" ht="14.45" customHeight="1">
      <c r="B271" s="178"/>
      <c r="C271" s="179" t="s">
        <v>2035</v>
      </c>
      <c r="D271" s="179" t="s">
        <v>458</v>
      </c>
      <c r="E271" s="180" t="s">
        <v>704</v>
      </c>
      <c r="F271" s="181" t="s">
        <v>705</v>
      </c>
      <c r="G271" s="182" t="s">
        <v>461</v>
      </c>
      <c r="H271" s="183">
        <v>262.85399999999998</v>
      </c>
      <c r="I271" s="184"/>
      <c r="J271" s="185">
        <f>ROUND(I271*H271,2)</f>
        <v>0</v>
      </c>
      <c r="K271" s="181" t="s">
        <v>5</v>
      </c>
      <c r="L271" s="39"/>
      <c r="M271" s="186" t="s">
        <v>5</v>
      </c>
      <c r="N271" s="187" t="s">
        <v>42</v>
      </c>
      <c r="O271" s="40"/>
      <c r="P271" s="188">
        <f>O271*H271</f>
        <v>0</v>
      </c>
      <c r="Q271" s="188">
        <v>0</v>
      </c>
      <c r="R271" s="188">
        <f>Q271*H271</f>
        <v>0</v>
      </c>
      <c r="S271" s="188">
        <v>0</v>
      </c>
      <c r="T271" s="189">
        <f>S271*H271</f>
        <v>0</v>
      </c>
      <c r="AR271" s="23" t="s">
        <v>91</v>
      </c>
      <c r="AT271" s="23" t="s">
        <v>458</v>
      </c>
      <c r="AU271" s="23" t="s">
        <v>80</v>
      </c>
      <c r="AY271" s="23" t="s">
        <v>456</v>
      </c>
      <c r="BE271" s="190">
        <f>IF(N271="základní",J271,0)</f>
        <v>0</v>
      </c>
      <c r="BF271" s="190">
        <f>IF(N271="snížená",J271,0)</f>
        <v>0</v>
      </c>
      <c r="BG271" s="190">
        <f>IF(N271="zákl. přenesená",J271,0)</f>
        <v>0</v>
      </c>
      <c r="BH271" s="190">
        <f>IF(N271="sníž. přenesená",J271,0)</f>
        <v>0</v>
      </c>
      <c r="BI271" s="190">
        <f>IF(N271="nulová",J271,0)</f>
        <v>0</v>
      </c>
      <c r="BJ271" s="23" t="s">
        <v>78</v>
      </c>
      <c r="BK271" s="190">
        <f>ROUND(I271*H271,2)</f>
        <v>0</v>
      </c>
      <c r="BL271" s="23" t="s">
        <v>91</v>
      </c>
      <c r="BM271" s="23" t="s">
        <v>2036</v>
      </c>
    </row>
    <row r="272" spans="2:65" s="1" customFormat="1" ht="27">
      <c r="B272" s="39"/>
      <c r="D272" s="192" t="s">
        <v>652</v>
      </c>
      <c r="F272" s="217" t="s">
        <v>707</v>
      </c>
      <c r="I272" s="218"/>
      <c r="L272" s="39"/>
      <c r="M272" s="219"/>
      <c r="N272" s="40"/>
      <c r="O272" s="40"/>
      <c r="P272" s="40"/>
      <c r="Q272" s="40"/>
      <c r="R272" s="40"/>
      <c r="S272" s="40"/>
      <c r="T272" s="68"/>
      <c r="AT272" s="23" t="s">
        <v>652</v>
      </c>
      <c r="AU272" s="23" t="s">
        <v>80</v>
      </c>
    </row>
    <row r="273" spans="2:65" s="12" customFormat="1">
      <c r="B273" s="191"/>
      <c r="D273" s="192" t="s">
        <v>464</v>
      </c>
      <c r="E273" s="193" t="s">
        <v>5</v>
      </c>
      <c r="F273" s="194" t="s">
        <v>2037</v>
      </c>
      <c r="H273" s="195">
        <v>59.755000000000003</v>
      </c>
      <c r="I273" s="196"/>
      <c r="L273" s="191"/>
      <c r="M273" s="197"/>
      <c r="N273" s="198"/>
      <c r="O273" s="198"/>
      <c r="P273" s="198"/>
      <c r="Q273" s="198"/>
      <c r="R273" s="198"/>
      <c r="S273" s="198"/>
      <c r="T273" s="199"/>
      <c r="AT273" s="193" t="s">
        <v>464</v>
      </c>
      <c r="AU273" s="193" t="s">
        <v>80</v>
      </c>
      <c r="AV273" s="12" t="s">
        <v>80</v>
      </c>
      <c r="AW273" s="12" t="s">
        <v>34</v>
      </c>
      <c r="AX273" s="12" t="s">
        <v>71</v>
      </c>
      <c r="AY273" s="193" t="s">
        <v>456</v>
      </c>
    </row>
    <row r="274" spans="2:65" s="12" customFormat="1">
      <c r="B274" s="191"/>
      <c r="D274" s="192" t="s">
        <v>464</v>
      </c>
      <c r="E274" s="193" t="s">
        <v>5</v>
      </c>
      <c r="F274" s="194" t="s">
        <v>2038</v>
      </c>
      <c r="H274" s="195">
        <v>17.765000000000001</v>
      </c>
      <c r="I274" s="196"/>
      <c r="L274" s="191"/>
      <c r="M274" s="197"/>
      <c r="N274" s="198"/>
      <c r="O274" s="198"/>
      <c r="P274" s="198"/>
      <c r="Q274" s="198"/>
      <c r="R274" s="198"/>
      <c r="S274" s="198"/>
      <c r="T274" s="199"/>
      <c r="AT274" s="193" t="s">
        <v>464</v>
      </c>
      <c r="AU274" s="193" t="s">
        <v>80</v>
      </c>
      <c r="AV274" s="12" t="s">
        <v>80</v>
      </c>
      <c r="AW274" s="12" t="s">
        <v>34</v>
      </c>
      <c r="AX274" s="12" t="s">
        <v>71</v>
      </c>
      <c r="AY274" s="193" t="s">
        <v>456</v>
      </c>
    </row>
    <row r="275" spans="2:65" s="12" customFormat="1">
      <c r="B275" s="191"/>
      <c r="D275" s="192" t="s">
        <v>464</v>
      </c>
      <c r="E275" s="193" t="s">
        <v>5</v>
      </c>
      <c r="F275" s="194" t="s">
        <v>2039</v>
      </c>
      <c r="H275" s="195">
        <v>169.3</v>
      </c>
      <c r="I275" s="196"/>
      <c r="L275" s="191"/>
      <c r="M275" s="197"/>
      <c r="N275" s="198"/>
      <c r="O275" s="198"/>
      <c r="P275" s="198"/>
      <c r="Q275" s="198"/>
      <c r="R275" s="198"/>
      <c r="S275" s="198"/>
      <c r="T275" s="199"/>
      <c r="AT275" s="193" t="s">
        <v>464</v>
      </c>
      <c r="AU275" s="193" t="s">
        <v>80</v>
      </c>
      <c r="AV275" s="12" t="s">
        <v>80</v>
      </c>
      <c r="AW275" s="12" t="s">
        <v>34</v>
      </c>
      <c r="AX275" s="12" t="s">
        <v>71</v>
      </c>
      <c r="AY275" s="193" t="s">
        <v>456</v>
      </c>
    </row>
    <row r="276" spans="2:65" s="12" customFormat="1">
      <c r="B276" s="191"/>
      <c r="D276" s="192" t="s">
        <v>464</v>
      </c>
      <c r="E276" s="193" t="s">
        <v>5</v>
      </c>
      <c r="F276" s="194" t="s">
        <v>2040</v>
      </c>
      <c r="H276" s="195">
        <v>16.033999999999999</v>
      </c>
      <c r="I276" s="196"/>
      <c r="L276" s="191"/>
      <c r="M276" s="197"/>
      <c r="N276" s="198"/>
      <c r="O276" s="198"/>
      <c r="P276" s="198"/>
      <c r="Q276" s="198"/>
      <c r="R276" s="198"/>
      <c r="S276" s="198"/>
      <c r="T276" s="199"/>
      <c r="AT276" s="193" t="s">
        <v>464</v>
      </c>
      <c r="AU276" s="193" t="s">
        <v>80</v>
      </c>
      <c r="AV276" s="12" t="s">
        <v>80</v>
      </c>
      <c r="AW276" s="12" t="s">
        <v>34</v>
      </c>
      <c r="AX276" s="12" t="s">
        <v>71</v>
      </c>
      <c r="AY276" s="193" t="s">
        <v>456</v>
      </c>
    </row>
    <row r="277" spans="2:65" s="11" customFormat="1" ht="29.85" customHeight="1">
      <c r="B277" s="165"/>
      <c r="D277" s="166" t="s">
        <v>70</v>
      </c>
      <c r="E277" s="176" t="s">
        <v>709</v>
      </c>
      <c r="F277" s="176" t="s">
        <v>710</v>
      </c>
      <c r="I277" s="168"/>
      <c r="J277" s="177">
        <f>BK277</f>
        <v>0</v>
      </c>
      <c r="L277" s="165"/>
      <c r="M277" s="170"/>
      <c r="N277" s="171"/>
      <c r="O277" s="171"/>
      <c r="P277" s="172">
        <f>SUM(P278:P279)</f>
        <v>0</v>
      </c>
      <c r="Q277" s="171"/>
      <c r="R277" s="172">
        <f>SUM(R278:R279)</f>
        <v>0</v>
      </c>
      <c r="S277" s="171"/>
      <c r="T277" s="173">
        <f>SUM(T278:T279)</f>
        <v>0</v>
      </c>
      <c r="AR277" s="166" t="s">
        <v>78</v>
      </c>
      <c r="AT277" s="174" t="s">
        <v>70</v>
      </c>
      <c r="AU277" s="174" t="s">
        <v>78</v>
      </c>
      <c r="AY277" s="166" t="s">
        <v>456</v>
      </c>
      <c r="BK277" s="175">
        <f>SUM(BK278:BK279)</f>
        <v>0</v>
      </c>
    </row>
    <row r="278" spans="2:65" s="1" customFormat="1" ht="22.9" customHeight="1">
      <c r="B278" s="178"/>
      <c r="C278" s="179" t="s">
        <v>2041</v>
      </c>
      <c r="D278" s="179" t="s">
        <v>458</v>
      </c>
      <c r="E278" s="180" t="s">
        <v>750</v>
      </c>
      <c r="F278" s="181" t="s">
        <v>751</v>
      </c>
      <c r="G278" s="182" t="s">
        <v>612</v>
      </c>
      <c r="H278" s="183">
        <v>195.12</v>
      </c>
      <c r="I278" s="184"/>
      <c r="J278" s="185">
        <f>ROUND(I278*H278,2)</f>
        <v>0</v>
      </c>
      <c r="K278" s="181" t="s">
        <v>462</v>
      </c>
      <c r="L278" s="39"/>
      <c r="M278" s="186" t="s">
        <v>5</v>
      </c>
      <c r="N278" s="187" t="s">
        <v>42</v>
      </c>
      <c r="O278" s="40"/>
      <c r="P278" s="188">
        <f>O278*H278</f>
        <v>0</v>
      </c>
      <c r="Q278" s="188">
        <v>0</v>
      </c>
      <c r="R278" s="188">
        <f>Q278*H278</f>
        <v>0</v>
      </c>
      <c r="S278" s="188">
        <v>0</v>
      </c>
      <c r="T278" s="189">
        <f>S278*H278</f>
        <v>0</v>
      </c>
      <c r="AR278" s="23" t="s">
        <v>91</v>
      </c>
      <c r="AT278" s="23" t="s">
        <v>458</v>
      </c>
      <c r="AU278" s="23" t="s">
        <v>80</v>
      </c>
      <c r="AY278" s="23" t="s">
        <v>456</v>
      </c>
      <c r="BE278" s="190">
        <f>IF(N278="základní",J278,0)</f>
        <v>0</v>
      </c>
      <c r="BF278" s="190">
        <f>IF(N278="snížená",J278,0)</f>
        <v>0</v>
      </c>
      <c r="BG278" s="190">
        <f>IF(N278="zákl. přenesená",J278,0)</f>
        <v>0</v>
      </c>
      <c r="BH278" s="190">
        <f>IF(N278="sníž. přenesená",J278,0)</f>
        <v>0</v>
      </c>
      <c r="BI278" s="190">
        <f>IF(N278="nulová",J278,0)</f>
        <v>0</v>
      </c>
      <c r="BJ278" s="23" t="s">
        <v>78</v>
      </c>
      <c r="BK278" s="190">
        <f>ROUND(I278*H278,2)</f>
        <v>0</v>
      </c>
      <c r="BL278" s="23" t="s">
        <v>91</v>
      </c>
      <c r="BM278" s="23" t="s">
        <v>2042</v>
      </c>
    </row>
    <row r="279" spans="2:65" s="1" customFormat="1" ht="14.45" customHeight="1">
      <c r="B279" s="178"/>
      <c r="C279" s="179" t="s">
        <v>2043</v>
      </c>
      <c r="D279" s="179" t="s">
        <v>458</v>
      </c>
      <c r="E279" s="180" t="s">
        <v>712</v>
      </c>
      <c r="F279" s="181" t="s">
        <v>713</v>
      </c>
      <c r="G279" s="182" t="s">
        <v>612</v>
      </c>
      <c r="H279" s="183">
        <v>1122.731</v>
      </c>
      <c r="I279" s="184"/>
      <c r="J279" s="185">
        <f>ROUND(I279*H279,2)</f>
        <v>0</v>
      </c>
      <c r="K279" s="181" t="s">
        <v>462</v>
      </c>
      <c r="L279" s="39"/>
      <c r="M279" s="186" t="s">
        <v>5</v>
      </c>
      <c r="N279" s="187" t="s">
        <v>42</v>
      </c>
      <c r="O279" s="40"/>
      <c r="P279" s="188">
        <f>O279*H279</f>
        <v>0</v>
      </c>
      <c r="Q279" s="188">
        <v>0</v>
      </c>
      <c r="R279" s="188">
        <f>Q279*H279</f>
        <v>0</v>
      </c>
      <c r="S279" s="188">
        <v>0</v>
      </c>
      <c r="T279" s="189">
        <f>S279*H279</f>
        <v>0</v>
      </c>
      <c r="AR279" s="23" t="s">
        <v>91</v>
      </c>
      <c r="AT279" s="23" t="s">
        <v>458</v>
      </c>
      <c r="AU279" s="23" t="s">
        <v>80</v>
      </c>
      <c r="AY279" s="23" t="s">
        <v>456</v>
      </c>
      <c r="BE279" s="190">
        <f>IF(N279="základní",J279,0)</f>
        <v>0</v>
      </c>
      <c r="BF279" s="190">
        <f>IF(N279="snížená",J279,0)</f>
        <v>0</v>
      </c>
      <c r="BG279" s="190">
        <f>IF(N279="zákl. přenesená",J279,0)</f>
        <v>0</v>
      </c>
      <c r="BH279" s="190">
        <f>IF(N279="sníž. přenesená",J279,0)</f>
        <v>0</v>
      </c>
      <c r="BI279" s="190">
        <f>IF(N279="nulová",J279,0)</f>
        <v>0</v>
      </c>
      <c r="BJ279" s="23" t="s">
        <v>78</v>
      </c>
      <c r="BK279" s="190">
        <f>ROUND(I279*H279,2)</f>
        <v>0</v>
      </c>
      <c r="BL279" s="23" t="s">
        <v>91</v>
      </c>
      <c r="BM279" s="23" t="s">
        <v>2044</v>
      </c>
    </row>
    <row r="280" spans="2:65" s="11" customFormat="1" ht="37.35" customHeight="1">
      <c r="B280" s="165"/>
      <c r="D280" s="166" t="s">
        <v>70</v>
      </c>
      <c r="E280" s="167" t="s">
        <v>778</v>
      </c>
      <c r="F280" s="167" t="s">
        <v>779</v>
      </c>
      <c r="I280" s="168"/>
      <c r="J280" s="169">
        <f>BK280</f>
        <v>0</v>
      </c>
      <c r="L280" s="165"/>
      <c r="M280" s="170"/>
      <c r="N280" s="171"/>
      <c r="O280" s="171"/>
      <c r="P280" s="172">
        <f>P281+P288</f>
        <v>0</v>
      </c>
      <c r="Q280" s="171"/>
      <c r="R280" s="172">
        <f>R281+R288</f>
        <v>5.4451100000000002E-2</v>
      </c>
      <c r="S280" s="171"/>
      <c r="T280" s="173">
        <f>T281+T288</f>
        <v>0</v>
      </c>
      <c r="AR280" s="166" t="s">
        <v>80</v>
      </c>
      <c r="AT280" s="174" t="s">
        <v>70</v>
      </c>
      <c r="AU280" s="174" t="s">
        <v>71</v>
      </c>
      <c r="AY280" s="166" t="s">
        <v>456</v>
      </c>
      <c r="BK280" s="175">
        <f>BK281+BK288</f>
        <v>0</v>
      </c>
    </row>
    <row r="281" spans="2:65" s="11" customFormat="1" ht="19.899999999999999" customHeight="1">
      <c r="B281" s="165"/>
      <c r="D281" s="166" t="s">
        <v>70</v>
      </c>
      <c r="E281" s="176" t="s">
        <v>780</v>
      </c>
      <c r="F281" s="176" t="s">
        <v>781</v>
      </c>
      <c r="I281" s="168"/>
      <c r="J281" s="177">
        <f>BK281</f>
        <v>0</v>
      </c>
      <c r="L281" s="165"/>
      <c r="M281" s="170"/>
      <c r="N281" s="171"/>
      <c r="O281" s="171"/>
      <c r="P281" s="172">
        <f>SUM(P282:P287)</f>
        <v>0</v>
      </c>
      <c r="Q281" s="171"/>
      <c r="R281" s="172">
        <f>SUM(R282:R287)</f>
        <v>4.0423399999999998E-2</v>
      </c>
      <c r="S281" s="171"/>
      <c r="T281" s="173">
        <f>SUM(T282:T287)</f>
        <v>0</v>
      </c>
      <c r="AR281" s="166" t="s">
        <v>80</v>
      </c>
      <c r="AT281" s="174" t="s">
        <v>70</v>
      </c>
      <c r="AU281" s="174" t="s">
        <v>78</v>
      </c>
      <c r="AY281" s="166" t="s">
        <v>456</v>
      </c>
      <c r="BK281" s="175">
        <f>SUM(BK282:BK287)</f>
        <v>0</v>
      </c>
    </row>
    <row r="282" spans="2:65" s="1" customFormat="1" ht="14.45" customHeight="1">
      <c r="B282" s="178"/>
      <c r="C282" s="179" t="s">
        <v>2045</v>
      </c>
      <c r="D282" s="179" t="s">
        <v>458</v>
      </c>
      <c r="E282" s="180" t="s">
        <v>1402</v>
      </c>
      <c r="F282" s="181" t="s">
        <v>1403</v>
      </c>
      <c r="G282" s="182" t="s">
        <v>565</v>
      </c>
      <c r="H282" s="183">
        <v>34.619999999999997</v>
      </c>
      <c r="I282" s="184"/>
      <c r="J282" s="185">
        <f>ROUND(I282*H282,2)</f>
        <v>0</v>
      </c>
      <c r="K282" s="181" t="s">
        <v>462</v>
      </c>
      <c r="L282" s="39"/>
      <c r="M282" s="186" t="s">
        <v>5</v>
      </c>
      <c r="N282" s="187" t="s">
        <v>42</v>
      </c>
      <c r="O282" s="40"/>
      <c r="P282" s="188">
        <f>O282*H282</f>
        <v>0</v>
      </c>
      <c r="Q282" s="188">
        <v>6.9999999999999994E-5</v>
      </c>
      <c r="R282" s="188">
        <f>Q282*H282</f>
        <v>2.4233999999999996E-3</v>
      </c>
      <c r="S282" s="188">
        <v>0</v>
      </c>
      <c r="T282" s="189">
        <f>S282*H282</f>
        <v>0</v>
      </c>
      <c r="AR282" s="23" t="s">
        <v>547</v>
      </c>
      <c r="AT282" s="23" t="s">
        <v>458</v>
      </c>
      <c r="AU282" s="23" t="s">
        <v>80</v>
      </c>
      <c r="AY282" s="23" t="s">
        <v>456</v>
      </c>
      <c r="BE282" s="190">
        <f>IF(N282="základní",J282,0)</f>
        <v>0</v>
      </c>
      <c r="BF282" s="190">
        <f>IF(N282="snížená",J282,0)</f>
        <v>0</v>
      </c>
      <c r="BG282" s="190">
        <f>IF(N282="zákl. přenesená",J282,0)</f>
        <v>0</v>
      </c>
      <c r="BH282" s="190">
        <f>IF(N282="sníž. přenesená",J282,0)</f>
        <v>0</v>
      </c>
      <c r="BI282" s="190">
        <f>IF(N282="nulová",J282,0)</f>
        <v>0</v>
      </c>
      <c r="BJ282" s="23" t="s">
        <v>78</v>
      </c>
      <c r="BK282" s="190">
        <f>ROUND(I282*H282,2)</f>
        <v>0</v>
      </c>
      <c r="BL282" s="23" t="s">
        <v>547</v>
      </c>
      <c r="BM282" s="23" t="s">
        <v>2046</v>
      </c>
    </row>
    <row r="283" spans="2:65" s="12" customFormat="1" ht="27">
      <c r="B283" s="191"/>
      <c r="D283" s="192" t="s">
        <v>464</v>
      </c>
      <c r="E283" s="193" t="s">
        <v>5</v>
      </c>
      <c r="F283" s="194" t="s">
        <v>2047</v>
      </c>
      <c r="H283" s="195">
        <v>34.619999999999997</v>
      </c>
      <c r="I283" s="196"/>
      <c r="L283" s="191"/>
      <c r="M283" s="197"/>
      <c r="N283" s="198"/>
      <c r="O283" s="198"/>
      <c r="P283" s="198"/>
      <c r="Q283" s="198"/>
      <c r="R283" s="198"/>
      <c r="S283" s="198"/>
      <c r="T283" s="199"/>
      <c r="AT283" s="193" t="s">
        <v>464</v>
      </c>
      <c r="AU283" s="193" t="s">
        <v>80</v>
      </c>
      <c r="AV283" s="12" t="s">
        <v>80</v>
      </c>
      <c r="AW283" s="12" t="s">
        <v>34</v>
      </c>
      <c r="AX283" s="12" t="s">
        <v>78</v>
      </c>
      <c r="AY283" s="193" t="s">
        <v>456</v>
      </c>
    </row>
    <row r="284" spans="2:65" s="1" customFormat="1" ht="22.9" customHeight="1">
      <c r="B284" s="178"/>
      <c r="C284" s="207" t="s">
        <v>2048</v>
      </c>
      <c r="D284" s="207" t="s">
        <v>542</v>
      </c>
      <c r="E284" s="208" t="s">
        <v>1664</v>
      </c>
      <c r="F284" s="209" t="s">
        <v>1665</v>
      </c>
      <c r="G284" s="210" t="s">
        <v>612</v>
      </c>
      <c r="H284" s="211">
        <v>3.7999999999999999E-2</v>
      </c>
      <c r="I284" s="212"/>
      <c r="J284" s="213">
        <f>ROUND(I284*H284,2)</f>
        <v>0</v>
      </c>
      <c r="K284" s="209" t="s">
        <v>462</v>
      </c>
      <c r="L284" s="214"/>
      <c r="M284" s="215" t="s">
        <v>5</v>
      </c>
      <c r="N284" s="216" t="s">
        <v>42</v>
      </c>
      <c r="O284" s="40"/>
      <c r="P284" s="188">
        <f>O284*H284</f>
        <v>0</v>
      </c>
      <c r="Q284" s="188">
        <v>1</v>
      </c>
      <c r="R284" s="188">
        <f>Q284*H284</f>
        <v>3.7999999999999999E-2</v>
      </c>
      <c r="S284" s="188">
        <v>0</v>
      </c>
      <c r="T284" s="189">
        <f>S284*H284</f>
        <v>0</v>
      </c>
      <c r="AR284" s="23" t="s">
        <v>630</v>
      </c>
      <c r="AT284" s="23" t="s">
        <v>542</v>
      </c>
      <c r="AU284" s="23" t="s">
        <v>80</v>
      </c>
      <c r="AY284" s="23" t="s">
        <v>456</v>
      </c>
      <c r="BE284" s="190">
        <f>IF(N284="základní",J284,0)</f>
        <v>0</v>
      </c>
      <c r="BF284" s="190">
        <f>IF(N284="snížená",J284,0)</f>
        <v>0</v>
      </c>
      <c r="BG284" s="190">
        <f>IF(N284="zákl. přenesená",J284,0)</f>
        <v>0</v>
      </c>
      <c r="BH284" s="190">
        <f>IF(N284="sníž. přenesená",J284,0)</f>
        <v>0</v>
      </c>
      <c r="BI284" s="190">
        <f>IF(N284="nulová",J284,0)</f>
        <v>0</v>
      </c>
      <c r="BJ284" s="23" t="s">
        <v>78</v>
      </c>
      <c r="BK284" s="190">
        <f>ROUND(I284*H284,2)</f>
        <v>0</v>
      </c>
      <c r="BL284" s="23" t="s">
        <v>547</v>
      </c>
      <c r="BM284" s="23" t="s">
        <v>2049</v>
      </c>
    </row>
    <row r="285" spans="2:65" s="1" customFormat="1" ht="27">
      <c r="B285" s="39"/>
      <c r="D285" s="192" t="s">
        <v>652</v>
      </c>
      <c r="F285" s="217" t="s">
        <v>1667</v>
      </c>
      <c r="I285" s="218"/>
      <c r="L285" s="39"/>
      <c r="M285" s="219"/>
      <c r="N285" s="40"/>
      <c r="O285" s="40"/>
      <c r="P285" s="40"/>
      <c r="Q285" s="40"/>
      <c r="R285" s="40"/>
      <c r="S285" s="40"/>
      <c r="T285" s="68"/>
      <c r="AT285" s="23" t="s">
        <v>652</v>
      </c>
      <c r="AU285" s="23" t="s">
        <v>80</v>
      </c>
    </row>
    <row r="286" spans="2:65" s="12" customFormat="1">
      <c r="B286" s="191"/>
      <c r="D286" s="192" t="s">
        <v>464</v>
      </c>
      <c r="E286" s="193" t="s">
        <v>5</v>
      </c>
      <c r="F286" s="194" t="s">
        <v>2050</v>
      </c>
      <c r="H286" s="195">
        <v>3.7999999999999999E-2</v>
      </c>
      <c r="I286" s="196"/>
      <c r="L286" s="191"/>
      <c r="M286" s="197"/>
      <c r="N286" s="198"/>
      <c r="O286" s="198"/>
      <c r="P286" s="198"/>
      <c r="Q286" s="198"/>
      <c r="R286" s="198"/>
      <c r="S286" s="198"/>
      <c r="T286" s="199"/>
      <c r="AT286" s="193" t="s">
        <v>464</v>
      </c>
      <c r="AU286" s="193" t="s">
        <v>80</v>
      </c>
      <c r="AV286" s="12" t="s">
        <v>80</v>
      </c>
      <c r="AW286" s="12" t="s">
        <v>34</v>
      </c>
      <c r="AX286" s="12" t="s">
        <v>78</v>
      </c>
      <c r="AY286" s="193" t="s">
        <v>456</v>
      </c>
    </row>
    <row r="287" spans="2:65" s="1" customFormat="1" ht="22.9" customHeight="1">
      <c r="B287" s="178"/>
      <c r="C287" s="179" t="s">
        <v>2051</v>
      </c>
      <c r="D287" s="179" t="s">
        <v>458</v>
      </c>
      <c r="E287" s="180" t="s">
        <v>791</v>
      </c>
      <c r="F287" s="181" t="s">
        <v>792</v>
      </c>
      <c r="G287" s="182" t="s">
        <v>612</v>
      </c>
      <c r="H287" s="183">
        <v>0.04</v>
      </c>
      <c r="I287" s="184"/>
      <c r="J287" s="185">
        <f>ROUND(I287*H287,2)</f>
        <v>0</v>
      </c>
      <c r="K287" s="181" t="s">
        <v>462</v>
      </c>
      <c r="L287" s="39"/>
      <c r="M287" s="186" t="s">
        <v>5</v>
      </c>
      <c r="N287" s="187" t="s">
        <v>42</v>
      </c>
      <c r="O287" s="40"/>
      <c r="P287" s="188">
        <f>O287*H287</f>
        <v>0</v>
      </c>
      <c r="Q287" s="188">
        <v>0</v>
      </c>
      <c r="R287" s="188">
        <f>Q287*H287</f>
        <v>0</v>
      </c>
      <c r="S287" s="188">
        <v>0</v>
      </c>
      <c r="T287" s="189">
        <f>S287*H287</f>
        <v>0</v>
      </c>
      <c r="AR287" s="23" t="s">
        <v>547</v>
      </c>
      <c r="AT287" s="23" t="s">
        <v>458</v>
      </c>
      <c r="AU287" s="23" t="s">
        <v>80</v>
      </c>
      <c r="AY287" s="23" t="s">
        <v>456</v>
      </c>
      <c r="BE287" s="190">
        <f>IF(N287="základní",J287,0)</f>
        <v>0</v>
      </c>
      <c r="BF287" s="190">
        <f>IF(N287="snížená",J287,0)</f>
        <v>0</v>
      </c>
      <c r="BG287" s="190">
        <f>IF(N287="zákl. přenesená",J287,0)</f>
        <v>0</v>
      </c>
      <c r="BH287" s="190">
        <f>IF(N287="sníž. přenesená",J287,0)</f>
        <v>0</v>
      </c>
      <c r="BI287" s="190">
        <f>IF(N287="nulová",J287,0)</f>
        <v>0</v>
      </c>
      <c r="BJ287" s="23" t="s">
        <v>78</v>
      </c>
      <c r="BK287" s="190">
        <f>ROUND(I287*H287,2)</f>
        <v>0</v>
      </c>
      <c r="BL287" s="23" t="s">
        <v>547</v>
      </c>
      <c r="BM287" s="23" t="s">
        <v>2052</v>
      </c>
    </row>
    <row r="288" spans="2:65" s="11" customFormat="1" ht="29.85" customHeight="1">
      <c r="B288" s="165"/>
      <c r="D288" s="166" t="s">
        <v>70</v>
      </c>
      <c r="E288" s="176" t="s">
        <v>1121</v>
      </c>
      <c r="F288" s="176" t="s">
        <v>1122</v>
      </c>
      <c r="I288" s="168"/>
      <c r="J288" s="177">
        <f>BK288</f>
        <v>0</v>
      </c>
      <c r="L288" s="165"/>
      <c r="M288" s="170"/>
      <c r="N288" s="171"/>
      <c r="O288" s="171"/>
      <c r="P288" s="172">
        <f>SUM(P289:P290)</f>
        <v>0</v>
      </c>
      <c r="Q288" s="171"/>
      <c r="R288" s="172">
        <f>SUM(R289:R290)</f>
        <v>1.4027700000000001E-2</v>
      </c>
      <c r="S288" s="171"/>
      <c r="T288" s="173">
        <f>SUM(T289:T290)</f>
        <v>0</v>
      </c>
      <c r="AR288" s="166" t="s">
        <v>80</v>
      </c>
      <c r="AT288" s="174" t="s">
        <v>70</v>
      </c>
      <c r="AU288" s="174" t="s">
        <v>78</v>
      </c>
      <c r="AY288" s="166" t="s">
        <v>456</v>
      </c>
      <c r="BK288" s="175">
        <f>SUM(BK289:BK290)</f>
        <v>0</v>
      </c>
    </row>
    <row r="289" spans="2:65" s="1" customFormat="1" ht="14.45" customHeight="1">
      <c r="B289" s="178"/>
      <c r="C289" s="179" t="s">
        <v>2053</v>
      </c>
      <c r="D289" s="179" t="s">
        <v>458</v>
      </c>
      <c r="E289" s="180" t="s">
        <v>1123</v>
      </c>
      <c r="F289" s="181" t="s">
        <v>1124</v>
      </c>
      <c r="G289" s="182" t="s">
        <v>474</v>
      </c>
      <c r="H289" s="183">
        <v>60.99</v>
      </c>
      <c r="I289" s="184"/>
      <c r="J289" s="185">
        <f>ROUND(I289*H289,2)</f>
        <v>0</v>
      </c>
      <c r="K289" s="181" t="s">
        <v>462</v>
      </c>
      <c r="L289" s="39"/>
      <c r="M289" s="186" t="s">
        <v>5</v>
      </c>
      <c r="N289" s="187" t="s">
        <v>42</v>
      </c>
      <c r="O289" s="40"/>
      <c r="P289" s="188">
        <f>O289*H289</f>
        <v>0</v>
      </c>
      <c r="Q289" s="188">
        <v>2.3000000000000001E-4</v>
      </c>
      <c r="R289" s="188">
        <f>Q289*H289</f>
        <v>1.4027700000000001E-2</v>
      </c>
      <c r="S289" s="188">
        <v>0</v>
      </c>
      <c r="T289" s="189">
        <f>S289*H289</f>
        <v>0</v>
      </c>
      <c r="AR289" s="23" t="s">
        <v>547</v>
      </c>
      <c r="AT289" s="23" t="s">
        <v>458</v>
      </c>
      <c r="AU289" s="23" t="s">
        <v>80</v>
      </c>
      <c r="AY289" s="23" t="s">
        <v>456</v>
      </c>
      <c r="BE289" s="190">
        <f>IF(N289="základní",J289,0)</f>
        <v>0</v>
      </c>
      <c r="BF289" s="190">
        <f>IF(N289="snížená",J289,0)</f>
        <v>0</v>
      </c>
      <c r="BG289" s="190">
        <f>IF(N289="zákl. přenesená",J289,0)</f>
        <v>0</v>
      </c>
      <c r="BH289" s="190">
        <f>IF(N289="sníž. přenesená",J289,0)</f>
        <v>0</v>
      </c>
      <c r="BI289" s="190">
        <f>IF(N289="nulová",J289,0)</f>
        <v>0</v>
      </c>
      <c r="BJ289" s="23" t="s">
        <v>78</v>
      </c>
      <c r="BK289" s="190">
        <f>ROUND(I289*H289,2)</f>
        <v>0</v>
      </c>
      <c r="BL289" s="23" t="s">
        <v>547</v>
      </c>
      <c r="BM289" s="23" t="s">
        <v>2054</v>
      </c>
    </row>
    <row r="290" spans="2:65" s="12" customFormat="1" ht="27">
      <c r="B290" s="191"/>
      <c r="D290" s="192" t="s">
        <v>464</v>
      </c>
      <c r="E290" s="193" t="s">
        <v>5</v>
      </c>
      <c r="F290" s="194" t="s">
        <v>2055</v>
      </c>
      <c r="H290" s="195">
        <v>60.99</v>
      </c>
      <c r="I290" s="196"/>
      <c r="L290" s="191"/>
      <c r="M290" s="224"/>
      <c r="N290" s="225"/>
      <c r="O290" s="225"/>
      <c r="P290" s="225"/>
      <c r="Q290" s="225"/>
      <c r="R290" s="225"/>
      <c r="S290" s="225"/>
      <c r="T290" s="226"/>
      <c r="AT290" s="193" t="s">
        <v>464</v>
      </c>
      <c r="AU290" s="193" t="s">
        <v>80</v>
      </c>
      <c r="AV290" s="12" t="s">
        <v>80</v>
      </c>
      <c r="AW290" s="12" t="s">
        <v>34</v>
      </c>
      <c r="AX290" s="12" t="s">
        <v>78</v>
      </c>
      <c r="AY290" s="193" t="s">
        <v>456</v>
      </c>
    </row>
    <row r="291" spans="2:65" s="1" customFormat="1" ht="6.95" customHeight="1">
      <c r="B291" s="54"/>
      <c r="C291" s="55"/>
      <c r="D291" s="55"/>
      <c r="E291" s="55"/>
      <c r="F291" s="55"/>
      <c r="G291" s="55"/>
      <c r="H291" s="55"/>
      <c r="I291" s="132"/>
      <c r="J291" s="55"/>
      <c r="K291" s="55"/>
      <c r="L291" s="39"/>
    </row>
  </sheetData>
  <autoFilter ref="C101:K290"/>
  <mergeCells count="16">
    <mergeCell ref="L2:V2"/>
    <mergeCell ref="E88:H88"/>
    <mergeCell ref="E92:H92"/>
    <mergeCell ref="E90:H90"/>
    <mergeCell ref="E94:H94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10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9"/>
  <sheetViews>
    <sheetView showGridLines="0" workbookViewId="0">
      <pane ySplit="1" topLeftCell="A75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165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1859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715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2056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121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ROUND(J90,2)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ROUND(SUM(BE90:BE98), 2)</f>
        <v>0</v>
      </c>
      <c r="G34" s="40"/>
      <c r="H34" s="40"/>
      <c r="I34" s="124">
        <v>0.21</v>
      </c>
      <c r="J34" s="123">
        <f>ROUND(ROUND((SUM(BE90:BE98)),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ROUND(SUM(BF90:BF98), 2)</f>
        <v>0</v>
      </c>
      <c r="G35" s="40"/>
      <c r="H35" s="40"/>
      <c r="I35" s="124">
        <v>0.15</v>
      </c>
      <c r="J35" s="123">
        <f>ROUND(ROUND((SUM(BF90:BF98)),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ROUND(SUM(BG90:BG98),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ROUND(SUM(BH90:BH98),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ROUND(SUM(BI90:BI98),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1859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715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N3.1 - Zábrany (vyvolaná investice)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J90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754</v>
      </c>
      <c r="E65" s="143"/>
      <c r="F65" s="143"/>
      <c r="G65" s="143"/>
      <c r="H65" s="143"/>
      <c r="I65" s="144"/>
      <c r="J65" s="145">
        <f>J91</f>
        <v>0</v>
      </c>
      <c r="K65" s="146"/>
    </row>
    <row r="66" spans="2:12" s="9" customFormat="1" ht="19.899999999999999" customHeight="1">
      <c r="B66" s="147"/>
      <c r="C66" s="148"/>
      <c r="D66" s="149" t="s">
        <v>755</v>
      </c>
      <c r="E66" s="150"/>
      <c r="F66" s="150"/>
      <c r="G66" s="150"/>
      <c r="H66" s="150"/>
      <c r="I66" s="151"/>
      <c r="J66" s="152">
        <f>J92</f>
        <v>0</v>
      </c>
      <c r="K66" s="153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11"/>
      <c r="J67" s="40"/>
      <c r="K67" s="43"/>
    </row>
    <row r="68" spans="2:12" s="1" customFormat="1" ht="6.95" customHeight="1">
      <c r="B68" s="54"/>
      <c r="C68" s="55"/>
      <c r="D68" s="55"/>
      <c r="E68" s="55"/>
      <c r="F68" s="55"/>
      <c r="G68" s="55"/>
      <c r="H68" s="55"/>
      <c r="I68" s="132"/>
      <c r="J68" s="55"/>
      <c r="K68" s="56"/>
    </row>
    <row r="72" spans="2:12" s="1" customFormat="1" ht="6.95" customHeight="1">
      <c r="B72" s="57"/>
      <c r="C72" s="58"/>
      <c r="D72" s="58"/>
      <c r="E72" s="58"/>
      <c r="F72" s="58"/>
      <c r="G72" s="58"/>
      <c r="H72" s="58"/>
      <c r="I72" s="133"/>
      <c r="J72" s="58"/>
      <c r="K72" s="58"/>
      <c r="L72" s="39"/>
    </row>
    <row r="73" spans="2:12" s="1" customFormat="1" ht="36.950000000000003" customHeight="1">
      <c r="B73" s="39"/>
      <c r="C73" s="59" t="s">
        <v>440</v>
      </c>
      <c r="L73" s="39"/>
    </row>
    <row r="74" spans="2:12" s="1" customFormat="1" ht="6.95" customHeight="1">
      <c r="B74" s="39"/>
      <c r="L74" s="39"/>
    </row>
    <row r="75" spans="2:12" s="1" customFormat="1" ht="14.45" customHeight="1">
      <c r="B75" s="39"/>
      <c r="C75" s="61" t="s">
        <v>19</v>
      </c>
      <c r="L75" s="39"/>
    </row>
    <row r="76" spans="2:12" s="1" customFormat="1" ht="14.45" customHeight="1">
      <c r="B76" s="39"/>
      <c r="E76" s="359" t="str">
        <f>E7</f>
        <v>Divoká Orlice, Žamberk, protipovodňová ochrana</v>
      </c>
      <c r="F76" s="360"/>
      <c r="G76" s="360"/>
      <c r="H76" s="360"/>
      <c r="L76" s="39"/>
    </row>
    <row r="77" spans="2:12" ht="15">
      <c r="B77" s="27"/>
      <c r="C77" s="61" t="s">
        <v>418</v>
      </c>
      <c r="L77" s="27"/>
    </row>
    <row r="78" spans="2:12" ht="14.45" customHeight="1">
      <c r="B78" s="27"/>
      <c r="E78" s="359" t="s">
        <v>419</v>
      </c>
      <c r="F78" s="353"/>
      <c r="G78" s="353"/>
      <c r="H78" s="353"/>
      <c r="L78" s="27"/>
    </row>
    <row r="79" spans="2:12" ht="15">
      <c r="B79" s="27"/>
      <c r="C79" s="61" t="s">
        <v>420</v>
      </c>
      <c r="L79" s="27"/>
    </row>
    <row r="80" spans="2:12" s="1" customFormat="1" ht="14.45" customHeight="1">
      <c r="B80" s="39"/>
      <c r="E80" s="361" t="s">
        <v>1859</v>
      </c>
      <c r="F80" s="362"/>
      <c r="G80" s="362"/>
      <c r="H80" s="362"/>
      <c r="L80" s="39"/>
    </row>
    <row r="81" spans="2:65" s="1" customFormat="1" ht="14.45" customHeight="1">
      <c r="B81" s="39"/>
      <c r="C81" s="61" t="s">
        <v>715</v>
      </c>
      <c r="L81" s="39"/>
    </row>
    <row r="82" spans="2:65" s="1" customFormat="1" ht="16.149999999999999" customHeight="1">
      <c r="B82" s="39"/>
      <c r="E82" s="329" t="str">
        <f>E13</f>
        <v>N3.1 - Zábrany (vyvolaná investice)</v>
      </c>
      <c r="F82" s="362"/>
      <c r="G82" s="362"/>
      <c r="H82" s="362"/>
      <c r="L82" s="39"/>
    </row>
    <row r="83" spans="2:65" s="1" customFormat="1" ht="6.95" customHeight="1">
      <c r="B83" s="39"/>
      <c r="L83" s="39"/>
    </row>
    <row r="84" spans="2:65" s="1" customFormat="1" ht="18" customHeight="1">
      <c r="B84" s="39"/>
      <c r="C84" s="61" t="s">
        <v>23</v>
      </c>
      <c r="F84" s="154" t="str">
        <f>F16</f>
        <v xml:space="preserve"> </v>
      </c>
      <c r="I84" s="155" t="s">
        <v>25</v>
      </c>
      <c r="J84" s="65">
        <f>IF(J16="","",J16)</f>
        <v>43159</v>
      </c>
      <c r="L84" s="39"/>
    </row>
    <row r="85" spans="2:65" s="1" customFormat="1" ht="6.95" customHeight="1">
      <c r="B85" s="39"/>
      <c r="L85" s="39"/>
    </row>
    <row r="86" spans="2:65" s="1" customFormat="1" ht="15">
      <c r="B86" s="39"/>
      <c r="C86" s="61" t="s">
        <v>26</v>
      </c>
      <c r="F86" s="154" t="str">
        <f>E19</f>
        <v>Povodí Labe, státní podnik H. Králové</v>
      </c>
      <c r="I86" s="155" t="s">
        <v>32</v>
      </c>
      <c r="J86" s="154" t="str">
        <f>E25</f>
        <v>VRV, a.s. Praha 5 a Agroprojekce Litomyšl, s.r.o.</v>
      </c>
      <c r="L86" s="39"/>
    </row>
    <row r="87" spans="2:65" s="1" customFormat="1" ht="14.45" customHeight="1">
      <c r="B87" s="39"/>
      <c r="C87" s="61" t="s">
        <v>30</v>
      </c>
      <c r="F87" s="154" t="str">
        <f>IF(E22="","",E22)</f>
        <v/>
      </c>
      <c r="L87" s="39"/>
    </row>
    <row r="88" spans="2:65" s="1" customFormat="1" ht="10.35" customHeight="1">
      <c r="B88" s="39"/>
      <c r="L88" s="39"/>
    </row>
    <row r="89" spans="2:65" s="10" customFormat="1" ht="29.25" customHeight="1">
      <c r="B89" s="156"/>
      <c r="C89" s="157" t="s">
        <v>441</v>
      </c>
      <c r="D89" s="158" t="s">
        <v>56</v>
      </c>
      <c r="E89" s="158" t="s">
        <v>52</v>
      </c>
      <c r="F89" s="158" t="s">
        <v>442</v>
      </c>
      <c r="G89" s="158" t="s">
        <v>443</v>
      </c>
      <c r="H89" s="158" t="s">
        <v>444</v>
      </c>
      <c r="I89" s="159" t="s">
        <v>445</v>
      </c>
      <c r="J89" s="158" t="s">
        <v>427</v>
      </c>
      <c r="K89" s="160" t="s">
        <v>446</v>
      </c>
      <c r="L89" s="156"/>
      <c r="M89" s="71" t="s">
        <v>447</v>
      </c>
      <c r="N89" s="72" t="s">
        <v>41</v>
      </c>
      <c r="O89" s="72" t="s">
        <v>448</v>
      </c>
      <c r="P89" s="72" t="s">
        <v>449</v>
      </c>
      <c r="Q89" s="72" t="s">
        <v>450</v>
      </c>
      <c r="R89" s="72" t="s">
        <v>451</v>
      </c>
      <c r="S89" s="72" t="s">
        <v>452</v>
      </c>
      <c r="T89" s="73" t="s">
        <v>453</v>
      </c>
    </row>
    <row r="90" spans="2:65" s="1" customFormat="1" ht="29.25" customHeight="1">
      <c r="B90" s="39"/>
      <c r="C90" s="75" t="s">
        <v>428</v>
      </c>
      <c r="J90" s="161">
        <f>BK90</f>
        <v>0</v>
      </c>
      <c r="L90" s="39"/>
      <c r="M90" s="74"/>
      <c r="N90" s="66"/>
      <c r="O90" s="66"/>
      <c r="P90" s="162">
        <f>P91</f>
        <v>0</v>
      </c>
      <c r="Q90" s="66"/>
      <c r="R90" s="162">
        <f>R91</f>
        <v>2.0972629999999999</v>
      </c>
      <c r="S90" s="66"/>
      <c r="T90" s="163">
        <f>T91</f>
        <v>0</v>
      </c>
      <c r="AT90" s="23" t="s">
        <v>70</v>
      </c>
      <c r="AU90" s="23" t="s">
        <v>429</v>
      </c>
      <c r="BK90" s="164">
        <f>BK91</f>
        <v>0</v>
      </c>
    </row>
    <row r="91" spans="2:65" s="11" customFormat="1" ht="37.35" customHeight="1">
      <c r="B91" s="165"/>
      <c r="D91" s="166" t="s">
        <v>70</v>
      </c>
      <c r="E91" s="167" t="s">
        <v>778</v>
      </c>
      <c r="F91" s="167" t="s">
        <v>779</v>
      </c>
      <c r="I91" s="168"/>
      <c r="J91" s="169">
        <f>BK91</f>
        <v>0</v>
      </c>
      <c r="L91" s="165"/>
      <c r="M91" s="170"/>
      <c r="N91" s="171"/>
      <c r="O91" s="171"/>
      <c r="P91" s="172">
        <f>P92</f>
        <v>0</v>
      </c>
      <c r="Q91" s="171"/>
      <c r="R91" s="172">
        <f>R92</f>
        <v>2.0972629999999999</v>
      </c>
      <c r="S91" s="171"/>
      <c r="T91" s="173">
        <f>T92</f>
        <v>0</v>
      </c>
      <c r="AR91" s="166" t="s">
        <v>80</v>
      </c>
      <c r="AT91" s="174" t="s">
        <v>70</v>
      </c>
      <c r="AU91" s="174" t="s">
        <v>71</v>
      </c>
      <c r="AY91" s="166" t="s">
        <v>456</v>
      </c>
      <c r="BK91" s="175">
        <f>BK92</f>
        <v>0</v>
      </c>
    </row>
    <row r="92" spans="2:65" s="11" customFormat="1" ht="19.899999999999999" customHeight="1">
      <c r="B92" s="165"/>
      <c r="D92" s="166" t="s">
        <v>70</v>
      </c>
      <c r="E92" s="176" t="s">
        <v>780</v>
      </c>
      <c r="F92" s="176" t="s">
        <v>781</v>
      </c>
      <c r="I92" s="168"/>
      <c r="J92" s="177">
        <f>BK92</f>
        <v>0</v>
      </c>
      <c r="L92" s="165"/>
      <c r="M92" s="170"/>
      <c r="N92" s="171"/>
      <c r="O92" s="171"/>
      <c r="P92" s="172">
        <f>SUM(P93:P98)</f>
        <v>0</v>
      </c>
      <c r="Q92" s="171"/>
      <c r="R92" s="172">
        <f>SUM(R93:R98)</f>
        <v>2.0972629999999999</v>
      </c>
      <c r="S92" s="171"/>
      <c r="T92" s="173">
        <f>SUM(T93:T98)</f>
        <v>0</v>
      </c>
      <c r="AR92" s="166" t="s">
        <v>80</v>
      </c>
      <c r="AT92" s="174" t="s">
        <v>70</v>
      </c>
      <c r="AU92" s="174" t="s">
        <v>78</v>
      </c>
      <c r="AY92" s="166" t="s">
        <v>456</v>
      </c>
      <c r="BK92" s="175">
        <f>SUM(BK93:BK98)</f>
        <v>0</v>
      </c>
    </row>
    <row r="93" spans="2:65" s="1" customFormat="1" ht="14.45" customHeight="1">
      <c r="B93" s="178"/>
      <c r="C93" s="179" t="s">
        <v>78</v>
      </c>
      <c r="D93" s="179" t="s">
        <v>458</v>
      </c>
      <c r="E93" s="180" t="s">
        <v>1007</v>
      </c>
      <c r="F93" s="181" t="s">
        <v>1008</v>
      </c>
      <c r="G93" s="182" t="s">
        <v>565</v>
      </c>
      <c r="H93" s="183">
        <v>1997.5</v>
      </c>
      <c r="I93" s="184"/>
      <c r="J93" s="185">
        <f>ROUND(I93*H93,2)</f>
        <v>0</v>
      </c>
      <c r="K93" s="181" t="s">
        <v>462</v>
      </c>
      <c r="L93" s="39"/>
      <c r="M93" s="186" t="s">
        <v>5</v>
      </c>
      <c r="N93" s="187" t="s">
        <v>42</v>
      </c>
      <c r="O93" s="40"/>
      <c r="P93" s="188">
        <f>O93*H93</f>
        <v>0</v>
      </c>
      <c r="Q93" s="188">
        <v>5.0000000000000002E-5</v>
      </c>
      <c r="R93" s="188">
        <f>Q93*H93</f>
        <v>9.9875000000000005E-2</v>
      </c>
      <c r="S93" s="188">
        <v>0</v>
      </c>
      <c r="T93" s="189">
        <f>S93*H93</f>
        <v>0</v>
      </c>
      <c r="AR93" s="23" t="s">
        <v>547</v>
      </c>
      <c r="AT93" s="23" t="s">
        <v>458</v>
      </c>
      <c r="AU93" s="23" t="s">
        <v>80</v>
      </c>
      <c r="AY93" s="23" t="s">
        <v>456</v>
      </c>
      <c r="BE93" s="190">
        <f>IF(N93="základní",J93,0)</f>
        <v>0</v>
      </c>
      <c r="BF93" s="190">
        <f>IF(N93="snížená",J93,0)</f>
        <v>0</v>
      </c>
      <c r="BG93" s="190">
        <f>IF(N93="zákl. přenesená",J93,0)</f>
        <v>0</v>
      </c>
      <c r="BH93" s="190">
        <f>IF(N93="sníž. přenesená",J93,0)</f>
        <v>0</v>
      </c>
      <c r="BI93" s="190">
        <f>IF(N93="nulová",J93,0)</f>
        <v>0</v>
      </c>
      <c r="BJ93" s="23" t="s">
        <v>78</v>
      </c>
      <c r="BK93" s="190">
        <f>ROUND(I93*H93,2)</f>
        <v>0</v>
      </c>
      <c r="BL93" s="23" t="s">
        <v>547</v>
      </c>
      <c r="BM93" s="23" t="s">
        <v>2057</v>
      </c>
    </row>
    <row r="94" spans="2:65" s="12" customFormat="1">
      <c r="B94" s="191"/>
      <c r="D94" s="192" t="s">
        <v>464</v>
      </c>
      <c r="E94" s="193" t="s">
        <v>5</v>
      </c>
      <c r="F94" s="194" t="s">
        <v>2058</v>
      </c>
      <c r="H94" s="195">
        <v>1997.5</v>
      </c>
      <c r="I94" s="196"/>
      <c r="L94" s="191"/>
      <c r="M94" s="197"/>
      <c r="N94" s="198"/>
      <c r="O94" s="198"/>
      <c r="P94" s="198"/>
      <c r="Q94" s="198"/>
      <c r="R94" s="198"/>
      <c r="S94" s="198"/>
      <c r="T94" s="199"/>
      <c r="AT94" s="193" t="s">
        <v>464</v>
      </c>
      <c r="AU94" s="193" t="s">
        <v>80</v>
      </c>
      <c r="AV94" s="12" t="s">
        <v>80</v>
      </c>
      <c r="AW94" s="12" t="s">
        <v>34</v>
      </c>
      <c r="AX94" s="12" t="s">
        <v>78</v>
      </c>
      <c r="AY94" s="193" t="s">
        <v>456</v>
      </c>
    </row>
    <row r="95" spans="2:65" s="1" customFormat="1" ht="22.9" customHeight="1">
      <c r="B95" s="178"/>
      <c r="C95" s="207" t="s">
        <v>80</v>
      </c>
      <c r="D95" s="207" t="s">
        <v>542</v>
      </c>
      <c r="E95" s="208" t="s">
        <v>786</v>
      </c>
      <c r="F95" s="209" t="s">
        <v>787</v>
      </c>
      <c r="G95" s="210" t="s">
        <v>474</v>
      </c>
      <c r="H95" s="211">
        <v>135.6</v>
      </c>
      <c r="I95" s="212"/>
      <c r="J95" s="213">
        <f>ROUND(I95*H95,2)</f>
        <v>0</v>
      </c>
      <c r="K95" s="209" t="s">
        <v>5</v>
      </c>
      <c r="L95" s="214"/>
      <c r="M95" s="215" t="s">
        <v>5</v>
      </c>
      <c r="N95" s="216" t="s">
        <v>42</v>
      </c>
      <c r="O95" s="40"/>
      <c r="P95" s="188">
        <f>O95*H95</f>
        <v>0</v>
      </c>
      <c r="Q95" s="188">
        <v>1.473E-2</v>
      </c>
      <c r="R95" s="188">
        <f>Q95*H95</f>
        <v>1.9973879999999999</v>
      </c>
      <c r="S95" s="188">
        <v>0</v>
      </c>
      <c r="T95" s="189">
        <f>S95*H95</f>
        <v>0</v>
      </c>
      <c r="AR95" s="23" t="s">
        <v>630</v>
      </c>
      <c r="AT95" s="23" t="s">
        <v>542</v>
      </c>
      <c r="AU95" s="23" t="s">
        <v>80</v>
      </c>
      <c r="AY95" s="23" t="s">
        <v>456</v>
      </c>
      <c r="BE95" s="190">
        <f>IF(N95="základní",J95,0)</f>
        <v>0</v>
      </c>
      <c r="BF95" s="190">
        <f>IF(N95="snížená",J95,0)</f>
        <v>0</v>
      </c>
      <c r="BG95" s="190">
        <f>IF(N95="zákl. přenesená",J95,0)</f>
        <v>0</v>
      </c>
      <c r="BH95" s="190">
        <f>IF(N95="sníž. přenesená",J95,0)</f>
        <v>0</v>
      </c>
      <c r="BI95" s="190">
        <f>IF(N95="nulová",J95,0)</f>
        <v>0</v>
      </c>
      <c r="BJ95" s="23" t="s">
        <v>78</v>
      </c>
      <c r="BK95" s="190">
        <f>ROUND(I95*H95,2)</f>
        <v>0</v>
      </c>
      <c r="BL95" s="23" t="s">
        <v>547</v>
      </c>
      <c r="BM95" s="23" t="s">
        <v>2059</v>
      </c>
    </row>
    <row r="96" spans="2:65" s="1" customFormat="1" ht="27">
      <c r="B96" s="39"/>
      <c r="D96" s="192" t="s">
        <v>652</v>
      </c>
      <c r="F96" s="217" t="s">
        <v>789</v>
      </c>
      <c r="I96" s="218"/>
      <c r="L96" s="39"/>
      <c r="M96" s="219"/>
      <c r="N96" s="40"/>
      <c r="O96" s="40"/>
      <c r="P96" s="40"/>
      <c r="Q96" s="40"/>
      <c r="R96" s="40"/>
      <c r="S96" s="40"/>
      <c r="T96" s="68"/>
      <c r="AT96" s="23" t="s">
        <v>652</v>
      </c>
      <c r="AU96" s="23" t="s">
        <v>80</v>
      </c>
    </row>
    <row r="97" spans="2:65" s="12" customFormat="1">
      <c r="B97" s="191"/>
      <c r="D97" s="192" t="s">
        <v>464</v>
      </c>
      <c r="E97" s="193" t="s">
        <v>5</v>
      </c>
      <c r="F97" s="194" t="s">
        <v>2060</v>
      </c>
      <c r="H97" s="195">
        <v>135.6</v>
      </c>
      <c r="I97" s="196"/>
      <c r="L97" s="191"/>
      <c r="M97" s="197"/>
      <c r="N97" s="198"/>
      <c r="O97" s="198"/>
      <c r="P97" s="198"/>
      <c r="Q97" s="198"/>
      <c r="R97" s="198"/>
      <c r="S97" s="198"/>
      <c r="T97" s="199"/>
      <c r="AT97" s="193" t="s">
        <v>464</v>
      </c>
      <c r="AU97" s="193" t="s">
        <v>80</v>
      </c>
      <c r="AV97" s="12" t="s">
        <v>80</v>
      </c>
      <c r="AW97" s="12" t="s">
        <v>34</v>
      </c>
      <c r="AX97" s="12" t="s">
        <v>78</v>
      </c>
      <c r="AY97" s="193" t="s">
        <v>456</v>
      </c>
    </row>
    <row r="98" spans="2:65" s="1" customFormat="1" ht="22.9" customHeight="1">
      <c r="B98" s="178"/>
      <c r="C98" s="179" t="s">
        <v>87</v>
      </c>
      <c r="D98" s="179" t="s">
        <v>458</v>
      </c>
      <c r="E98" s="180" t="s">
        <v>791</v>
      </c>
      <c r="F98" s="181" t="s">
        <v>792</v>
      </c>
      <c r="G98" s="182" t="s">
        <v>612</v>
      </c>
      <c r="H98" s="183">
        <v>2.097</v>
      </c>
      <c r="I98" s="184"/>
      <c r="J98" s="185">
        <f>ROUND(I98*H98,2)</f>
        <v>0</v>
      </c>
      <c r="K98" s="181" t="s">
        <v>462</v>
      </c>
      <c r="L98" s="39"/>
      <c r="M98" s="186" t="s">
        <v>5</v>
      </c>
      <c r="N98" s="220" t="s">
        <v>42</v>
      </c>
      <c r="O98" s="221"/>
      <c r="P98" s="222">
        <f>O98*H98</f>
        <v>0</v>
      </c>
      <c r="Q98" s="222">
        <v>0</v>
      </c>
      <c r="R98" s="222">
        <f>Q98*H98</f>
        <v>0</v>
      </c>
      <c r="S98" s="222">
        <v>0</v>
      </c>
      <c r="T98" s="223">
        <f>S98*H98</f>
        <v>0</v>
      </c>
      <c r="AR98" s="23" t="s">
        <v>547</v>
      </c>
      <c r="AT98" s="23" t="s">
        <v>458</v>
      </c>
      <c r="AU98" s="23" t="s">
        <v>80</v>
      </c>
      <c r="AY98" s="23" t="s">
        <v>456</v>
      </c>
      <c r="BE98" s="190">
        <f>IF(N98="základní",J98,0)</f>
        <v>0</v>
      </c>
      <c r="BF98" s="190">
        <f>IF(N98="snížená",J98,0)</f>
        <v>0</v>
      </c>
      <c r="BG98" s="190">
        <f>IF(N98="zákl. přenesená",J98,0)</f>
        <v>0</v>
      </c>
      <c r="BH98" s="190">
        <f>IF(N98="sníž. přenesená",J98,0)</f>
        <v>0</v>
      </c>
      <c r="BI98" s="190">
        <f>IF(N98="nulová",J98,0)</f>
        <v>0</v>
      </c>
      <c r="BJ98" s="23" t="s">
        <v>78</v>
      </c>
      <c r="BK98" s="190">
        <f>ROUND(I98*H98,2)</f>
        <v>0</v>
      </c>
      <c r="BL98" s="23" t="s">
        <v>547</v>
      </c>
      <c r="BM98" s="23" t="s">
        <v>2061</v>
      </c>
    </row>
    <row r="99" spans="2:65" s="1" customFormat="1" ht="6.95" customHeight="1">
      <c r="B99" s="54"/>
      <c r="C99" s="55"/>
      <c r="D99" s="55"/>
      <c r="E99" s="55"/>
      <c r="F99" s="55"/>
      <c r="G99" s="55"/>
      <c r="H99" s="55"/>
      <c r="I99" s="132"/>
      <c r="J99" s="55"/>
      <c r="K99" s="55"/>
      <c r="L99" s="39"/>
    </row>
  </sheetData>
  <autoFilter ref="C89:K98"/>
  <mergeCells count="16">
    <mergeCell ref="L2:V2"/>
    <mergeCell ref="E76:H76"/>
    <mergeCell ref="E80:H80"/>
    <mergeCell ref="E78:H78"/>
    <mergeCell ref="E82:H82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05"/>
  <sheetViews>
    <sheetView showGridLines="0" workbookViewId="0">
      <pane ySplit="1" topLeftCell="A87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167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1859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2062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106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ROUND(J92,2)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ROUND(SUM(BE92:BE104), 2)</f>
        <v>0</v>
      </c>
      <c r="G34" s="40"/>
      <c r="H34" s="40"/>
      <c r="I34" s="124">
        <v>0.21</v>
      </c>
      <c r="J34" s="123">
        <f>ROUND(ROUND((SUM(BE92:BE104)),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ROUND(SUM(BF92:BF104), 2)</f>
        <v>0</v>
      </c>
      <c r="G35" s="40"/>
      <c r="H35" s="40"/>
      <c r="I35" s="124">
        <v>0.15</v>
      </c>
      <c r="J35" s="123">
        <f>ROUND(ROUND((SUM(BF92:BF104)),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ROUND(SUM(BG92:BG104),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ROUND(SUM(BH92:BH104),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ROUND(SUM(BI92:BI104),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1859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O3 - Odvodňovací prostupy, dešťové svody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J92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J93</f>
        <v>0</v>
      </c>
      <c r="K65" s="146"/>
    </row>
    <row r="66" spans="2:12" s="9" customFormat="1" ht="19.899999999999999" customHeight="1">
      <c r="B66" s="147"/>
      <c r="C66" s="148"/>
      <c r="D66" s="149" t="s">
        <v>434</v>
      </c>
      <c r="E66" s="150"/>
      <c r="F66" s="150"/>
      <c r="G66" s="150"/>
      <c r="H66" s="150"/>
      <c r="I66" s="151"/>
      <c r="J66" s="152">
        <f>J94</f>
        <v>0</v>
      </c>
      <c r="K66" s="153"/>
    </row>
    <row r="67" spans="2:12" s="9" customFormat="1" ht="19.899999999999999" customHeight="1">
      <c r="B67" s="147"/>
      <c r="C67" s="148"/>
      <c r="D67" s="149" t="s">
        <v>436</v>
      </c>
      <c r="E67" s="150"/>
      <c r="F67" s="150"/>
      <c r="G67" s="150"/>
      <c r="H67" s="150"/>
      <c r="I67" s="151"/>
      <c r="J67" s="152">
        <f>J97</f>
        <v>0</v>
      </c>
      <c r="K67" s="153"/>
    </row>
    <row r="68" spans="2:12" s="9" customFormat="1" ht="19.899999999999999" customHeight="1">
      <c r="B68" s="147"/>
      <c r="C68" s="148"/>
      <c r="D68" s="149" t="s">
        <v>439</v>
      </c>
      <c r="E68" s="150"/>
      <c r="F68" s="150"/>
      <c r="G68" s="150"/>
      <c r="H68" s="150"/>
      <c r="I68" s="151"/>
      <c r="J68" s="152">
        <f>J103</f>
        <v>0</v>
      </c>
      <c r="K68" s="153"/>
    </row>
    <row r="69" spans="2:12" s="1" customFormat="1" ht="21.75" customHeight="1">
      <c r="B69" s="39"/>
      <c r="C69" s="40"/>
      <c r="D69" s="40"/>
      <c r="E69" s="40"/>
      <c r="F69" s="40"/>
      <c r="G69" s="40"/>
      <c r="H69" s="40"/>
      <c r="I69" s="111"/>
      <c r="J69" s="40"/>
      <c r="K69" s="43"/>
    </row>
    <row r="70" spans="2:12" s="1" customFormat="1" ht="6.95" customHeight="1">
      <c r="B70" s="54"/>
      <c r="C70" s="55"/>
      <c r="D70" s="55"/>
      <c r="E70" s="55"/>
      <c r="F70" s="55"/>
      <c r="G70" s="55"/>
      <c r="H70" s="55"/>
      <c r="I70" s="132"/>
      <c r="J70" s="55"/>
      <c r="K70" s="56"/>
    </row>
    <row r="74" spans="2:12" s="1" customFormat="1" ht="6.95" customHeight="1">
      <c r="B74" s="57"/>
      <c r="C74" s="58"/>
      <c r="D74" s="58"/>
      <c r="E74" s="58"/>
      <c r="F74" s="58"/>
      <c r="G74" s="58"/>
      <c r="H74" s="58"/>
      <c r="I74" s="133"/>
      <c r="J74" s="58"/>
      <c r="K74" s="58"/>
      <c r="L74" s="39"/>
    </row>
    <row r="75" spans="2:12" s="1" customFormat="1" ht="36.950000000000003" customHeight="1">
      <c r="B75" s="39"/>
      <c r="C75" s="59" t="s">
        <v>440</v>
      </c>
      <c r="L75" s="39"/>
    </row>
    <row r="76" spans="2:12" s="1" customFormat="1" ht="6.95" customHeight="1">
      <c r="B76" s="39"/>
      <c r="L76" s="39"/>
    </row>
    <row r="77" spans="2:12" s="1" customFormat="1" ht="14.45" customHeight="1">
      <c r="B77" s="39"/>
      <c r="C77" s="61" t="s">
        <v>19</v>
      </c>
      <c r="L77" s="39"/>
    </row>
    <row r="78" spans="2:12" s="1" customFormat="1" ht="14.45" customHeight="1">
      <c r="B78" s="39"/>
      <c r="E78" s="359" t="str">
        <f>E7</f>
        <v>Divoká Orlice, Žamberk, protipovodňová ochrana</v>
      </c>
      <c r="F78" s="360"/>
      <c r="G78" s="360"/>
      <c r="H78" s="360"/>
      <c r="L78" s="39"/>
    </row>
    <row r="79" spans="2:12" ht="15">
      <c r="B79" s="27"/>
      <c r="C79" s="61" t="s">
        <v>418</v>
      </c>
      <c r="L79" s="27"/>
    </row>
    <row r="80" spans="2:12" ht="14.45" customHeight="1">
      <c r="B80" s="27"/>
      <c r="E80" s="359" t="s">
        <v>419</v>
      </c>
      <c r="F80" s="353"/>
      <c r="G80" s="353"/>
      <c r="H80" s="353"/>
      <c r="L80" s="27"/>
    </row>
    <row r="81" spans="2:65" ht="15">
      <c r="B81" s="27"/>
      <c r="C81" s="61" t="s">
        <v>420</v>
      </c>
      <c r="L81" s="27"/>
    </row>
    <row r="82" spans="2:65" s="1" customFormat="1" ht="14.45" customHeight="1">
      <c r="B82" s="39"/>
      <c r="E82" s="361" t="s">
        <v>1859</v>
      </c>
      <c r="F82" s="362"/>
      <c r="G82" s="362"/>
      <c r="H82" s="362"/>
      <c r="L82" s="39"/>
    </row>
    <row r="83" spans="2:65" s="1" customFormat="1" ht="14.45" customHeight="1">
      <c r="B83" s="39"/>
      <c r="C83" s="61" t="s">
        <v>422</v>
      </c>
      <c r="L83" s="39"/>
    </row>
    <row r="84" spans="2:65" s="1" customFormat="1" ht="16.149999999999999" customHeight="1">
      <c r="B84" s="39"/>
      <c r="E84" s="329" t="str">
        <f>E13</f>
        <v>O3 - Odvodňovací prostupy, dešťové svody</v>
      </c>
      <c r="F84" s="362"/>
      <c r="G84" s="362"/>
      <c r="H84" s="362"/>
      <c r="L84" s="39"/>
    </row>
    <row r="85" spans="2:65" s="1" customFormat="1" ht="6.95" customHeight="1">
      <c r="B85" s="39"/>
      <c r="L85" s="39"/>
    </row>
    <row r="86" spans="2:65" s="1" customFormat="1" ht="18" customHeight="1">
      <c r="B86" s="39"/>
      <c r="C86" s="61" t="s">
        <v>23</v>
      </c>
      <c r="F86" s="154" t="str">
        <f>F16</f>
        <v xml:space="preserve"> </v>
      </c>
      <c r="I86" s="155" t="s">
        <v>25</v>
      </c>
      <c r="J86" s="65">
        <f>IF(J16="","",J16)</f>
        <v>43159</v>
      </c>
      <c r="L86" s="39"/>
    </row>
    <row r="87" spans="2:65" s="1" customFormat="1" ht="6.95" customHeight="1">
      <c r="B87" s="39"/>
      <c r="L87" s="39"/>
    </row>
    <row r="88" spans="2:65" s="1" customFormat="1" ht="15">
      <c r="B88" s="39"/>
      <c r="C88" s="61" t="s">
        <v>26</v>
      </c>
      <c r="F88" s="154" t="str">
        <f>E19</f>
        <v>Povodí Labe, státní podnik H. Králové</v>
      </c>
      <c r="I88" s="155" t="s">
        <v>32</v>
      </c>
      <c r="J88" s="154" t="str">
        <f>E25</f>
        <v>VRV, a.s. Praha 5 a Agroprojekce Litomyšl, s.r.o.</v>
      </c>
      <c r="L88" s="39"/>
    </row>
    <row r="89" spans="2:65" s="1" customFormat="1" ht="14.45" customHeight="1">
      <c r="B89" s="39"/>
      <c r="C89" s="61" t="s">
        <v>30</v>
      </c>
      <c r="F89" s="154" t="str">
        <f>IF(E22="","",E22)</f>
        <v/>
      </c>
      <c r="L89" s="39"/>
    </row>
    <row r="90" spans="2:65" s="1" customFormat="1" ht="10.35" customHeight="1">
      <c r="B90" s="39"/>
      <c r="L90" s="39"/>
    </row>
    <row r="91" spans="2:65" s="10" customFormat="1" ht="29.25" customHeight="1">
      <c r="B91" s="156"/>
      <c r="C91" s="157" t="s">
        <v>441</v>
      </c>
      <c r="D91" s="158" t="s">
        <v>56</v>
      </c>
      <c r="E91" s="158" t="s">
        <v>52</v>
      </c>
      <c r="F91" s="158" t="s">
        <v>442</v>
      </c>
      <c r="G91" s="158" t="s">
        <v>443</v>
      </c>
      <c r="H91" s="158" t="s">
        <v>444</v>
      </c>
      <c r="I91" s="159" t="s">
        <v>445</v>
      </c>
      <c r="J91" s="158" t="s">
        <v>427</v>
      </c>
      <c r="K91" s="160" t="s">
        <v>446</v>
      </c>
      <c r="L91" s="156"/>
      <c r="M91" s="71" t="s">
        <v>447</v>
      </c>
      <c r="N91" s="72" t="s">
        <v>41</v>
      </c>
      <c r="O91" s="72" t="s">
        <v>448</v>
      </c>
      <c r="P91" s="72" t="s">
        <v>449</v>
      </c>
      <c r="Q91" s="72" t="s">
        <v>450</v>
      </c>
      <c r="R91" s="72" t="s">
        <v>451</v>
      </c>
      <c r="S91" s="72" t="s">
        <v>452</v>
      </c>
      <c r="T91" s="73" t="s">
        <v>453</v>
      </c>
    </row>
    <row r="92" spans="2:65" s="1" customFormat="1" ht="29.25" customHeight="1">
      <c r="B92" s="39"/>
      <c r="C92" s="75" t="s">
        <v>428</v>
      </c>
      <c r="J92" s="161">
        <f>BK92</f>
        <v>0</v>
      </c>
      <c r="L92" s="39"/>
      <c r="M92" s="74"/>
      <c r="N92" s="66"/>
      <c r="O92" s="66"/>
      <c r="P92" s="162">
        <f>P93</f>
        <v>0</v>
      </c>
      <c r="Q92" s="66"/>
      <c r="R92" s="162">
        <f>R93</f>
        <v>0.39378000000000002</v>
      </c>
      <c r="S92" s="66"/>
      <c r="T92" s="163">
        <f>T93</f>
        <v>0</v>
      </c>
      <c r="AT92" s="23" t="s">
        <v>70</v>
      </c>
      <c r="AU92" s="23" t="s">
        <v>429</v>
      </c>
      <c r="BK92" s="164">
        <f>BK93</f>
        <v>0</v>
      </c>
    </row>
    <row r="93" spans="2:65" s="11" customFormat="1" ht="37.35" customHeight="1">
      <c r="B93" s="165"/>
      <c r="D93" s="166" t="s">
        <v>70</v>
      </c>
      <c r="E93" s="167" t="s">
        <v>454</v>
      </c>
      <c r="F93" s="167" t="s">
        <v>455</v>
      </c>
      <c r="I93" s="168"/>
      <c r="J93" s="169">
        <f>BK93</f>
        <v>0</v>
      </c>
      <c r="L93" s="165"/>
      <c r="M93" s="170"/>
      <c r="N93" s="171"/>
      <c r="O93" s="171"/>
      <c r="P93" s="172">
        <f>P94+P97+P103</f>
        <v>0</v>
      </c>
      <c r="Q93" s="171"/>
      <c r="R93" s="172">
        <f>R94+R97+R103</f>
        <v>0.39378000000000002</v>
      </c>
      <c r="S93" s="171"/>
      <c r="T93" s="173">
        <f>T94+T97+T103</f>
        <v>0</v>
      </c>
      <c r="AR93" s="166" t="s">
        <v>78</v>
      </c>
      <c r="AT93" s="174" t="s">
        <v>70</v>
      </c>
      <c r="AU93" s="174" t="s">
        <v>71</v>
      </c>
      <c r="AY93" s="166" t="s">
        <v>456</v>
      </c>
      <c r="BK93" s="175">
        <f>BK94+BK97+BK103</f>
        <v>0</v>
      </c>
    </row>
    <row r="94" spans="2:65" s="11" customFormat="1" ht="19.899999999999999" customHeight="1">
      <c r="B94" s="165"/>
      <c r="D94" s="166" t="s">
        <v>70</v>
      </c>
      <c r="E94" s="176" t="s">
        <v>91</v>
      </c>
      <c r="F94" s="176" t="s">
        <v>625</v>
      </c>
      <c r="I94" s="168"/>
      <c r="J94" s="177">
        <f>BK94</f>
        <v>0</v>
      </c>
      <c r="L94" s="165"/>
      <c r="M94" s="170"/>
      <c r="N94" s="171"/>
      <c r="O94" s="171"/>
      <c r="P94" s="172">
        <f>SUM(P95:P96)</f>
        <v>0</v>
      </c>
      <c r="Q94" s="171"/>
      <c r="R94" s="172">
        <f>SUM(R95:R96)</f>
        <v>0.28728000000000004</v>
      </c>
      <c r="S94" s="171"/>
      <c r="T94" s="173">
        <f>SUM(T95:T96)</f>
        <v>0</v>
      </c>
      <c r="AR94" s="166" t="s">
        <v>78</v>
      </c>
      <c r="AT94" s="174" t="s">
        <v>70</v>
      </c>
      <c r="AU94" s="174" t="s">
        <v>78</v>
      </c>
      <c r="AY94" s="166" t="s">
        <v>456</v>
      </c>
      <c r="BK94" s="175">
        <f>SUM(BK95:BK96)</f>
        <v>0</v>
      </c>
    </row>
    <row r="95" spans="2:65" s="1" customFormat="1" ht="22.9" customHeight="1">
      <c r="B95" s="178"/>
      <c r="C95" s="179" t="s">
        <v>78</v>
      </c>
      <c r="D95" s="179" t="s">
        <v>458</v>
      </c>
      <c r="E95" s="180" t="s">
        <v>807</v>
      </c>
      <c r="F95" s="181" t="s">
        <v>808</v>
      </c>
      <c r="G95" s="182" t="s">
        <v>461</v>
      </c>
      <c r="H95" s="183">
        <v>0.13300000000000001</v>
      </c>
      <c r="I95" s="184"/>
      <c r="J95" s="185">
        <f>ROUND(I95*H95,2)</f>
        <v>0</v>
      </c>
      <c r="K95" s="181" t="s">
        <v>462</v>
      </c>
      <c r="L95" s="39"/>
      <c r="M95" s="186" t="s">
        <v>5</v>
      </c>
      <c r="N95" s="187" t="s">
        <v>42</v>
      </c>
      <c r="O95" s="40"/>
      <c r="P95" s="188">
        <f>O95*H95</f>
        <v>0</v>
      </c>
      <c r="Q95" s="188">
        <v>2.16</v>
      </c>
      <c r="R95" s="188">
        <f>Q95*H95</f>
        <v>0.28728000000000004</v>
      </c>
      <c r="S95" s="188">
        <v>0</v>
      </c>
      <c r="T95" s="189">
        <f>S95*H95</f>
        <v>0</v>
      </c>
      <c r="AR95" s="23" t="s">
        <v>91</v>
      </c>
      <c r="AT95" s="23" t="s">
        <v>458</v>
      </c>
      <c r="AU95" s="23" t="s">
        <v>80</v>
      </c>
      <c r="AY95" s="23" t="s">
        <v>456</v>
      </c>
      <c r="BE95" s="190">
        <f>IF(N95="základní",J95,0)</f>
        <v>0</v>
      </c>
      <c r="BF95" s="190">
        <f>IF(N95="snížená",J95,0)</f>
        <v>0</v>
      </c>
      <c r="BG95" s="190">
        <f>IF(N95="zákl. přenesená",J95,0)</f>
        <v>0</v>
      </c>
      <c r="BH95" s="190">
        <f>IF(N95="sníž. přenesená",J95,0)</f>
        <v>0</v>
      </c>
      <c r="BI95" s="190">
        <f>IF(N95="nulová",J95,0)</f>
        <v>0</v>
      </c>
      <c r="BJ95" s="23" t="s">
        <v>78</v>
      </c>
      <c r="BK95" s="190">
        <f>ROUND(I95*H95,2)</f>
        <v>0</v>
      </c>
      <c r="BL95" s="23" t="s">
        <v>91</v>
      </c>
      <c r="BM95" s="23" t="s">
        <v>809</v>
      </c>
    </row>
    <row r="96" spans="2:65" s="12" customFormat="1">
      <c r="B96" s="191"/>
      <c r="D96" s="192" t="s">
        <v>464</v>
      </c>
      <c r="E96" s="193" t="s">
        <v>5</v>
      </c>
      <c r="F96" s="194" t="s">
        <v>2063</v>
      </c>
      <c r="H96" s="195">
        <v>0.13300000000000001</v>
      </c>
      <c r="I96" s="196"/>
      <c r="L96" s="191"/>
      <c r="M96" s="197"/>
      <c r="N96" s="198"/>
      <c r="O96" s="198"/>
      <c r="P96" s="198"/>
      <c r="Q96" s="198"/>
      <c r="R96" s="198"/>
      <c r="S96" s="198"/>
      <c r="T96" s="199"/>
      <c r="AT96" s="193" t="s">
        <v>464</v>
      </c>
      <c r="AU96" s="193" t="s">
        <v>80</v>
      </c>
      <c r="AV96" s="12" t="s">
        <v>80</v>
      </c>
      <c r="AW96" s="12" t="s">
        <v>34</v>
      </c>
      <c r="AX96" s="12" t="s">
        <v>78</v>
      </c>
      <c r="AY96" s="193" t="s">
        <v>456</v>
      </c>
    </row>
    <row r="97" spans="2:65" s="11" customFormat="1" ht="29.85" customHeight="1">
      <c r="B97" s="165"/>
      <c r="D97" s="166" t="s">
        <v>70</v>
      </c>
      <c r="E97" s="176" t="s">
        <v>508</v>
      </c>
      <c r="F97" s="176" t="s">
        <v>646</v>
      </c>
      <c r="I97" s="168"/>
      <c r="J97" s="177">
        <f>BK97</f>
        <v>0</v>
      </c>
      <c r="L97" s="165"/>
      <c r="M97" s="170"/>
      <c r="N97" s="171"/>
      <c r="O97" s="171"/>
      <c r="P97" s="172">
        <f>SUM(P98:P102)</f>
        <v>0</v>
      </c>
      <c r="Q97" s="171"/>
      <c r="R97" s="172">
        <f>SUM(R98:R102)</f>
        <v>0.1065</v>
      </c>
      <c r="S97" s="171"/>
      <c r="T97" s="173">
        <f>SUM(T98:T102)</f>
        <v>0</v>
      </c>
      <c r="AR97" s="166" t="s">
        <v>78</v>
      </c>
      <c r="AT97" s="174" t="s">
        <v>70</v>
      </c>
      <c r="AU97" s="174" t="s">
        <v>78</v>
      </c>
      <c r="AY97" s="166" t="s">
        <v>456</v>
      </c>
      <c r="BK97" s="175">
        <f>SUM(BK98:BK102)</f>
        <v>0</v>
      </c>
    </row>
    <row r="98" spans="2:65" s="1" customFormat="1" ht="22.9" customHeight="1">
      <c r="B98" s="178"/>
      <c r="C98" s="179" t="s">
        <v>80</v>
      </c>
      <c r="D98" s="179" t="s">
        <v>458</v>
      </c>
      <c r="E98" s="180" t="s">
        <v>2064</v>
      </c>
      <c r="F98" s="181" t="s">
        <v>2065</v>
      </c>
      <c r="G98" s="182" t="s">
        <v>474</v>
      </c>
      <c r="H98" s="183">
        <v>1.5</v>
      </c>
      <c r="I98" s="184"/>
      <c r="J98" s="185">
        <f>ROUND(I98*H98,2)</f>
        <v>0</v>
      </c>
      <c r="K98" s="181" t="s">
        <v>462</v>
      </c>
      <c r="L98" s="39"/>
      <c r="M98" s="186" t="s">
        <v>5</v>
      </c>
      <c r="N98" s="187" t="s">
        <v>42</v>
      </c>
      <c r="O98" s="40"/>
      <c r="P98" s="188">
        <f>O98*H98</f>
        <v>0</v>
      </c>
      <c r="Q98" s="188">
        <v>1.2800000000000001E-3</v>
      </c>
      <c r="R98" s="188">
        <f>Q98*H98</f>
        <v>1.9200000000000003E-3</v>
      </c>
      <c r="S98" s="188">
        <v>0</v>
      </c>
      <c r="T98" s="189">
        <f>S98*H98</f>
        <v>0</v>
      </c>
      <c r="AR98" s="23" t="s">
        <v>91</v>
      </c>
      <c r="AT98" s="23" t="s">
        <v>458</v>
      </c>
      <c r="AU98" s="23" t="s">
        <v>80</v>
      </c>
      <c r="AY98" s="23" t="s">
        <v>456</v>
      </c>
      <c r="BE98" s="190">
        <f>IF(N98="základní",J98,0)</f>
        <v>0</v>
      </c>
      <c r="BF98" s="190">
        <f>IF(N98="snížená",J98,0)</f>
        <v>0</v>
      </c>
      <c r="BG98" s="190">
        <f>IF(N98="zákl. přenesená",J98,0)</f>
        <v>0</v>
      </c>
      <c r="BH98" s="190">
        <f>IF(N98="sníž. přenesená",J98,0)</f>
        <v>0</v>
      </c>
      <c r="BI98" s="190">
        <f>IF(N98="nulová",J98,0)</f>
        <v>0</v>
      </c>
      <c r="BJ98" s="23" t="s">
        <v>78</v>
      </c>
      <c r="BK98" s="190">
        <f>ROUND(I98*H98,2)</f>
        <v>0</v>
      </c>
      <c r="BL98" s="23" t="s">
        <v>91</v>
      </c>
      <c r="BM98" s="23" t="s">
        <v>2066</v>
      </c>
    </row>
    <row r="99" spans="2:65" s="12" customFormat="1">
      <c r="B99" s="191"/>
      <c r="D99" s="192" t="s">
        <v>464</v>
      </c>
      <c r="E99" s="193" t="s">
        <v>5</v>
      </c>
      <c r="F99" s="194" t="s">
        <v>2067</v>
      </c>
      <c r="H99" s="195">
        <v>1.5</v>
      </c>
      <c r="I99" s="196"/>
      <c r="L99" s="191"/>
      <c r="M99" s="197"/>
      <c r="N99" s="198"/>
      <c r="O99" s="198"/>
      <c r="P99" s="198"/>
      <c r="Q99" s="198"/>
      <c r="R99" s="198"/>
      <c r="S99" s="198"/>
      <c r="T99" s="199"/>
      <c r="AT99" s="193" t="s">
        <v>464</v>
      </c>
      <c r="AU99" s="193" t="s">
        <v>80</v>
      </c>
      <c r="AV99" s="12" t="s">
        <v>80</v>
      </c>
      <c r="AW99" s="12" t="s">
        <v>34</v>
      </c>
      <c r="AX99" s="12" t="s">
        <v>78</v>
      </c>
      <c r="AY99" s="193" t="s">
        <v>456</v>
      </c>
    </row>
    <row r="100" spans="2:65" s="1" customFormat="1" ht="14.45" customHeight="1">
      <c r="B100" s="178"/>
      <c r="C100" s="179" t="s">
        <v>87</v>
      </c>
      <c r="D100" s="179" t="s">
        <v>458</v>
      </c>
      <c r="E100" s="180" t="s">
        <v>2068</v>
      </c>
      <c r="F100" s="181" t="s">
        <v>2069</v>
      </c>
      <c r="G100" s="182" t="s">
        <v>726</v>
      </c>
      <c r="H100" s="183">
        <v>2</v>
      </c>
      <c r="I100" s="184"/>
      <c r="J100" s="185">
        <f>ROUND(I100*H100,2)</f>
        <v>0</v>
      </c>
      <c r="K100" s="181" t="s">
        <v>462</v>
      </c>
      <c r="L100" s="39"/>
      <c r="M100" s="186" t="s">
        <v>5</v>
      </c>
      <c r="N100" s="187" t="s">
        <v>42</v>
      </c>
      <c r="O100" s="40"/>
      <c r="P100" s="188">
        <f>O100*H100</f>
        <v>0</v>
      </c>
      <c r="Q100" s="188">
        <v>4.7289999999999999E-2</v>
      </c>
      <c r="R100" s="188">
        <f>Q100*H100</f>
        <v>9.4579999999999997E-2</v>
      </c>
      <c r="S100" s="188">
        <v>0</v>
      </c>
      <c r="T100" s="189">
        <f>S100*H100</f>
        <v>0</v>
      </c>
      <c r="AR100" s="23" t="s">
        <v>91</v>
      </c>
      <c r="AT100" s="23" t="s">
        <v>458</v>
      </c>
      <c r="AU100" s="23" t="s">
        <v>80</v>
      </c>
      <c r="AY100" s="23" t="s">
        <v>456</v>
      </c>
      <c r="BE100" s="190">
        <f>IF(N100="základní",J100,0)</f>
        <v>0</v>
      </c>
      <c r="BF100" s="190">
        <f>IF(N100="snížená",J100,0)</f>
        <v>0</v>
      </c>
      <c r="BG100" s="190">
        <f>IF(N100="zákl. přenesená",J100,0)</f>
        <v>0</v>
      </c>
      <c r="BH100" s="190">
        <f>IF(N100="sníž. přenesená",J100,0)</f>
        <v>0</v>
      </c>
      <c r="BI100" s="190">
        <f>IF(N100="nulová",J100,0)</f>
        <v>0</v>
      </c>
      <c r="BJ100" s="23" t="s">
        <v>78</v>
      </c>
      <c r="BK100" s="190">
        <f>ROUND(I100*H100,2)</f>
        <v>0</v>
      </c>
      <c r="BL100" s="23" t="s">
        <v>91</v>
      </c>
      <c r="BM100" s="23" t="s">
        <v>2070</v>
      </c>
    </row>
    <row r="101" spans="2:65" s="12" customFormat="1">
      <c r="B101" s="191"/>
      <c r="D101" s="192" t="s">
        <v>464</v>
      </c>
      <c r="E101" s="193" t="s">
        <v>5</v>
      </c>
      <c r="F101" s="194" t="s">
        <v>2071</v>
      </c>
      <c r="H101" s="195">
        <v>2</v>
      </c>
      <c r="I101" s="196"/>
      <c r="L101" s="191"/>
      <c r="M101" s="197"/>
      <c r="N101" s="198"/>
      <c r="O101" s="198"/>
      <c r="P101" s="198"/>
      <c r="Q101" s="198"/>
      <c r="R101" s="198"/>
      <c r="S101" s="198"/>
      <c r="T101" s="199"/>
      <c r="AT101" s="193" t="s">
        <v>464</v>
      </c>
      <c r="AU101" s="193" t="s">
        <v>80</v>
      </c>
      <c r="AV101" s="12" t="s">
        <v>80</v>
      </c>
      <c r="AW101" s="12" t="s">
        <v>34</v>
      </c>
      <c r="AX101" s="12" t="s">
        <v>78</v>
      </c>
      <c r="AY101" s="193" t="s">
        <v>456</v>
      </c>
    </row>
    <row r="102" spans="2:65" s="1" customFormat="1" ht="22.9" customHeight="1">
      <c r="B102" s="178"/>
      <c r="C102" s="207" t="s">
        <v>91</v>
      </c>
      <c r="D102" s="207" t="s">
        <v>542</v>
      </c>
      <c r="E102" s="208" t="s">
        <v>2072</v>
      </c>
      <c r="F102" s="209" t="s">
        <v>2073</v>
      </c>
      <c r="G102" s="210" t="s">
        <v>726</v>
      </c>
      <c r="H102" s="211">
        <v>2</v>
      </c>
      <c r="I102" s="212"/>
      <c r="J102" s="213">
        <f>ROUND(I102*H102,2)</f>
        <v>0</v>
      </c>
      <c r="K102" s="209" t="s">
        <v>5</v>
      </c>
      <c r="L102" s="214"/>
      <c r="M102" s="215" t="s">
        <v>5</v>
      </c>
      <c r="N102" s="216" t="s">
        <v>42</v>
      </c>
      <c r="O102" s="40"/>
      <c r="P102" s="188">
        <f>O102*H102</f>
        <v>0</v>
      </c>
      <c r="Q102" s="188">
        <v>5.0000000000000001E-3</v>
      </c>
      <c r="R102" s="188">
        <f>Q102*H102</f>
        <v>0.01</v>
      </c>
      <c r="S102" s="188">
        <v>0</v>
      </c>
      <c r="T102" s="189">
        <f>S102*H102</f>
        <v>0</v>
      </c>
      <c r="AR102" s="23" t="s">
        <v>508</v>
      </c>
      <c r="AT102" s="23" t="s">
        <v>542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2074</v>
      </c>
    </row>
    <row r="103" spans="2:65" s="11" customFormat="1" ht="29.85" customHeight="1">
      <c r="B103" s="165"/>
      <c r="D103" s="166" t="s">
        <v>70</v>
      </c>
      <c r="E103" s="176" t="s">
        <v>709</v>
      </c>
      <c r="F103" s="176" t="s">
        <v>710</v>
      </c>
      <c r="I103" s="168"/>
      <c r="J103" s="177">
        <f>BK103</f>
        <v>0</v>
      </c>
      <c r="L103" s="165"/>
      <c r="M103" s="170"/>
      <c r="N103" s="171"/>
      <c r="O103" s="171"/>
      <c r="P103" s="172">
        <f>P104</f>
        <v>0</v>
      </c>
      <c r="Q103" s="171"/>
      <c r="R103" s="172">
        <f>R104</f>
        <v>0</v>
      </c>
      <c r="S103" s="171"/>
      <c r="T103" s="173">
        <f>T104</f>
        <v>0</v>
      </c>
      <c r="AR103" s="166" t="s">
        <v>78</v>
      </c>
      <c r="AT103" s="174" t="s">
        <v>70</v>
      </c>
      <c r="AU103" s="174" t="s">
        <v>78</v>
      </c>
      <c r="AY103" s="166" t="s">
        <v>456</v>
      </c>
      <c r="BK103" s="175">
        <f>BK104</f>
        <v>0</v>
      </c>
    </row>
    <row r="104" spans="2:65" s="1" customFormat="1" ht="14.45" customHeight="1">
      <c r="B104" s="178"/>
      <c r="C104" s="179" t="s">
        <v>483</v>
      </c>
      <c r="D104" s="179" t="s">
        <v>458</v>
      </c>
      <c r="E104" s="180" t="s">
        <v>712</v>
      </c>
      <c r="F104" s="181" t="s">
        <v>713</v>
      </c>
      <c r="G104" s="182" t="s">
        <v>612</v>
      </c>
      <c r="H104" s="183">
        <v>0.39400000000000002</v>
      </c>
      <c r="I104" s="184"/>
      <c r="J104" s="185">
        <f>ROUND(I104*H104,2)</f>
        <v>0</v>
      </c>
      <c r="K104" s="181" t="s">
        <v>462</v>
      </c>
      <c r="L104" s="39"/>
      <c r="M104" s="186" t="s">
        <v>5</v>
      </c>
      <c r="N104" s="220" t="s">
        <v>42</v>
      </c>
      <c r="O104" s="221"/>
      <c r="P104" s="222">
        <f>O104*H104</f>
        <v>0</v>
      </c>
      <c r="Q104" s="222">
        <v>0</v>
      </c>
      <c r="R104" s="222">
        <f>Q104*H104</f>
        <v>0</v>
      </c>
      <c r="S104" s="222">
        <v>0</v>
      </c>
      <c r="T104" s="223">
        <f>S104*H104</f>
        <v>0</v>
      </c>
      <c r="AR104" s="23" t="s">
        <v>91</v>
      </c>
      <c r="AT104" s="23" t="s">
        <v>458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818</v>
      </c>
    </row>
    <row r="105" spans="2:65" s="1" customFormat="1" ht="6.95" customHeight="1">
      <c r="B105" s="54"/>
      <c r="C105" s="55"/>
      <c r="D105" s="55"/>
      <c r="E105" s="55"/>
      <c r="F105" s="55"/>
      <c r="G105" s="55"/>
      <c r="H105" s="55"/>
      <c r="I105" s="132"/>
      <c r="J105" s="55"/>
      <c r="K105" s="55"/>
      <c r="L105" s="39"/>
    </row>
  </sheetData>
  <autoFilter ref="C91:K104"/>
  <mergeCells count="16">
    <mergeCell ref="L2:V2"/>
    <mergeCell ref="E78:H78"/>
    <mergeCell ref="E82:H82"/>
    <mergeCell ref="E80:H80"/>
    <mergeCell ref="E84:H84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30"/>
  <sheetViews>
    <sheetView showGridLines="0" workbookViewId="0">
      <pane ySplit="1" topLeftCell="A78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169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1859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2075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ROUND(J95,2)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ROUND(SUM(BE95:BE129), 2)</f>
        <v>0</v>
      </c>
      <c r="G34" s="40"/>
      <c r="H34" s="40"/>
      <c r="I34" s="124">
        <v>0.21</v>
      </c>
      <c r="J34" s="123">
        <f>ROUND(ROUND((SUM(BE95:BE129)),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ROUND(SUM(BF95:BF129), 2)</f>
        <v>0</v>
      </c>
      <c r="G35" s="40"/>
      <c r="H35" s="40"/>
      <c r="I35" s="124">
        <v>0.15</v>
      </c>
      <c r="J35" s="123">
        <f>ROUND(ROUND((SUM(BF95:BF129)),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ROUND(SUM(BG95:BG129),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ROUND(SUM(BH95:BH129),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ROUND(SUM(BI95:BI129),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1859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T3 - Tabulový uzávěr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J95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J96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J97</f>
        <v>0</v>
      </c>
      <c r="K66" s="153"/>
    </row>
    <row r="67" spans="2:12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J99</f>
        <v>0</v>
      </c>
      <c r="K67" s="153"/>
    </row>
    <row r="68" spans="2:12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J105</f>
        <v>0</v>
      </c>
      <c r="K68" s="153"/>
    </row>
    <row r="69" spans="2:12" s="9" customFormat="1" ht="19.899999999999999" customHeight="1">
      <c r="B69" s="147"/>
      <c r="C69" s="148"/>
      <c r="D69" s="149" t="s">
        <v>434</v>
      </c>
      <c r="E69" s="150"/>
      <c r="F69" s="150"/>
      <c r="G69" s="150"/>
      <c r="H69" s="150"/>
      <c r="I69" s="151"/>
      <c r="J69" s="152">
        <f>J117</f>
        <v>0</v>
      </c>
      <c r="K69" s="153"/>
    </row>
    <row r="70" spans="2:12" s="9" customFormat="1" ht="19.899999999999999" customHeight="1">
      <c r="B70" s="147"/>
      <c r="C70" s="148"/>
      <c r="D70" s="149" t="s">
        <v>437</v>
      </c>
      <c r="E70" s="150"/>
      <c r="F70" s="150"/>
      <c r="G70" s="150"/>
      <c r="H70" s="150"/>
      <c r="I70" s="151"/>
      <c r="J70" s="152">
        <f>J121</f>
        <v>0</v>
      </c>
      <c r="K70" s="153"/>
    </row>
    <row r="71" spans="2:12" s="9" customFormat="1" ht="19.899999999999999" customHeight="1">
      <c r="B71" s="147"/>
      <c r="C71" s="148"/>
      <c r="D71" s="149" t="s">
        <v>439</v>
      </c>
      <c r="E71" s="150"/>
      <c r="F71" s="150"/>
      <c r="G71" s="150"/>
      <c r="H71" s="150"/>
      <c r="I71" s="151"/>
      <c r="J71" s="152">
        <f>J128</f>
        <v>0</v>
      </c>
      <c r="K71" s="153"/>
    </row>
    <row r="72" spans="2:12" s="1" customFormat="1" ht="21.75" customHeight="1">
      <c r="B72" s="39"/>
      <c r="C72" s="40"/>
      <c r="D72" s="40"/>
      <c r="E72" s="40"/>
      <c r="F72" s="40"/>
      <c r="G72" s="40"/>
      <c r="H72" s="40"/>
      <c r="I72" s="111"/>
      <c r="J72" s="40"/>
      <c r="K72" s="43"/>
    </row>
    <row r="73" spans="2:12" s="1" customFormat="1" ht="6.95" customHeight="1">
      <c r="B73" s="54"/>
      <c r="C73" s="55"/>
      <c r="D73" s="55"/>
      <c r="E73" s="55"/>
      <c r="F73" s="55"/>
      <c r="G73" s="55"/>
      <c r="H73" s="55"/>
      <c r="I73" s="132"/>
      <c r="J73" s="55"/>
      <c r="K73" s="56"/>
    </row>
    <row r="77" spans="2:12" s="1" customFormat="1" ht="6.95" customHeight="1">
      <c r="B77" s="57"/>
      <c r="C77" s="58"/>
      <c r="D77" s="58"/>
      <c r="E77" s="58"/>
      <c r="F77" s="58"/>
      <c r="G77" s="58"/>
      <c r="H77" s="58"/>
      <c r="I77" s="133"/>
      <c r="J77" s="58"/>
      <c r="K77" s="58"/>
      <c r="L77" s="39"/>
    </row>
    <row r="78" spans="2:12" s="1" customFormat="1" ht="36.950000000000003" customHeight="1">
      <c r="B78" s="39"/>
      <c r="C78" s="59" t="s">
        <v>440</v>
      </c>
      <c r="L78" s="39"/>
    </row>
    <row r="79" spans="2:12" s="1" customFormat="1" ht="6.95" customHeight="1">
      <c r="B79" s="39"/>
      <c r="L79" s="39"/>
    </row>
    <row r="80" spans="2:12" s="1" customFormat="1" ht="14.45" customHeight="1">
      <c r="B80" s="39"/>
      <c r="C80" s="61" t="s">
        <v>19</v>
      </c>
      <c r="L80" s="39"/>
    </row>
    <row r="81" spans="2:63" s="1" customFormat="1" ht="14.45" customHeight="1">
      <c r="B81" s="39"/>
      <c r="E81" s="359" t="str">
        <f>E7</f>
        <v>Divoká Orlice, Žamberk, protipovodňová ochrana</v>
      </c>
      <c r="F81" s="360"/>
      <c r="G81" s="360"/>
      <c r="H81" s="360"/>
      <c r="L81" s="39"/>
    </row>
    <row r="82" spans="2:63" ht="15">
      <c r="B82" s="27"/>
      <c r="C82" s="61" t="s">
        <v>418</v>
      </c>
      <c r="L82" s="27"/>
    </row>
    <row r="83" spans="2:63" ht="14.45" customHeight="1">
      <c r="B83" s="27"/>
      <c r="E83" s="359" t="s">
        <v>419</v>
      </c>
      <c r="F83" s="353"/>
      <c r="G83" s="353"/>
      <c r="H83" s="353"/>
      <c r="L83" s="27"/>
    </row>
    <row r="84" spans="2:63" ht="15">
      <c r="B84" s="27"/>
      <c r="C84" s="61" t="s">
        <v>420</v>
      </c>
      <c r="L84" s="27"/>
    </row>
    <row r="85" spans="2:63" s="1" customFormat="1" ht="14.45" customHeight="1">
      <c r="B85" s="39"/>
      <c r="E85" s="361" t="s">
        <v>1859</v>
      </c>
      <c r="F85" s="362"/>
      <c r="G85" s="362"/>
      <c r="H85" s="362"/>
      <c r="L85" s="39"/>
    </row>
    <row r="86" spans="2:63" s="1" customFormat="1" ht="14.45" customHeight="1">
      <c r="B86" s="39"/>
      <c r="C86" s="61" t="s">
        <v>422</v>
      </c>
      <c r="L86" s="39"/>
    </row>
    <row r="87" spans="2:63" s="1" customFormat="1" ht="16.149999999999999" customHeight="1">
      <c r="B87" s="39"/>
      <c r="E87" s="329" t="str">
        <f>E13</f>
        <v>T3 - Tabulový uzávěr</v>
      </c>
      <c r="F87" s="362"/>
      <c r="G87" s="362"/>
      <c r="H87" s="362"/>
      <c r="L87" s="39"/>
    </row>
    <row r="88" spans="2:63" s="1" customFormat="1" ht="6.95" customHeight="1">
      <c r="B88" s="39"/>
      <c r="L88" s="39"/>
    </row>
    <row r="89" spans="2:63" s="1" customFormat="1" ht="18" customHeight="1">
      <c r="B89" s="39"/>
      <c r="C89" s="61" t="s">
        <v>23</v>
      </c>
      <c r="F89" s="154" t="str">
        <f>F16</f>
        <v xml:space="preserve"> </v>
      </c>
      <c r="I89" s="155" t="s">
        <v>25</v>
      </c>
      <c r="J89" s="65">
        <f>IF(J16="","",J16)</f>
        <v>43159</v>
      </c>
      <c r="L89" s="39"/>
    </row>
    <row r="90" spans="2:63" s="1" customFormat="1" ht="6.95" customHeight="1">
      <c r="B90" s="39"/>
      <c r="L90" s="39"/>
    </row>
    <row r="91" spans="2:63" s="1" customFormat="1" ht="15">
      <c r="B91" s="39"/>
      <c r="C91" s="61" t="s">
        <v>26</v>
      </c>
      <c r="F91" s="154" t="str">
        <f>E19</f>
        <v>Povodí Labe, státní podnik H. Králové</v>
      </c>
      <c r="I91" s="155" t="s">
        <v>32</v>
      </c>
      <c r="J91" s="154" t="str">
        <f>E25</f>
        <v>VRV, a.s. Praha 5 a Agroprojekce Litomyšl, s.r.o.</v>
      </c>
      <c r="L91" s="39"/>
    </row>
    <row r="92" spans="2:63" s="1" customFormat="1" ht="14.45" customHeight="1">
      <c r="B92" s="39"/>
      <c r="C92" s="61" t="s">
        <v>30</v>
      </c>
      <c r="F92" s="154" t="str">
        <f>IF(E22="","",E22)</f>
        <v/>
      </c>
      <c r="L92" s="39"/>
    </row>
    <row r="93" spans="2:63" s="1" customFormat="1" ht="10.35" customHeight="1">
      <c r="B93" s="39"/>
      <c r="L93" s="39"/>
    </row>
    <row r="94" spans="2:63" s="10" customFormat="1" ht="29.25" customHeight="1">
      <c r="B94" s="156"/>
      <c r="C94" s="157" t="s">
        <v>441</v>
      </c>
      <c r="D94" s="158" t="s">
        <v>56</v>
      </c>
      <c r="E94" s="158" t="s">
        <v>52</v>
      </c>
      <c r="F94" s="158" t="s">
        <v>442</v>
      </c>
      <c r="G94" s="158" t="s">
        <v>443</v>
      </c>
      <c r="H94" s="158" t="s">
        <v>444</v>
      </c>
      <c r="I94" s="159" t="s">
        <v>445</v>
      </c>
      <c r="J94" s="158" t="s">
        <v>427</v>
      </c>
      <c r="K94" s="160" t="s">
        <v>446</v>
      </c>
      <c r="L94" s="156"/>
      <c r="M94" s="71" t="s">
        <v>447</v>
      </c>
      <c r="N94" s="72" t="s">
        <v>41</v>
      </c>
      <c r="O94" s="72" t="s">
        <v>448</v>
      </c>
      <c r="P94" s="72" t="s">
        <v>449</v>
      </c>
      <c r="Q94" s="72" t="s">
        <v>450</v>
      </c>
      <c r="R94" s="72" t="s">
        <v>451</v>
      </c>
      <c r="S94" s="72" t="s">
        <v>452</v>
      </c>
      <c r="T94" s="73" t="s">
        <v>453</v>
      </c>
    </row>
    <row r="95" spans="2:63" s="1" customFormat="1" ht="29.25" customHeight="1">
      <c r="B95" s="39"/>
      <c r="C95" s="75" t="s">
        <v>428</v>
      </c>
      <c r="J95" s="161">
        <f>BK95</f>
        <v>0</v>
      </c>
      <c r="L95" s="39"/>
      <c r="M95" s="74"/>
      <c r="N95" s="66"/>
      <c r="O95" s="66"/>
      <c r="P95" s="162">
        <f>P96</f>
        <v>0</v>
      </c>
      <c r="Q95" s="66"/>
      <c r="R95" s="162">
        <f>R96</f>
        <v>35.606414309999991</v>
      </c>
      <c r="S95" s="66"/>
      <c r="T95" s="163">
        <f>T96</f>
        <v>0</v>
      </c>
      <c r="AT95" s="23" t="s">
        <v>70</v>
      </c>
      <c r="AU95" s="23" t="s">
        <v>429</v>
      </c>
      <c r="BK95" s="164">
        <f>BK96</f>
        <v>0</v>
      </c>
    </row>
    <row r="96" spans="2:63" s="11" customFormat="1" ht="37.35" customHeight="1">
      <c r="B96" s="165"/>
      <c r="D96" s="166" t="s">
        <v>70</v>
      </c>
      <c r="E96" s="167" t="s">
        <v>454</v>
      </c>
      <c r="F96" s="167" t="s">
        <v>455</v>
      </c>
      <c r="I96" s="168"/>
      <c r="J96" s="169">
        <f>BK96</f>
        <v>0</v>
      </c>
      <c r="L96" s="165"/>
      <c r="M96" s="170"/>
      <c r="N96" s="171"/>
      <c r="O96" s="171"/>
      <c r="P96" s="172">
        <f>P97+P99+P105+P117+P121+P128</f>
        <v>0</v>
      </c>
      <c r="Q96" s="171"/>
      <c r="R96" s="172">
        <f>R97+R99+R105+R117+R121+R128</f>
        <v>35.606414309999991</v>
      </c>
      <c r="S96" s="171"/>
      <c r="T96" s="173">
        <f>T97+T99+T105+T117+T121+T128</f>
        <v>0</v>
      </c>
      <c r="AR96" s="166" t="s">
        <v>78</v>
      </c>
      <c r="AT96" s="174" t="s">
        <v>70</v>
      </c>
      <c r="AU96" s="174" t="s">
        <v>71</v>
      </c>
      <c r="AY96" s="166" t="s">
        <v>456</v>
      </c>
      <c r="BK96" s="175">
        <f>BK97+BK99+BK105+BK117+BK121+BK128</f>
        <v>0</v>
      </c>
    </row>
    <row r="97" spans="2:65" s="11" customFormat="1" ht="19.899999999999999" customHeight="1">
      <c r="B97" s="165"/>
      <c r="D97" s="166" t="s">
        <v>70</v>
      </c>
      <c r="E97" s="176" t="s">
        <v>78</v>
      </c>
      <c r="F97" s="176" t="s">
        <v>457</v>
      </c>
      <c r="I97" s="168"/>
      <c r="J97" s="177">
        <f>BK97</f>
        <v>0</v>
      </c>
      <c r="L97" s="165"/>
      <c r="M97" s="170"/>
      <c r="N97" s="171"/>
      <c r="O97" s="171"/>
      <c r="P97" s="172">
        <f>P98</f>
        <v>0</v>
      </c>
      <c r="Q97" s="171"/>
      <c r="R97" s="172">
        <f>R98</f>
        <v>0</v>
      </c>
      <c r="S97" s="171"/>
      <c r="T97" s="173">
        <f>T98</f>
        <v>0</v>
      </c>
      <c r="AR97" s="166" t="s">
        <v>78</v>
      </c>
      <c r="AT97" s="174" t="s">
        <v>70</v>
      </c>
      <c r="AU97" s="174" t="s">
        <v>78</v>
      </c>
      <c r="AY97" s="166" t="s">
        <v>456</v>
      </c>
      <c r="BK97" s="175">
        <f>BK98</f>
        <v>0</v>
      </c>
    </row>
    <row r="98" spans="2:65" s="1" customFormat="1" ht="22.9" customHeight="1">
      <c r="B98" s="178"/>
      <c r="C98" s="179" t="s">
        <v>78</v>
      </c>
      <c r="D98" s="179" t="s">
        <v>458</v>
      </c>
      <c r="E98" s="180" t="s">
        <v>907</v>
      </c>
      <c r="F98" s="181" t="s">
        <v>908</v>
      </c>
      <c r="G98" s="182" t="s">
        <v>468</v>
      </c>
      <c r="H98" s="183">
        <v>200</v>
      </c>
      <c r="I98" s="184"/>
      <c r="J98" s="185">
        <f>ROUND(I98*H98,2)</f>
        <v>0</v>
      </c>
      <c r="K98" s="181" t="s">
        <v>462</v>
      </c>
      <c r="L98" s="39"/>
      <c r="M98" s="186" t="s">
        <v>5</v>
      </c>
      <c r="N98" s="187" t="s">
        <v>42</v>
      </c>
      <c r="O98" s="40"/>
      <c r="P98" s="188">
        <f>O98*H98</f>
        <v>0</v>
      </c>
      <c r="Q98" s="188">
        <v>0</v>
      </c>
      <c r="R98" s="188">
        <f>Q98*H98</f>
        <v>0</v>
      </c>
      <c r="S98" s="188">
        <v>0</v>
      </c>
      <c r="T98" s="189">
        <f>S98*H98</f>
        <v>0</v>
      </c>
      <c r="AR98" s="23" t="s">
        <v>91</v>
      </c>
      <c r="AT98" s="23" t="s">
        <v>458</v>
      </c>
      <c r="AU98" s="23" t="s">
        <v>80</v>
      </c>
      <c r="AY98" s="23" t="s">
        <v>456</v>
      </c>
      <c r="BE98" s="190">
        <f>IF(N98="základní",J98,0)</f>
        <v>0</v>
      </c>
      <c r="BF98" s="190">
        <f>IF(N98="snížená",J98,0)</f>
        <v>0</v>
      </c>
      <c r="BG98" s="190">
        <f>IF(N98="zákl. přenesená",J98,0)</f>
        <v>0</v>
      </c>
      <c r="BH98" s="190">
        <f>IF(N98="sníž. přenesená",J98,0)</f>
        <v>0</v>
      </c>
      <c r="BI98" s="190">
        <f>IF(N98="nulová",J98,0)</f>
        <v>0</v>
      </c>
      <c r="BJ98" s="23" t="s">
        <v>78</v>
      </c>
      <c r="BK98" s="190">
        <f>ROUND(I98*H98,2)</f>
        <v>0</v>
      </c>
      <c r="BL98" s="23" t="s">
        <v>91</v>
      </c>
      <c r="BM98" s="23" t="s">
        <v>2076</v>
      </c>
    </row>
    <row r="99" spans="2:65" s="11" customFormat="1" ht="29.85" customHeight="1">
      <c r="B99" s="165"/>
      <c r="D99" s="166" t="s">
        <v>70</v>
      </c>
      <c r="E99" s="176" t="s">
        <v>80</v>
      </c>
      <c r="F99" s="176" t="s">
        <v>577</v>
      </c>
      <c r="I99" s="168"/>
      <c r="J99" s="177">
        <f>BK99</f>
        <v>0</v>
      </c>
      <c r="L99" s="165"/>
      <c r="M99" s="170"/>
      <c r="N99" s="171"/>
      <c r="O99" s="171"/>
      <c r="P99" s="172">
        <f>SUM(P100:P104)</f>
        <v>0</v>
      </c>
      <c r="Q99" s="171"/>
      <c r="R99" s="172">
        <f>SUM(R100:R104)</f>
        <v>1.8536493999999997</v>
      </c>
      <c r="S99" s="171"/>
      <c r="T99" s="173">
        <f>SUM(T100:T104)</f>
        <v>0</v>
      </c>
      <c r="AR99" s="166" t="s">
        <v>78</v>
      </c>
      <c r="AT99" s="174" t="s">
        <v>70</v>
      </c>
      <c r="AU99" s="174" t="s">
        <v>78</v>
      </c>
      <c r="AY99" s="166" t="s">
        <v>456</v>
      </c>
      <c r="BK99" s="175">
        <f>SUM(BK100:BK104)</f>
        <v>0</v>
      </c>
    </row>
    <row r="100" spans="2:65" s="1" customFormat="1" ht="14.45" customHeight="1">
      <c r="B100" s="178"/>
      <c r="C100" s="179" t="s">
        <v>80</v>
      </c>
      <c r="D100" s="179" t="s">
        <v>458</v>
      </c>
      <c r="E100" s="180" t="s">
        <v>579</v>
      </c>
      <c r="F100" s="181" t="s">
        <v>580</v>
      </c>
      <c r="G100" s="182" t="s">
        <v>461</v>
      </c>
      <c r="H100" s="183">
        <v>0.81799999999999995</v>
      </c>
      <c r="I100" s="184"/>
      <c r="J100" s="185">
        <f>ROUND(I100*H100,2)</f>
        <v>0</v>
      </c>
      <c r="K100" s="181" t="s">
        <v>462</v>
      </c>
      <c r="L100" s="39"/>
      <c r="M100" s="186" t="s">
        <v>5</v>
      </c>
      <c r="N100" s="187" t="s">
        <v>42</v>
      </c>
      <c r="O100" s="40"/>
      <c r="P100" s="188">
        <f>O100*H100</f>
        <v>0</v>
      </c>
      <c r="Q100" s="188">
        <v>2.2563399999999998</v>
      </c>
      <c r="R100" s="188">
        <f>Q100*H100</f>
        <v>1.8456861199999997</v>
      </c>
      <c r="S100" s="188">
        <v>0</v>
      </c>
      <c r="T100" s="189">
        <f>S100*H100</f>
        <v>0</v>
      </c>
      <c r="AR100" s="23" t="s">
        <v>91</v>
      </c>
      <c r="AT100" s="23" t="s">
        <v>458</v>
      </c>
      <c r="AU100" s="23" t="s">
        <v>80</v>
      </c>
      <c r="AY100" s="23" t="s">
        <v>456</v>
      </c>
      <c r="BE100" s="190">
        <f>IF(N100="základní",J100,0)</f>
        <v>0</v>
      </c>
      <c r="BF100" s="190">
        <f>IF(N100="snížená",J100,0)</f>
        <v>0</v>
      </c>
      <c r="BG100" s="190">
        <f>IF(N100="zákl. přenesená",J100,0)</f>
        <v>0</v>
      </c>
      <c r="BH100" s="190">
        <f>IF(N100="sníž. přenesená",J100,0)</f>
        <v>0</v>
      </c>
      <c r="BI100" s="190">
        <f>IF(N100="nulová",J100,0)</f>
        <v>0</v>
      </c>
      <c r="BJ100" s="23" t="s">
        <v>78</v>
      </c>
      <c r="BK100" s="190">
        <f>ROUND(I100*H100,2)</f>
        <v>0</v>
      </c>
      <c r="BL100" s="23" t="s">
        <v>91</v>
      </c>
      <c r="BM100" s="23" t="s">
        <v>2077</v>
      </c>
    </row>
    <row r="101" spans="2:65" s="12" customFormat="1">
      <c r="B101" s="191"/>
      <c r="D101" s="192" t="s">
        <v>464</v>
      </c>
      <c r="E101" s="193" t="s">
        <v>5</v>
      </c>
      <c r="F101" s="194" t="s">
        <v>2078</v>
      </c>
      <c r="H101" s="195">
        <v>0.81799999999999995</v>
      </c>
      <c r="I101" s="196"/>
      <c r="L101" s="191"/>
      <c r="M101" s="197"/>
      <c r="N101" s="198"/>
      <c r="O101" s="198"/>
      <c r="P101" s="198"/>
      <c r="Q101" s="198"/>
      <c r="R101" s="198"/>
      <c r="S101" s="198"/>
      <c r="T101" s="199"/>
      <c r="AT101" s="193" t="s">
        <v>464</v>
      </c>
      <c r="AU101" s="193" t="s">
        <v>80</v>
      </c>
      <c r="AV101" s="12" t="s">
        <v>80</v>
      </c>
      <c r="AW101" s="12" t="s">
        <v>34</v>
      </c>
      <c r="AX101" s="12" t="s">
        <v>78</v>
      </c>
      <c r="AY101" s="193" t="s">
        <v>456</v>
      </c>
    </row>
    <row r="102" spans="2:65" s="1" customFormat="1" ht="14.45" customHeight="1">
      <c r="B102" s="178"/>
      <c r="C102" s="179" t="s">
        <v>87</v>
      </c>
      <c r="D102" s="179" t="s">
        <v>458</v>
      </c>
      <c r="E102" s="180" t="s">
        <v>584</v>
      </c>
      <c r="F102" s="181" t="s">
        <v>585</v>
      </c>
      <c r="G102" s="182" t="s">
        <v>503</v>
      </c>
      <c r="H102" s="183">
        <v>3.2240000000000002</v>
      </c>
      <c r="I102" s="184"/>
      <c r="J102" s="185">
        <f>ROUND(I102*H102,2)</f>
        <v>0</v>
      </c>
      <c r="K102" s="181" t="s">
        <v>462</v>
      </c>
      <c r="L102" s="39"/>
      <c r="M102" s="186" t="s">
        <v>5</v>
      </c>
      <c r="N102" s="187" t="s">
        <v>42</v>
      </c>
      <c r="O102" s="40"/>
      <c r="P102" s="188">
        <f>O102*H102</f>
        <v>0</v>
      </c>
      <c r="Q102" s="188">
        <v>2.47E-3</v>
      </c>
      <c r="R102" s="188">
        <f>Q102*H102</f>
        <v>7.9632799999999997E-3</v>
      </c>
      <c r="S102" s="188">
        <v>0</v>
      </c>
      <c r="T102" s="189">
        <f>S102*H102</f>
        <v>0</v>
      </c>
      <c r="AR102" s="23" t="s">
        <v>91</v>
      </c>
      <c r="AT102" s="23" t="s">
        <v>458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2079</v>
      </c>
    </row>
    <row r="103" spans="2:65" s="12" customFormat="1">
      <c r="B103" s="191"/>
      <c r="D103" s="192" t="s">
        <v>464</v>
      </c>
      <c r="E103" s="193" t="s">
        <v>5</v>
      </c>
      <c r="F103" s="194" t="s">
        <v>2080</v>
      </c>
      <c r="H103" s="195">
        <v>3.2240000000000002</v>
      </c>
      <c r="I103" s="196"/>
      <c r="L103" s="191"/>
      <c r="M103" s="197"/>
      <c r="N103" s="198"/>
      <c r="O103" s="198"/>
      <c r="P103" s="198"/>
      <c r="Q103" s="198"/>
      <c r="R103" s="198"/>
      <c r="S103" s="198"/>
      <c r="T103" s="199"/>
      <c r="AT103" s="193" t="s">
        <v>464</v>
      </c>
      <c r="AU103" s="193" t="s">
        <v>80</v>
      </c>
      <c r="AV103" s="12" t="s">
        <v>80</v>
      </c>
      <c r="AW103" s="12" t="s">
        <v>34</v>
      </c>
      <c r="AX103" s="12" t="s">
        <v>78</v>
      </c>
      <c r="AY103" s="193" t="s">
        <v>456</v>
      </c>
    </row>
    <row r="104" spans="2:65" s="1" customFormat="1" ht="14.45" customHeight="1">
      <c r="B104" s="178"/>
      <c r="C104" s="179" t="s">
        <v>91</v>
      </c>
      <c r="D104" s="179" t="s">
        <v>458</v>
      </c>
      <c r="E104" s="180" t="s">
        <v>589</v>
      </c>
      <c r="F104" s="181" t="s">
        <v>590</v>
      </c>
      <c r="G104" s="182" t="s">
        <v>503</v>
      </c>
      <c r="H104" s="183">
        <v>3.2240000000000002</v>
      </c>
      <c r="I104" s="184"/>
      <c r="J104" s="185">
        <f>ROUND(I104*H104,2)</f>
        <v>0</v>
      </c>
      <c r="K104" s="181" t="s">
        <v>462</v>
      </c>
      <c r="L104" s="39"/>
      <c r="M104" s="186" t="s">
        <v>5</v>
      </c>
      <c r="N104" s="187" t="s">
        <v>42</v>
      </c>
      <c r="O104" s="40"/>
      <c r="P104" s="188">
        <f>O104*H104</f>
        <v>0</v>
      </c>
      <c r="Q104" s="188">
        <v>0</v>
      </c>
      <c r="R104" s="188">
        <f>Q104*H104</f>
        <v>0</v>
      </c>
      <c r="S104" s="188">
        <v>0</v>
      </c>
      <c r="T104" s="189">
        <f>S104*H104</f>
        <v>0</v>
      </c>
      <c r="AR104" s="23" t="s">
        <v>91</v>
      </c>
      <c r="AT104" s="23" t="s">
        <v>458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2081</v>
      </c>
    </row>
    <row r="105" spans="2:65" s="11" customFormat="1" ht="29.85" customHeight="1">
      <c r="B105" s="165"/>
      <c r="D105" s="166" t="s">
        <v>70</v>
      </c>
      <c r="E105" s="176" t="s">
        <v>87</v>
      </c>
      <c r="F105" s="176" t="s">
        <v>592</v>
      </c>
      <c r="I105" s="168"/>
      <c r="J105" s="177">
        <f>BK105</f>
        <v>0</v>
      </c>
      <c r="L105" s="165"/>
      <c r="M105" s="170"/>
      <c r="N105" s="171"/>
      <c r="O105" s="171"/>
      <c r="P105" s="172">
        <f>SUM(P106:P116)</f>
        <v>0</v>
      </c>
      <c r="Q105" s="171"/>
      <c r="R105" s="172">
        <f>SUM(R106:R116)</f>
        <v>20.711083849999998</v>
      </c>
      <c r="S105" s="171"/>
      <c r="T105" s="173">
        <f>SUM(T106:T116)</f>
        <v>0</v>
      </c>
      <c r="AR105" s="166" t="s">
        <v>78</v>
      </c>
      <c r="AT105" s="174" t="s">
        <v>70</v>
      </c>
      <c r="AU105" s="174" t="s">
        <v>78</v>
      </c>
      <c r="AY105" s="166" t="s">
        <v>456</v>
      </c>
      <c r="BK105" s="175">
        <f>SUM(BK106:BK116)</f>
        <v>0</v>
      </c>
    </row>
    <row r="106" spans="2:65" s="1" customFormat="1" ht="22.9" customHeight="1">
      <c r="B106" s="178"/>
      <c r="C106" s="179" t="s">
        <v>483</v>
      </c>
      <c r="D106" s="179" t="s">
        <v>458</v>
      </c>
      <c r="E106" s="180" t="s">
        <v>594</v>
      </c>
      <c r="F106" s="181" t="s">
        <v>595</v>
      </c>
      <c r="G106" s="182" t="s">
        <v>461</v>
      </c>
      <c r="H106" s="183">
        <v>7.085</v>
      </c>
      <c r="I106" s="184"/>
      <c r="J106" s="185">
        <f>ROUND(I106*H106,2)</f>
        <v>0</v>
      </c>
      <c r="K106" s="181" t="s">
        <v>462</v>
      </c>
      <c r="L106" s="39"/>
      <c r="M106" s="186" t="s">
        <v>5</v>
      </c>
      <c r="N106" s="187" t="s">
        <v>42</v>
      </c>
      <c r="O106" s="40"/>
      <c r="P106" s="188">
        <f>O106*H106</f>
        <v>0</v>
      </c>
      <c r="Q106" s="188">
        <v>2.8089400000000002</v>
      </c>
      <c r="R106" s="188">
        <f>Q106*H106</f>
        <v>19.9013399</v>
      </c>
      <c r="S106" s="188">
        <v>0</v>
      </c>
      <c r="T106" s="189">
        <f>S106*H106</f>
        <v>0</v>
      </c>
      <c r="AR106" s="23" t="s">
        <v>91</v>
      </c>
      <c r="AT106" s="23" t="s">
        <v>458</v>
      </c>
      <c r="AU106" s="23" t="s">
        <v>80</v>
      </c>
      <c r="AY106" s="23" t="s">
        <v>456</v>
      </c>
      <c r="BE106" s="190">
        <f>IF(N106="základní",J106,0)</f>
        <v>0</v>
      </c>
      <c r="BF106" s="190">
        <f>IF(N106="snížená",J106,0)</f>
        <v>0</v>
      </c>
      <c r="BG106" s="190">
        <f>IF(N106="zákl. přenesená",J106,0)</f>
        <v>0</v>
      </c>
      <c r="BH106" s="190">
        <f>IF(N106="sníž. přenesená",J106,0)</f>
        <v>0</v>
      </c>
      <c r="BI106" s="190">
        <f>IF(N106="nulová",J106,0)</f>
        <v>0</v>
      </c>
      <c r="BJ106" s="23" t="s">
        <v>78</v>
      </c>
      <c r="BK106" s="190">
        <f>ROUND(I106*H106,2)</f>
        <v>0</v>
      </c>
      <c r="BL106" s="23" t="s">
        <v>91</v>
      </c>
      <c r="BM106" s="23" t="s">
        <v>2082</v>
      </c>
    </row>
    <row r="107" spans="2:65" s="12" customFormat="1" ht="40.5">
      <c r="B107" s="191"/>
      <c r="D107" s="192" t="s">
        <v>464</v>
      </c>
      <c r="E107" s="193" t="s">
        <v>5</v>
      </c>
      <c r="F107" s="194" t="s">
        <v>2083</v>
      </c>
      <c r="H107" s="195">
        <v>7.085</v>
      </c>
      <c r="I107" s="196"/>
      <c r="L107" s="191"/>
      <c r="M107" s="197"/>
      <c r="N107" s="198"/>
      <c r="O107" s="198"/>
      <c r="P107" s="198"/>
      <c r="Q107" s="198"/>
      <c r="R107" s="198"/>
      <c r="S107" s="198"/>
      <c r="T107" s="199"/>
      <c r="AT107" s="193" t="s">
        <v>464</v>
      </c>
      <c r="AU107" s="193" t="s">
        <v>80</v>
      </c>
      <c r="AV107" s="12" t="s">
        <v>80</v>
      </c>
      <c r="AW107" s="12" t="s">
        <v>34</v>
      </c>
      <c r="AX107" s="12" t="s">
        <v>78</v>
      </c>
      <c r="AY107" s="193" t="s">
        <v>456</v>
      </c>
    </row>
    <row r="108" spans="2:65" s="1" customFormat="1" ht="14.45" customHeight="1">
      <c r="B108" s="178"/>
      <c r="C108" s="179" t="s">
        <v>494</v>
      </c>
      <c r="D108" s="179" t="s">
        <v>458</v>
      </c>
      <c r="E108" s="180" t="s">
        <v>599</v>
      </c>
      <c r="F108" s="181" t="s">
        <v>600</v>
      </c>
      <c r="G108" s="182" t="s">
        <v>503</v>
      </c>
      <c r="H108" s="183">
        <v>36.271999999999998</v>
      </c>
      <c r="I108" s="184"/>
      <c r="J108" s="185">
        <f>ROUND(I108*H108,2)</f>
        <v>0</v>
      </c>
      <c r="K108" s="181" t="s">
        <v>462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7.6499999999999997E-3</v>
      </c>
      <c r="R108" s="188">
        <f>Q108*H108</f>
        <v>0.27748079999999997</v>
      </c>
      <c r="S108" s="188">
        <v>0</v>
      </c>
      <c r="T108" s="189">
        <f>S108*H108</f>
        <v>0</v>
      </c>
      <c r="AR108" s="23" t="s">
        <v>91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2084</v>
      </c>
    </row>
    <row r="109" spans="2:65" s="12" customFormat="1" ht="27">
      <c r="B109" s="191"/>
      <c r="D109" s="192" t="s">
        <v>464</v>
      </c>
      <c r="E109" s="193" t="s">
        <v>5</v>
      </c>
      <c r="F109" s="194" t="s">
        <v>2085</v>
      </c>
      <c r="H109" s="195">
        <v>36.271999999999998</v>
      </c>
      <c r="I109" s="196"/>
      <c r="L109" s="191"/>
      <c r="M109" s="197"/>
      <c r="N109" s="198"/>
      <c r="O109" s="198"/>
      <c r="P109" s="198"/>
      <c r="Q109" s="198"/>
      <c r="R109" s="198"/>
      <c r="S109" s="198"/>
      <c r="T109" s="199"/>
      <c r="AT109" s="193" t="s">
        <v>464</v>
      </c>
      <c r="AU109" s="193" t="s">
        <v>80</v>
      </c>
      <c r="AV109" s="12" t="s">
        <v>80</v>
      </c>
      <c r="AW109" s="12" t="s">
        <v>34</v>
      </c>
      <c r="AX109" s="12" t="s">
        <v>78</v>
      </c>
      <c r="AY109" s="193" t="s">
        <v>456</v>
      </c>
    </row>
    <row r="110" spans="2:65" s="1" customFormat="1" ht="14.45" customHeight="1">
      <c r="B110" s="178"/>
      <c r="C110" s="179" t="s">
        <v>500</v>
      </c>
      <c r="D110" s="179" t="s">
        <v>458</v>
      </c>
      <c r="E110" s="180" t="s">
        <v>606</v>
      </c>
      <c r="F110" s="181" t="s">
        <v>607</v>
      </c>
      <c r="G110" s="182" t="s">
        <v>503</v>
      </c>
      <c r="H110" s="183">
        <v>36.270000000000003</v>
      </c>
      <c r="I110" s="184"/>
      <c r="J110" s="185">
        <f>ROUND(I110*H110,2)</f>
        <v>0</v>
      </c>
      <c r="K110" s="181" t="s">
        <v>462</v>
      </c>
      <c r="L110" s="39"/>
      <c r="M110" s="186" t="s">
        <v>5</v>
      </c>
      <c r="N110" s="187" t="s">
        <v>42</v>
      </c>
      <c r="O110" s="40"/>
      <c r="P110" s="188">
        <f>O110*H110</f>
        <v>0</v>
      </c>
      <c r="Q110" s="188">
        <v>8.5999999999999998E-4</v>
      </c>
      <c r="R110" s="188">
        <f>Q110*H110</f>
        <v>3.1192200000000003E-2</v>
      </c>
      <c r="S110" s="188">
        <v>0</v>
      </c>
      <c r="T110" s="189">
        <f>S110*H110</f>
        <v>0</v>
      </c>
      <c r="AR110" s="23" t="s">
        <v>91</v>
      </c>
      <c r="AT110" s="23" t="s">
        <v>458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91</v>
      </c>
      <c r="BM110" s="23" t="s">
        <v>2086</v>
      </c>
    </row>
    <row r="111" spans="2:65" s="1" customFormat="1" ht="22.9" customHeight="1">
      <c r="B111" s="178"/>
      <c r="C111" s="179" t="s">
        <v>508</v>
      </c>
      <c r="D111" s="179" t="s">
        <v>458</v>
      </c>
      <c r="E111" s="180" t="s">
        <v>610</v>
      </c>
      <c r="F111" s="181" t="s">
        <v>611</v>
      </c>
      <c r="G111" s="182" t="s">
        <v>612</v>
      </c>
      <c r="H111" s="183">
        <v>0.16200000000000001</v>
      </c>
      <c r="I111" s="184"/>
      <c r="J111" s="185">
        <f>ROUND(I111*H111,2)</f>
        <v>0</v>
      </c>
      <c r="K111" s="181" t="s">
        <v>462</v>
      </c>
      <c r="L111" s="39"/>
      <c r="M111" s="186" t="s">
        <v>5</v>
      </c>
      <c r="N111" s="187" t="s">
        <v>42</v>
      </c>
      <c r="O111" s="40"/>
      <c r="P111" s="188">
        <f>O111*H111</f>
        <v>0</v>
      </c>
      <c r="Q111" s="188">
        <v>1.0958000000000001</v>
      </c>
      <c r="R111" s="188">
        <f>Q111*H111</f>
        <v>0.17751960000000003</v>
      </c>
      <c r="S111" s="188">
        <v>0</v>
      </c>
      <c r="T111" s="189">
        <f>S111*H111</f>
        <v>0</v>
      </c>
      <c r="AR111" s="23" t="s">
        <v>91</v>
      </c>
      <c r="AT111" s="23" t="s">
        <v>458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2087</v>
      </c>
    </row>
    <row r="112" spans="2:65" s="12" customFormat="1">
      <c r="B112" s="191"/>
      <c r="D112" s="192" t="s">
        <v>464</v>
      </c>
      <c r="E112" s="193" t="s">
        <v>5</v>
      </c>
      <c r="F112" s="194" t="s">
        <v>2088</v>
      </c>
      <c r="H112" s="195">
        <v>0.16200000000000001</v>
      </c>
      <c r="I112" s="196"/>
      <c r="L112" s="191"/>
      <c r="M112" s="197"/>
      <c r="N112" s="198"/>
      <c r="O112" s="198"/>
      <c r="P112" s="198"/>
      <c r="Q112" s="198"/>
      <c r="R112" s="198"/>
      <c r="S112" s="198"/>
      <c r="T112" s="199"/>
      <c r="AT112" s="193" t="s">
        <v>464</v>
      </c>
      <c r="AU112" s="193" t="s">
        <v>80</v>
      </c>
      <c r="AV112" s="12" t="s">
        <v>80</v>
      </c>
      <c r="AW112" s="12" t="s">
        <v>34</v>
      </c>
      <c r="AX112" s="12" t="s">
        <v>78</v>
      </c>
      <c r="AY112" s="193" t="s">
        <v>456</v>
      </c>
    </row>
    <row r="113" spans="2:65" s="1" customFormat="1" ht="22.9" customHeight="1">
      <c r="B113" s="178"/>
      <c r="C113" s="179" t="s">
        <v>513</v>
      </c>
      <c r="D113" s="179" t="s">
        <v>458</v>
      </c>
      <c r="E113" s="180" t="s">
        <v>616</v>
      </c>
      <c r="F113" s="181" t="s">
        <v>617</v>
      </c>
      <c r="G113" s="182" t="s">
        <v>612</v>
      </c>
      <c r="H113" s="183">
        <v>0.155</v>
      </c>
      <c r="I113" s="184"/>
      <c r="J113" s="185">
        <f>ROUND(I113*H113,2)</f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1.0295700000000001</v>
      </c>
      <c r="R113" s="188">
        <f>Q113*H113</f>
        <v>0.15958335000000001</v>
      </c>
      <c r="S113" s="188">
        <v>0</v>
      </c>
      <c r="T113" s="189">
        <f>S113*H113</f>
        <v>0</v>
      </c>
      <c r="AR113" s="23" t="s">
        <v>91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91</v>
      </c>
      <c r="BM113" s="23" t="s">
        <v>2089</v>
      </c>
    </row>
    <row r="114" spans="2:65" s="12" customFormat="1">
      <c r="B114" s="191"/>
      <c r="D114" s="192" t="s">
        <v>464</v>
      </c>
      <c r="E114" s="193" t="s">
        <v>5</v>
      </c>
      <c r="F114" s="194" t="s">
        <v>2090</v>
      </c>
      <c r="H114" s="195">
        <v>0.155</v>
      </c>
      <c r="I114" s="196"/>
      <c r="L114" s="191"/>
      <c r="M114" s="197"/>
      <c r="N114" s="198"/>
      <c r="O114" s="198"/>
      <c r="P114" s="198"/>
      <c r="Q114" s="198"/>
      <c r="R114" s="198"/>
      <c r="S114" s="198"/>
      <c r="T114" s="199"/>
      <c r="AT114" s="193" t="s">
        <v>464</v>
      </c>
      <c r="AU114" s="193" t="s">
        <v>80</v>
      </c>
      <c r="AV114" s="12" t="s">
        <v>80</v>
      </c>
      <c r="AW114" s="12" t="s">
        <v>34</v>
      </c>
      <c r="AX114" s="12" t="s">
        <v>78</v>
      </c>
      <c r="AY114" s="193" t="s">
        <v>456</v>
      </c>
    </row>
    <row r="115" spans="2:65" s="1" customFormat="1" ht="22.9" customHeight="1">
      <c r="B115" s="178"/>
      <c r="C115" s="179" t="s">
        <v>518</v>
      </c>
      <c r="D115" s="179" t="s">
        <v>458</v>
      </c>
      <c r="E115" s="180" t="s">
        <v>1253</v>
      </c>
      <c r="F115" s="181" t="s">
        <v>1254</v>
      </c>
      <c r="G115" s="182" t="s">
        <v>461</v>
      </c>
      <c r="H115" s="183">
        <v>0.89600000000000002</v>
      </c>
      <c r="I115" s="184"/>
      <c r="J115" s="185">
        <f>ROUND(I115*H115,2)</f>
        <v>0</v>
      </c>
      <c r="K115" s="181" t="s">
        <v>5</v>
      </c>
      <c r="L115" s="39"/>
      <c r="M115" s="186" t="s">
        <v>5</v>
      </c>
      <c r="N115" s="187" t="s">
        <v>42</v>
      </c>
      <c r="O115" s="40"/>
      <c r="P115" s="188">
        <f>O115*H115</f>
        <v>0</v>
      </c>
      <c r="Q115" s="188">
        <v>0.183</v>
      </c>
      <c r="R115" s="188">
        <f>Q115*H115</f>
        <v>0.163968</v>
      </c>
      <c r="S115" s="188">
        <v>0</v>
      </c>
      <c r="T115" s="189">
        <f>S115*H115</f>
        <v>0</v>
      </c>
      <c r="AR115" s="23" t="s">
        <v>91</v>
      </c>
      <c r="AT115" s="23" t="s">
        <v>458</v>
      </c>
      <c r="AU115" s="23" t="s">
        <v>80</v>
      </c>
      <c r="AY115" s="23" t="s">
        <v>456</v>
      </c>
      <c r="BE115" s="190">
        <f>IF(N115="základní",J115,0)</f>
        <v>0</v>
      </c>
      <c r="BF115" s="190">
        <f>IF(N115="snížená",J115,0)</f>
        <v>0</v>
      </c>
      <c r="BG115" s="190">
        <f>IF(N115="zákl. přenesená",J115,0)</f>
        <v>0</v>
      </c>
      <c r="BH115" s="190">
        <f>IF(N115="sníž. přenesená",J115,0)</f>
        <v>0</v>
      </c>
      <c r="BI115" s="190">
        <f>IF(N115="nulová",J115,0)</f>
        <v>0</v>
      </c>
      <c r="BJ115" s="23" t="s">
        <v>78</v>
      </c>
      <c r="BK115" s="190">
        <f>ROUND(I115*H115,2)</f>
        <v>0</v>
      </c>
      <c r="BL115" s="23" t="s">
        <v>91</v>
      </c>
      <c r="BM115" s="23" t="s">
        <v>2091</v>
      </c>
    </row>
    <row r="116" spans="2:65" s="12" customFormat="1">
      <c r="B116" s="191"/>
      <c r="D116" s="192" t="s">
        <v>464</v>
      </c>
      <c r="E116" s="193" t="s">
        <v>5</v>
      </c>
      <c r="F116" s="194" t="s">
        <v>2092</v>
      </c>
      <c r="H116" s="195">
        <v>0.89600000000000002</v>
      </c>
      <c r="I116" s="196"/>
      <c r="L116" s="191"/>
      <c r="M116" s="197"/>
      <c r="N116" s="198"/>
      <c r="O116" s="198"/>
      <c r="P116" s="198"/>
      <c r="Q116" s="198"/>
      <c r="R116" s="198"/>
      <c r="S116" s="198"/>
      <c r="T116" s="199"/>
      <c r="AT116" s="193" t="s">
        <v>464</v>
      </c>
      <c r="AU116" s="193" t="s">
        <v>80</v>
      </c>
      <c r="AV116" s="12" t="s">
        <v>80</v>
      </c>
      <c r="AW116" s="12" t="s">
        <v>34</v>
      </c>
      <c r="AX116" s="12" t="s">
        <v>78</v>
      </c>
      <c r="AY116" s="193" t="s">
        <v>456</v>
      </c>
    </row>
    <row r="117" spans="2:65" s="11" customFormat="1" ht="29.85" customHeight="1">
      <c r="B117" s="165"/>
      <c r="D117" s="166" t="s">
        <v>70</v>
      </c>
      <c r="E117" s="176" t="s">
        <v>91</v>
      </c>
      <c r="F117" s="176" t="s">
        <v>625</v>
      </c>
      <c r="I117" s="168"/>
      <c r="J117" s="177">
        <f>BK117</f>
        <v>0</v>
      </c>
      <c r="L117" s="165"/>
      <c r="M117" s="170"/>
      <c r="N117" s="171"/>
      <c r="O117" s="171"/>
      <c r="P117" s="172">
        <f>SUM(P118:P120)</f>
        <v>0</v>
      </c>
      <c r="Q117" s="171"/>
      <c r="R117" s="172">
        <f>SUM(R118:R120)</f>
        <v>13.034927359999999</v>
      </c>
      <c r="S117" s="171"/>
      <c r="T117" s="173">
        <f>SUM(T118:T120)</f>
        <v>0</v>
      </c>
      <c r="AR117" s="166" t="s">
        <v>78</v>
      </c>
      <c r="AT117" s="174" t="s">
        <v>70</v>
      </c>
      <c r="AU117" s="174" t="s">
        <v>78</v>
      </c>
      <c r="AY117" s="166" t="s">
        <v>456</v>
      </c>
      <c r="BK117" s="175">
        <f>SUM(BK118:BK120)</f>
        <v>0</v>
      </c>
    </row>
    <row r="118" spans="2:65" s="1" customFormat="1" ht="22.9" customHeight="1">
      <c r="B118" s="178"/>
      <c r="C118" s="179" t="s">
        <v>522</v>
      </c>
      <c r="D118" s="179" t="s">
        <v>458</v>
      </c>
      <c r="E118" s="180" t="s">
        <v>627</v>
      </c>
      <c r="F118" s="181" t="s">
        <v>1257</v>
      </c>
      <c r="G118" s="182" t="s">
        <v>503</v>
      </c>
      <c r="H118" s="183">
        <v>9.7759999999999998</v>
      </c>
      <c r="I118" s="184"/>
      <c r="J118" s="185">
        <f>ROUND(I118*H118,2)</f>
        <v>0</v>
      </c>
      <c r="K118" s="181" t="s">
        <v>462</v>
      </c>
      <c r="L118" s="39"/>
      <c r="M118" s="186" t="s">
        <v>5</v>
      </c>
      <c r="N118" s="187" t="s">
        <v>42</v>
      </c>
      <c r="O118" s="40"/>
      <c r="P118" s="188">
        <f>O118*H118</f>
        <v>0</v>
      </c>
      <c r="Q118" s="188">
        <v>0.51009000000000004</v>
      </c>
      <c r="R118" s="188">
        <f>Q118*H118</f>
        <v>4.9866398400000005</v>
      </c>
      <c r="S118" s="188">
        <v>0</v>
      </c>
      <c r="T118" s="189">
        <f>S118*H118</f>
        <v>0</v>
      </c>
      <c r="AR118" s="23" t="s">
        <v>91</v>
      </c>
      <c r="AT118" s="23" t="s">
        <v>458</v>
      </c>
      <c r="AU118" s="23" t="s">
        <v>80</v>
      </c>
      <c r="AY118" s="23" t="s">
        <v>456</v>
      </c>
      <c r="BE118" s="190">
        <f>IF(N118="základní",J118,0)</f>
        <v>0</v>
      </c>
      <c r="BF118" s="190">
        <f>IF(N118="snížená",J118,0)</f>
        <v>0</v>
      </c>
      <c r="BG118" s="190">
        <f>IF(N118="zákl. přenesená",J118,0)</f>
        <v>0</v>
      </c>
      <c r="BH118" s="190">
        <f>IF(N118="sníž. přenesená",J118,0)</f>
        <v>0</v>
      </c>
      <c r="BI118" s="190">
        <f>IF(N118="nulová",J118,0)</f>
        <v>0</v>
      </c>
      <c r="BJ118" s="23" t="s">
        <v>78</v>
      </c>
      <c r="BK118" s="190">
        <f>ROUND(I118*H118,2)</f>
        <v>0</v>
      </c>
      <c r="BL118" s="23" t="s">
        <v>91</v>
      </c>
      <c r="BM118" s="23" t="s">
        <v>2093</v>
      </c>
    </row>
    <row r="119" spans="2:65" s="1" customFormat="1" ht="22.9" customHeight="1">
      <c r="B119" s="178"/>
      <c r="C119" s="179" t="s">
        <v>527</v>
      </c>
      <c r="D119" s="179" t="s">
        <v>458</v>
      </c>
      <c r="E119" s="180" t="s">
        <v>636</v>
      </c>
      <c r="F119" s="181" t="s">
        <v>637</v>
      </c>
      <c r="G119" s="182" t="s">
        <v>503</v>
      </c>
      <c r="H119" s="183">
        <v>9.7759999999999998</v>
      </c>
      <c r="I119" s="184"/>
      <c r="J119" s="185">
        <f>ROUND(I119*H119,2)</f>
        <v>0</v>
      </c>
      <c r="K119" s="181" t="s">
        <v>462</v>
      </c>
      <c r="L119" s="39"/>
      <c r="M119" s="186" t="s">
        <v>5</v>
      </c>
      <c r="N119" s="187" t="s">
        <v>42</v>
      </c>
      <c r="O119" s="40"/>
      <c r="P119" s="188">
        <f>O119*H119</f>
        <v>0</v>
      </c>
      <c r="Q119" s="188">
        <v>0.82326999999999995</v>
      </c>
      <c r="R119" s="188">
        <f>Q119*H119</f>
        <v>8.0482875199999988</v>
      </c>
      <c r="S119" s="188">
        <v>0</v>
      </c>
      <c r="T119" s="189">
        <f>S119*H119</f>
        <v>0</v>
      </c>
      <c r="AR119" s="23" t="s">
        <v>91</v>
      </c>
      <c r="AT119" s="23" t="s">
        <v>458</v>
      </c>
      <c r="AU119" s="23" t="s">
        <v>80</v>
      </c>
      <c r="AY119" s="23" t="s">
        <v>456</v>
      </c>
      <c r="BE119" s="190">
        <f>IF(N119="základní",J119,0)</f>
        <v>0</v>
      </c>
      <c r="BF119" s="190">
        <f>IF(N119="snížená",J119,0)</f>
        <v>0</v>
      </c>
      <c r="BG119" s="190">
        <f>IF(N119="zákl. přenesená",J119,0)</f>
        <v>0</v>
      </c>
      <c r="BH119" s="190">
        <f>IF(N119="sníž. přenesená",J119,0)</f>
        <v>0</v>
      </c>
      <c r="BI119" s="190">
        <f>IF(N119="nulová",J119,0)</f>
        <v>0</v>
      </c>
      <c r="BJ119" s="23" t="s">
        <v>78</v>
      </c>
      <c r="BK119" s="190">
        <f>ROUND(I119*H119,2)</f>
        <v>0</v>
      </c>
      <c r="BL119" s="23" t="s">
        <v>91</v>
      </c>
      <c r="BM119" s="23" t="s">
        <v>2094</v>
      </c>
    </row>
    <row r="120" spans="2:65" s="12" customFormat="1">
      <c r="B120" s="191"/>
      <c r="D120" s="192" t="s">
        <v>464</v>
      </c>
      <c r="E120" s="193" t="s">
        <v>5</v>
      </c>
      <c r="F120" s="194" t="s">
        <v>2095</v>
      </c>
      <c r="H120" s="195">
        <v>9.7759999999999998</v>
      </c>
      <c r="I120" s="196"/>
      <c r="L120" s="191"/>
      <c r="M120" s="197"/>
      <c r="N120" s="198"/>
      <c r="O120" s="198"/>
      <c r="P120" s="198"/>
      <c r="Q120" s="198"/>
      <c r="R120" s="198"/>
      <c r="S120" s="198"/>
      <c r="T120" s="199"/>
      <c r="AT120" s="193" t="s">
        <v>464</v>
      </c>
      <c r="AU120" s="193" t="s">
        <v>80</v>
      </c>
      <c r="AV120" s="12" t="s">
        <v>80</v>
      </c>
      <c r="AW120" s="12" t="s">
        <v>34</v>
      </c>
      <c r="AX120" s="12" t="s">
        <v>78</v>
      </c>
      <c r="AY120" s="193" t="s">
        <v>456</v>
      </c>
    </row>
    <row r="121" spans="2:65" s="11" customFormat="1" ht="29.85" customHeight="1">
      <c r="B121" s="165"/>
      <c r="D121" s="166" t="s">
        <v>70</v>
      </c>
      <c r="E121" s="176" t="s">
        <v>513</v>
      </c>
      <c r="F121" s="176" t="s">
        <v>666</v>
      </c>
      <c r="I121" s="168"/>
      <c r="J121" s="177">
        <f>BK121</f>
        <v>0</v>
      </c>
      <c r="L121" s="165"/>
      <c r="M121" s="170"/>
      <c r="N121" s="171"/>
      <c r="O121" s="171"/>
      <c r="P121" s="172">
        <f>SUM(P122:P127)</f>
        <v>0</v>
      </c>
      <c r="Q121" s="171"/>
      <c r="R121" s="172">
        <f>SUM(R122:R127)</f>
        <v>6.7536999999999988E-3</v>
      </c>
      <c r="S121" s="171"/>
      <c r="T121" s="173">
        <f>SUM(T122:T127)</f>
        <v>0</v>
      </c>
      <c r="AR121" s="166" t="s">
        <v>78</v>
      </c>
      <c r="AT121" s="174" t="s">
        <v>70</v>
      </c>
      <c r="AU121" s="174" t="s">
        <v>78</v>
      </c>
      <c r="AY121" s="166" t="s">
        <v>456</v>
      </c>
      <c r="BK121" s="175">
        <f>SUM(BK122:BK127)</f>
        <v>0</v>
      </c>
    </row>
    <row r="122" spans="2:65" s="1" customFormat="1" ht="14.45" customHeight="1">
      <c r="B122" s="178"/>
      <c r="C122" s="179" t="s">
        <v>532</v>
      </c>
      <c r="D122" s="179" t="s">
        <v>458</v>
      </c>
      <c r="E122" s="180" t="s">
        <v>668</v>
      </c>
      <c r="F122" s="181" t="s">
        <v>669</v>
      </c>
      <c r="G122" s="182" t="s">
        <v>503</v>
      </c>
      <c r="H122" s="183">
        <v>1.69</v>
      </c>
      <c r="I122" s="184"/>
      <c r="J122" s="185">
        <f>ROUND(I122*H122,2)</f>
        <v>0</v>
      </c>
      <c r="K122" s="181" t="s">
        <v>462</v>
      </c>
      <c r="L122" s="39"/>
      <c r="M122" s="186" t="s">
        <v>5</v>
      </c>
      <c r="N122" s="187" t="s">
        <v>42</v>
      </c>
      <c r="O122" s="40"/>
      <c r="P122" s="188">
        <f>O122*H122</f>
        <v>0</v>
      </c>
      <c r="Q122" s="188">
        <v>6.3000000000000003E-4</v>
      </c>
      <c r="R122" s="188">
        <f>Q122*H122</f>
        <v>1.0647E-3</v>
      </c>
      <c r="S122" s="188">
        <v>0</v>
      </c>
      <c r="T122" s="189">
        <f>S122*H122</f>
        <v>0</v>
      </c>
      <c r="AR122" s="23" t="s">
        <v>91</v>
      </c>
      <c r="AT122" s="23" t="s">
        <v>458</v>
      </c>
      <c r="AU122" s="23" t="s">
        <v>80</v>
      </c>
      <c r="AY122" s="23" t="s">
        <v>456</v>
      </c>
      <c r="BE122" s="190">
        <f>IF(N122="základní",J122,0)</f>
        <v>0</v>
      </c>
      <c r="BF122" s="190">
        <f>IF(N122="snížená",J122,0)</f>
        <v>0</v>
      </c>
      <c r="BG122" s="190">
        <f>IF(N122="zákl. přenesená",J122,0)</f>
        <v>0</v>
      </c>
      <c r="BH122" s="190">
        <f>IF(N122="sníž. přenesená",J122,0)</f>
        <v>0</v>
      </c>
      <c r="BI122" s="190">
        <f>IF(N122="nulová",J122,0)</f>
        <v>0</v>
      </c>
      <c r="BJ122" s="23" t="s">
        <v>78</v>
      </c>
      <c r="BK122" s="190">
        <f>ROUND(I122*H122,2)</f>
        <v>0</v>
      </c>
      <c r="BL122" s="23" t="s">
        <v>91</v>
      </c>
      <c r="BM122" s="23" t="s">
        <v>2096</v>
      </c>
    </row>
    <row r="123" spans="2:65" s="12" customFormat="1">
      <c r="B123" s="191"/>
      <c r="D123" s="192" t="s">
        <v>464</v>
      </c>
      <c r="E123" s="193" t="s">
        <v>5</v>
      </c>
      <c r="F123" s="194" t="s">
        <v>2097</v>
      </c>
      <c r="H123" s="195">
        <v>1.69</v>
      </c>
      <c r="I123" s="196"/>
      <c r="L123" s="191"/>
      <c r="M123" s="197"/>
      <c r="N123" s="198"/>
      <c r="O123" s="198"/>
      <c r="P123" s="198"/>
      <c r="Q123" s="198"/>
      <c r="R123" s="198"/>
      <c r="S123" s="198"/>
      <c r="T123" s="199"/>
      <c r="AT123" s="193" t="s">
        <v>464</v>
      </c>
      <c r="AU123" s="193" t="s">
        <v>80</v>
      </c>
      <c r="AV123" s="12" t="s">
        <v>80</v>
      </c>
      <c r="AW123" s="12" t="s">
        <v>34</v>
      </c>
      <c r="AX123" s="12" t="s">
        <v>78</v>
      </c>
      <c r="AY123" s="193" t="s">
        <v>456</v>
      </c>
    </row>
    <row r="124" spans="2:65" s="1" customFormat="1" ht="22.9" customHeight="1">
      <c r="B124" s="178"/>
      <c r="C124" s="179" t="s">
        <v>538</v>
      </c>
      <c r="D124" s="179" t="s">
        <v>458</v>
      </c>
      <c r="E124" s="180" t="s">
        <v>673</v>
      </c>
      <c r="F124" s="181" t="s">
        <v>674</v>
      </c>
      <c r="G124" s="182" t="s">
        <v>474</v>
      </c>
      <c r="H124" s="183">
        <v>2.4</v>
      </c>
      <c r="I124" s="184"/>
      <c r="J124" s="185">
        <f>ROUND(I124*H124,2)</f>
        <v>0</v>
      </c>
      <c r="K124" s="181" t="s">
        <v>462</v>
      </c>
      <c r="L124" s="39"/>
      <c r="M124" s="186" t="s">
        <v>5</v>
      </c>
      <c r="N124" s="187" t="s">
        <v>42</v>
      </c>
      <c r="O124" s="40"/>
      <c r="P124" s="188">
        <f>O124*H124</f>
        <v>0</v>
      </c>
      <c r="Q124" s="188">
        <v>2.0799999999999998E-3</v>
      </c>
      <c r="R124" s="188">
        <f>Q124*H124</f>
        <v>4.991999999999999E-3</v>
      </c>
      <c r="S124" s="188">
        <v>0</v>
      </c>
      <c r="T124" s="189">
        <f>S124*H124</f>
        <v>0</v>
      </c>
      <c r="AR124" s="23" t="s">
        <v>91</v>
      </c>
      <c r="AT124" s="23" t="s">
        <v>458</v>
      </c>
      <c r="AU124" s="23" t="s">
        <v>80</v>
      </c>
      <c r="AY124" s="23" t="s">
        <v>456</v>
      </c>
      <c r="BE124" s="190">
        <f>IF(N124="základní",J124,0)</f>
        <v>0</v>
      </c>
      <c r="BF124" s="190">
        <f>IF(N124="snížená",J124,0)</f>
        <v>0</v>
      </c>
      <c r="BG124" s="190">
        <f>IF(N124="zákl. přenesená",J124,0)</f>
        <v>0</v>
      </c>
      <c r="BH124" s="190">
        <f>IF(N124="sníž. přenesená",J124,0)</f>
        <v>0</v>
      </c>
      <c r="BI124" s="190">
        <f>IF(N124="nulová",J124,0)</f>
        <v>0</v>
      </c>
      <c r="BJ124" s="23" t="s">
        <v>78</v>
      </c>
      <c r="BK124" s="190">
        <f>ROUND(I124*H124,2)</f>
        <v>0</v>
      </c>
      <c r="BL124" s="23" t="s">
        <v>91</v>
      </c>
      <c r="BM124" s="23" t="s">
        <v>2098</v>
      </c>
    </row>
    <row r="125" spans="2:65" s="12" customFormat="1">
      <c r="B125" s="191"/>
      <c r="D125" s="192" t="s">
        <v>464</v>
      </c>
      <c r="E125" s="193" t="s">
        <v>5</v>
      </c>
      <c r="F125" s="194" t="s">
        <v>2099</v>
      </c>
      <c r="H125" s="195">
        <v>2.4</v>
      </c>
      <c r="I125" s="196"/>
      <c r="L125" s="191"/>
      <c r="M125" s="197"/>
      <c r="N125" s="198"/>
      <c r="O125" s="198"/>
      <c r="P125" s="198"/>
      <c r="Q125" s="198"/>
      <c r="R125" s="198"/>
      <c r="S125" s="198"/>
      <c r="T125" s="199"/>
      <c r="AT125" s="193" t="s">
        <v>464</v>
      </c>
      <c r="AU125" s="193" t="s">
        <v>80</v>
      </c>
      <c r="AV125" s="12" t="s">
        <v>80</v>
      </c>
      <c r="AW125" s="12" t="s">
        <v>34</v>
      </c>
      <c r="AX125" s="12" t="s">
        <v>78</v>
      </c>
      <c r="AY125" s="193" t="s">
        <v>456</v>
      </c>
    </row>
    <row r="126" spans="2:65" s="1" customFormat="1" ht="22.9" customHeight="1">
      <c r="B126" s="178"/>
      <c r="C126" s="179" t="s">
        <v>11</v>
      </c>
      <c r="D126" s="179" t="s">
        <v>458</v>
      </c>
      <c r="E126" s="180" t="s">
        <v>678</v>
      </c>
      <c r="F126" s="181" t="s">
        <v>679</v>
      </c>
      <c r="G126" s="182" t="s">
        <v>474</v>
      </c>
      <c r="H126" s="183">
        <v>4.0999999999999996</v>
      </c>
      <c r="I126" s="184"/>
      <c r="J126" s="185">
        <f>ROUND(I126*H126,2)</f>
        <v>0</v>
      </c>
      <c r="K126" s="181" t="s">
        <v>462</v>
      </c>
      <c r="L126" s="39"/>
      <c r="M126" s="186" t="s">
        <v>5</v>
      </c>
      <c r="N126" s="187" t="s">
        <v>42</v>
      </c>
      <c r="O126" s="40"/>
      <c r="P126" s="188">
        <f>O126*H126</f>
        <v>0</v>
      </c>
      <c r="Q126" s="188">
        <v>1.7000000000000001E-4</v>
      </c>
      <c r="R126" s="188">
        <f>Q126*H126</f>
        <v>6.9700000000000003E-4</v>
      </c>
      <c r="S126" s="188">
        <v>0</v>
      </c>
      <c r="T126" s="189">
        <f>S126*H126</f>
        <v>0</v>
      </c>
      <c r="AR126" s="23" t="s">
        <v>91</v>
      </c>
      <c r="AT126" s="23" t="s">
        <v>458</v>
      </c>
      <c r="AU126" s="23" t="s">
        <v>80</v>
      </c>
      <c r="AY126" s="23" t="s">
        <v>456</v>
      </c>
      <c r="BE126" s="190">
        <f>IF(N126="základní",J126,0)</f>
        <v>0</v>
      </c>
      <c r="BF126" s="190">
        <f>IF(N126="snížená",J126,0)</f>
        <v>0</v>
      </c>
      <c r="BG126" s="190">
        <f>IF(N126="zákl. přenesená",J126,0)</f>
        <v>0</v>
      </c>
      <c r="BH126" s="190">
        <f>IF(N126="sníž. přenesená",J126,0)</f>
        <v>0</v>
      </c>
      <c r="BI126" s="190">
        <f>IF(N126="nulová",J126,0)</f>
        <v>0</v>
      </c>
      <c r="BJ126" s="23" t="s">
        <v>78</v>
      </c>
      <c r="BK126" s="190">
        <f>ROUND(I126*H126,2)</f>
        <v>0</v>
      </c>
      <c r="BL126" s="23" t="s">
        <v>91</v>
      </c>
      <c r="BM126" s="23" t="s">
        <v>2100</v>
      </c>
    </row>
    <row r="127" spans="2:65" s="12" customFormat="1">
      <c r="B127" s="191"/>
      <c r="D127" s="192" t="s">
        <v>464</v>
      </c>
      <c r="E127" s="193" t="s">
        <v>5</v>
      </c>
      <c r="F127" s="194" t="s">
        <v>2101</v>
      </c>
      <c r="H127" s="195">
        <v>4.0999999999999996</v>
      </c>
      <c r="I127" s="196"/>
      <c r="L127" s="191"/>
      <c r="M127" s="197"/>
      <c r="N127" s="198"/>
      <c r="O127" s="198"/>
      <c r="P127" s="198"/>
      <c r="Q127" s="198"/>
      <c r="R127" s="198"/>
      <c r="S127" s="198"/>
      <c r="T127" s="199"/>
      <c r="AT127" s="193" t="s">
        <v>464</v>
      </c>
      <c r="AU127" s="193" t="s">
        <v>80</v>
      </c>
      <c r="AV127" s="12" t="s">
        <v>80</v>
      </c>
      <c r="AW127" s="12" t="s">
        <v>34</v>
      </c>
      <c r="AX127" s="12" t="s">
        <v>78</v>
      </c>
      <c r="AY127" s="193" t="s">
        <v>456</v>
      </c>
    </row>
    <row r="128" spans="2:65" s="11" customFormat="1" ht="29.85" customHeight="1">
      <c r="B128" s="165"/>
      <c r="D128" s="166" t="s">
        <v>70</v>
      </c>
      <c r="E128" s="176" t="s">
        <v>709</v>
      </c>
      <c r="F128" s="176" t="s">
        <v>710</v>
      </c>
      <c r="I128" s="168"/>
      <c r="J128" s="177">
        <f>BK128</f>
        <v>0</v>
      </c>
      <c r="L128" s="165"/>
      <c r="M128" s="170"/>
      <c r="N128" s="171"/>
      <c r="O128" s="171"/>
      <c r="P128" s="172">
        <f>P129</f>
        <v>0</v>
      </c>
      <c r="Q128" s="171"/>
      <c r="R128" s="172">
        <f>R129</f>
        <v>0</v>
      </c>
      <c r="S128" s="171"/>
      <c r="T128" s="173">
        <f>T129</f>
        <v>0</v>
      </c>
      <c r="AR128" s="166" t="s">
        <v>78</v>
      </c>
      <c r="AT128" s="174" t="s">
        <v>70</v>
      </c>
      <c r="AU128" s="174" t="s">
        <v>78</v>
      </c>
      <c r="AY128" s="166" t="s">
        <v>456</v>
      </c>
      <c r="BK128" s="175">
        <f>BK129</f>
        <v>0</v>
      </c>
    </row>
    <row r="129" spans="2:65" s="1" customFormat="1" ht="14.45" customHeight="1">
      <c r="B129" s="178"/>
      <c r="C129" s="179" t="s">
        <v>547</v>
      </c>
      <c r="D129" s="179" t="s">
        <v>458</v>
      </c>
      <c r="E129" s="180" t="s">
        <v>712</v>
      </c>
      <c r="F129" s="181" t="s">
        <v>713</v>
      </c>
      <c r="G129" s="182" t="s">
        <v>612</v>
      </c>
      <c r="H129" s="183">
        <v>35.606000000000002</v>
      </c>
      <c r="I129" s="184"/>
      <c r="J129" s="185">
        <f>ROUND(I129*H129,2)</f>
        <v>0</v>
      </c>
      <c r="K129" s="181" t="s">
        <v>462</v>
      </c>
      <c r="L129" s="39"/>
      <c r="M129" s="186" t="s">
        <v>5</v>
      </c>
      <c r="N129" s="220" t="s">
        <v>42</v>
      </c>
      <c r="O129" s="221"/>
      <c r="P129" s="222">
        <f>O129*H129</f>
        <v>0</v>
      </c>
      <c r="Q129" s="222">
        <v>0</v>
      </c>
      <c r="R129" s="222">
        <f>Q129*H129</f>
        <v>0</v>
      </c>
      <c r="S129" s="222">
        <v>0</v>
      </c>
      <c r="T129" s="223">
        <f>S129*H129</f>
        <v>0</v>
      </c>
      <c r="AR129" s="23" t="s">
        <v>91</v>
      </c>
      <c r="AT129" s="23" t="s">
        <v>458</v>
      </c>
      <c r="AU129" s="23" t="s">
        <v>80</v>
      </c>
      <c r="AY129" s="23" t="s">
        <v>456</v>
      </c>
      <c r="BE129" s="190">
        <f>IF(N129="základní",J129,0)</f>
        <v>0</v>
      </c>
      <c r="BF129" s="190">
        <f>IF(N129="snížená",J129,0)</f>
        <v>0</v>
      </c>
      <c r="BG129" s="190">
        <f>IF(N129="zákl. přenesená",J129,0)</f>
        <v>0</v>
      </c>
      <c r="BH129" s="190">
        <f>IF(N129="sníž. přenesená",J129,0)</f>
        <v>0</v>
      </c>
      <c r="BI129" s="190">
        <f>IF(N129="nulová",J129,0)</f>
        <v>0</v>
      </c>
      <c r="BJ129" s="23" t="s">
        <v>78</v>
      </c>
      <c r="BK129" s="190">
        <f>ROUND(I129*H129,2)</f>
        <v>0</v>
      </c>
      <c r="BL129" s="23" t="s">
        <v>91</v>
      </c>
      <c r="BM129" s="23" t="s">
        <v>2102</v>
      </c>
    </row>
    <row r="130" spans="2:65" s="1" customFormat="1" ht="6.95" customHeight="1">
      <c r="B130" s="54"/>
      <c r="C130" s="55"/>
      <c r="D130" s="55"/>
      <c r="E130" s="55"/>
      <c r="F130" s="55"/>
      <c r="G130" s="55"/>
      <c r="H130" s="55"/>
      <c r="I130" s="132"/>
      <c r="J130" s="55"/>
      <c r="K130" s="55"/>
      <c r="L130" s="39"/>
    </row>
  </sheetData>
  <autoFilter ref="C94:K129"/>
  <mergeCells count="16">
    <mergeCell ref="L2:V2"/>
    <mergeCell ref="E81:H81"/>
    <mergeCell ref="E85:H85"/>
    <mergeCell ref="E83:H83"/>
    <mergeCell ref="E87:H87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4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71"/>
  <sheetViews>
    <sheetView showGridLines="0" workbookViewId="0">
      <pane ySplit="1" topLeftCell="A7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171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1859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2103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ROUND(J99,2)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ROUND(SUM(BE99:BE170), 2)</f>
        <v>0</v>
      </c>
      <c r="G34" s="40"/>
      <c r="H34" s="40"/>
      <c r="I34" s="124">
        <v>0.21</v>
      </c>
      <c r="J34" s="123">
        <f>ROUND(ROUND((SUM(BE99:BE170)),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ROUND(SUM(BF99:BF170), 2)</f>
        <v>0</v>
      </c>
      <c r="G35" s="40"/>
      <c r="H35" s="40"/>
      <c r="I35" s="124">
        <v>0.15</v>
      </c>
      <c r="J35" s="123">
        <f>ROUND(ROUND((SUM(BF99:BF170)),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ROUND(SUM(BG99:BG170),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ROUND(SUM(BH99:BH170),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ROUND(SUM(BI99:BI170),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1859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P1 - Technický přístup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J99</f>
        <v>0</v>
      </c>
      <c r="K64" s="43"/>
      <c r="AU64" s="23" t="s">
        <v>429</v>
      </c>
    </row>
    <row r="65" spans="2:11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J100</f>
        <v>0</v>
      </c>
      <c r="K65" s="146"/>
    </row>
    <row r="66" spans="2:11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J101</f>
        <v>0</v>
      </c>
      <c r="K66" s="153"/>
    </row>
    <row r="67" spans="2:11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J106</f>
        <v>0</v>
      </c>
      <c r="K67" s="153"/>
    </row>
    <row r="68" spans="2:11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J114</f>
        <v>0</v>
      </c>
      <c r="K68" s="153"/>
    </row>
    <row r="69" spans="2:11" s="9" customFormat="1" ht="19.899999999999999" customHeight="1">
      <c r="B69" s="147"/>
      <c r="C69" s="148"/>
      <c r="D69" s="149" t="s">
        <v>434</v>
      </c>
      <c r="E69" s="150"/>
      <c r="F69" s="150"/>
      <c r="G69" s="150"/>
      <c r="H69" s="150"/>
      <c r="I69" s="151"/>
      <c r="J69" s="152">
        <f>J137</f>
        <v>0</v>
      </c>
      <c r="K69" s="153"/>
    </row>
    <row r="70" spans="2:11" s="9" customFormat="1" ht="19.899999999999999" customHeight="1">
      <c r="B70" s="147"/>
      <c r="C70" s="148"/>
      <c r="D70" s="149" t="s">
        <v>435</v>
      </c>
      <c r="E70" s="150"/>
      <c r="F70" s="150"/>
      <c r="G70" s="150"/>
      <c r="H70" s="150"/>
      <c r="I70" s="151"/>
      <c r="J70" s="152">
        <f>J142</f>
        <v>0</v>
      </c>
      <c r="K70" s="153"/>
    </row>
    <row r="71" spans="2:11" s="9" customFormat="1" ht="19.899999999999999" customHeight="1">
      <c r="B71" s="147"/>
      <c r="C71" s="148"/>
      <c r="D71" s="149" t="s">
        <v>439</v>
      </c>
      <c r="E71" s="150"/>
      <c r="F71" s="150"/>
      <c r="G71" s="150"/>
      <c r="H71" s="150"/>
      <c r="I71" s="151"/>
      <c r="J71" s="152">
        <f>J145</f>
        <v>0</v>
      </c>
      <c r="K71" s="153"/>
    </row>
    <row r="72" spans="2:11" s="8" customFormat="1" ht="24.95" customHeight="1">
      <c r="B72" s="140"/>
      <c r="C72" s="141"/>
      <c r="D72" s="142" t="s">
        <v>754</v>
      </c>
      <c r="E72" s="143"/>
      <c r="F72" s="143"/>
      <c r="G72" s="143"/>
      <c r="H72" s="143"/>
      <c r="I72" s="144"/>
      <c r="J72" s="145">
        <f>J147</f>
        <v>0</v>
      </c>
      <c r="K72" s="146"/>
    </row>
    <row r="73" spans="2:11" s="9" customFormat="1" ht="19.899999999999999" customHeight="1">
      <c r="B73" s="147"/>
      <c r="C73" s="148"/>
      <c r="D73" s="149" t="s">
        <v>1060</v>
      </c>
      <c r="E73" s="150"/>
      <c r="F73" s="150"/>
      <c r="G73" s="150"/>
      <c r="H73" s="150"/>
      <c r="I73" s="151"/>
      <c r="J73" s="152">
        <f>J148</f>
        <v>0</v>
      </c>
      <c r="K73" s="153"/>
    </row>
    <row r="74" spans="2:11" s="9" customFormat="1" ht="19.899999999999999" customHeight="1">
      <c r="B74" s="147"/>
      <c r="C74" s="148"/>
      <c r="D74" s="149" t="s">
        <v>755</v>
      </c>
      <c r="E74" s="150"/>
      <c r="F74" s="150"/>
      <c r="G74" s="150"/>
      <c r="H74" s="150"/>
      <c r="I74" s="151"/>
      <c r="J74" s="152">
        <f>J161</f>
        <v>0</v>
      </c>
      <c r="K74" s="153"/>
    </row>
    <row r="75" spans="2:11" s="9" customFormat="1" ht="19.899999999999999" customHeight="1">
      <c r="B75" s="147"/>
      <c r="C75" s="148"/>
      <c r="D75" s="149" t="s">
        <v>1083</v>
      </c>
      <c r="E75" s="150"/>
      <c r="F75" s="150"/>
      <c r="G75" s="150"/>
      <c r="H75" s="150"/>
      <c r="I75" s="151"/>
      <c r="J75" s="152">
        <f>J168</f>
        <v>0</v>
      </c>
      <c r="K75" s="153"/>
    </row>
    <row r="76" spans="2:11" s="1" customFormat="1" ht="21.75" customHeight="1">
      <c r="B76" s="39"/>
      <c r="C76" s="40"/>
      <c r="D76" s="40"/>
      <c r="E76" s="40"/>
      <c r="F76" s="40"/>
      <c r="G76" s="40"/>
      <c r="H76" s="40"/>
      <c r="I76" s="111"/>
      <c r="J76" s="40"/>
      <c r="K76" s="43"/>
    </row>
    <row r="77" spans="2:11" s="1" customFormat="1" ht="6.95" customHeight="1">
      <c r="B77" s="54"/>
      <c r="C77" s="55"/>
      <c r="D77" s="55"/>
      <c r="E77" s="55"/>
      <c r="F77" s="55"/>
      <c r="G77" s="55"/>
      <c r="H77" s="55"/>
      <c r="I77" s="132"/>
      <c r="J77" s="55"/>
      <c r="K77" s="56"/>
    </row>
    <row r="81" spans="2:12" s="1" customFormat="1" ht="6.95" customHeight="1">
      <c r="B81" s="57"/>
      <c r="C81" s="58"/>
      <c r="D81" s="58"/>
      <c r="E81" s="58"/>
      <c r="F81" s="58"/>
      <c r="G81" s="58"/>
      <c r="H81" s="58"/>
      <c r="I81" s="133"/>
      <c r="J81" s="58"/>
      <c r="K81" s="58"/>
      <c r="L81" s="39"/>
    </row>
    <row r="82" spans="2:12" s="1" customFormat="1" ht="36.950000000000003" customHeight="1">
      <c r="B82" s="39"/>
      <c r="C82" s="59" t="s">
        <v>440</v>
      </c>
      <c r="L82" s="39"/>
    </row>
    <row r="83" spans="2:12" s="1" customFormat="1" ht="6.95" customHeight="1">
      <c r="B83" s="39"/>
      <c r="L83" s="39"/>
    </row>
    <row r="84" spans="2:12" s="1" customFormat="1" ht="14.45" customHeight="1">
      <c r="B84" s="39"/>
      <c r="C84" s="61" t="s">
        <v>19</v>
      </c>
      <c r="L84" s="39"/>
    </row>
    <row r="85" spans="2:12" s="1" customFormat="1" ht="14.45" customHeight="1">
      <c r="B85" s="39"/>
      <c r="E85" s="359" t="str">
        <f>E7</f>
        <v>Divoká Orlice, Žamberk, protipovodňová ochrana</v>
      </c>
      <c r="F85" s="360"/>
      <c r="G85" s="360"/>
      <c r="H85" s="360"/>
      <c r="L85" s="39"/>
    </row>
    <row r="86" spans="2:12" ht="15">
      <c r="B86" s="27"/>
      <c r="C86" s="61" t="s">
        <v>418</v>
      </c>
      <c r="L86" s="27"/>
    </row>
    <row r="87" spans="2:12" ht="14.45" customHeight="1">
      <c r="B87" s="27"/>
      <c r="E87" s="359" t="s">
        <v>419</v>
      </c>
      <c r="F87" s="353"/>
      <c r="G87" s="353"/>
      <c r="H87" s="353"/>
      <c r="L87" s="27"/>
    </row>
    <row r="88" spans="2:12" ht="15">
      <c r="B88" s="27"/>
      <c r="C88" s="61" t="s">
        <v>420</v>
      </c>
      <c r="L88" s="27"/>
    </row>
    <row r="89" spans="2:12" s="1" customFormat="1" ht="14.45" customHeight="1">
      <c r="B89" s="39"/>
      <c r="E89" s="361" t="s">
        <v>1859</v>
      </c>
      <c r="F89" s="362"/>
      <c r="G89" s="362"/>
      <c r="H89" s="362"/>
      <c r="L89" s="39"/>
    </row>
    <row r="90" spans="2:12" s="1" customFormat="1" ht="14.45" customHeight="1">
      <c r="B90" s="39"/>
      <c r="C90" s="61" t="s">
        <v>422</v>
      </c>
      <c r="L90" s="39"/>
    </row>
    <row r="91" spans="2:12" s="1" customFormat="1" ht="16.149999999999999" customHeight="1">
      <c r="B91" s="39"/>
      <c r="E91" s="329" t="str">
        <f>E13</f>
        <v>P1 - Technický přístup</v>
      </c>
      <c r="F91" s="362"/>
      <c r="G91" s="362"/>
      <c r="H91" s="362"/>
      <c r="L91" s="39"/>
    </row>
    <row r="92" spans="2:12" s="1" customFormat="1" ht="6.95" customHeight="1">
      <c r="B92" s="39"/>
      <c r="L92" s="39"/>
    </row>
    <row r="93" spans="2:12" s="1" customFormat="1" ht="18" customHeight="1">
      <c r="B93" s="39"/>
      <c r="C93" s="61" t="s">
        <v>23</v>
      </c>
      <c r="F93" s="154" t="str">
        <f>F16</f>
        <v xml:space="preserve"> </v>
      </c>
      <c r="I93" s="155" t="s">
        <v>25</v>
      </c>
      <c r="J93" s="65">
        <f>IF(J16="","",J16)</f>
        <v>43159</v>
      </c>
      <c r="L93" s="39"/>
    </row>
    <row r="94" spans="2:12" s="1" customFormat="1" ht="6.95" customHeight="1">
      <c r="B94" s="39"/>
      <c r="L94" s="39"/>
    </row>
    <row r="95" spans="2:12" s="1" customFormat="1" ht="15">
      <c r="B95" s="39"/>
      <c r="C95" s="61" t="s">
        <v>26</v>
      </c>
      <c r="F95" s="154" t="str">
        <f>E19</f>
        <v>Povodí Labe, státní podnik H. Králové</v>
      </c>
      <c r="I95" s="155" t="s">
        <v>32</v>
      </c>
      <c r="J95" s="154" t="str">
        <f>E25</f>
        <v>VRV, a.s. Praha 5 a Agroprojekce Litomyšl, s.r.o.</v>
      </c>
      <c r="L95" s="39"/>
    </row>
    <row r="96" spans="2:12" s="1" customFormat="1" ht="14.45" customHeight="1">
      <c r="B96" s="39"/>
      <c r="C96" s="61" t="s">
        <v>30</v>
      </c>
      <c r="F96" s="154" t="str">
        <f>IF(E22="","",E22)</f>
        <v/>
      </c>
      <c r="L96" s="39"/>
    </row>
    <row r="97" spans="2:65" s="1" customFormat="1" ht="10.35" customHeight="1">
      <c r="B97" s="39"/>
      <c r="L97" s="39"/>
    </row>
    <row r="98" spans="2:65" s="10" customFormat="1" ht="29.25" customHeight="1">
      <c r="B98" s="156"/>
      <c r="C98" s="157" t="s">
        <v>441</v>
      </c>
      <c r="D98" s="158" t="s">
        <v>56</v>
      </c>
      <c r="E98" s="158" t="s">
        <v>52</v>
      </c>
      <c r="F98" s="158" t="s">
        <v>442</v>
      </c>
      <c r="G98" s="158" t="s">
        <v>443</v>
      </c>
      <c r="H98" s="158" t="s">
        <v>444</v>
      </c>
      <c r="I98" s="159" t="s">
        <v>445</v>
      </c>
      <c r="J98" s="158" t="s">
        <v>427</v>
      </c>
      <c r="K98" s="160" t="s">
        <v>446</v>
      </c>
      <c r="L98" s="156"/>
      <c r="M98" s="71" t="s">
        <v>447</v>
      </c>
      <c r="N98" s="72" t="s">
        <v>41</v>
      </c>
      <c r="O98" s="72" t="s">
        <v>448</v>
      </c>
      <c r="P98" s="72" t="s">
        <v>449</v>
      </c>
      <c r="Q98" s="72" t="s">
        <v>450</v>
      </c>
      <c r="R98" s="72" t="s">
        <v>451</v>
      </c>
      <c r="S98" s="72" t="s">
        <v>452</v>
      </c>
      <c r="T98" s="73" t="s">
        <v>453</v>
      </c>
    </row>
    <row r="99" spans="2:65" s="1" customFormat="1" ht="29.25" customHeight="1">
      <c r="B99" s="39"/>
      <c r="C99" s="75" t="s">
        <v>428</v>
      </c>
      <c r="J99" s="161">
        <f>BK99</f>
        <v>0</v>
      </c>
      <c r="L99" s="39"/>
      <c r="M99" s="74"/>
      <c r="N99" s="66"/>
      <c r="O99" s="66"/>
      <c r="P99" s="162">
        <f>P100+P147</f>
        <v>0</v>
      </c>
      <c r="Q99" s="66"/>
      <c r="R99" s="162">
        <f>R100+R147</f>
        <v>659.50650343999996</v>
      </c>
      <c r="S99" s="66"/>
      <c r="T99" s="163">
        <f>T100+T147</f>
        <v>0</v>
      </c>
      <c r="AT99" s="23" t="s">
        <v>70</v>
      </c>
      <c r="AU99" s="23" t="s">
        <v>429</v>
      </c>
      <c r="BK99" s="164">
        <f>BK100+BK147</f>
        <v>0</v>
      </c>
    </row>
    <row r="100" spans="2:65" s="11" customFormat="1" ht="37.35" customHeight="1">
      <c r="B100" s="165"/>
      <c r="D100" s="166" t="s">
        <v>70</v>
      </c>
      <c r="E100" s="167" t="s">
        <v>454</v>
      </c>
      <c r="F100" s="167" t="s">
        <v>455</v>
      </c>
      <c r="I100" s="168"/>
      <c r="J100" s="169">
        <f>BK100</f>
        <v>0</v>
      </c>
      <c r="L100" s="165"/>
      <c r="M100" s="170"/>
      <c r="N100" s="171"/>
      <c r="O100" s="171"/>
      <c r="P100" s="172">
        <f>P101+P106+P114+P137+P142+P145</f>
        <v>0</v>
      </c>
      <c r="Q100" s="171"/>
      <c r="R100" s="172">
        <f>R101+R106+R114+R137+R142+R145</f>
        <v>658.66390783999998</v>
      </c>
      <c r="S100" s="171"/>
      <c r="T100" s="173">
        <f>T101+T106+T114+T137+T142+T145</f>
        <v>0</v>
      </c>
      <c r="AR100" s="166" t="s">
        <v>78</v>
      </c>
      <c r="AT100" s="174" t="s">
        <v>70</v>
      </c>
      <c r="AU100" s="174" t="s">
        <v>71</v>
      </c>
      <c r="AY100" s="166" t="s">
        <v>456</v>
      </c>
      <c r="BK100" s="175">
        <f>BK101+BK106+BK114+BK137+BK142+BK145</f>
        <v>0</v>
      </c>
    </row>
    <row r="101" spans="2:65" s="11" customFormat="1" ht="19.899999999999999" customHeight="1">
      <c r="B101" s="165"/>
      <c r="D101" s="166" t="s">
        <v>70</v>
      </c>
      <c r="E101" s="176" t="s">
        <v>78</v>
      </c>
      <c r="F101" s="176" t="s">
        <v>457</v>
      </c>
      <c r="I101" s="168"/>
      <c r="J101" s="177">
        <f>BK101</f>
        <v>0</v>
      </c>
      <c r="L101" s="165"/>
      <c r="M101" s="170"/>
      <c r="N101" s="171"/>
      <c r="O101" s="171"/>
      <c r="P101" s="172">
        <f>SUM(P102:P105)</f>
        <v>0</v>
      </c>
      <c r="Q101" s="171"/>
      <c r="R101" s="172">
        <f>SUM(R102:R105)</f>
        <v>1.6120999999999999</v>
      </c>
      <c r="S101" s="171"/>
      <c r="T101" s="173">
        <f>SUM(T102:T105)</f>
        <v>0</v>
      </c>
      <c r="AR101" s="166" t="s">
        <v>78</v>
      </c>
      <c r="AT101" s="174" t="s">
        <v>70</v>
      </c>
      <c r="AU101" s="174" t="s">
        <v>78</v>
      </c>
      <c r="AY101" s="166" t="s">
        <v>456</v>
      </c>
      <c r="BK101" s="175">
        <f>SUM(BK102:BK105)</f>
        <v>0</v>
      </c>
    </row>
    <row r="102" spans="2:65" s="1" customFormat="1" ht="22.9" customHeight="1">
      <c r="B102" s="178"/>
      <c r="C102" s="179" t="s">
        <v>78</v>
      </c>
      <c r="D102" s="179" t="s">
        <v>458</v>
      </c>
      <c r="E102" s="180" t="s">
        <v>907</v>
      </c>
      <c r="F102" s="181" t="s">
        <v>908</v>
      </c>
      <c r="G102" s="182" t="s">
        <v>468</v>
      </c>
      <c r="H102" s="183">
        <v>600</v>
      </c>
      <c r="I102" s="184"/>
      <c r="J102" s="185">
        <f>ROUND(I102*H102,2)</f>
        <v>0</v>
      </c>
      <c r="K102" s="181" t="s">
        <v>462</v>
      </c>
      <c r="L102" s="39"/>
      <c r="M102" s="186" t="s">
        <v>5</v>
      </c>
      <c r="N102" s="187" t="s">
        <v>42</v>
      </c>
      <c r="O102" s="40"/>
      <c r="P102" s="188">
        <f>O102*H102</f>
        <v>0</v>
      </c>
      <c r="Q102" s="188">
        <v>0</v>
      </c>
      <c r="R102" s="188">
        <f>Q102*H102</f>
        <v>0</v>
      </c>
      <c r="S102" s="188">
        <v>0</v>
      </c>
      <c r="T102" s="189">
        <f>S102*H102</f>
        <v>0</v>
      </c>
      <c r="AR102" s="23" t="s">
        <v>91</v>
      </c>
      <c r="AT102" s="23" t="s">
        <v>458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2104</v>
      </c>
    </row>
    <row r="103" spans="2:65" s="1" customFormat="1" ht="22.9" customHeight="1">
      <c r="B103" s="178"/>
      <c r="C103" s="179" t="s">
        <v>80</v>
      </c>
      <c r="D103" s="179" t="s">
        <v>458</v>
      </c>
      <c r="E103" s="180" t="s">
        <v>912</v>
      </c>
      <c r="F103" s="181" t="s">
        <v>913</v>
      </c>
      <c r="G103" s="182" t="s">
        <v>726</v>
      </c>
      <c r="H103" s="183">
        <v>94</v>
      </c>
      <c r="I103" s="184"/>
      <c r="J103" s="185">
        <f>ROUND(I103*H103,2)</f>
        <v>0</v>
      </c>
      <c r="K103" s="181" t="s">
        <v>462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1.7149999999999999E-2</v>
      </c>
      <c r="R103" s="188">
        <f>Q103*H103</f>
        <v>1.6120999999999999</v>
      </c>
      <c r="S103" s="188">
        <v>0</v>
      </c>
      <c r="T103" s="189">
        <f>S103*H103</f>
        <v>0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2105</v>
      </c>
    </row>
    <row r="104" spans="2:65" s="12" customFormat="1">
      <c r="B104" s="191"/>
      <c r="D104" s="192" t="s">
        <v>464</v>
      </c>
      <c r="E104" s="193" t="s">
        <v>5</v>
      </c>
      <c r="F104" s="194" t="s">
        <v>2106</v>
      </c>
      <c r="H104" s="195">
        <v>94</v>
      </c>
      <c r="I104" s="196"/>
      <c r="L104" s="191"/>
      <c r="M104" s="197"/>
      <c r="N104" s="198"/>
      <c r="O104" s="198"/>
      <c r="P104" s="198"/>
      <c r="Q104" s="198"/>
      <c r="R104" s="198"/>
      <c r="S104" s="198"/>
      <c r="T104" s="199"/>
      <c r="AT104" s="193" t="s">
        <v>464</v>
      </c>
      <c r="AU104" s="193" t="s">
        <v>80</v>
      </c>
      <c r="AV104" s="12" t="s">
        <v>80</v>
      </c>
      <c r="AW104" s="12" t="s">
        <v>34</v>
      </c>
      <c r="AX104" s="12" t="s">
        <v>78</v>
      </c>
      <c r="AY104" s="193" t="s">
        <v>456</v>
      </c>
    </row>
    <row r="105" spans="2:65" s="1" customFormat="1" ht="14.45" customHeight="1">
      <c r="B105" s="178"/>
      <c r="C105" s="179" t="s">
        <v>87</v>
      </c>
      <c r="D105" s="179" t="s">
        <v>458</v>
      </c>
      <c r="E105" s="180" t="s">
        <v>760</v>
      </c>
      <c r="F105" s="181" t="s">
        <v>761</v>
      </c>
      <c r="G105" s="182" t="s">
        <v>762</v>
      </c>
      <c r="H105" s="183">
        <v>1</v>
      </c>
      <c r="I105" s="184"/>
      <c r="J105" s="185">
        <f>ROUND(I105*H105,2)</f>
        <v>0</v>
      </c>
      <c r="K105" s="181" t="s">
        <v>5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0</v>
      </c>
      <c r="R105" s="188">
        <f>Q105*H105</f>
        <v>0</v>
      </c>
      <c r="S105" s="188">
        <v>0</v>
      </c>
      <c r="T105" s="189">
        <f>S105*H105</f>
        <v>0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2107</v>
      </c>
    </row>
    <row r="106" spans="2:65" s="11" customFormat="1" ht="29.85" customHeight="1">
      <c r="B106" s="165"/>
      <c r="D106" s="166" t="s">
        <v>70</v>
      </c>
      <c r="E106" s="176" t="s">
        <v>80</v>
      </c>
      <c r="F106" s="176" t="s">
        <v>577</v>
      </c>
      <c r="I106" s="168"/>
      <c r="J106" s="177">
        <f>BK106</f>
        <v>0</v>
      </c>
      <c r="L106" s="165"/>
      <c r="M106" s="170"/>
      <c r="N106" s="171"/>
      <c r="O106" s="171"/>
      <c r="P106" s="172">
        <f>SUM(P107:P113)</f>
        <v>0</v>
      </c>
      <c r="Q106" s="171"/>
      <c r="R106" s="172">
        <f>SUM(R107:R113)</f>
        <v>40.555265079999991</v>
      </c>
      <c r="S106" s="171"/>
      <c r="T106" s="173">
        <f>SUM(T107:T113)</f>
        <v>0</v>
      </c>
      <c r="AR106" s="166" t="s">
        <v>78</v>
      </c>
      <c r="AT106" s="174" t="s">
        <v>70</v>
      </c>
      <c r="AU106" s="174" t="s">
        <v>78</v>
      </c>
      <c r="AY106" s="166" t="s">
        <v>456</v>
      </c>
      <c r="BK106" s="175">
        <f>SUM(BK107:BK113)</f>
        <v>0</v>
      </c>
    </row>
    <row r="107" spans="2:65" s="1" customFormat="1" ht="14.45" customHeight="1">
      <c r="B107" s="178"/>
      <c r="C107" s="179" t="s">
        <v>91</v>
      </c>
      <c r="D107" s="179" t="s">
        <v>458</v>
      </c>
      <c r="E107" s="180" t="s">
        <v>1936</v>
      </c>
      <c r="F107" s="181" t="s">
        <v>1937</v>
      </c>
      <c r="G107" s="182" t="s">
        <v>474</v>
      </c>
      <c r="H107" s="183">
        <v>14.1</v>
      </c>
      <c r="I107" s="184"/>
      <c r="J107" s="185">
        <f>ROUND(I107*H107,2)</f>
        <v>0</v>
      </c>
      <c r="K107" s="181" t="s">
        <v>462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1.2E-4</v>
      </c>
      <c r="R107" s="188">
        <f>Q107*H107</f>
        <v>1.6919999999999999E-3</v>
      </c>
      <c r="S107" s="188">
        <v>0</v>
      </c>
      <c r="T107" s="189">
        <f>S107*H107</f>
        <v>0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2108</v>
      </c>
    </row>
    <row r="108" spans="2:65" s="12" customFormat="1">
      <c r="B108" s="191"/>
      <c r="D108" s="192" t="s">
        <v>464</v>
      </c>
      <c r="E108" s="193" t="s">
        <v>5</v>
      </c>
      <c r="F108" s="194" t="s">
        <v>2109</v>
      </c>
      <c r="H108" s="195">
        <v>14.1</v>
      </c>
      <c r="I108" s="196"/>
      <c r="L108" s="191"/>
      <c r="M108" s="197"/>
      <c r="N108" s="198"/>
      <c r="O108" s="198"/>
      <c r="P108" s="198"/>
      <c r="Q108" s="198"/>
      <c r="R108" s="198"/>
      <c r="S108" s="198"/>
      <c r="T108" s="199"/>
      <c r="AT108" s="193" t="s">
        <v>464</v>
      </c>
      <c r="AU108" s="193" t="s">
        <v>80</v>
      </c>
      <c r="AV108" s="12" t="s">
        <v>80</v>
      </c>
      <c r="AW108" s="12" t="s">
        <v>34</v>
      </c>
      <c r="AX108" s="12" t="s">
        <v>78</v>
      </c>
      <c r="AY108" s="193" t="s">
        <v>456</v>
      </c>
    </row>
    <row r="109" spans="2:65" s="1" customFormat="1" ht="14.45" customHeight="1">
      <c r="B109" s="178"/>
      <c r="C109" s="179" t="s">
        <v>483</v>
      </c>
      <c r="D109" s="179" t="s">
        <v>458</v>
      </c>
      <c r="E109" s="180" t="s">
        <v>579</v>
      </c>
      <c r="F109" s="181" t="s">
        <v>580</v>
      </c>
      <c r="G109" s="182" t="s">
        <v>461</v>
      </c>
      <c r="H109" s="183">
        <v>17.962</v>
      </c>
      <c r="I109" s="184"/>
      <c r="J109" s="185">
        <f>ROUND(I109*H109,2)</f>
        <v>0</v>
      </c>
      <c r="K109" s="181" t="s">
        <v>462</v>
      </c>
      <c r="L109" s="39"/>
      <c r="M109" s="186" t="s">
        <v>5</v>
      </c>
      <c r="N109" s="187" t="s">
        <v>42</v>
      </c>
      <c r="O109" s="40"/>
      <c r="P109" s="188">
        <f>O109*H109</f>
        <v>0</v>
      </c>
      <c r="Q109" s="188">
        <v>2.2563399999999998</v>
      </c>
      <c r="R109" s="188">
        <f>Q109*H109</f>
        <v>40.528379079999993</v>
      </c>
      <c r="S109" s="188">
        <v>0</v>
      </c>
      <c r="T109" s="189">
        <f>S109*H109</f>
        <v>0</v>
      </c>
      <c r="AR109" s="23" t="s">
        <v>91</v>
      </c>
      <c r="AT109" s="23" t="s">
        <v>458</v>
      </c>
      <c r="AU109" s="23" t="s">
        <v>80</v>
      </c>
      <c r="AY109" s="23" t="s">
        <v>456</v>
      </c>
      <c r="BE109" s="190">
        <f>IF(N109="základní",J109,0)</f>
        <v>0</v>
      </c>
      <c r="BF109" s="190">
        <f>IF(N109="snížená",J109,0)</f>
        <v>0</v>
      </c>
      <c r="BG109" s="190">
        <f>IF(N109="zákl. přenesená",J109,0)</f>
        <v>0</v>
      </c>
      <c r="BH109" s="190">
        <f>IF(N109="sníž. přenesená",J109,0)</f>
        <v>0</v>
      </c>
      <c r="BI109" s="190">
        <f>IF(N109="nulová",J109,0)</f>
        <v>0</v>
      </c>
      <c r="BJ109" s="23" t="s">
        <v>78</v>
      </c>
      <c r="BK109" s="190">
        <f>ROUND(I109*H109,2)</f>
        <v>0</v>
      </c>
      <c r="BL109" s="23" t="s">
        <v>91</v>
      </c>
      <c r="BM109" s="23" t="s">
        <v>2110</v>
      </c>
    </row>
    <row r="110" spans="2:65" s="12" customFormat="1" ht="27">
      <c r="B110" s="191"/>
      <c r="D110" s="192" t="s">
        <v>464</v>
      </c>
      <c r="E110" s="193" t="s">
        <v>5</v>
      </c>
      <c r="F110" s="194" t="s">
        <v>2111</v>
      </c>
      <c r="H110" s="195">
        <v>17.962</v>
      </c>
      <c r="I110" s="196"/>
      <c r="L110" s="191"/>
      <c r="M110" s="197"/>
      <c r="N110" s="198"/>
      <c r="O110" s="198"/>
      <c r="P110" s="198"/>
      <c r="Q110" s="198"/>
      <c r="R110" s="198"/>
      <c r="S110" s="198"/>
      <c r="T110" s="199"/>
      <c r="AT110" s="193" t="s">
        <v>464</v>
      </c>
      <c r="AU110" s="193" t="s">
        <v>80</v>
      </c>
      <c r="AV110" s="12" t="s">
        <v>80</v>
      </c>
      <c r="AW110" s="12" t="s">
        <v>34</v>
      </c>
      <c r="AX110" s="12" t="s">
        <v>78</v>
      </c>
      <c r="AY110" s="193" t="s">
        <v>456</v>
      </c>
    </row>
    <row r="111" spans="2:65" s="1" customFormat="1" ht="14.45" customHeight="1">
      <c r="B111" s="178"/>
      <c r="C111" s="179" t="s">
        <v>494</v>
      </c>
      <c r="D111" s="179" t="s">
        <v>458</v>
      </c>
      <c r="E111" s="180" t="s">
        <v>584</v>
      </c>
      <c r="F111" s="181" t="s">
        <v>585</v>
      </c>
      <c r="G111" s="182" t="s">
        <v>503</v>
      </c>
      <c r="H111" s="183">
        <v>10.199999999999999</v>
      </c>
      <c r="I111" s="184"/>
      <c r="J111" s="185">
        <f>ROUND(I111*H111,2)</f>
        <v>0</v>
      </c>
      <c r="K111" s="181" t="s">
        <v>462</v>
      </c>
      <c r="L111" s="39"/>
      <c r="M111" s="186" t="s">
        <v>5</v>
      </c>
      <c r="N111" s="187" t="s">
        <v>42</v>
      </c>
      <c r="O111" s="40"/>
      <c r="P111" s="188">
        <f>O111*H111</f>
        <v>0</v>
      </c>
      <c r="Q111" s="188">
        <v>2.47E-3</v>
      </c>
      <c r="R111" s="188">
        <f>Q111*H111</f>
        <v>2.5193999999999998E-2</v>
      </c>
      <c r="S111" s="188">
        <v>0</v>
      </c>
      <c r="T111" s="189">
        <f>S111*H111</f>
        <v>0</v>
      </c>
      <c r="AR111" s="23" t="s">
        <v>91</v>
      </c>
      <c r="AT111" s="23" t="s">
        <v>458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2112</v>
      </c>
    </row>
    <row r="112" spans="2:65" s="12" customFormat="1">
      <c r="B112" s="191"/>
      <c r="D112" s="192" t="s">
        <v>464</v>
      </c>
      <c r="E112" s="193" t="s">
        <v>5</v>
      </c>
      <c r="F112" s="194" t="s">
        <v>2113</v>
      </c>
      <c r="H112" s="195">
        <v>10.199999999999999</v>
      </c>
      <c r="I112" s="196"/>
      <c r="L112" s="191"/>
      <c r="M112" s="197"/>
      <c r="N112" s="198"/>
      <c r="O112" s="198"/>
      <c r="P112" s="198"/>
      <c r="Q112" s="198"/>
      <c r="R112" s="198"/>
      <c r="S112" s="198"/>
      <c r="T112" s="199"/>
      <c r="AT112" s="193" t="s">
        <v>464</v>
      </c>
      <c r="AU112" s="193" t="s">
        <v>80</v>
      </c>
      <c r="AV112" s="12" t="s">
        <v>80</v>
      </c>
      <c r="AW112" s="12" t="s">
        <v>34</v>
      </c>
      <c r="AX112" s="12" t="s">
        <v>78</v>
      </c>
      <c r="AY112" s="193" t="s">
        <v>456</v>
      </c>
    </row>
    <row r="113" spans="2:65" s="1" customFormat="1" ht="14.45" customHeight="1">
      <c r="B113" s="178"/>
      <c r="C113" s="179" t="s">
        <v>500</v>
      </c>
      <c r="D113" s="179" t="s">
        <v>458</v>
      </c>
      <c r="E113" s="180" t="s">
        <v>589</v>
      </c>
      <c r="F113" s="181" t="s">
        <v>590</v>
      </c>
      <c r="G113" s="182" t="s">
        <v>503</v>
      </c>
      <c r="H113" s="183">
        <v>10.199999999999999</v>
      </c>
      <c r="I113" s="184"/>
      <c r="J113" s="185">
        <f>ROUND(I113*H113,2)</f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0</v>
      </c>
      <c r="R113" s="188">
        <f>Q113*H113</f>
        <v>0</v>
      </c>
      <c r="S113" s="188">
        <v>0</v>
      </c>
      <c r="T113" s="189">
        <f>S113*H113</f>
        <v>0</v>
      </c>
      <c r="AR113" s="23" t="s">
        <v>91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91</v>
      </c>
      <c r="BM113" s="23" t="s">
        <v>2114</v>
      </c>
    </row>
    <row r="114" spans="2:65" s="11" customFormat="1" ht="29.85" customHeight="1">
      <c r="B114" s="165"/>
      <c r="D114" s="166" t="s">
        <v>70</v>
      </c>
      <c r="E114" s="176" t="s">
        <v>87</v>
      </c>
      <c r="F114" s="176" t="s">
        <v>592</v>
      </c>
      <c r="I114" s="168"/>
      <c r="J114" s="177">
        <f>BK114</f>
        <v>0</v>
      </c>
      <c r="L114" s="165"/>
      <c r="M114" s="170"/>
      <c r="N114" s="171"/>
      <c r="O114" s="171"/>
      <c r="P114" s="172">
        <f>SUM(P115:P136)</f>
        <v>0</v>
      </c>
      <c r="Q114" s="171"/>
      <c r="R114" s="172">
        <f>SUM(R115:R136)</f>
        <v>400.89482916000003</v>
      </c>
      <c r="S114" s="171"/>
      <c r="T114" s="173">
        <f>SUM(T115:T136)</f>
        <v>0</v>
      </c>
      <c r="AR114" s="166" t="s">
        <v>78</v>
      </c>
      <c r="AT114" s="174" t="s">
        <v>70</v>
      </c>
      <c r="AU114" s="174" t="s">
        <v>78</v>
      </c>
      <c r="AY114" s="166" t="s">
        <v>456</v>
      </c>
      <c r="BK114" s="175">
        <f>SUM(BK115:BK136)</f>
        <v>0</v>
      </c>
    </row>
    <row r="115" spans="2:65" s="1" customFormat="1" ht="14.45" customHeight="1">
      <c r="B115" s="178"/>
      <c r="C115" s="179" t="s">
        <v>508</v>
      </c>
      <c r="D115" s="179" t="s">
        <v>458</v>
      </c>
      <c r="E115" s="180" t="s">
        <v>1097</v>
      </c>
      <c r="F115" s="181" t="s">
        <v>1098</v>
      </c>
      <c r="G115" s="182" t="s">
        <v>503</v>
      </c>
      <c r="H115" s="183">
        <v>38.368000000000002</v>
      </c>
      <c r="I115" s="184"/>
      <c r="J115" s="185">
        <f>ROUND(I115*H115,2)</f>
        <v>0</v>
      </c>
      <c r="K115" s="181" t="s">
        <v>462</v>
      </c>
      <c r="L115" s="39"/>
      <c r="M115" s="186" t="s">
        <v>5</v>
      </c>
      <c r="N115" s="187" t="s">
        <v>42</v>
      </c>
      <c r="O115" s="40"/>
      <c r="P115" s="188">
        <f>O115*H115</f>
        <v>0</v>
      </c>
      <c r="Q115" s="188">
        <v>4.8840000000000001E-2</v>
      </c>
      <c r="R115" s="188">
        <f>Q115*H115</f>
        <v>1.8738931200000002</v>
      </c>
      <c r="S115" s="188">
        <v>0</v>
      </c>
      <c r="T115" s="189">
        <f>S115*H115</f>
        <v>0</v>
      </c>
      <c r="AR115" s="23" t="s">
        <v>91</v>
      </c>
      <c r="AT115" s="23" t="s">
        <v>458</v>
      </c>
      <c r="AU115" s="23" t="s">
        <v>80</v>
      </c>
      <c r="AY115" s="23" t="s">
        <v>456</v>
      </c>
      <c r="BE115" s="190">
        <f>IF(N115="základní",J115,0)</f>
        <v>0</v>
      </c>
      <c r="BF115" s="190">
        <f>IF(N115="snížená",J115,0)</f>
        <v>0</v>
      </c>
      <c r="BG115" s="190">
        <f>IF(N115="zákl. přenesená",J115,0)</f>
        <v>0</v>
      </c>
      <c r="BH115" s="190">
        <f>IF(N115="sníž. přenesená",J115,0)</f>
        <v>0</v>
      </c>
      <c r="BI115" s="190">
        <f>IF(N115="nulová",J115,0)</f>
        <v>0</v>
      </c>
      <c r="BJ115" s="23" t="s">
        <v>78</v>
      </c>
      <c r="BK115" s="190">
        <f>ROUND(I115*H115,2)</f>
        <v>0</v>
      </c>
      <c r="BL115" s="23" t="s">
        <v>91</v>
      </c>
      <c r="BM115" s="23" t="s">
        <v>2115</v>
      </c>
    </row>
    <row r="116" spans="2:65" s="12" customFormat="1">
      <c r="B116" s="191"/>
      <c r="D116" s="192" t="s">
        <v>464</v>
      </c>
      <c r="E116" s="193" t="s">
        <v>5</v>
      </c>
      <c r="F116" s="194" t="s">
        <v>2116</v>
      </c>
      <c r="H116" s="195">
        <v>38.368000000000002</v>
      </c>
      <c r="I116" s="196"/>
      <c r="L116" s="191"/>
      <c r="M116" s="197"/>
      <c r="N116" s="198"/>
      <c r="O116" s="198"/>
      <c r="P116" s="198"/>
      <c r="Q116" s="198"/>
      <c r="R116" s="198"/>
      <c r="S116" s="198"/>
      <c r="T116" s="199"/>
      <c r="AT116" s="193" t="s">
        <v>464</v>
      </c>
      <c r="AU116" s="193" t="s">
        <v>80</v>
      </c>
      <c r="AV116" s="12" t="s">
        <v>80</v>
      </c>
      <c r="AW116" s="12" t="s">
        <v>34</v>
      </c>
      <c r="AX116" s="12" t="s">
        <v>78</v>
      </c>
      <c r="AY116" s="193" t="s">
        <v>456</v>
      </c>
    </row>
    <row r="117" spans="2:65" s="1" customFormat="1" ht="14.45" customHeight="1">
      <c r="B117" s="178"/>
      <c r="C117" s="207" t="s">
        <v>513</v>
      </c>
      <c r="D117" s="207" t="s">
        <v>542</v>
      </c>
      <c r="E117" s="208" t="s">
        <v>1324</v>
      </c>
      <c r="F117" s="209" t="s">
        <v>1325</v>
      </c>
      <c r="G117" s="210" t="s">
        <v>503</v>
      </c>
      <c r="H117" s="211">
        <v>38.369999999999997</v>
      </c>
      <c r="I117" s="212"/>
      <c r="J117" s="213">
        <f>ROUND(I117*H117,2)</f>
        <v>0</v>
      </c>
      <c r="K117" s="209" t="s">
        <v>5</v>
      </c>
      <c r="L117" s="214"/>
      <c r="M117" s="215" t="s">
        <v>5</v>
      </c>
      <c r="N117" s="216" t="s">
        <v>42</v>
      </c>
      <c r="O117" s="40"/>
      <c r="P117" s="188">
        <f>O117*H117</f>
        <v>0</v>
      </c>
      <c r="Q117" s="188">
        <v>0.48</v>
      </c>
      <c r="R117" s="188">
        <f>Q117*H117</f>
        <v>18.417599999999997</v>
      </c>
      <c r="S117" s="188">
        <v>0</v>
      </c>
      <c r="T117" s="189">
        <f>S117*H117</f>
        <v>0</v>
      </c>
      <c r="AR117" s="23" t="s">
        <v>508</v>
      </c>
      <c r="AT117" s="23" t="s">
        <v>542</v>
      </c>
      <c r="AU117" s="23" t="s">
        <v>80</v>
      </c>
      <c r="AY117" s="23" t="s">
        <v>456</v>
      </c>
      <c r="BE117" s="190">
        <f>IF(N117="základní",J117,0)</f>
        <v>0</v>
      </c>
      <c r="BF117" s="190">
        <f>IF(N117="snížená",J117,0)</f>
        <v>0</v>
      </c>
      <c r="BG117" s="190">
        <f>IF(N117="zákl. přenesená",J117,0)</f>
        <v>0</v>
      </c>
      <c r="BH117" s="190">
        <f>IF(N117="sníž. přenesená",J117,0)</f>
        <v>0</v>
      </c>
      <c r="BI117" s="190">
        <f>IF(N117="nulová",J117,0)</f>
        <v>0</v>
      </c>
      <c r="BJ117" s="23" t="s">
        <v>78</v>
      </c>
      <c r="BK117" s="190">
        <f>ROUND(I117*H117,2)</f>
        <v>0</v>
      </c>
      <c r="BL117" s="23" t="s">
        <v>91</v>
      </c>
      <c r="BM117" s="23" t="s">
        <v>2117</v>
      </c>
    </row>
    <row r="118" spans="2:65" s="1" customFormat="1" ht="27">
      <c r="B118" s="39"/>
      <c r="D118" s="192" t="s">
        <v>652</v>
      </c>
      <c r="F118" s="217" t="s">
        <v>1327</v>
      </c>
      <c r="I118" s="218"/>
      <c r="L118" s="39"/>
      <c r="M118" s="219"/>
      <c r="N118" s="40"/>
      <c r="O118" s="40"/>
      <c r="P118" s="40"/>
      <c r="Q118" s="40"/>
      <c r="R118" s="40"/>
      <c r="S118" s="40"/>
      <c r="T118" s="68"/>
      <c r="AT118" s="23" t="s">
        <v>652</v>
      </c>
      <c r="AU118" s="23" t="s">
        <v>80</v>
      </c>
    </row>
    <row r="119" spans="2:65" s="1" customFormat="1" ht="22.9" customHeight="1">
      <c r="B119" s="178"/>
      <c r="C119" s="179" t="s">
        <v>518</v>
      </c>
      <c r="D119" s="179" t="s">
        <v>458</v>
      </c>
      <c r="E119" s="180" t="s">
        <v>1328</v>
      </c>
      <c r="F119" s="181" t="s">
        <v>1329</v>
      </c>
      <c r="G119" s="182" t="s">
        <v>461</v>
      </c>
      <c r="H119" s="183">
        <v>3.2879999999999998</v>
      </c>
      <c r="I119" s="184"/>
      <c r="J119" s="185">
        <f>ROUND(I119*H119,2)</f>
        <v>0</v>
      </c>
      <c r="K119" s="181" t="s">
        <v>462</v>
      </c>
      <c r="L119" s="39"/>
      <c r="M119" s="186" t="s">
        <v>5</v>
      </c>
      <c r="N119" s="187" t="s">
        <v>42</v>
      </c>
      <c r="O119" s="40"/>
      <c r="P119" s="188">
        <f>O119*H119</f>
        <v>0</v>
      </c>
      <c r="Q119" s="188">
        <v>3.85724</v>
      </c>
      <c r="R119" s="188">
        <f>Q119*H119</f>
        <v>12.68260512</v>
      </c>
      <c r="S119" s="188">
        <v>0</v>
      </c>
      <c r="T119" s="189">
        <f>S119*H119</f>
        <v>0</v>
      </c>
      <c r="AR119" s="23" t="s">
        <v>91</v>
      </c>
      <c r="AT119" s="23" t="s">
        <v>458</v>
      </c>
      <c r="AU119" s="23" t="s">
        <v>80</v>
      </c>
      <c r="AY119" s="23" t="s">
        <v>456</v>
      </c>
      <c r="BE119" s="190">
        <f>IF(N119="základní",J119,0)</f>
        <v>0</v>
      </c>
      <c r="BF119" s="190">
        <f>IF(N119="snížená",J119,0)</f>
        <v>0</v>
      </c>
      <c r="BG119" s="190">
        <f>IF(N119="zákl. přenesená",J119,0)</f>
        <v>0</v>
      </c>
      <c r="BH119" s="190">
        <f>IF(N119="sníž. přenesená",J119,0)</f>
        <v>0</v>
      </c>
      <c r="BI119" s="190">
        <f>IF(N119="nulová",J119,0)</f>
        <v>0</v>
      </c>
      <c r="BJ119" s="23" t="s">
        <v>78</v>
      </c>
      <c r="BK119" s="190">
        <f>ROUND(I119*H119,2)</f>
        <v>0</v>
      </c>
      <c r="BL119" s="23" t="s">
        <v>91</v>
      </c>
      <c r="BM119" s="23" t="s">
        <v>2118</v>
      </c>
    </row>
    <row r="120" spans="2:65" s="12" customFormat="1">
      <c r="B120" s="191"/>
      <c r="D120" s="192" t="s">
        <v>464</v>
      </c>
      <c r="E120" s="193" t="s">
        <v>5</v>
      </c>
      <c r="F120" s="194" t="s">
        <v>2119</v>
      </c>
      <c r="H120" s="195">
        <v>3.2879999999999998</v>
      </c>
      <c r="I120" s="196"/>
      <c r="L120" s="191"/>
      <c r="M120" s="197"/>
      <c r="N120" s="198"/>
      <c r="O120" s="198"/>
      <c r="P120" s="198"/>
      <c r="Q120" s="198"/>
      <c r="R120" s="198"/>
      <c r="S120" s="198"/>
      <c r="T120" s="199"/>
      <c r="AT120" s="193" t="s">
        <v>464</v>
      </c>
      <c r="AU120" s="193" t="s">
        <v>80</v>
      </c>
      <c r="AV120" s="12" t="s">
        <v>80</v>
      </c>
      <c r="AW120" s="12" t="s">
        <v>34</v>
      </c>
      <c r="AX120" s="12" t="s">
        <v>78</v>
      </c>
      <c r="AY120" s="193" t="s">
        <v>456</v>
      </c>
    </row>
    <row r="121" spans="2:65" s="1" customFormat="1" ht="14.45" customHeight="1">
      <c r="B121" s="178"/>
      <c r="C121" s="179" t="s">
        <v>522</v>
      </c>
      <c r="D121" s="179" t="s">
        <v>458</v>
      </c>
      <c r="E121" s="180" t="s">
        <v>2120</v>
      </c>
      <c r="F121" s="181" t="s">
        <v>2121</v>
      </c>
      <c r="G121" s="182" t="s">
        <v>461</v>
      </c>
      <c r="H121" s="183">
        <v>21.024000000000001</v>
      </c>
      <c r="I121" s="184"/>
      <c r="J121" s="185">
        <f>ROUND(I121*H121,2)</f>
        <v>0</v>
      </c>
      <c r="K121" s="181" t="s">
        <v>462</v>
      </c>
      <c r="L121" s="39"/>
      <c r="M121" s="186" t="s">
        <v>5</v>
      </c>
      <c r="N121" s="187" t="s">
        <v>42</v>
      </c>
      <c r="O121" s="40"/>
      <c r="P121" s="188">
        <f>O121*H121</f>
        <v>0</v>
      </c>
      <c r="Q121" s="188">
        <v>2.8089400000000002</v>
      </c>
      <c r="R121" s="188">
        <f>Q121*H121</f>
        <v>59.055154560000005</v>
      </c>
      <c r="S121" s="188">
        <v>0</v>
      </c>
      <c r="T121" s="189">
        <f>S121*H121</f>
        <v>0</v>
      </c>
      <c r="AR121" s="23" t="s">
        <v>91</v>
      </c>
      <c r="AT121" s="23" t="s">
        <v>458</v>
      </c>
      <c r="AU121" s="23" t="s">
        <v>80</v>
      </c>
      <c r="AY121" s="23" t="s">
        <v>456</v>
      </c>
      <c r="BE121" s="190">
        <f>IF(N121="základní",J121,0)</f>
        <v>0</v>
      </c>
      <c r="BF121" s="190">
        <f>IF(N121="snížená",J121,0)</f>
        <v>0</v>
      </c>
      <c r="BG121" s="190">
        <f>IF(N121="zákl. přenesená",J121,0)</f>
        <v>0</v>
      </c>
      <c r="BH121" s="190">
        <f>IF(N121="sníž. přenesená",J121,0)</f>
        <v>0</v>
      </c>
      <c r="BI121" s="190">
        <f>IF(N121="nulová",J121,0)</f>
        <v>0</v>
      </c>
      <c r="BJ121" s="23" t="s">
        <v>78</v>
      </c>
      <c r="BK121" s="190">
        <f>ROUND(I121*H121,2)</f>
        <v>0</v>
      </c>
      <c r="BL121" s="23" t="s">
        <v>91</v>
      </c>
      <c r="BM121" s="23" t="s">
        <v>2122</v>
      </c>
    </row>
    <row r="122" spans="2:65" s="12" customFormat="1">
      <c r="B122" s="191"/>
      <c r="D122" s="192" t="s">
        <v>464</v>
      </c>
      <c r="E122" s="193" t="s">
        <v>5</v>
      </c>
      <c r="F122" s="194" t="s">
        <v>2123</v>
      </c>
      <c r="H122" s="195">
        <v>21.024000000000001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78</v>
      </c>
      <c r="AY122" s="193" t="s">
        <v>456</v>
      </c>
    </row>
    <row r="123" spans="2:65" s="1" customFormat="1" ht="22.9" customHeight="1">
      <c r="B123" s="178"/>
      <c r="C123" s="179" t="s">
        <v>527</v>
      </c>
      <c r="D123" s="179" t="s">
        <v>458</v>
      </c>
      <c r="E123" s="180" t="s">
        <v>594</v>
      </c>
      <c r="F123" s="181" t="s">
        <v>595</v>
      </c>
      <c r="G123" s="182" t="s">
        <v>461</v>
      </c>
      <c r="H123" s="183">
        <v>105.322</v>
      </c>
      <c r="I123" s="184"/>
      <c r="J123" s="185">
        <f>ROUND(I123*H123,2)</f>
        <v>0</v>
      </c>
      <c r="K123" s="181" t="s">
        <v>462</v>
      </c>
      <c r="L123" s="39"/>
      <c r="M123" s="186" t="s">
        <v>5</v>
      </c>
      <c r="N123" s="187" t="s">
        <v>42</v>
      </c>
      <c r="O123" s="40"/>
      <c r="P123" s="188">
        <f>O123*H123</f>
        <v>0</v>
      </c>
      <c r="Q123" s="188">
        <v>2.8089400000000002</v>
      </c>
      <c r="R123" s="188">
        <f>Q123*H123</f>
        <v>295.84317868000005</v>
      </c>
      <c r="S123" s="188">
        <v>0</v>
      </c>
      <c r="T123" s="189">
        <f>S123*H123</f>
        <v>0</v>
      </c>
      <c r="AR123" s="23" t="s">
        <v>91</v>
      </c>
      <c r="AT123" s="23" t="s">
        <v>458</v>
      </c>
      <c r="AU123" s="23" t="s">
        <v>80</v>
      </c>
      <c r="AY123" s="23" t="s">
        <v>456</v>
      </c>
      <c r="BE123" s="190">
        <f>IF(N123="základní",J123,0)</f>
        <v>0</v>
      </c>
      <c r="BF123" s="190">
        <f>IF(N123="snížená",J123,0)</f>
        <v>0</v>
      </c>
      <c r="BG123" s="190">
        <f>IF(N123="zákl. přenesená",J123,0)</f>
        <v>0</v>
      </c>
      <c r="BH123" s="190">
        <f>IF(N123="sníž. přenesená",J123,0)</f>
        <v>0</v>
      </c>
      <c r="BI123" s="190">
        <f>IF(N123="nulová",J123,0)</f>
        <v>0</v>
      </c>
      <c r="BJ123" s="23" t="s">
        <v>78</v>
      </c>
      <c r="BK123" s="190">
        <f>ROUND(I123*H123,2)</f>
        <v>0</v>
      </c>
      <c r="BL123" s="23" t="s">
        <v>91</v>
      </c>
      <c r="BM123" s="23" t="s">
        <v>2124</v>
      </c>
    </row>
    <row r="124" spans="2:65" s="12" customFormat="1" ht="40.5">
      <c r="B124" s="191"/>
      <c r="D124" s="192" t="s">
        <v>464</v>
      </c>
      <c r="E124" s="193" t="s">
        <v>5</v>
      </c>
      <c r="F124" s="194" t="s">
        <v>2125</v>
      </c>
      <c r="H124" s="195">
        <v>105.322</v>
      </c>
      <c r="I124" s="196"/>
      <c r="L124" s="191"/>
      <c r="M124" s="197"/>
      <c r="N124" s="198"/>
      <c r="O124" s="198"/>
      <c r="P124" s="198"/>
      <c r="Q124" s="198"/>
      <c r="R124" s="198"/>
      <c r="S124" s="198"/>
      <c r="T124" s="199"/>
      <c r="AT124" s="193" t="s">
        <v>464</v>
      </c>
      <c r="AU124" s="193" t="s">
        <v>80</v>
      </c>
      <c r="AV124" s="12" t="s">
        <v>80</v>
      </c>
      <c r="AW124" s="12" t="s">
        <v>34</v>
      </c>
      <c r="AX124" s="12" t="s">
        <v>78</v>
      </c>
      <c r="AY124" s="193" t="s">
        <v>456</v>
      </c>
    </row>
    <row r="125" spans="2:65" s="1" customFormat="1" ht="14.45" customHeight="1">
      <c r="B125" s="178"/>
      <c r="C125" s="179" t="s">
        <v>532</v>
      </c>
      <c r="D125" s="179" t="s">
        <v>458</v>
      </c>
      <c r="E125" s="180" t="s">
        <v>599</v>
      </c>
      <c r="F125" s="181" t="s">
        <v>600</v>
      </c>
      <c r="G125" s="182" t="s">
        <v>503</v>
      </c>
      <c r="H125" s="183">
        <v>247.53</v>
      </c>
      <c r="I125" s="184"/>
      <c r="J125" s="185">
        <f>ROUND(I125*H125,2)</f>
        <v>0</v>
      </c>
      <c r="K125" s="181" t="s">
        <v>462</v>
      </c>
      <c r="L125" s="39"/>
      <c r="M125" s="186" t="s">
        <v>5</v>
      </c>
      <c r="N125" s="187" t="s">
        <v>42</v>
      </c>
      <c r="O125" s="40"/>
      <c r="P125" s="188">
        <f>O125*H125</f>
        <v>0</v>
      </c>
      <c r="Q125" s="188">
        <v>7.6499999999999997E-3</v>
      </c>
      <c r="R125" s="188">
        <f>Q125*H125</f>
        <v>1.8936044999999999</v>
      </c>
      <c r="S125" s="188">
        <v>0</v>
      </c>
      <c r="T125" s="189">
        <f>S125*H125</f>
        <v>0</v>
      </c>
      <c r="AR125" s="23" t="s">
        <v>91</v>
      </c>
      <c r="AT125" s="23" t="s">
        <v>458</v>
      </c>
      <c r="AU125" s="23" t="s">
        <v>80</v>
      </c>
      <c r="AY125" s="23" t="s">
        <v>456</v>
      </c>
      <c r="BE125" s="190">
        <f>IF(N125="základní",J125,0)</f>
        <v>0</v>
      </c>
      <c r="BF125" s="190">
        <f>IF(N125="snížená",J125,0)</f>
        <v>0</v>
      </c>
      <c r="BG125" s="190">
        <f>IF(N125="zákl. přenesená",J125,0)</f>
        <v>0</v>
      </c>
      <c r="BH125" s="190">
        <f>IF(N125="sníž. přenesená",J125,0)</f>
        <v>0</v>
      </c>
      <c r="BI125" s="190">
        <f>IF(N125="nulová",J125,0)</f>
        <v>0</v>
      </c>
      <c r="BJ125" s="23" t="s">
        <v>78</v>
      </c>
      <c r="BK125" s="190">
        <f>ROUND(I125*H125,2)</f>
        <v>0</v>
      </c>
      <c r="BL125" s="23" t="s">
        <v>91</v>
      </c>
      <c r="BM125" s="23" t="s">
        <v>2126</v>
      </c>
    </row>
    <row r="126" spans="2:65" s="12" customFormat="1" ht="40.5">
      <c r="B126" s="191"/>
      <c r="D126" s="192" t="s">
        <v>464</v>
      </c>
      <c r="E126" s="193" t="s">
        <v>5</v>
      </c>
      <c r="F126" s="194" t="s">
        <v>2127</v>
      </c>
      <c r="H126" s="195">
        <v>221.625</v>
      </c>
      <c r="I126" s="196"/>
      <c r="L126" s="191"/>
      <c r="M126" s="197"/>
      <c r="N126" s="198"/>
      <c r="O126" s="198"/>
      <c r="P126" s="198"/>
      <c r="Q126" s="198"/>
      <c r="R126" s="198"/>
      <c r="S126" s="198"/>
      <c r="T126" s="199"/>
      <c r="AT126" s="193" t="s">
        <v>464</v>
      </c>
      <c r="AU126" s="193" t="s">
        <v>80</v>
      </c>
      <c r="AV126" s="12" t="s">
        <v>80</v>
      </c>
      <c r="AW126" s="12" t="s">
        <v>34</v>
      </c>
      <c r="AX126" s="12" t="s">
        <v>71</v>
      </c>
      <c r="AY126" s="193" t="s">
        <v>456</v>
      </c>
    </row>
    <row r="127" spans="2:65" s="12" customFormat="1" ht="40.5">
      <c r="B127" s="191"/>
      <c r="D127" s="192" t="s">
        <v>464</v>
      </c>
      <c r="E127" s="193" t="s">
        <v>5</v>
      </c>
      <c r="F127" s="194" t="s">
        <v>2128</v>
      </c>
      <c r="H127" s="195">
        <v>25.905000000000001</v>
      </c>
      <c r="I127" s="196"/>
      <c r="L127" s="191"/>
      <c r="M127" s="197"/>
      <c r="N127" s="198"/>
      <c r="O127" s="198"/>
      <c r="P127" s="198"/>
      <c r="Q127" s="198"/>
      <c r="R127" s="198"/>
      <c r="S127" s="198"/>
      <c r="T127" s="199"/>
      <c r="AT127" s="193" t="s">
        <v>464</v>
      </c>
      <c r="AU127" s="193" t="s">
        <v>80</v>
      </c>
      <c r="AV127" s="12" t="s">
        <v>80</v>
      </c>
      <c r="AW127" s="12" t="s">
        <v>34</v>
      </c>
      <c r="AX127" s="12" t="s">
        <v>71</v>
      </c>
      <c r="AY127" s="193" t="s">
        <v>456</v>
      </c>
    </row>
    <row r="128" spans="2:65" s="1" customFormat="1" ht="14.45" customHeight="1">
      <c r="B128" s="178"/>
      <c r="C128" s="179" t="s">
        <v>538</v>
      </c>
      <c r="D128" s="179" t="s">
        <v>458</v>
      </c>
      <c r="E128" s="180" t="s">
        <v>606</v>
      </c>
      <c r="F128" s="181" t="s">
        <v>607</v>
      </c>
      <c r="G128" s="182" t="s">
        <v>503</v>
      </c>
      <c r="H128" s="183">
        <v>247.5</v>
      </c>
      <c r="I128" s="184"/>
      <c r="J128" s="185">
        <f>ROUND(I128*H128,2)</f>
        <v>0</v>
      </c>
      <c r="K128" s="181" t="s">
        <v>462</v>
      </c>
      <c r="L128" s="39"/>
      <c r="M128" s="186" t="s">
        <v>5</v>
      </c>
      <c r="N128" s="187" t="s">
        <v>42</v>
      </c>
      <c r="O128" s="40"/>
      <c r="P128" s="188">
        <f>O128*H128</f>
        <v>0</v>
      </c>
      <c r="Q128" s="188">
        <v>8.5999999999999998E-4</v>
      </c>
      <c r="R128" s="188">
        <f>Q128*H128</f>
        <v>0.21284999999999998</v>
      </c>
      <c r="S128" s="188">
        <v>0</v>
      </c>
      <c r="T128" s="189">
        <f>S128*H128</f>
        <v>0</v>
      </c>
      <c r="AR128" s="23" t="s">
        <v>91</v>
      </c>
      <c r="AT128" s="23" t="s">
        <v>458</v>
      </c>
      <c r="AU128" s="23" t="s">
        <v>80</v>
      </c>
      <c r="AY128" s="23" t="s">
        <v>456</v>
      </c>
      <c r="BE128" s="190">
        <f>IF(N128="základní",J128,0)</f>
        <v>0</v>
      </c>
      <c r="BF128" s="190">
        <f>IF(N128="snížená",J128,0)</f>
        <v>0</v>
      </c>
      <c r="BG128" s="190">
        <f>IF(N128="zákl. přenesená",J128,0)</f>
        <v>0</v>
      </c>
      <c r="BH128" s="190">
        <f>IF(N128="sníž. přenesená",J128,0)</f>
        <v>0</v>
      </c>
      <c r="BI128" s="190">
        <f>IF(N128="nulová",J128,0)</f>
        <v>0</v>
      </c>
      <c r="BJ128" s="23" t="s">
        <v>78</v>
      </c>
      <c r="BK128" s="190">
        <f>ROUND(I128*H128,2)</f>
        <v>0</v>
      </c>
      <c r="BL128" s="23" t="s">
        <v>91</v>
      </c>
      <c r="BM128" s="23" t="s">
        <v>2129</v>
      </c>
    </row>
    <row r="129" spans="2:65" s="1" customFormat="1" ht="22.9" customHeight="1">
      <c r="B129" s="178"/>
      <c r="C129" s="179" t="s">
        <v>11</v>
      </c>
      <c r="D129" s="179" t="s">
        <v>458</v>
      </c>
      <c r="E129" s="180" t="s">
        <v>610</v>
      </c>
      <c r="F129" s="181" t="s">
        <v>611</v>
      </c>
      <c r="G129" s="182" t="s">
        <v>612</v>
      </c>
      <c r="H129" s="183">
        <v>2.9220000000000002</v>
      </c>
      <c r="I129" s="184"/>
      <c r="J129" s="185">
        <f>ROUND(I129*H129,2)</f>
        <v>0</v>
      </c>
      <c r="K129" s="181" t="s">
        <v>462</v>
      </c>
      <c r="L129" s="39"/>
      <c r="M129" s="186" t="s">
        <v>5</v>
      </c>
      <c r="N129" s="187" t="s">
        <v>42</v>
      </c>
      <c r="O129" s="40"/>
      <c r="P129" s="188">
        <f>O129*H129</f>
        <v>0</v>
      </c>
      <c r="Q129" s="188">
        <v>1.0958000000000001</v>
      </c>
      <c r="R129" s="188">
        <f>Q129*H129</f>
        <v>3.2019276000000003</v>
      </c>
      <c r="S129" s="188">
        <v>0</v>
      </c>
      <c r="T129" s="189">
        <f>S129*H129</f>
        <v>0</v>
      </c>
      <c r="AR129" s="23" t="s">
        <v>91</v>
      </c>
      <c r="AT129" s="23" t="s">
        <v>458</v>
      </c>
      <c r="AU129" s="23" t="s">
        <v>80</v>
      </c>
      <c r="AY129" s="23" t="s">
        <v>456</v>
      </c>
      <c r="BE129" s="190">
        <f>IF(N129="základní",J129,0)</f>
        <v>0</v>
      </c>
      <c r="BF129" s="190">
        <f>IF(N129="snížená",J129,0)</f>
        <v>0</v>
      </c>
      <c r="BG129" s="190">
        <f>IF(N129="zákl. přenesená",J129,0)</f>
        <v>0</v>
      </c>
      <c r="BH129" s="190">
        <f>IF(N129="sníž. přenesená",J129,0)</f>
        <v>0</v>
      </c>
      <c r="BI129" s="190">
        <f>IF(N129="nulová",J129,0)</f>
        <v>0</v>
      </c>
      <c r="BJ129" s="23" t="s">
        <v>78</v>
      </c>
      <c r="BK129" s="190">
        <f>ROUND(I129*H129,2)</f>
        <v>0</v>
      </c>
      <c r="BL129" s="23" t="s">
        <v>91</v>
      </c>
      <c r="BM129" s="23" t="s">
        <v>2130</v>
      </c>
    </row>
    <row r="130" spans="2:65" s="12" customFormat="1">
      <c r="B130" s="191"/>
      <c r="D130" s="192" t="s">
        <v>464</v>
      </c>
      <c r="E130" s="193" t="s">
        <v>5</v>
      </c>
      <c r="F130" s="194" t="s">
        <v>2131</v>
      </c>
      <c r="H130" s="195">
        <v>2.9220000000000002</v>
      </c>
      <c r="I130" s="196"/>
      <c r="L130" s="191"/>
      <c r="M130" s="197"/>
      <c r="N130" s="198"/>
      <c r="O130" s="198"/>
      <c r="P130" s="198"/>
      <c r="Q130" s="198"/>
      <c r="R130" s="198"/>
      <c r="S130" s="198"/>
      <c r="T130" s="199"/>
      <c r="AT130" s="193" t="s">
        <v>464</v>
      </c>
      <c r="AU130" s="193" t="s">
        <v>80</v>
      </c>
      <c r="AV130" s="12" t="s">
        <v>80</v>
      </c>
      <c r="AW130" s="12" t="s">
        <v>34</v>
      </c>
      <c r="AX130" s="12" t="s">
        <v>78</v>
      </c>
      <c r="AY130" s="193" t="s">
        <v>456</v>
      </c>
    </row>
    <row r="131" spans="2:65" s="1" customFormat="1" ht="22.9" customHeight="1">
      <c r="B131" s="178"/>
      <c r="C131" s="179" t="s">
        <v>547</v>
      </c>
      <c r="D131" s="179" t="s">
        <v>458</v>
      </c>
      <c r="E131" s="180" t="s">
        <v>1340</v>
      </c>
      <c r="F131" s="181" t="s">
        <v>1341</v>
      </c>
      <c r="G131" s="182" t="s">
        <v>612</v>
      </c>
      <c r="H131" s="183">
        <v>3.11</v>
      </c>
      <c r="I131" s="184"/>
      <c r="J131" s="185">
        <f>ROUND(I131*H131,2)</f>
        <v>0</v>
      </c>
      <c r="K131" s="181" t="s">
        <v>462</v>
      </c>
      <c r="L131" s="39"/>
      <c r="M131" s="186" t="s">
        <v>5</v>
      </c>
      <c r="N131" s="187" t="s">
        <v>42</v>
      </c>
      <c r="O131" s="40"/>
      <c r="P131" s="188">
        <f>O131*H131</f>
        <v>0</v>
      </c>
      <c r="Q131" s="188">
        <v>1.0563100000000001</v>
      </c>
      <c r="R131" s="188">
        <f>Q131*H131</f>
        <v>3.2851241</v>
      </c>
      <c r="S131" s="188">
        <v>0</v>
      </c>
      <c r="T131" s="189">
        <f>S131*H131</f>
        <v>0</v>
      </c>
      <c r="AR131" s="23" t="s">
        <v>91</v>
      </c>
      <c r="AT131" s="23" t="s">
        <v>458</v>
      </c>
      <c r="AU131" s="23" t="s">
        <v>80</v>
      </c>
      <c r="AY131" s="23" t="s">
        <v>456</v>
      </c>
      <c r="BE131" s="190">
        <f>IF(N131="základní",J131,0)</f>
        <v>0</v>
      </c>
      <c r="BF131" s="190">
        <f>IF(N131="snížená",J131,0)</f>
        <v>0</v>
      </c>
      <c r="BG131" s="190">
        <f>IF(N131="zákl. přenesená",J131,0)</f>
        <v>0</v>
      </c>
      <c r="BH131" s="190">
        <f>IF(N131="sníž. přenesená",J131,0)</f>
        <v>0</v>
      </c>
      <c r="BI131" s="190">
        <f>IF(N131="nulová",J131,0)</f>
        <v>0</v>
      </c>
      <c r="BJ131" s="23" t="s">
        <v>78</v>
      </c>
      <c r="BK131" s="190">
        <f>ROUND(I131*H131,2)</f>
        <v>0</v>
      </c>
      <c r="BL131" s="23" t="s">
        <v>91</v>
      </c>
      <c r="BM131" s="23" t="s">
        <v>2132</v>
      </c>
    </row>
    <row r="132" spans="2:65" s="12" customFormat="1">
      <c r="B132" s="191"/>
      <c r="D132" s="192" t="s">
        <v>464</v>
      </c>
      <c r="E132" s="193" t="s">
        <v>5</v>
      </c>
      <c r="F132" s="194" t="s">
        <v>2133</v>
      </c>
      <c r="H132" s="195">
        <v>3.11</v>
      </c>
      <c r="I132" s="196"/>
      <c r="L132" s="191"/>
      <c r="M132" s="197"/>
      <c r="N132" s="198"/>
      <c r="O132" s="198"/>
      <c r="P132" s="198"/>
      <c r="Q132" s="198"/>
      <c r="R132" s="198"/>
      <c r="S132" s="198"/>
      <c r="T132" s="199"/>
      <c r="AT132" s="193" t="s">
        <v>464</v>
      </c>
      <c r="AU132" s="193" t="s">
        <v>80</v>
      </c>
      <c r="AV132" s="12" t="s">
        <v>80</v>
      </c>
      <c r="AW132" s="12" t="s">
        <v>34</v>
      </c>
      <c r="AX132" s="12" t="s">
        <v>78</v>
      </c>
      <c r="AY132" s="193" t="s">
        <v>456</v>
      </c>
    </row>
    <row r="133" spans="2:65" s="1" customFormat="1" ht="22.9" customHeight="1">
      <c r="B133" s="178"/>
      <c r="C133" s="179" t="s">
        <v>552</v>
      </c>
      <c r="D133" s="179" t="s">
        <v>458</v>
      </c>
      <c r="E133" s="180" t="s">
        <v>616</v>
      </c>
      <c r="F133" s="181" t="s">
        <v>617</v>
      </c>
      <c r="G133" s="182" t="s">
        <v>612</v>
      </c>
      <c r="H133" s="183">
        <v>1.964</v>
      </c>
      <c r="I133" s="184"/>
      <c r="J133" s="185">
        <f>ROUND(I133*H133,2)</f>
        <v>0</v>
      </c>
      <c r="K133" s="181" t="s">
        <v>462</v>
      </c>
      <c r="L133" s="39"/>
      <c r="M133" s="186" t="s">
        <v>5</v>
      </c>
      <c r="N133" s="187" t="s">
        <v>42</v>
      </c>
      <c r="O133" s="40"/>
      <c r="P133" s="188">
        <f>O133*H133</f>
        <v>0</v>
      </c>
      <c r="Q133" s="188">
        <v>1.0295700000000001</v>
      </c>
      <c r="R133" s="188">
        <f>Q133*H133</f>
        <v>2.0220754800000003</v>
      </c>
      <c r="S133" s="188">
        <v>0</v>
      </c>
      <c r="T133" s="189">
        <f>S133*H133</f>
        <v>0</v>
      </c>
      <c r="AR133" s="23" t="s">
        <v>91</v>
      </c>
      <c r="AT133" s="23" t="s">
        <v>458</v>
      </c>
      <c r="AU133" s="23" t="s">
        <v>80</v>
      </c>
      <c r="AY133" s="23" t="s">
        <v>456</v>
      </c>
      <c r="BE133" s="190">
        <f>IF(N133="základní",J133,0)</f>
        <v>0</v>
      </c>
      <c r="BF133" s="190">
        <f>IF(N133="snížená",J133,0)</f>
        <v>0</v>
      </c>
      <c r="BG133" s="190">
        <f>IF(N133="zákl. přenesená",J133,0)</f>
        <v>0</v>
      </c>
      <c r="BH133" s="190">
        <f>IF(N133="sníž. přenesená",J133,0)</f>
        <v>0</v>
      </c>
      <c r="BI133" s="190">
        <f>IF(N133="nulová",J133,0)</f>
        <v>0</v>
      </c>
      <c r="BJ133" s="23" t="s">
        <v>78</v>
      </c>
      <c r="BK133" s="190">
        <f>ROUND(I133*H133,2)</f>
        <v>0</v>
      </c>
      <c r="BL133" s="23" t="s">
        <v>91</v>
      </c>
      <c r="BM133" s="23" t="s">
        <v>2134</v>
      </c>
    </row>
    <row r="134" spans="2:65" s="12" customFormat="1">
      <c r="B134" s="191"/>
      <c r="D134" s="192" t="s">
        <v>464</v>
      </c>
      <c r="E134" s="193" t="s">
        <v>5</v>
      </c>
      <c r="F134" s="194" t="s">
        <v>2135</v>
      </c>
      <c r="H134" s="195">
        <v>1.964</v>
      </c>
      <c r="I134" s="196"/>
      <c r="L134" s="191"/>
      <c r="M134" s="197"/>
      <c r="N134" s="198"/>
      <c r="O134" s="198"/>
      <c r="P134" s="198"/>
      <c r="Q134" s="198"/>
      <c r="R134" s="198"/>
      <c r="S134" s="198"/>
      <c r="T134" s="199"/>
      <c r="AT134" s="193" t="s">
        <v>464</v>
      </c>
      <c r="AU134" s="193" t="s">
        <v>80</v>
      </c>
      <c r="AV134" s="12" t="s">
        <v>80</v>
      </c>
      <c r="AW134" s="12" t="s">
        <v>34</v>
      </c>
      <c r="AX134" s="12" t="s">
        <v>78</v>
      </c>
      <c r="AY134" s="193" t="s">
        <v>456</v>
      </c>
    </row>
    <row r="135" spans="2:65" s="1" customFormat="1" ht="22.9" customHeight="1">
      <c r="B135" s="178"/>
      <c r="C135" s="179" t="s">
        <v>557</v>
      </c>
      <c r="D135" s="179" t="s">
        <v>458</v>
      </c>
      <c r="E135" s="180" t="s">
        <v>1253</v>
      </c>
      <c r="F135" s="181" t="s">
        <v>1254</v>
      </c>
      <c r="G135" s="182" t="s">
        <v>461</v>
      </c>
      <c r="H135" s="183">
        <v>13.151999999999999</v>
      </c>
      <c r="I135" s="184"/>
      <c r="J135" s="185">
        <f>ROUND(I135*H135,2)</f>
        <v>0</v>
      </c>
      <c r="K135" s="181" t="s">
        <v>5</v>
      </c>
      <c r="L135" s="39"/>
      <c r="M135" s="186" t="s">
        <v>5</v>
      </c>
      <c r="N135" s="187" t="s">
        <v>42</v>
      </c>
      <c r="O135" s="40"/>
      <c r="P135" s="188">
        <f>O135*H135</f>
        <v>0</v>
      </c>
      <c r="Q135" s="188">
        <v>0.183</v>
      </c>
      <c r="R135" s="188">
        <f>Q135*H135</f>
        <v>2.4068159999999996</v>
      </c>
      <c r="S135" s="188">
        <v>0</v>
      </c>
      <c r="T135" s="189">
        <f>S135*H135</f>
        <v>0</v>
      </c>
      <c r="AR135" s="23" t="s">
        <v>91</v>
      </c>
      <c r="AT135" s="23" t="s">
        <v>458</v>
      </c>
      <c r="AU135" s="23" t="s">
        <v>80</v>
      </c>
      <c r="AY135" s="23" t="s">
        <v>456</v>
      </c>
      <c r="BE135" s="190">
        <f>IF(N135="základní",J135,0)</f>
        <v>0</v>
      </c>
      <c r="BF135" s="190">
        <f>IF(N135="snížená",J135,0)</f>
        <v>0</v>
      </c>
      <c r="BG135" s="190">
        <f>IF(N135="zákl. přenesená",J135,0)</f>
        <v>0</v>
      </c>
      <c r="BH135" s="190">
        <f>IF(N135="sníž. přenesená",J135,0)</f>
        <v>0</v>
      </c>
      <c r="BI135" s="190">
        <f>IF(N135="nulová",J135,0)</f>
        <v>0</v>
      </c>
      <c r="BJ135" s="23" t="s">
        <v>78</v>
      </c>
      <c r="BK135" s="190">
        <f>ROUND(I135*H135,2)</f>
        <v>0</v>
      </c>
      <c r="BL135" s="23" t="s">
        <v>91</v>
      </c>
      <c r="BM135" s="23" t="s">
        <v>2136</v>
      </c>
    </row>
    <row r="136" spans="2:65" s="12" customFormat="1">
      <c r="B136" s="191"/>
      <c r="D136" s="192" t="s">
        <v>464</v>
      </c>
      <c r="E136" s="193" t="s">
        <v>5</v>
      </c>
      <c r="F136" s="194" t="s">
        <v>2137</v>
      </c>
      <c r="H136" s="195">
        <v>13.151999999999999</v>
      </c>
      <c r="I136" s="196"/>
      <c r="L136" s="191"/>
      <c r="M136" s="197"/>
      <c r="N136" s="198"/>
      <c r="O136" s="198"/>
      <c r="P136" s="198"/>
      <c r="Q136" s="198"/>
      <c r="R136" s="198"/>
      <c r="S136" s="198"/>
      <c r="T136" s="199"/>
      <c r="AT136" s="193" t="s">
        <v>464</v>
      </c>
      <c r="AU136" s="193" t="s">
        <v>80</v>
      </c>
      <c r="AV136" s="12" t="s">
        <v>80</v>
      </c>
      <c r="AW136" s="12" t="s">
        <v>34</v>
      </c>
      <c r="AX136" s="12" t="s">
        <v>78</v>
      </c>
      <c r="AY136" s="193" t="s">
        <v>456</v>
      </c>
    </row>
    <row r="137" spans="2:65" s="11" customFormat="1" ht="29.85" customHeight="1">
      <c r="B137" s="165"/>
      <c r="D137" s="166" t="s">
        <v>70</v>
      </c>
      <c r="E137" s="176" t="s">
        <v>91</v>
      </c>
      <c r="F137" s="176" t="s">
        <v>625</v>
      </c>
      <c r="I137" s="168"/>
      <c r="J137" s="177">
        <f>BK137</f>
        <v>0</v>
      </c>
      <c r="L137" s="165"/>
      <c r="M137" s="170"/>
      <c r="N137" s="171"/>
      <c r="O137" s="171"/>
      <c r="P137" s="172">
        <f>SUM(P138:P141)</f>
        <v>0</v>
      </c>
      <c r="Q137" s="171"/>
      <c r="R137" s="172">
        <f>SUM(R138:R141)</f>
        <v>215.60171360000001</v>
      </c>
      <c r="S137" s="171"/>
      <c r="T137" s="173">
        <f>SUM(T138:T141)</f>
        <v>0</v>
      </c>
      <c r="AR137" s="166" t="s">
        <v>78</v>
      </c>
      <c r="AT137" s="174" t="s">
        <v>70</v>
      </c>
      <c r="AU137" s="174" t="s">
        <v>78</v>
      </c>
      <c r="AY137" s="166" t="s">
        <v>456</v>
      </c>
      <c r="BK137" s="175">
        <f>SUM(BK138:BK141)</f>
        <v>0</v>
      </c>
    </row>
    <row r="138" spans="2:65" s="1" customFormat="1" ht="22.9" customHeight="1">
      <c r="B138" s="178"/>
      <c r="C138" s="179" t="s">
        <v>562</v>
      </c>
      <c r="D138" s="179" t="s">
        <v>458</v>
      </c>
      <c r="E138" s="180" t="s">
        <v>627</v>
      </c>
      <c r="F138" s="181" t="s">
        <v>1257</v>
      </c>
      <c r="G138" s="182" t="s">
        <v>503</v>
      </c>
      <c r="H138" s="183">
        <v>96.2</v>
      </c>
      <c r="I138" s="184"/>
      <c r="J138" s="185">
        <f>ROUND(I138*H138,2)</f>
        <v>0</v>
      </c>
      <c r="K138" s="181" t="s">
        <v>462</v>
      </c>
      <c r="L138" s="39"/>
      <c r="M138" s="186" t="s">
        <v>5</v>
      </c>
      <c r="N138" s="187" t="s">
        <v>42</v>
      </c>
      <c r="O138" s="40"/>
      <c r="P138" s="188">
        <f>O138*H138</f>
        <v>0</v>
      </c>
      <c r="Q138" s="188">
        <v>0.51009000000000004</v>
      </c>
      <c r="R138" s="188">
        <f>Q138*H138</f>
        <v>49.070658000000009</v>
      </c>
      <c r="S138" s="188">
        <v>0</v>
      </c>
      <c r="T138" s="189">
        <f>S138*H138</f>
        <v>0</v>
      </c>
      <c r="AR138" s="23" t="s">
        <v>91</v>
      </c>
      <c r="AT138" s="23" t="s">
        <v>458</v>
      </c>
      <c r="AU138" s="23" t="s">
        <v>80</v>
      </c>
      <c r="AY138" s="23" t="s">
        <v>456</v>
      </c>
      <c r="BE138" s="190">
        <f>IF(N138="základní",J138,0)</f>
        <v>0</v>
      </c>
      <c r="BF138" s="190">
        <f>IF(N138="snížená",J138,0)</f>
        <v>0</v>
      </c>
      <c r="BG138" s="190">
        <f>IF(N138="zákl. přenesená",J138,0)</f>
        <v>0</v>
      </c>
      <c r="BH138" s="190">
        <f>IF(N138="sníž. přenesená",J138,0)</f>
        <v>0</v>
      </c>
      <c r="BI138" s="190">
        <f>IF(N138="nulová",J138,0)</f>
        <v>0</v>
      </c>
      <c r="BJ138" s="23" t="s">
        <v>78</v>
      </c>
      <c r="BK138" s="190">
        <f>ROUND(I138*H138,2)</f>
        <v>0</v>
      </c>
      <c r="BL138" s="23" t="s">
        <v>91</v>
      </c>
      <c r="BM138" s="23" t="s">
        <v>2138</v>
      </c>
    </row>
    <row r="139" spans="2:65" s="12" customFormat="1">
      <c r="B139" s="191"/>
      <c r="D139" s="192" t="s">
        <v>464</v>
      </c>
      <c r="E139" s="193" t="s">
        <v>5</v>
      </c>
      <c r="F139" s="194" t="s">
        <v>2139</v>
      </c>
      <c r="H139" s="195">
        <v>96.2</v>
      </c>
      <c r="I139" s="196"/>
      <c r="L139" s="191"/>
      <c r="M139" s="197"/>
      <c r="N139" s="198"/>
      <c r="O139" s="198"/>
      <c r="P139" s="198"/>
      <c r="Q139" s="198"/>
      <c r="R139" s="198"/>
      <c r="S139" s="198"/>
      <c r="T139" s="199"/>
      <c r="AT139" s="193" t="s">
        <v>464</v>
      </c>
      <c r="AU139" s="193" t="s">
        <v>80</v>
      </c>
      <c r="AV139" s="12" t="s">
        <v>80</v>
      </c>
      <c r="AW139" s="12" t="s">
        <v>34</v>
      </c>
      <c r="AX139" s="12" t="s">
        <v>78</v>
      </c>
      <c r="AY139" s="193" t="s">
        <v>456</v>
      </c>
    </row>
    <row r="140" spans="2:65" s="1" customFormat="1" ht="22.9" customHeight="1">
      <c r="B140" s="178"/>
      <c r="C140" s="179" t="s">
        <v>568</v>
      </c>
      <c r="D140" s="179" t="s">
        <v>458</v>
      </c>
      <c r="E140" s="180" t="s">
        <v>636</v>
      </c>
      <c r="F140" s="181" t="s">
        <v>637</v>
      </c>
      <c r="G140" s="182" t="s">
        <v>503</v>
      </c>
      <c r="H140" s="183">
        <v>202.28</v>
      </c>
      <c r="I140" s="184"/>
      <c r="J140" s="185">
        <f>ROUND(I140*H140,2)</f>
        <v>0</v>
      </c>
      <c r="K140" s="181" t="s">
        <v>462</v>
      </c>
      <c r="L140" s="39"/>
      <c r="M140" s="186" t="s">
        <v>5</v>
      </c>
      <c r="N140" s="187" t="s">
        <v>42</v>
      </c>
      <c r="O140" s="40"/>
      <c r="P140" s="188">
        <f>O140*H140</f>
        <v>0</v>
      </c>
      <c r="Q140" s="188">
        <v>0.82326999999999995</v>
      </c>
      <c r="R140" s="188">
        <f>Q140*H140</f>
        <v>166.5310556</v>
      </c>
      <c r="S140" s="188">
        <v>0</v>
      </c>
      <c r="T140" s="189">
        <f>S140*H140</f>
        <v>0</v>
      </c>
      <c r="AR140" s="23" t="s">
        <v>91</v>
      </c>
      <c r="AT140" s="23" t="s">
        <v>458</v>
      </c>
      <c r="AU140" s="23" t="s">
        <v>80</v>
      </c>
      <c r="AY140" s="23" t="s">
        <v>456</v>
      </c>
      <c r="BE140" s="190">
        <f>IF(N140="základní",J140,0)</f>
        <v>0</v>
      </c>
      <c r="BF140" s="190">
        <f>IF(N140="snížená",J140,0)</f>
        <v>0</v>
      </c>
      <c r="BG140" s="190">
        <f>IF(N140="zákl. přenesená",J140,0)</f>
        <v>0</v>
      </c>
      <c r="BH140" s="190">
        <f>IF(N140="sníž. přenesená",J140,0)</f>
        <v>0</v>
      </c>
      <c r="BI140" s="190">
        <f>IF(N140="nulová",J140,0)</f>
        <v>0</v>
      </c>
      <c r="BJ140" s="23" t="s">
        <v>78</v>
      </c>
      <c r="BK140" s="190">
        <f>ROUND(I140*H140,2)</f>
        <v>0</v>
      </c>
      <c r="BL140" s="23" t="s">
        <v>91</v>
      </c>
      <c r="BM140" s="23" t="s">
        <v>2140</v>
      </c>
    </row>
    <row r="141" spans="2:65" s="12" customFormat="1">
      <c r="B141" s="191"/>
      <c r="D141" s="192" t="s">
        <v>464</v>
      </c>
      <c r="E141" s="193" t="s">
        <v>5</v>
      </c>
      <c r="F141" s="194" t="s">
        <v>2141</v>
      </c>
      <c r="H141" s="195">
        <v>202.28</v>
      </c>
      <c r="I141" s="196"/>
      <c r="L141" s="191"/>
      <c r="M141" s="197"/>
      <c r="N141" s="198"/>
      <c r="O141" s="198"/>
      <c r="P141" s="198"/>
      <c r="Q141" s="198"/>
      <c r="R141" s="198"/>
      <c r="S141" s="198"/>
      <c r="T141" s="199"/>
      <c r="AT141" s="193" t="s">
        <v>464</v>
      </c>
      <c r="AU141" s="193" t="s">
        <v>80</v>
      </c>
      <c r="AV141" s="12" t="s">
        <v>80</v>
      </c>
      <c r="AW141" s="12" t="s">
        <v>34</v>
      </c>
      <c r="AX141" s="12" t="s">
        <v>78</v>
      </c>
      <c r="AY141" s="193" t="s">
        <v>456</v>
      </c>
    </row>
    <row r="142" spans="2:65" s="11" customFormat="1" ht="29.85" customHeight="1">
      <c r="B142" s="165"/>
      <c r="D142" s="166" t="s">
        <v>70</v>
      </c>
      <c r="E142" s="176" t="s">
        <v>494</v>
      </c>
      <c r="F142" s="176" t="s">
        <v>640</v>
      </c>
      <c r="I142" s="168"/>
      <c r="J142" s="177">
        <f>BK142</f>
        <v>0</v>
      </c>
      <c r="L142" s="165"/>
      <c r="M142" s="170"/>
      <c r="N142" s="171"/>
      <c r="O142" s="171"/>
      <c r="P142" s="172">
        <f>SUM(P143:P144)</f>
        <v>0</v>
      </c>
      <c r="Q142" s="171"/>
      <c r="R142" s="172">
        <f>SUM(R143:R144)</f>
        <v>0</v>
      </c>
      <c r="S142" s="171"/>
      <c r="T142" s="173">
        <f>SUM(T143:T144)</f>
        <v>0</v>
      </c>
      <c r="AR142" s="166" t="s">
        <v>78</v>
      </c>
      <c r="AT142" s="174" t="s">
        <v>70</v>
      </c>
      <c r="AU142" s="174" t="s">
        <v>78</v>
      </c>
      <c r="AY142" s="166" t="s">
        <v>456</v>
      </c>
      <c r="BK142" s="175">
        <f>SUM(BK143:BK144)</f>
        <v>0</v>
      </c>
    </row>
    <row r="143" spans="2:65" s="1" customFormat="1" ht="14.45" customHeight="1">
      <c r="B143" s="178"/>
      <c r="C143" s="179" t="s">
        <v>10</v>
      </c>
      <c r="D143" s="179" t="s">
        <v>458</v>
      </c>
      <c r="E143" s="180" t="s">
        <v>1590</v>
      </c>
      <c r="F143" s="181" t="s">
        <v>1591</v>
      </c>
      <c r="G143" s="182" t="s">
        <v>503</v>
      </c>
      <c r="H143" s="183">
        <v>37.576000000000001</v>
      </c>
      <c r="I143" s="184"/>
      <c r="J143" s="185">
        <f>ROUND(I143*H143,2)</f>
        <v>0</v>
      </c>
      <c r="K143" s="181" t="s">
        <v>5</v>
      </c>
      <c r="L143" s="39"/>
      <c r="M143" s="186" t="s">
        <v>5</v>
      </c>
      <c r="N143" s="187" t="s">
        <v>42</v>
      </c>
      <c r="O143" s="40"/>
      <c r="P143" s="188">
        <f>O143*H143</f>
        <v>0</v>
      </c>
      <c r="Q143" s="188">
        <v>0</v>
      </c>
      <c r="R143" s="188">
        <f>Q143*H143</f>
        <v>0</v>
      </c>
      <c r="S143" s="188">
        <v>0</v>
      </c>
      <c r="T143" s="189">
        <f>S143*H143</f>
        <v>0</v>
      </c>
      <c r="AR143" s="23" t="s">
        <v>91</v>
      </c>
      <c r="AT143" s="23" t="s">
        <v>458</v>
      </c>
      <c r="AU143" s="23" t="s">
        <v>80</v>
      </c>
      <c r="AY143" s="23" t="s">
        <v>456</v>
      </c>
      <c r="BE143" s="190">
        <f>IF(N143="základní",J143,0)</f>
        <v>0</v>
      </c>
      <c r="BF143" s="190">
        <f>IF(N143="snížená",J143,0)</f>
        <v>0</v>
      </c>
      <c r="BG143" s="190">
        <f>IF(N143="zákl. přenesená",J143,0)</f>
        <v>0</v>
      </c>
      <c r="BH143" s="190">
        <f>IF(N143="sníž. přenesená",J143,0)</f>
        <v>0</v>
      </c>
      <c r="BI143" s="190">
        <f>IF(N143="nulová",J143,0)</f>
        <v>0</v>
      </c>
      <c r="BJ143" s="23" t="s">
        <v>78</v>
      </c>
      <c r="BK143" s="190">
        <f>ROUND(I143*H143,2)</f>
        <v>0</v>
      </c>
      <c r="BL143" s="23" t="s">
        <v>91</v>
      </c>
      <c r="BM143" s="23" t="s">
        <v>2142</v>
      </c>
    </row>
    <row r="144" spans="2:65" s="12" customFormat="1">
      <c r="B144" s="191"/>
      <c r="D144" s="192" t="s">
        <v>464</v>
      </c>
      <c r="E144" s="193" t="s">
        <v>5</v>
      </c>
      <c r="F144" s="194" t="s">
        <v>2143</v>
      </c>
      <c r="H144" s="195">
        <v>37.576000000000001</v>
      </c>
      <c r="I144" s="196"/>
      <c r="L144" s="191"/>
      <c r="M144" s="197"/>
      <c r="N144" s="198"/>
      <c r="O144" s="198"/>
      <c r="P144" s="198"/>
      <c r="Q144" s="198"/>
      <c r="R144" s="198"/>
      <c r="S144" s="198"/>
      <c r="T144" s="199"/>
      <c r="AT144" s="193" t="s">
        <v>464</v>
      </c>
      <c r="AU144" s="193" t="s">
        <v>80</v>
      </c>
      <c r="AV144" s="12" t="s">
        <v>80</v>
      </c>
      <c r="AW144" s="12" t="s">
        <v>34</v>
      </c>
      <c r="AX144" s="12" t="s">
        <v>78</v>
      </c>
      <c r="AY144" s="193" t="s">
        <v>456</v>
      </c>
    </row>
    <row r="145" spans="2:65" s="11" customFormat="1" ht="29.85" customHeight="1">
      <c r="B145" s="165"/>
      <c r="D145" s="166" t="s">
        <v>70</v>
      </c>
      <c r="E145" s="176" t="s">
        <v>709</v>
      </c>
      <c r="F145" s="176" t="s">
        <v>710</v>
      </c>
      <c r="I145" s="168"/>
      <c r="J145" s="177">
        <f>BK145</f>
        <v>0</v>
      </c>
      <c r="L145" s="165"/>
      <c r="M145" s="170"/>
      <c r="N145" s="171"/>
      <c r="O145" s="171"/>
      <c r="P145" s="172">
        <f>P146</f>
        <v>0</v>
      </c>
      <c r="Q145" s="171"/>
      <c r="R145" s="172">
        <f>R146</f>
        <v>0</v>
      </c>
      <c r="S145" s="171"/>
      <c r="T145" s="173">
        <f>T146</f>
        <v>0</v>
      </c>
      <c r="AR145" s="166" t="s">
        <v>78</v>
      </c>
      <c r="AT145" s="174" t="s">
        <v>70</v>
      </c>
      <c r="AU145" s="174" t="s">
        <v>78</v>
      </c>
      <c r="AY145" s="166" t="s">
        <v>456</v>
      </c>
      <c r="BK145" s="175">
        <f>BK146</f>
        <v>0</v>
      </c>
    </row>
    <row r="146" spans="2:65" s="1" customFormat="1" ht="14.45" customHeight="1">
      <c r="B146" s="178"/>
      <c r="C146" s="179" t="s">
        <v>578</v>
      </c>
      <c r="D146" s="179" t="s">
        <v>458</v>
      </c>
      <c r="E146" s="180" t="s">
        <v>712</v>
      </c>
      <c r="F146" s="181" t="s">
        <v>713</v>
      </c>
      <c r="G146" s="182" t="s">
        <v>612</v>
      </c>
      <c r="H146" s="183">
        <v>658.74400000000003</v>
      </c>
      <c r="I146" s="184"/>
      <c r="J146" s="185">
        <f>ROUND(I146*H146,2)</f>
        <v>0</v>
      </c>
      <c r="K146" s="181" t="s">
        <v>462</v>
      </c>
      <c r="L146" s="39"/>
      <c r="M146" s="186" t="s">
        <v>5</v>
      </c>
      <c r="N146" s="187" t="s">
        <v>42</v>
      </c>
      <c r="O146" s="40"/>
      <c r="P146" s="188">
        <f>O146*H146</f>
        <v>0</v>
      </c>
      <c r="Q146" s="188">
        <v>0</v>
      </c>
      <c r="R146" s="188">
        <f>Q146*H146</f>
        <v>0</v>
      </c>
      <c r="S146" s="188">
        <v>0</v>
      </c>
      <c r="T146" s="189">
        <f>S146*H146</f>
        <v>0</v>
      </c>
      <c r="AR146" s="23" t="s">
        <v>91</v>
      </c>
      <c r="AT146" s="23" t="s">
        <v>458</v>
      </c>
      <c r="AU146" s="23" t="s">
        <v>80</v>
      </c>
      <c r="AY146" s="23" t="s">
        <v>456</v>
      </c>
      <c r="BE146" s="190">
        <f>IF(N146="základní",J146,0)</f>
        <v>0</v>
      </c>
      <c r="BF146" s="190">
        <f>IF(N146="snížená",J146,0)</f>
        <v>0</v>
      </c>
      <c r="BG146" s="190">
        <f>IF(N146="zákl. přenesená",J146,0)</f>
        <v>0</v>
      </c>
      <c r="BH146" s="190">
        <f>IF(N146="sníž. přenesená",J146,0)</f>
        <v>0</v>
      </c>
      <c r="BI146" s="190">
        <f>IF(N146="nulová",J146,0)</f>
        <v>0</v>
      </c>
      <c r="BJ146" s="23" t="s">
        <v>78</v>
      </c>
      <c r="BK146" s="190">
        <f>ROUND(I146*H146,2)</f>
        <v>0</v>
      </c>
      <c r="BL146" s="23" t="s">
        <v>91</v>
      </c>
      <c r="BM146" s="23" t="s">
        <v>2144</v>
      </c>
    </row>
    <row r="147" spans="2:65" s="11" customFormat="1" ht="37.35" customHeight="1">
      <c r="B147" s="165"/>
      <c r="D147" s="166" t="s">
        <v>70</v>
      </c>
      <c r="E147" s="167" t="s">
        <v>778</v>
      </c>
      <c r="F147" s="167" t="s">
        <v>779</v>
      </c>
      <c r="I147" s="168"/>
      <c r="J147" s="169">
        <f>BK147</f>
        <v>0</v>
      </c>
      <c r="L147" s="165"/>
      <c r="M147" s="170"/>
      <c r="N147" s="171"/>
      <c r="O147" s="171"/>
      <c r="P147" s="172">
        <f>P148+P161+P168</f>
        <v>0</v>
      </c>
      <c r="Q147" s="171"/>
      <c r="R147" s="172">
        <f>R148+R161+R168</f>
        <v>0.84259559999999989</v>
      </c>
      <c r="S147" s="171"/>
      <c r="T147" s="173">
        <f>T148+T161+T168</f>
        <v>0</v>
      </c>
      <c r="AR147" s="166" t="s">
        <v>80</v>
      </c>
      <c r="AT147" s="174" t="s">
        <v>70</v>
      </c>
      <c r="AU147" s="174" t="s">
        <v>71</v>
      </c>
      <c r="AY147" s="166" t="s">
        <v>456</v>
      </c>
      <c r="BK147" s="175">
        <f>BK148+BK161+BK168</f>
        <v>0</v>
      </c>
    </row>
    <row r="148" spans="2:65" s="11" customFormat="1" ht="19.899999999999999" customHeight="1">
      <c r="B148" s="165"/>
      <c r="D148" s="166" t="s">
        <v>70</v>
      </c>
      <c r="E148" s="176" t="s">
        <v>513</v>
      </c>
      <c r="F148" s="176" t="s">
        <v>1074</v>
      </c>
      <c r="I148" s="168"/>
      <c r="J148" s="177">
        <f>BK148</f>
        <v>0</v>
      </c>
      <c r="L148" s="165"/>
      <c r="M148" s="170"/>
      <c r="N148" s="171"/>
      <c r="O148" s="171"/>
      <c r="P148" s="172">
        <f>SUM(P149:P160)</f>
        <v>0</v>
      </c>
      <c r="Q148" s="171"/>
      <c r="R148" s="172">
        <f>SUM(R149:R160)</f>
        <v>8.0029099999999992E-2</v>
      </c>
      <c r="S148" s="171"/>
      <c r="T148" s="173">
        <f>SUM(T149:T160)</f>
        <v>0</v>
      </c>
      <c r="AR148" s="166" t="s">
        <v>78</v>
      </c>
      <c r="AT148" s="174" t="s">
        <v>70</v>
      </c>
      <c r="AU148" s="174" t="s">
        <v>78</v>
      </c>
      <c r="AY148" s="166" t="s">
        <v>456</v>
      </c>
      <c r="BK148" s="175">
        <f>SUM(BK149:BK160)</f>
        <v>0</v>
      </c>
    </row>
    <row r="149" spans="2:65" s="1" customFormat="1" ht="14.45" customHeight="1">
      <c r="B149" s="178"/>
      <c r="C149" s="179" t="s">
        <v>583</v>
      </c>
      <c r="D149" s="179" t="s">
        <v>458</v>
      </c>
      <c r="E149" s="180" t="s">
        <v>668</v>
      </c>
      <c r="F149" s="181" t="s">
        <v>669</v>
      </c>
      <c r="G149" s="182" t="s">
        <v>503</v>
      </c>
      <c r="H149" s="183">
        <v>45.22</v>
      </c>
      <c r="I149" s="184"/>
      <c r="J149" s="185">
        <f>ROUND(I149*H149,2)</f>
        <v>0</v>
      </c>
      <c r="K149" s="181" t="s">
        <v>462</v>
      </c>
      <c r="L149" s="39"/>
      <c r="M149" s="186" t="s">
        <v>5</v>
      </c>
      <c r="N149" s="187" t="s">
        <v>42</v>
      </c>
      <c r="O149" s="40"/>
      <c r="P149" s="188">
        <f>O149*H149</f>
        <v>0</v>
      </c>
      <c r="Q149" s="188">
        <v>6.3000000000000003E-4</v>
      </c>
      <c r="R149" s="188">
        <f>Q149*H149</f>
        <v>2.8488599999999999E-2</v>
      </c>
      <c r="S149" s="188">
        <v>0</v>
      </c>
      <c r="T149" s="189">
        <f>S149*H149</f>
        <v>0</v>
      </c>
      <c r="AR149" s="23" t="s">
        <v>91</v>
      </c>
      <c r="AT149" s="23" t="s">
        <v>458</v>
      </c>
      <c r="AU149" s="23" t="s">
        <v>80</v>
      </c>
      <c r="AY149" s="23" t="s">
        <v>456</v>
      </c>
      <c r="BE149" s="190">
        <f>IF(N149="základní",J149,0)</f>
        <v>0</v>
      </c>
      <c r="BF149" s="190">
        <f>IF(N149="snížená",J149,0)</f>
        <v>0</v>
      </c>
      <c r="BG149" s="190">
        <f>IF(N149="zákl. přenesená",J149,0)</f>
        <v>0</v>
      </c>
      <c r="BH149" s="190">
        <f>IF(N149="sníž. přenesená",J149,0)</f>
        <v>0</v>
      </c>
      <c r="BI149" s="190">
        <f>IF(N149="nulová",J149,0)</f>
        <v>0</v>
      </c>
      <c r="BJ149" s="23" t="s">
        <v>78</v>
      </c>
      <c r="BK149" s="190">
        <f>ROUND(I149*H149,2)</f>
        <v>0</v>
      </c>
      <c r="BL149" s="23" t="s">
        <v>91</v>
      </c>
      <c r="BM149" s="23" t="s">
        <v>2145</v>
      </c>
    </row>
    <row r="150" spans="2:65" s="12" customFormat="1" ht="27">
      <c r="B150" s="191"/>
      <c r="D150" s="192" t="s">
        <v>464</v>
      </c>
      <c r="E150" s="193" t="s">
        <v>5</v>
      </c>
      <c r="F150" s="194" t="s">
        <v>2146</v>
      </c>
      <c r="H150" s="195">
        <v>43.91</v>
      </c>
      <c r="I150" s="196"/>
      <c r="L150" s="191"/>
      <c r="M150" s="197"/>
      <c r="N150" s="198"/>
      <c r="O150" s="198"/>
      <c r="P150" s="198"/>
      <c r="Q150" s="198"/>
      <c r="R150" s="198"/>
      <c r="S150" s="198"/>
      <c r="T150" s="199"/>
      <c r="AT150" s="193" t="s">
        <v>464</v>
      </c>
      <c r="AU150" s="193" t="s">
        <v>80</v>
      </c>
      <c r="AV150" s="12" t="s">
        <v>80</v>
      </c>
      <c r="AW150" s="12" t="s">
        <v>34</v>
      </c>
      <c r="AX150" s="12" t="s">
        <v>71</v>
      </c>
      <c r="AY150" s="193" t="s">
        <v>456</v>
      </c>
    </row>
    <row r="151" spans="2:65" s="12" customFormat="1">
      <c r="B151" s="191"/>
      <c r="D151" s="192" t="s">
        <v>464</v>
      </c>
      <c r="E151" s="193" t="s">
        <v>5</v>
      </c>
      <c r="F151" s="194" t="s">
        <v>2147</v>
      </c>
      <c r="H151" s="195">
        <v>1.31</v>
      </c>
      <c r="I151" s="196"/>
      <c r="L151" s="191"/>
      <c r="M151" s="197"/>
      <c r="N151" s="198"/>
      <c r="O151" s="198"/>
      <c r="P151" s="198"/>
      <c r="Q151" s="198"/>
      <c r="R151" s="198"/>
      <c r="S151" s="198"/>
      <c r="T151" s="199"/>
      <c r="AT151" s="193" t="s">
        <v>464</v>
      </c>
      <c r="AU151" s="193" t="s">
        <v>80</v>
      </c>
      <c r="AV151" s="12" t="s">
        <v>80</v>
      </c>
      <c r="AW151" s="12" t="s">
        <v>34</v>
      </c>
      <c r="AX151" s="12" t="s">
        <v>71</v>
      </c>
      <c r="AY151" s="193" t="s">
        <v>456</v>
      </c>
    </row>
    <row r="152" spans="2:65" s="1" customFormat="1" ht="22.9" customHeight="1">
      <c r="B152" s="178"/>
      <c r="C152" s="179" t="s">
        <v>588</v>
      </c>
      <c r="D152" s="179" t="s">
        <v>458</v>
      </c>
      <c r="E152" s="180" t="s">
        <v>673</v>
      </c>
      <c r="F152" s="181" t="s">
        <v>674</v>
      </c>
      <c r="G152" s="182" t="s">
        <v>474</v>
      </c>
      <c r="H152" s="183">
        <v>18.399999999999999</v>
      </c>
      <c r="I152" s="184"/>
      <c r="J152" s="185">
        <f>ROUND(I152*H152,2)</f>
        <v>0</v>
      </c>
      <c r="K152" s="181" t="s">
        <v>462</v>
      </c>
      <c r="L152" s="39"/>
      <c r="M152" s="186" t="s">
        <v>5</v>
      </c>
      <c r="N152" s="187" t="s">
        <v>42</v>
      </c>
      <c r="O152" s="40"/>
      <c r="P152" s="188">
        <f>O152*H152</f>
        <v>0</v>
      </c>
      <c r="Q152" s="188">
        <v>2.0799999999999998E-3</v>
      </c>
      <c r="R152" s="188">
        <f>Q152*H152</f>
        <v>3.8271999999999994E-2</v>
      </c>
      <c r="S152" s="188">
        <v>0</v>
      </c>
      <c r="T152" s="189">
        <f>S152*H152</f>
        <v>0</v>
      </c>
      <c r="AR152" s="23" t="s">
        <v>91</v>
      </c>
      <c r="AT152" s="23" t="s">
        <v>458</v>
      </c>
      <c r="AU152" s="23" t="s">
        <v>80</v>
      </c>
      <c r="AY152" s="23" t="s">
        <v>456</v>
      </c>
      <c r="BE152" s="190">
        <f>IF(N152="základní",J152,0)</f>
        <v>0</v>
      </c>
      <c r="BF152" s="190">
        <f>IF(N152="snížená",J152,0)</f>
        <v>0</v>
      </c>
      <c r="BG152" s="190">
        <f>IF(N152="zákl. přenesená",J152,0)</f>
        <v>0</v>
      </c>
      <c r="BH152" s="190">
        <f>IF(N152="sníž. přenesená",J152,0)</f>
        <v>0</v>
      </c>
      <c r="BI152" s="190">
        <f>IF(N152="nulová",J152,0)</f>
        <v>0</v>
      </c>
      <c r="BJ152" s="23" t="s">
        <v>78</v>
      </c>
      <c r="BK152" s="190">
        <f>ROUND(I152*H152,2)</f>
        <v>0</v>
      </c>
      <c r="BL152" s="23" t="s">
        <v>91</v>
      </c>
      <c r="BM152" s="23" t="s">
        <v>2148</v>
      </c>
    </row>
    <row r="153" spans="2:65" s="12" customFormat="1">
      <c r="B153" s="191"/>
      <c r="D153" s="192" t="s">
        <v>464</v>
      </c>
      <c r="E153" s="193" t="s">
        <v>5</v>
      </c>
      <c r="F153" s="194" t="s">
        <v>2149</v>
      </c>
      <c r="H153" s="195">
        <v>18.399999999999999</v>
      </c>
      <c r="I153" s="196"/>
      <c r="L153" s="191"/>
      <c r="M153" s="197"/>
      <c r="N153" s="198"/>
      <c r="O153" s="198"/>
      <c r="P153" s="198"/>
      <c r="Q153" s="198"/>
      <c r="R153" s="198"/>
      <c r="S153" s="198"/>
      <c r="T153" s="199"/>
      <c r="AT153" s="193" t="s">
        <v>464</v>
      </c>
      <c r="AU153" s="193" t="s">
        <v>80</v>
      </c>
      <c r="AV153" s="12" t="s">
        <v>80</v>
      </c>
      <c r="AW153" s="12" t="s">
        <v>34</v>
      </c>
      <c r="AX153" s="12" t="s">
        <v>78</v>
      </c>
      <c r="AY153" s="193" t="s">
        <v>456</v>
      </c>
    </row>
    <row r="154" spans="2:65" s="1" customFormat="1" ht="22.9" customHeight="1">
      <c r="B154" s="178"/>
      <c r="C154" s="179" t="s">
        <v>593</v>
      </c>
      <c r="D154" s="179" t="s">
        <v>458</v>
      </c>
      <c r="E154" s="180" t="s">
        <v>678</v>
      </c>
      <c r="F154" s="181" t="s">
        <v>679</v>
      </c>
      <c r="G154" s="182" t="s">
        <v>474</v>
      </c>
      <c r="H154" s="183">
        <v>78.05</v>
      </c>
      <c r="I154" s="184"/>
      <c r="J154" s="185">
        <f>ROUND(I154*H154,2)</f>
        <v>0</v>
      </c>
      <c r="K154" s="181" t="s">
        <v>462</v>
      </c>
      <c r="L154" s="39"/>
      <c r="M154" s="186" t="s">
        <v>5</v>
      </c>
      <c r="N154" s="187" t="s">
        <v>42</v>
      </c>
      <c r="O154" s="40"/>
      <c r="P154" s="188">
        <f>O154*H154</f>
        <v>0</v>
      </c>
      <c r="Q154" s="188">
        <v>1.7000000000000001E-4</v>
      </c>
      <c r="R154" s="188">
        <f>Q154*H154</f>
        <v>1.3268500000000001E-2</v>
      </c>
      <c r="S154" s="188">
        <v>0</v>
      </c>
      <c r="T154" s="189">
        <f>S154*H154</f>
        <v>0</v>
      </c>
      <c r="AR154" s="23" t="s">
        <v>91</v>
      </c>
      <c r="AT154" s="23" t="s">
        <v>458</v>
      </c>
      <c r="AU154" s="23" t="s">
        <v>80</v>
      </c>
      <c r="AY154" s="23" t="s">
        <v>456</v>
      </c>
      <c r="BE154" s="190">
        <f>IF(N154="základní",J154,0)</f>
        <v>0</v>
      </c>
      <c r="BF154" s="190">
        <f>IF(N154="snížená",J154,0)</f>
        <v>0</v>
      </c>
      <c r="BG154" s="190">
        <f>IF(N154="zákl. přenesená",J154,0)</f>
        <v>0</v>
      </c>
      <c r="BH154" s="190">
        <f>IF(N154="sníž. přenesená",J154,0)</f>
        <v>0</v>
      </c>
      <c r="BI154" s="190">
        <f>IF(N154="nulová",J154,0)</f>
        <v>0</v>
      </c>
      <c r="BJ154" s="23" t="s">
        <v>78</v>
      </c>
      <c r="BK154" s="190">
        <f>ROUND(I154*H154,2)</f>
        <v>0</v>
      </c>
      <c r="BL154" s="23" t="s">
        <v>91</v>
      </c>
      <c r="BM154" s="23" t="s">
        <v>2150</v>
      </c>
    </row>
    <row r="155" spans="2:65" s="12" customFormat="1">
      <c r="B155" s="191"/>
      <c r="D155" s="192" t="s">
        <v>464</v>
      </c>
      <c r="E155" s="193" t="s">
        <v>5</v>
      </c>
      <c r="F155" s="194" t="s">
        <v>2151</v>
      </c>
      <c r="H155" s="195">
        <v>78.05</v>
      </c>
      <c r="I155" s="196"/>
      <c r="L155" s="191"/>
      <c r="M155" s="197"/>
      <c r="N155" s="198"/>
      <c r="O155" s="198"/>
      <c r="P155" s="198"/>
      <c r="Q155" s="198"/>
      <c r="R155" s="198"/>
      <c r="S155" s="198"/>
      <c r="T155" s="199"/>
      <c r="AT155" s="193" t="s">
        <v>464</v>
      </c>
      <c r="AU155" s="193" t="s">
        <v>80</v>
      </c>
      <c r="AV155" s="12" t="s">
        <v>80</v>
      </c>
      <c r="AW155" s="12" t="s">
        <v>34</v>
      </c>
      <c r="AX155" s="12" t="s">
        <v>78</v>
      </c>
      <c r="AY155" s="193" t="s">
        <v>456</v>
      </c>
    </row>
    <row r="156" spans="2:65" s="1" customFormat="1" ht="22.9" customHeight="1">
      <c r="B156" s="178"/>
      <c r="C156" s="179" t="s">
        <v>598</v>
      </c>
      <c r="D156" s="179" t="s">
        <v>458</v>
      </c>
      <c r="E156" s="180" t="s">
        <v>1110</v>
      </c>
      <c r="F156" s="181" t="s">
        <v>1111</v>
      </c>
      <c r="G156" s="182" t="s">
        <v>503</v>
      </c>
      <c r="H156" s="183">
        <v>64.599999999999994</v>
      </c>
      <c r="I156" s="184"/>
      <c r="J156" s="185">
        <f>ROUND(I156*H156,2)</f>
        <v>0</v>
      </c>
      <c r="K156" s="181" t="s">
        <v>462</v>
      </c>
      <c r="L156" s="39"/>
      <c r="M156" s="186" t="s">
        <v>5</v>
      </c>
      <c r="N156" s="187" t="s">
        <v>42</v>
      </c>
      <c r="O156" s="40"/>
      <c r="P156" s="188">
        <f>O156*H156</f>
        <v>0</v>
      </c>
      <c r="Q156" s="188">
        <v>0</v>
      </c>
      <c r="R156" s="188">
        <f>Q156*H156</f>
        <v>0</v>
      </c>
      <c r="S156" s="188">
        <v>0</v>
      </c>
      <c r="T156" s="189">
        <f>S156*H156</f>
        <v>0</v>
      </c>
      <c r="AR156" s="23" t="s">
        <v>91</v>
      </c>
      <c r="AT156" s="23" t="s">
        <v>458</v>
      </c>
      <c r="AU156" s="23" t="s">
        <v>80</v>
      </c>
      <c r="AY156" s="23" t="s">
        <v>456</v>
      </c>
      <c r="BE156" s="190">
        <f>IF(N156="základní",J156,0)</f>
        <v>0</v>
      </c>
      <c r="BF156" s="190">
        <f>IF(N156="snížená",J156,0)</f>
        <v>0</v>
      </c>
      <c r="BG156" s="190">
        <f>IF(N156="zákl. přenesená",J156,0)</f>
        <v>0</v>
      </c>
      <c r="BH156" s="190">
        <f>IF(N156="sníž. přenesená",J156,0)</f>
        <v>0</v>
      </c>
      <c r="BI156" s="190">
        <f>IF(N156="nulová",J156,0)</f>
        <v>0</v>
      </c>
      <c r="BJ156" s="23" t="s">
        <v>78</v>
      </c>
      <c r="BK156" s="190">
        <f>ROUND(I156*H156,2)</f>
        <v>0</v>
      </c>
      <c r="BL156" s="23" t="s">
        <v>91</v>
      </c>
      <c r="BM156" s="23" t="s">
        <v>2152</v>
      </c>
    </row>
    <row r="157" spans="2:65" s="12" customFormat="1">
      <c r="B157" s="191"/>
      <c r="D157" s="192" t="s">
        <v>464</v>
      </c>
      <c r="E157" s="193" t="s">
        <v>5</v>
      </c>
      <c r="F157" s="194" t="s">
        <v>2153</v>
      </c>
      <c r="H157" s="195">
        <v>64.599999999999994</v>
      </c>
      <c r="I157" s="196"/>
      <c r="L157" s="191"/>
      <c r="M157" s="197"/>
      <c r="N157" s="198"/>
      <c r="O157" s="198"/>
      <c r="P157" s="198"/>
      <c r="Q157" s="198"/>
      <c r="R157" s="198"/>
      <c r="S157" s="198"/>
      <c r="T157" s="199"/>
      <c r="AT157" s="193" t="s">
        <v>464</v>
      </c>
      <c r="AU157" s="193" t="s">
        <v>80</v>
      </c>
      <c r="AV157" s="12" t="s">
        <v>80</v>
      </c>
      <c r="AW157" s="12" t="s">
        <v>34</v>
      </c>
      <c r="AX157" s="12" t="s">
        <v>78</v>
      </c>
      <c r="AY157" s="193" t="s">
        <v>456</v>
      </c>
    </row>
    <row r="158" spans="2:65" s="1" customFormat="1" ht="22.9" customHeight="1">
      <c r="B158" s="178"/>
      <c r="C158" s="179" t="s">
        <v>605</v>
      </c>
      <c r="D158" s="179" t="s">
        <v>458</v>
      </c>
      <c r="E158" s="180" t="s">
        <v>1114</v>
      </c>
      <c r="F158" s="181" t="s">
        <v>1115</v>
      </c>
      <c r="G158" s="182" t="s">
        <v>503</v>
      </c>
      <c r="H158" s="183">
        <v>3876</v>
      </c>
      <c r="I158" s="184"/>
      <c r="J158" s="185">
        <f>ROUND(I158*H158,2)</f>
        <v>0</v>
      </c>
      <c r="K158" s="181" t="s">
        <v>462</v>
      </c>
      <c r="L158" s="39"/>
      <c r="M158" s="186" t="s">
        <v>5</v>
      </c>
      <c r="N158" s="187" t="s">
        <v>42</v>
      </c>
      <c r="O158" s="40"/>
      <c r="P158" s="188">
        <f>O158*H158</f>
        <v>0</v>
      </c>
      <c r="Q158" s="188">
        <v>0</v>
      </c>
      <c r="R158" s="188">
        <f>Q158*H158</f>
        <v>0</v>
      </c>
      <c r="S158" s="188">
        <v>0</v>
      </c>
      <c r="T158" s="189">
        <f>S158*H158</f>
        <v>0</v>
      </c>
      <c r="AR158" s="23" t="s">
        <v>91</v>
      </c>
      <c r="AT158" s="23" t="s">
        <v>458</v>
      </c>
      <c r="AU158" s="23" t="s">
        <v>80</v>
      </c>
      <c r="AY158" s="23" t="s">
        <v>456</v>
      </c>
      <c r="BE158" s="190">
        <f>IF(N158="základní",J158,0)</f>
        <v>0</v>
      </c>
      <c r="BF158" s="190">
        <f>IF(N158="snížená",J158,0)</f>
        <v>0</v>
      </c>
      <c r="BG158" s="190">
        <f>IF(N158="zákl. přenesená",J158,0)</f>
        <v>0</v>
      </c>
      <c r="BH158" s="190">
        <f>IF(N158="sníž. přenesená",J158,0)</f>
        <v>0</v>
      </c>
      <c r="BI158" s="190">
        <f>IF(N158="nulová",J158,0)</f>
        <v>0</v>
      </c>
      <c r="BJ158" s="23" t="s">
        <v>78</v>
      </c>
      <c r="BK158" s="190">
        <f>ROUND(I158*H158,2)</f>
        <v>0</v>
      </c>
      <c r="BL158" s="23" t="s">
        <v>91</v>
      </c>
      <c r="BM158" s="23" t="s">
        <v>2154</v>
      </c>
    </row>
    <row r="159" spans="2:65" s="12" customFormat="1">
      <c r="B159" s="191"/>
      <c r="D159" s="192" t="s">
        <v>464</v>
      </c>
      <c r="E159" s="193" t="s">
        <v>5</v>
      </c>
      <c r="F159" s="194" t="s">
        <v>2155</v>
      </c>
      <c r="H159" s="195">
        <v>3876</v>
      </c>
      <c r="I159" s="196"/>
      <c r="L159" s="191"/>
      <c r="M159" s="197"/>
      <c r="N159" s="198"/>
      <c r="O159" s="198"/>
      <c r="P159" s="198"/>
      <c r="Q159" s="198"/>
      <c r="R159" s="198"/>
      <c r="S159" s="198"/>
      <c r="T159" s="199"/>
      <c r="AT159" s="193" t="s">
        <v>464</v>
      </c>
      <c r="AU159" s="193" t="s">
        <v>80</v>
      </c>
      <c r="AV159" s="12" t="s">
        <v>80</v>
      </c>
      <c r="AW159" s="12" t="s">
        <v>34</v>
      </c>
      <c r="AX159" s="12" t="s">
        <v>78</v>
      </c>
      <c r="AY159" s="193" t="s">
        <v>456</v>
      </c>
    </row>
    <row r="160" spans="2:65" s="1" customFormat="1" ht="22.9" customHeight="1">
      <c r="B160" s="178"/>
      <c r="C160" s="179" t="s">
        <v>609</v>
      </c>
      <c r="D160" s="179" t="s">
        <v>458</v>
      </c>
      <c r="E160" s="180" t="s">
        <v>1118</v>
      </c>
      <c r="F160" s="181" t="s">
        <v>1119</v>
      </c>
      <c r="G160" s="182" t="s">
        <v>503</v>
      </c>
      <c r="H160" s="183">
        <v>64.599999999999994</v>
      </c>
      <c r="I160" s="184"/>
      <c r="J160" s="185">
        <f>ROUND(I160*H160,2)</f>
        <v>0</v>
      </c>
      <c r="K160" s="181" t="s">
        <v>462</v>
      </c>
      <c r="L160" s="39"/>
      <c r="M160" s="186" t="s">
        <v>5</v>
      </c>
      <c r="N160" s="187" t="s">
        <v>42</v>
      </c>
      <c r="O160" s="40"/>
      <c r="P160" s="188">
        <f>O160*H160</f>
        <v>0</v>
      </c>
      <c r="Q160" s="188">
        <v>0</v>
      </c>
      <c r="R160" s="188">
        <f>Q160*H160</f>
        <v>0</v>
      </c>
      <c r="S160" s="188">
        <v>0</v>
      </c>
      <c r="T160" s="189">
        <f>S160*H160</f>
        <v>0</v>
      </c>
      <c r="AR160" s="23" t="s">
        <v>91</v>
      </c>
      <c r="AT160" s="23" t="s">
        <v>458</v>
      </c>
      <c r="AU160" s="23" t="s">
        <v>80</v>
      </c>
      <c r="AY160" s="23" t="s">
        <v>456</v>
      </c>
      <c r="BE160" s="190">
        <f>IF(N160="základní",J160,0)</f>
        <v>0</v>
      </c>
      <c r="BF160" s="190">
        <f>IF(N160="snížená",J160,0)</f>
        <v>0</v>
      </c>
      <c r="BG160" s="190">
        <f>IF(N160="zákl. přenesená",J160,0)</f>
        <v>0</v>
      </c>
      <c r="BH160" s="190">
        <f>IF(N160="sníž. přenesená",J160,0)</f>
        <v>0</v>
      </c>
      <c r="BI160" s="190">
        <f>IF(N160="nulová",J160,0)</f>
        <v>0</v>
      </c>
      <c r="BJ160" s="23" t="s">
        <v>78</v>
      </c>
      <c r="BK160" s="190">
        <f>ROUND(I160*H160,2)</f>
        <v>0</v>
      </c>
      <c r="BL160" s="23" t="s">
        <v>91</v>
      </c>
      <c r="BM160" s="23" t="s">
        <v>2156</v>
      </c>
    </row>
    <row r="161" spans="2:65" s="11" customFormat="1" ht="29.85" customHeight="1">
      <c r="B161" s="165"/>
      <c r="D161" s="166" t="s">
        <v>70</v>
      </c>
      <c r="E161" s="176" t="s">
        <v>780</v>
      </c>
      <c r="F161" s="176" t="s">
        <v>781</v>
      </c>
      <c r="I161" s="168"/>
      <c r="J161" s="177">
        <f>BK161</f>
        <v>0</v>
      </c>
      <c r="L161" s="165"/>
      <c r="M161" s="170"/>
      <c r="N161" s="171"/>
      <c r="O161" s="171"/>
      <c r="P161" s="172">
        <f>SUM(P162:P167)</f>
        <v>0</v>
      </c>
      <c r="Q161" s="171"/>
      <c r="R161" s="172">
        <f>SUM(R162:R167)</f>
        <v>0.75839199999999996</v>
      </c>
      <c r="S161" s="171"/>
      <c r="T161" s="173">
        <f>SUM(T162:T167)</f>
        <v>0</v>
      </c>
      <c r="AR161" s="166" t="s">
        <v>80</v>
      </c>
      <c r="AT161" s="174" t="s">
        <v>70</v>
      </c>
      <c r="AU161" s="174" t="s">
        <v>78</v>
      </c>
      <c r="AY161" s="166" t="s">
        <v>456</v>
      </c>
      <c r="BK161" s="175">
        <f>SUM(BK162:BK167)</f>
        <v>0</v>
      </c>
    </row>
    <row r="162" spans="2:65" s="1" customFormat="1" ht="14.45" customHeight="1">
      <c r="B162" s="178"/>
      <c r="C162" s="179" t="s">
        <v>615</v>
      </c>
      <c r="D162" s="179" t="s">
        <v>458</v>
      </c>
      <c r="E162" s="180" t="s">
        <v>1007</v>
      </c>
      <c r="F162" s="181" t="s">
        <v>1008</v>
      </c>
      <c r="G162" s="182" t="s">
        <v>565</v>
      </c>
      <c r="H162" s="183">
        <v>641.9</v>
      </c>
      <c r="I162" s="184"/>
      <c r="J162" s="185">
        <f>ROUND(I162*H162,2)</f>
        <v>0</v>
      </c>
      <c r="K162" s="181" t="s">
        <v>462</v>
      </c>
      <c r="L162" s="39"/>
      <c r="M162" s="186" t="s">
        <v>5</v>
      </c>
      <c r="N162" s="187" t="s">
        <v>42</v>
      </c>
      <c r="O162" s="40"/>
      <c r="P162" s="188">
        <f>O162*H162</f>
        <v>0</v>
      </c>
      <c r="Q162" s="188">
        <v>5.0000000000000002E-5</v>
      </c>
      <c r="R162" s="188">
        <f>Q162*H162</f>
        <v>3.2094999999999999E-2</v>
      </c>
      <c r="S162" s="188">
        <v>0</v>
      </c>
      <c r="T162" s="189">
        <f>S162*H162</f>
        <v>0</v>
      </c>
      <c r="AR162" s="23" t="s">
        <v>547</v>
      </c>
      <c r="AT162" s="23" t="s">
        <v>458</v>
      </c>
      <c r="AU162" s="23" t="s">
        <v>80</v>
      </c>
      <c r="AY162" s="23" t="s">
        <v>456</v>
      </c>
      <c r="BE162" s="190">
        <f>IF(N162="základní",J162,0)</f>
        <v>0</v>
      </c>
      <c r="BF162" s="190">
        <f>IF(N162="snížená",J162,0)</f>
        <v>0</v>
      </c>
      <c r="BG162" s="190">
        <f>IF(N162="zákl. přenesená",J162,0)</f>
        <v>0</v>
      </c>
      <c r="BH162" s="190">
        <f>IF(N162="sníž. přenesená",J162,0)</f>
        <v>0</v>
      </c>
      <c r="BI162" s="190">
        <f>IF(N162="nulová",J162,0)</f>
        <v>0</v>
      </c>
      <c r="BJ162" s="23" t="s">
        <v>78</v>
      </c>
      <c r="BK162" s="190">
        <f>ROUND(I162*H162,2)</f>
        <v>0</v>
      </c>
      <c r="BL162" s="23" t="s">
        <v>547</v>
      </c>
      <c r="BM162" s="23" t="s">
        <v>2157</v>
      </c>
    </row>
    <row r="163" spans="2:65" s="12" customFormat="1">
      <c r="B163" s="191"/>
      <c r="D163" s="192" t="s">
        <v>464</v>
      </c>
      <c r="E163" s="193" t="s">
        <v>5</v>
      </c>
      <c r="F163" s="194" t="s">
        <v>2158</v>
      </c>
      <c r="H163" s="195">
        <v>641.9</v>
      </c>
      <c r="I163" s="196"/>
      <c r="L163" s="191"/>
      <c r="M163" s="197"/>
      <c r="N163" s="198"/>
      <c r="O163" s="198"/>
      <c r="P163" s="198"/>
      <c r="Q163" s="198"/>
      <c r="R163" s="198"/>
      <c r="S163" s="198"/>
      <c r="T163" s="199"/>
      <c r="AT163" s="193" t="s">
        <v>464</v>
      </c>
      <c r="AU163" s="193" t="s">
        <v>80</v>
      </c>
      <c r="AV163" s="12" t="s">
        <v>80</v>
      </c>
      <c r="AW163" s="12" t="s">
        <v>34</v>
      </c>
      <c r="AX163" s="12" t="s">
        <v>78</v>
      </c>
      <c r="AY163" s="193" t="s">
        <v>456</v>
      </c>
    </row>
    <row r="164" spans="2:65" s="1" customFormat="1" ht="22.9" customHeight="1">
      <c r="B164" s="178"/>
      <c r="C164" s="207" t="s">
        <v>620</v>
      </c>
      <c r="D164" s="207" t="s">
        <v>542</v>
      </c>
      <c r="E164" s="208" t="s">
        <v>786</v>
      </c>
      <c r="F164" s="209" t="s">
        <v>787</v>
      </c>
      <c r="G164" s="210" t="s">
        <v>474</v>
      </c>
      <c r="H164" s="211">
        <v>42.9</v>
      </c>
      <c r="I164" s="212"/>
      <c r="J164" s="213">
        <f>ROUND(I164*H164,2)</f>
        <v>0</v>
      </c>
      <c r="K164" s="209" t="s">
        <v>5</v>
      </c>
      <c r="L164" s="214"/>
      <c r="M164" s="215" t="s">
        <v>5</v>
      </c>
      <c r="N164" s="216" t="s">
        <v>42</v>
      </c>
      <c r="O164" s="40"/>
      <c r="P164" s="188">
        <f>O164*H164</f>
        <v>0</v>
      </c>
      <c r="Q164" s="188">
        <v>1.6930000000000001E-2</v>
      </c>
      <c r="R164" s="188">
        <f>Q164*H164</f>
        <v>0.72629699999999997</v>
      </c>
      <c r="S164" s="188">
        <v>0</v>
      </c>
      <c r="T164" s="189">
        <f>S164*H164</f>
        <v>0</v>
      </c>
      <c r="AR164" s="23" t="s">
        <v>630</v>
      </c>
      <c r="AT164" s="23" t="s">
        <v>542</v>
      </c>
      <c r="AU164" s="23" t="s">
        <v>80</v>
      </c>
      <c r="AY164" s="23" t="s">
        <v>456</v>
      </c>
      <c r="BE164" s="190">
        <f>IF(N164="základní",J164,0)</f>
        <v>0</v>
      </c>
      <c r="BF164" s="190">
        <f>IF(N164="snížená",J164,0)</f>
        <v>0</v>
      </c>
      <c r="BG164" s="190">
        <f>IF(N164="zákl. přenesená",J164,0)</f>
        <v>0</v>
      </c>
      <c r="BH164" s="190">
        <f>IF(N164="sníž. přenesená",J164,0)</f>
        <v>0</v>
      </c>
      <c r="BI164" s="190">
        <f>IF(N164="nulová",J164,0)</f>
        <v>0</v>
      </c>
      <c r="BJ164" s="23" t="s">
        <v>78</v>
      </c>
      <c r="BK164" s="190">
        <f>ROUND(I164*H164,2)</f>
        <v>0</v>
      </c>
      <c r="BL164" s="23" t="s">
        <v>547</v>
      </c>
      <c r="BM164" s="23" t="s">
        <v>2159</v>
      </c>
    </row>
    <row r="165" spans="2:65" s="1" customFormat="1" ht="27">
      <c r="B165" s="39"/>
      <c r="D165" s="192" t="s">
        <v>652</v>
      </c>
      <c r="F165" s="217" t="s">
        <v>789</v>
      </c>
      <c r="I165" s="218"/>
      <c r="L165" s="39"/>
      <c r="M165" s="219"/>
      <c r="N165" s="40"/>
      <c r="O165" s="40"/>
      <c r="P165" s="40"/>
      <c r="Q165" s="40"/>
      <c r="R165" s="40"/>
      <c r="S165" s="40"/>
      <c r="T165" s="68"/>
      <c r="AT165" s="23" t="s">
        <v>652</v>
      </c>
      <c r="AU165" s="23" t="s">
        <v>80</v>
      </c>
    </row>
    <row r="166" spans="2:65" s="12" customFormat="1">
      <c r="B166" s="191"/>
      <c r="D166" s="192" t="s">
        <v>464</v>
      </c>
      <c r="E166" s="193" t="s">
        <v>5</v>
      </c>
      <c r="F166" s="194" t="s">
        <v>2160</v>
      </c>
      <c r="H166" s="195">
        <v>42.9</v>
      </c>
      <c r="I166" s="196"/>
      <c r="L166" s="191"/>
      <c r="M166" s="197"/>
      <c r="N166" s="198"/>
      <c r="O166" s="198"/>
      <c r="P166" s="198"/>
      <c r="Q166" s="198"/>
      <c r="R166" s="198"/>
      <c r="S166" s="198"/>
      <c r="T166" s="199"/>
      <c r="AT166" s="193" t="s">
        <v>464</v>
      </c>
      <c r="AU166" s="193" t="s">
        <v>80</v>
      </c>
      <c r="AV166" s="12" t="s">
        <v>80</v>
      </c>
      <c r="AW166" s="12" t="s">
        <v>34</v>
      </c>
      <c r="AX166" s="12" t="s">
        <v>78</v>
      </c>
      <c r="AY166" s="193" t="s">
        <v>456</v>
      </c>
    </row>
    <row r="167" spans="2:65" s="1" customFormat="1" ht="22.9" customHeight="1">
      <c r="B167" s="178"/>
      <c r="C167" s="179" t="s">
        <v>626</v>
      </c>
      <c r="D167" s="179" t="s">
        <v>458</v>
      </c>
      <c r="E167" s="180" t="s">
        <v>791</v>
      </c>
      <c r="F167" s="181" t="s">
        <v>792</v>
      </c>
      <c r="G167" s="182" t="s">
        <v>612</v>
      </c>
      <c r="H167" s="183">
        <v>0.75800000000000001</v>
      </c>
      <c r="I167" s="184"/>
      <c r="J167" s="185">
        <f>ROUND(I167*H167,2)</f>
        <v>0</v>
      </c>
      <c r="K167" s="181" t="s">
        <v>462</v>
      </c>
      <c r="L167" s="39"/>
      <c r="M167" s="186" t="s">
        <v>5</v>
      </c>
      <c r="N167" s="187" t="s">
        <v>42</v>
      </c>
      <c r="O167" s="40"/>
      <c r="P167" s="188">
        <f>O167*H167</f>
        <v>0</v>
      </c>
      <c r="Q167" s="188">
        <v>0</v>
      </c>
      <c r="R167" s="188">
        <f>Q167*H167</f>
        <v>0</v>
      </c>
      <c r="S167" s="188">
        <v>0</v>
      </c>
      <c r="T167" s="189">
        <f>S167*H167</f>
        <v>0</v>
      </c>
      <c r="AR167" s="23" t="s">
        <v>547</v>
      </c>
      <c r="AT167" s="23" t="s">
        <v>458</v>
      </c>
      <c r="AU167" s="23" t="s">
        <v>80</v>
      </c>
      <c r="AY167" s="23" t="s">
        <v>456</v>
      </c>
      <c r="BE167" s="190">
        <f>IF(N167="základní",J167,0)</f>
        <v>0</v>
      </c>
      <c r="BF167" s="190">
        <f>IF(N167="snížená",J167,0)</f>
        <v>0</v>
      </c>
      <c r="BG167" s="190">
        <f>IF(N167="zákl. přenesená",J167,0)</f>
        <v>0</v>
      </c>
      <c r="BH167" s="190">
        <f>IF(N167="sníž. přenesená",J167,0)</f>
        <v>0</v>
      </c>
      <c r="BI167" s="190">
        <f>IF(N167="nulová",J167,0)</f>
        <v>0</v>
      </c>
      <c r="BJ167" s="23" t="s">
        <v>78</v>
      </c>
      <c r="BK167" s="190">
        <f>ROUND(I167*H167,2)</f>
        <v>0</v>
      </c>
      <c r="BL167" s="23" t="s">
        <v>547</v>
      </c>
      <c r="BM167" s="23" t="s">
        <v>2161</v>
      </c>
    </row>
    <row r="168" spans="2:65" s="11" customFormat="1" ht="29.85" customHeight="1">
      <c r="B168" s="165"/>
      <c r="D168" s="166" t="s">
        <v>70</v>
      </c>
      <c r="E168" s="176" t="s">
        <v>1121</v>
      </c>
      <c r="F168" s="176" t="s">
        <v>1122</v>
      </c>
      <c r="I168" s="168"/>
      <c r="J168" s="177">
        <f>BK168</f>
        <v>0</v>
      </c>
      <c r="L168" s="165"/>
      <c r="M168" s="170"/>
      <c r="N168" s="171"/>
      <c r="O168" s="171"/>
      <c r="P168" s="172">
        <f>SUM(P169:P170)</f>
        <v>0</v>
      </c>
      <c r="Q168" s="171"/>
      <c r="R168" s="172">
        <f>SUM(R169:R170)</f>
        <v>4.1744999999999994E-3</v>
      </c>
      <c r="S168" s="171"/>
      <c r="T168" s="173">
        <f>SUM(T169:T170)</f>
        <v>0</v>
      </c>
      <c r="AR168" s="166" t="s">
        <v>80</v>
      </c>
      <c r="AT168" s="174" t="s">
        <v>70</v>
      </c>
      <c r="AU168" s="174" t="s">
        <v>78</v>
      </c>
      <c r="AY168" s="166" t="s">
        <v>456</v>
      </c>
      <c r="BK168" s="175">
        <f>SUM(BK169:BK170)</f>
        <v>0</v>
      </c>
    </row>
    <row r="169" spans="2:65" s="1" customFormat="1" ht="14.45" customHeight="1">
      <c r="B169" s="178"/>
      <c r="C169" s="179" t="s">
        <v>630</v>
      </c>
      <c r="D169" s="179" t="s">
        <v>458</v>
      </c>
      <c r="E169" s="180" t="s">
        <v>1123</v>
      </c>
      <c r="F169" s="181" t="s">
        <v>1124</v>
      </c>
      <c r="G169" s="182" t="s">
        <v>474</v>
      </c>
      <c r="H169" s="183">
        <v>18.149999999999999</v>
      </c>
      <c r="I169" s="184"/>
      <c r="J169" s="185">
        <f>ROUND(I169*H169,2)</f>
        <v>0</v>
      </c>
      <c r="K169" s="181" t="s">
        <v>462</v>
      </c>
      <c r="L169" s="39"/>
      <c r="M169" s="186" t="s">
        <v>5</v>
      </c>
      <c r="N169" s="187" t="s">
        <v>42</v>
      </c>
      <c r="O169" s="40"/>
      <c r="P169" s="188">
        <f>O169*H169</f>
        <v>0</v>
      </c>
      <c r="Q169" s="188">
        <v>2.3000000000000001E-4</v>
      </c>
      <c r="R169" s="188">
        <f>Q169*H169</f>
        <v>4.1744999999999994E-3</v>
      </c>
      <c r="S169" s="188">
        <v>0</v>
      </c>
      <c r="T169" s="189">
        <f>S169*H169</f>
        <v>0</v>
      </c>
      <c r="AR169" s="23" t="s">
        <v>547</v>
      </c>
      <c r="AT169" s="23" t="s">
        <v>458</v>
      </c>
      <c r="AU169" s="23" t="s">
        <v>80</v>
      </c>
      <c r="AY169" s="23" t="s">
        <v>456</v>
      </c>
      <c r="BE169" s="190">
        <f>IF(N169="základní",J169,0)</f>
        <v>0</v>
      </c>
      <c r="BF169" s="190">
        <f>IF(N169="snížená",J169,0)</f>
        <v>0</v>
      </c>
      <c r="BG169" s="190">
        <f>IF(N169="zákl. přenesená",J169,0)</f>
        <v>0</v>
      </c>
      <c r="BH169" s="190">
        <f>IF(N169="sníž. přenesená",J169,0)</f>
        <v>0</v>
      </c>
      <c r="BI169" s="190">
        <f>IF(N169="nulová",J169,0)</f>
        <v>0</v>
      </c>
      <c r="BJ169" s="23" t="s">
        <v>78</v>
      </c>
      <c r="BK169" s="190">
        <f>ROUND(I169*H169,2)</f>
        <v>0</v>
      </c>
      <c r="BL169" s="23" t="s">
        <v>547</v>
      </c>
      <c r="BM169" s="23" t="s">
        <v>2162</v>
      </c>
    </row>
    <row r="170" spans="2:65" s="12" customFormat="1" ht="27">
      <c r="B170" s="191"/>
      <c r="D170" s="192" t="s">
        <v>464</v>
      </c>
      <c r="E170" s="193" t="s">
        <v>5</v>
      </c>
      <c r="F170" s="194" t="s">
        <v>2163</v>
      </c>
      <c r="H170" s="195">
        <v>18.149999999999999</v>
      </c>
      <c r="I170" s="196"/>
      <c r="L170" s="191"/>
      <c r="M170" s="224"/>
      <c r="N170" s="225"/>
      <c r="O170" s="225"/>
      <c r="P170" s="225"/>
      <c r="Q170" s="225"/>
      <c r="R170" s="225"/>
      <c r="S170" s="225"/>
      <c r="T170" s="226"/>
      <c r="AT170" s="193" t="s">
        <v>464</v>
      </c>
      <c r="AU170" s="193" t="s">
        <v>80</v>
      </c>
      <c r="AV170" s="12" t="s">
        <v>80</v>
      </c>
      <c r="AW170" s="12" t="s">
        <v>34</v>
      </c>
      <c r="AX170" s="12" t="s">
        <v>78</v>
      </c>
      <c r="AY170" s="193" t="s">
        <v>456</v>
      </c>
    </row>
    <row r="171" spans="2:65" s="1" customFormat="1" ht="6.95" customHeight="1">
      <c r="B171" s="54"/>
      <c r="C171" s="55"/>
      <c r="D171" s="55"/>
      <c r="E171" s="55"/>
      <c r="F171" s="55"/>
      <c r="G171" s="55"/>
      <c r="H171" s="55"/>
      <c r="I171" s="132"/>
      <c r="J171" s="55"/>
      <c r="K171" s="55"/>
      <c r="L171" s="39"/>
    </row>
  </sheetData>
  <autoFilter ref="C98:K170"/>
  <mergeCells count="16">
    <mergeCell ref="L2:V2"/>
    <mergeCell ref="E85:H85"/>
    <mergeCell ref="E89:H89"/>
    <mergeCell ref="E87:H87"/>
    <mergeCell ref="E91:H91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8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67"/>
  <sheetViews>
    <sheetView showGridLines="0" workbookViewId="0">
      <pane ySplit="1" topLeftCell="A78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174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1859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2164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ROUND(J97,2)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ROUND(SUM(BE97:BE166), 2)</f>
        <v>0</v>
      </c>
      <c r="G34" s="40"/>
      <c r="H34" s="40"/>
      <c r="I34" s="124">
        <v>0.21</v>
      </c>
      <c r="J34" s="123">
        <f>ROUND(ROUND((SUM(BE97:BE166)),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ROUND(SUM(BF97:BF166), 2)</f>
        <v>0</v>
      </c>
      <c r="G35" s="40"/>
      <c r="H35" s="40"/>
      <c r="I35" s="124">
        <v>0.15</v>
      </c>
      <c r="J35" s="123">
        <f>ROUND(ROUND((SUM(BF97:BF166)),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ROUND(SUM(BG97:BG166),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ROUND(SUM(BH97:BH166),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ROUND(SUM(BI97:BI166),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1859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T4 - Tabulový uzávěr na PB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J97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J98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J99</f>
        <v>0</v>
      </c>
      <c r="K66" s="153"/>
    </row>
    <row r="67" spans="2:12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J125</f>
        <v>0</v>
      </c>
      <c r="K67" s="153"/>
    </row>
    <row r="68" spans="2:12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J131</f>
        <v>0</v>
      </c>
      <c r="K68" s="153"/>
    </row>
    <row r="69" spans="2:12" s="9" customFormat="1" ht="19.899999999999999" customHeight="1">
      <c r="B69" s="147"/>
      <c r="C69" s="148"/>
      <c r="D69" s="149" t="s">
        <v>434</v>
      </c>
      <c r="E69" s="150"/>
      <c r="F69" s="150"/>
      <c r="G69" s="150"/>
      <c r="H69" s="150"/>
      <c r="I69" s="151"/>
      <c r="J69" s="152">
        <f>J141</f>
        <v>0</v>
      </c>
      <c r="K69" s="153"/>
    </row>
    <row r="70" spans="2:12" s="9" customFormat="1" ht="19.899999999999999" customHeight="1">
      <c r="B70" s="147"/>
      <c r="C70" s="148"/>
      <c r="D70" s="149" t="s">
        <v>435</v>
      </c>
      <c r="E70" s="150"/>
      <c r="F70" s="150"/>
      <c r="G70" s="150"/>
      <c r="H70" s="150"/>
      <c r="I70" s="151"/>
      <c r="J70" s="152">
        <f>J144</f>
        <v>0</v>
      </c>
      <c r="K70" s="153"/>
    </row>
    <row r="71" spans="2:12" s="9" customFormat="1" ht="19.899999999999999" customHeight="1">
      <c r="B71" s="147"/>
      <c r="C71" s="148"/>
      <c r="D71" s="149" t="s">
        <v>437</v>
      </c>
      <c r="E71" s="150"/>
      <c r="F71" s="150"/>
      <c r="G71" s="150"/>
      <c r="H71" s="150"/>
      <c r="I71" s="151"/>
      <c r="J71" s="152">
        <f>J147</f>
        <v>0</v>
      </c>
      <c r="K71" s="153"/>
    </row>
    <row r="72" spans="2:12" s="9" customFormat="1" ht="19.899999999999999" customHeight="1">
      <c r="B72" s="147"/>
      <c r="C72" s="148"/>
      <c r="D72" s="149" t="s">
        <v>438</v>
      </c>
      <c r="E72" s="150"/>
      <c r="F72" s="150"/>
      <c r="G72" s="150"/>
      <c r="H72" s="150"/>
      <c r="I72" s="151"/>
      <c r="J72" s="152">
        <f>J161</f>
        <v>0</v>
      </c>
      <c r="K72" s="153"/>
    </row>
    <row r="73" spans="2:12" s="9" customFormat="1" ht="19.899999999999999" customHeight="1">
      <c r="B73" s="147"/>
      <c r="C73" s="148"/>
      <c r="D73" s="149" t="s">
        <v>439</v>
      </c>
      <c r="E73" s="150"/>
      <c r="F73" s="150"/>
      <c r="G73" s="150"/>
      <c r="H73" s="150"/>
      <c r="I73" s="151"/>
      <c r="J73" s="152">
        <f>J165</f>
        <v>0</v>
      </c>
      <c r="K73" s="153"/>
    </row>
    <row r="74" spans="2:12" s="1" customFormat="1" ht="21.75" customHeight="1">
      <c r="B74" s="39"/>
      <c r="C74" s="40"/>
      <c r="D74" s="40"/>
      <c r="E74" s="40"/>
      <c r="F74" s="40"/>
      <c r="G74" s="40"/>
      <c r="H74" s="40"/>
      <c r="I74" s="111"/>
      <c r="J74" s="40"/>
      <c r="K74" s="43"/>
    </row>
    <row r="75" spans="2:12" s="1" customFormat="1" ht="6.95" customHeight="1">
      <c r="B75" s="54"/>
      <c r="C75" s="55"/>
      <c r="D75" s="55"/>
      <c r="E75" s="55"/>
      <c r="F75" s="55"/>
      <c r="G75" s="55"/>
      <c r="H75" s="55"/>
      <c r="I75" s="132"/>
      <c r="J75" s="55"/>
      <c r="K75" s="56"/>
    </row>
    <row r="79" spans="2:12" s="1" customFormat="1" ht="6.95" customHeight="1">
      <c r="B79" s="57"/>
      <c r="C79" s="58"/>
      <c r="D79" s="58"/>
      <c r="E79" s="58"/>
      <c r="F79" s="58"/>
      <c r="G79" s="58"/>
      <c r="H79" s="58"/>
      <c r="I79" s="133"/>
      <c r="J79" s="58"/>
      <c r="K79" s="58"/>
      <c r="L79" s="39"/>
    </row>
    <row r="80" spans="2:12" s="1" customFormat="1" ht="36.950000000000003" customHeight="1">
      <c r="B80" s="39"/>
      <c r="C80" s="59" t="s">
        <v>440</v>
      </c>
      <c r="L80" s="39"/>
    </row>
    <row r="81" spans="2:20" s="1" customFormat="1" ht="6.95" customHeight="1">
      <c r="B81" s="39"/>
      <c r="L81" s="39"/>
    </row>
    <row r="82" spans="2:20" s="1" customFormat="1" ht="14.45" customHeight="1">
      <c r="B82" s="39"/>
      <c r="C82" s="61" t="s">
        <v>19</v>
      </c>
      <c r="L82" s="39"/>
    </row>
    <row r="83" spans="2:20" s="1" customFormat="1" ht="14.45" customHeight="1">
      <c r="B83" s="39"/>
      <c r="E83" s="359" t="str">
        <f>E7</f>
        <v>Divoká Orlice, Žamberk, protipovodňová ochrana</v>
      </c>
      <c r="F83" s="360"/>
      <c r="G83" s="360"/>
      <c r="H83" s="360"/>
      <c r="L83" s="39"/>
    </row>
    <row r="84" spans="2:20" ht="15">
      <c r="B84" s="27"/>
      <c r="C84" s="61" t="s">
        <v>418</v>
      </c>
      <c r="L84" s="27"/>
    </row>
    <row r="85" spans="2:20" ht="14.45" customHeight="1">
      <c r="B85" s="27"/>
      <c r="E85" s="359" t="s">
        <v>419</v>
      </c>
      <c r="F85" s="353"/>
      <c r="G85" s="353"/>
      <c r="H85" s="353"/>
      <c r="L85" s="27"/>
    </row>
    <row r="86" spans="2:20" ht="15">
      <c r="B86" s="27"/>
      <c r="C86" s="61" t="s">
        <v>420</v>
      </c>
      <c r="L86" s="27"/>
    </row>
    <row r="87" spans="2:20" s="1" customFormat="1" ht="14.45" customHeight="1">
      <c r="B87" s="39"/>
      <c r="E87" s="361" t="s">
        <v>1859</v>
      </c>
      <c r="F87" s="362"/>
      <c r="G87" s="362"/>
      <c r="H87" s="362"/>
      <c r="L87" s="39"/>
    </row>
    <row r="88" spans="2:20" s="1" customFormat="1" ht="14.45" customHeight="1">
      <c r="B88" s="39"/>
      <c r="C88" s="61" t="s">
        <v>422</v>
      </c>
      <c r="L88" s="39"/>
    </row>
    <row r="89" spans="2:20" s="1" customFormat="1" ht="16.149999999999999" customHeight="1">
      <c r="B89" s="39"/>
      <c r="E89" s="329" t="str">
        <f>E13</f>
        <v>T4 - Tabulový uzávěr na PB</v>
      </c>
      <c r="F89" s="362"/>
      <c r="G89" s="362"/>
      <c r="H89" s="362"/>
      <c r="L89" s="39"/>
    </row>
    <row r="90" spans="2:20" s="1" customFormat="1" ht="6.95" customHeight="1">
      <c r="B90" s="39"/>
      <c r="L90" s="39"/>
    </row>
    <row r="91" spans="2:20" s="1" customFormat="1" ht="18" customHeight="1">
      <c r="B91" s="39"/>
      <c r="C91" s="61" t="s">
        <v>23</v>
      </c>
      <c r="F91" s="154" t="str">
        <f>F16</f>
        <v xml:space="preserve"> </v>
      </c>
      <c r="I91" s="155" t="s">
        <v>25</v>
      </c>
      <c r="J91" s="65">
        <f>IF(J16="","",J16)</f>
        <v>43159</v>
      </c>
      <c r="L91" s="39"/>
    </row>
    <row r="92" spans="2:20" s="1" customFormat="1" ht="6.95" customHeight="1">
      <c r="B92" s="39"/>
      <c r="L92" s="39"/>
    </row>
    <row r="93" spans="2:20" s="1" customFormat="1" ht="15">
      <c r="B93" s="39"/>
      <c r="C93" s="61" t="s">
        <v>26</v>
      </c>
      <c r="F93" s="154" t="str">
        <f>E19</f>
        <v>Povodí Labe, státní podnik H. Králové</v>
      </c>
      <c r="I93" s="155" t="s">
        <v>32</v>
      </c>
      <c r="J93" s="154" t="str">
        <f>E25</f>
        <v>VRV, a.s. Praha 5 a Agroprojekce Litomyšl, s.r.o.</v>
      </c>
      <c r="L93" s="39"/>
    </row>
    <row r="94" spans="2:20" s="1" customFormat="1" ht="14.45" customHeight="1">
      <c r="B94" s="39"/>
      <c r="C94" s="61" t="s">
        <v>30</v>
      </c>
      <c r="F94" s="154" t="str">
        <f>IF(E22="","",E22)</f>
        <v/>
      </c>
      <c r="L94" s="39"/>
    </row>
    <row r="95" spans="2:20" s="1" customFormat="1" ht="10.35" customHeight="1">
      <c r="B95" s="39"/>
      <c r="L95" s="39"/>
    </row>
    <row r="96" spans="2:20" s="10" customFormat="1" ht="29.25" customHeight="1">
      <c r="B96" s="156"/>
      <c r="C96" s="157" t="s">
        <v>441</v>
      </c>
      <c r="D96" s="158" t="s">
        <v>56</v>
      </c>
      <c r="E96" s="158" t="s">
        <v>52</v>
      </c>
      <c r="F96" s="158" t="s">
        <v>442</v>
      </c>
      <c r="G96" s="158" t="s">
        <v>443</v>
      </c>
      <c r="H96" s="158" t="s">
        <v>444</v>
      </c>
      <c r="I96" s="159" t="s">
        <v>445</v>
      </c>
      <c r="J96" s="158" t="s">
        <v>427</v>
      </c>
      <c r="K96" s="160" t="s">
        <v>446</v>
      </c>
      <c r="L96" s="156"/>
      <c r="M96" s="71" t="s">
        <v>447</v>
      </c>
      <c r="N96" s="72" t="s">
        <v>41</v>
      </c>
      <c r="O96" s="72" t="s">
        <v>448</v>
      </c>
      <c r="P96" s="72" t="s">
        <v>449</v>
      </c>
      <c r="Q96" s="72" t="s">
        <v>450</v>
      </c>
      <c r="R96" s="72" t="s">
        <v>451</v>
      </c>
      <c r="S96" s="72" t="s">
        <v>452</v>
      </c>
      <c r="T96" s="73" t="s">
        <v>453</v>
      </c>
    </row>
    <row r="97" spans="2:65" s="1" customFormat="1" ht="29.25" customHeight="1">
      <c r="B97" s="39"/>
      <c r="C97" s="75" t="s">
        <v>428</v>
      </c>
      <c r="J97" s="161">
        <f>BK97</f>
        <v>0</v>
      </c>
      <c r="L97" s="39"/>
      <c r="M97" s="74"/>
      <c r="N97" s="66"/>
      <c r="O97" s="66"/>
      <c r="P97" s="162">
        <f>P98</f>
        <v>0</v>
      </c>
      <c r="Q97" s="66"/>
      <c r="R97" s="162">
        <f>R98</f>
        <v>15.890422789999999</v>
      </c>
      <c r="S97" s="66"/>
      <c r="T97" s="163">
        <f>T98</f>
        <v>10.48418</v>
      </c>
      <c r="AT97" s="23" t="s">
        <v>70</v>
      </c>
      <c r="AU97" s="23" t="s">
        <v>429</v>
      </c>
      <c r="BK97" s="164">
        <f>BK98</f>
        <v>0</v>
      </c>
    </row>
    <row r="98" spans="2:65" s="11" customFormat="1" ht="37.35" customHeight="1">
      <c r="B98" s="165"/>
      <c r="D98" s="166" t="s">
        <v>70</v>
      </c>
      <c r="E98" s="167" t="s">
        <v>454</v>
      </c>
      <c r="F98" s="167" t="s">
        <v>455</v>
      </c>
      <c r="I98" s="168"/>
      <c r="J98" s="169">
        <f>BK98</f>
        <v>0</v>
      </c>
      <c r="L98" s="165"/>
      <c r="M98" s="170"/>
      <c r="N98" s="171"/>
      <c r="O98" s="171"/>
      <c r="P98" s="172">
        <f>P99+P125+P131+P141+P144+P147+P161+P165</f>
        <v>0</v>
      </c>
      <c r="Q98" s="171"/>
      <c r="R98" s="172">
        <f>R99+R125+R131+R141+R144+R147+R161+R165</f>
        <v>15.890422789999999</v>
      </c>
      <c r="S98" s="171"/>
      <c r="T98" s="173">
        <f>T99+T125+T131+T141+T144+T147+T161+T165</f>
        <v>10.48418</v>
      </c>
      <c r="AR98" s="166" t="s">
        <v>78</v>
      </c>
      <c r="AT98" s="174" t="s">
        <v>70</v>
      </c>
      <c r="AU98" s="174" t="s">
        <v>71</v>
      </c>
      <c r="AY98" s="166" t="s">
        <v>456</v>
      </c>
      <c r="BK98" s="175">
        <f>BK99+BK125+BK131+BK141+BK144+BK147+BK161+BK165</f>
        <v>0</v>
      </c>
    </row>
    <row r="99" spans="2:65" s="11" customFormat="1" ht="19.899999999999999" customHeight="1">
      <c r="B99" s="165"/>
      <c r="D99" s="166" t="s">
        <v>70</v>
      </c>
      <c r="E99" s="176" t="s">
        <v>78</v>
      </c>
      <c r="F99" s="176" t="s">
        <v>457</v>
      </c>
      <c r="I99" s="168"/>
      <c r="J99" s="177">
        <f>BK99</f>
        <v>0</v>
      </c>
      <c r="L99" s="165"/>
      <c r="M99" s="170"/>
      <c r="N99" s="171"/>
      <c r="O99" s="171"/>
      <c r="P99" s="172">
        <f>SUM(P100:P124)</f>
        <v>0</v>
      </c>
      <c r="Q99" s="171"/>
      <c r="R99" s="172">
        <f>SUM(R100:R124)</f>
        <v>3.6281000000000001E-2</v>
      </c>
      <c r="S99" s="171"/>
      <c r="T99" s="173">
        <f>SUM(T100:T124)</f>
        <v>0</v>
      </c>
      <c r="AR99" s="166" t="s">
        <v>78</v>
      </c>
      <c r="AT99" s="174" t="s">
        <v>70</v>
      </c>
      <c r="AU99" s="174" t="s">
        <v>78</v>
      </c>
      <c r="AY99" s="166" t="s">
        <v>456</v>
      </c>
      <c r="BK99" s="175">
        <f>SUM(BK100:BK124)</f>
        <v>0</v>
      </c>
    </row>
    <row r="100" spans="2:65" s="1" customFormat="1" ht="14.45" customHeight="1">
      <c r="B100" s="178"/>
      <c r="C100" s="179" t="s">
        <v>78</v>
      </c>
      <c r="D100" s="179" t="s">
        <v>458</v>
      </c>
      <c r="E100" s="180" t="s">
        <v>1444</v>
      </c>
      <c r="F100" s="181" t="s">
        <v>1445</v>
      </c>
      <c r="G100" s="182" t="s">
        <v>461</v>
      </c>
      <c r="H100" s="183">
        <v>1.103</v>
      </c>
      <c r="I100" s="184"/>
      <c r="J100" s="185">
        <f>ROUND(I100*H100,2)</f>
        <v>0</v>
      </c>
      <c r="K100" s="181" t="s">
        <v>462</v>
      </c>
      <c r="L100" s="39"/>
      <c r="M100" s="186" t="s">
        <v>5</v>
      </c>
      <c r="N100" s="187" t="s">
        <v>42</v>
      </c>
      <c r="O100" s="40"/>
      <c r="P100" s="188">
        <f>O100*H100</f>
        <v>0</v>
      </c>
      <c r="Q100" s="188">
        <v>0</v>
      </c>
      <c r="R100" s="188">
        <f>Q100*H100</f>
        <v>0</v>
      </c>
      <c r="S100" s="188">
        <v>0</v>
      </c>
      <c r="T100" s="189">
        <f>S100*H100</f>
        <v>0</v>
      </c>
      <c r="AR100" s="23" t="s">
        <v>91</v>
      </c>
      <c r="AT100" s="23" t="s">
        <v>458</v>
      </c>
      <c r="AU100" s="23" t="s">
        <v>80</v>
      </c>
      <c r="AY100" s="23" t="s">
        <v>456</v>
      </c>
      <c r="BE100" s="190">
        <f>IF(N100="základní",J100,0)</f>
        <v>0</v>
      </c>
      <c r="BF100" s="190">
        <f>IF(N100="snížená",J100,0)</f>
        <v>0</v>
      </c>
      <c r="BG100" s="190">
        <f>IF(N100="zákl. přenesená",J100,0)</f>
        <v>0</v>
      </c>
      <c r="BH100" s="190">
        <f>IF(N100="sníž. přenesená",J100,0)</f>
        <v>0</v>
      </c>
      <c r="BI100" s="190">
        <f>IF(N100="nulová",J100,0)</f>
        <v>0</v>
      </c>
      <c r="BJ100" s="23" t="s">
        <v>78</v>
      </c>
      <c r="BK100" s="190">
        <f>ROUND(I100*H100,2)</f>
        <v>0</v>
      </c>
      <c r="BL100" s="23" t="s">
        <v>91</v>
      </c>
      <c r="BM100" s="23" t="s">
        <v>2165</v>
      </c>
    </row>
    <row r="101" spans="2:65" s="12" customFormat="1">
      <c r="B101" s="191"/>
      <c r="D101" s="192" t="s">
        <v>464</v>
      </c>
      <c r="E101" s="193" t="s">
        <v>5</v>
      </c>
      <c r="F101" s="194" t="s">
        <v>2166</v>
      </c>
      <c r="H101" s="195">
        <v>1.103</v>
      </c>
      <c r="I101" s="196"/>
      <c r="L101" s="191"/>
      <c r="M101" s="197"/>
      <c r="N101" s="198"/>
      <c r="O101" s="198"/>
      <c r="P101" s="198"/>
      <c r="Q101" s="198"/>
      <c r="R101" s="198"/>
      <c r="S101" s="198"/>
      <c r="T101" s="199"/>
      <c r="AT101" s="193" t="s">
        <v>464</v>
      </c>
      <c r="AU101" s="193" t="s">
        <v>80</v>
      </c>
      <c r="AV101" s="12" t="s">
        <v>80</v>
      </c>
      <c r="AW101" s="12" t="s">
        <v>34</v>
      </c>
      <c r="AX101" s="12" t="s">
        <v>78</v>
      </c>
      <c r="AY101" s="193" t="s">
        <v>456</v>
      </c>
    </row>
    <row r="102" spans="2:65" s="1" customFormat="1" ht="22.9" customHeight="1">
      <c r="B102" s="178"/>
      <c r="C102" s="179" t="s">
        <v>80</v>
      </c>
      <c r="D102" s="179" t="s">
        <v>458</v>
      </c>
      <c r="E102" s="180" t="s">
        <v>1448</v>
      </c>
      <c r="F102" s="181" t="s">
        <v>1449</v>
      </c>
      <c r="G102" s="182" t="s">
        <v>461</v>
      </c>
      <c r="H102" s="183">
        <v>1.103</v>
      </c>
      <c r="I102" s="184"/>
      <c r="J102" s="185">
        <f>ROUND(I102*H102,2)</f>
        <v>0</v>
      </c>
      <c r="K102" s="181" t="s">
        <v>462</v>
      </c>
      <c r="L102" s="39"/>
      <c r="M102" s="186" t="s">
        <v>5</v>
      </c>
      <c r="N102" s="187" t="s">
        <v>42</v>
      </c>
      <c r="O102" s="40"/>
      <c r="P102" s="188">
        <f>O102*H102</f>
        <v>0</v>
      </c>
      <c r="Q102" s="188">
        <v>0</v>
      </c>
      <c r="R102" s="188">
        <f>Q102*H102</f>
        <v>0</v>
      </c>
      <c r="S102" s="188">
        <v>0</v>
      </c>
      <c r="T102" s="189">
        <f>S102*H102</f>
        <v>0</v>
      </c>
      <c r="AR102" s="23" t="s">
        <v>91</v>
      </c>
      <c r="AT102" s="23" t="s">
        <v>458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2167</v>
      </c>
    </row>
    <row r="103" spans="2:65" s="12" customFormat="1">
      <c r="B103" s="191"/>
      <c r="D103" s="192" t="s">
        <v>464</v>
      </c>
      <c r="E103" s="193" t="s">
        <v>5</v>
      </c>
      <c r="F103" s="194" t="s">
        <v>2166</v>
      </c>
      <c r="H103" s="195">
        <v>1.103</v>
      </c>
      <c r="I103" s="196"/>
      <c r="L103" s="191"/>
      <c r="M103" s="197"/>
      <c r="N103" s="198"/>
      <c r="O103" s="198"/>
      <c r="P103" s="198"/>
      <c r="Q103" s="198"/>
      <c r="R103" s="198"/>
      <c r="S103" s="198"/>
      <c r="T103" s="199"/>
      <c r="AT103" s="193" t="s">
        <v>464</v>
      </c>
      <c r="AU103" s="193" t="s">
        <v>80</v>
      </c>
      <c r="AV103" s="12" t="s">
        <v>80</v>
      </c>
      <c r="AW103" s="12" t="s">
        <v>34</v>
      </c>
      <c r="AX103" s="12" t="s">
        <v>78</v>
      </c>
      <c r="AY103" s="193" t="s">
        <v>456</v>
      </c>
    </row>
    <row r="104" spans="2:65" s="1" customFormat="1" ht="22.9" customHeight="1">
      <c r="B104" s="178"/>
      <c r="C104" s="179" t="s">
        <v>87</v>
      </c>
      <c r="D104" s="179" t="s">
        <v>458</v>
      </c>
      <c r="E104" s="180" t="s">
        <v>907</v>
      </c>
      <c r="F104" s="181" t="s">
        <v>908</v>
      </c>
      <c r="G104" s="182" t="s">
        <v>468</v>
      </c>
      <c r="H104" s="183">
        <v>200</v>
      </c>
      <c r="I104" s="184"/>
      <c r="J104" s="185">
        <f>ROUND(I104*H104,2)</f>
        <v>0</v>
      </c>
      <c r="K104" s="181" t="s">
        <v>462</v>
      </c>
      <c r="L104" s="39"/>
      <c r="M104" s="186" t="s">
        <v>5</v>
      </c>
      <c r="N104" s="187" t="s">
        <v>42</v>
      </c>
      <c r="O104" s="40"/>
      <c r="P104" s="188">
        <f>O104*H104</f>
        <v>0</v>
      </c>
      <c r="Q104" s="188">
        <v>0</v>
      </c>
      <c r="R104" s="188">
        <f>Q104*H104</f>
        <v>0</v>
      </c>
      <c r="S104" s="188">
        <v>0</v>
      </c>
      <c r="T104" s="189">
        <f>S104*H104</f>
        <v>0</v>
      </c>
      <c r="AR104" s="23" t="s">
        <v>91</v>
      </c>
      <c r="AT104" s="23" t="s">
        <v>458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2168</v>
      </c>
    </row>
    <row r="105" spans="2:65" s="1" customFormat="1" ht="14.45" customHeight="1">
      <c r="B105" s="178"/>
      <c r="C105" s="179" t="s">
        <v>91</v>
      </c>
      <c r="D105" s="179" t="s">
        <v>458</v>
      </c>
      <c r="E105" s="180" t="s">
        <v>2169</v>
      </c>
      <c r="F105" s="181" t="s">
        <v>2170</v>
      </c>
      <c r="G105" s="182" t="s">
        <v>474</v>
      </c>
      <c r="H105" s="183">
        <v>1.3</v>
      </c>
      <c r="I105" s="184"/>
      <c r="J105" s="185">
        <f>ROUND(I105*H105,2)</f>
        <v>0</v>
      </c>
      <c r="K105" s="181" t="s">
        <v>5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0.02</v>
      </c>
      <c r="R105" s="188">
        <f>Q105*H105</f>
        <v>2.6000000000000002E-2</v>
      </c>
      <c r="S105" s="188">
        <v>0</v>
      </c>
      <c r="T105" s="189">
        <f>S105*H105</f>
        <v>0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2171</v>
      </c>
    </row>
    <row r="106" spans="2:65" s="1" customFormat="1" ht="14.45" customHeight="1">
      <c r="B106" s="178"/>
      <c r="C106" s="179" t="s">
        <v>483</v>
      </c>
      <c r="D106" s="179" t="s">
        <v>458</v>
      </c>
      <c r="E106" s="180" t="s">
        <v>1203</v>
      </c>
      <c r="F106" s="181" t="s">
        <v>1204</v>
      </c>
      <c r="G106" s="182" t="s">
        <v>461</v>
      </c>
      <c r="H106" s="183">
        <v>10.210000000000001</v>
      </c>
      <c r="I106" s="184"/>
      <c r="J106" s="185">
        <f>ROUND(I106*H106,2)</f>
        <v>0</v>
      </c>
      <c r="K106" s="181" t="s">
        <v>462</v>
      </c>
      <c r="L106" s="39"/>
      <c r="M106" s="186" t="s">
        <v>5</v>
      </c>
      <c r="N106" s="187" t="s">
        <v>42</v>
      </c>
      <c r="O106" s="40"/>
      <c r="P106" s="188">
        <f>O106*H106</f>
        <v>0</v>
      </c>
      <c r="Q106" s="188">
        <v>0</v>
      </c>
      <c r="R106" s="188">
        <f>Q106*H106</f>
        <v>0</v>
      </c>
      <c r="S106" s="188">
        <v>0</v>
      </c>
      <c r="T106" s="189">
        <f>S106*H106</f>
        <v>0</v>
      </c>
      <c r="AR106" s="23" t="s">
        <v>91</v>
      </c>
      <c r="AT106" s="23" t="s">
        <v>458</v>
      </c>
      <c r="AU106" s="23" t="s">
        <v>80</v>
      </c>
      <c r="AY106" s="23" t="s">
        <v>456</v>
      </c>
      <c r="BE106" s="190">
        <f>IF(N106="základní",J106,0)</f>
        <v>0</v>
      </c>
      <c r="BF106" s="190">
        <f>IF(N106="snížená",J106,0)</f>
        <v>0</v>
      </c>
      <c r="BG106" s="190">
        <f>IF(N106="zákl. přenesená",J106,0)</f>
        <v>0</v>
      </c>
      <c r="BH106" s="190">
        <f>IF(N106="sníž. přenesená",J106,0)</f>
        <v>0</v>
      </c>
      <c r="BI106" s="190">
        <f>IF(N106="nulová",J106,0)</f>
        <v>0</v>
      </c>
      <c r="BJ106" s="23" t="s">
        <v>78</v>
      </c>
      <c r="BK106" s="190">
        <f>ROUND(I106*H106,2)</f>
        <v>0</v>
      </c>
      <c r="BL106" s="23" t="s">
        <v>91</v>
      </c>
      <c r="BM106" s="23" t="s">
        <v>2172</v>
      </c>
    </row>
    <row r="107" spans="2:65" s="12" customFormat="1">
      <c r="B107" s="191"/>
      <c r="D107" s="192" t="s">
        <v>464</v>
      </c>
      <c r="E107" s="193" t="s">
        <v>5</v>
      </c>
      <c r="F107" s="194" t="s">
        <v>2173</v>
      </c>
      <c r="H107" s="195">
        <v>10.210000000000001</v>
      </c>
      <c r="I107" s="196"/>
      <c r="L107" s="191"/>
      <c r="M107" s="197"/>
      <c r="N107" s="198"/>
      <c r="O107" s="198"/>
      <c r="P107" s="198"/>
      <c r="Q107" s="198"/>
      <c r="R107" s="198"/>
      <c r="S107" s="198"/>
      <c r="T107" s="199"/>
      <c r="AT107" s="193" t="s">
        <v>464</v>
      </c>
      <c r="AU107" s="193" t="s">
        <v>80</v>
      </c>
      <c r="AV107" s="12" t="s">
        <v>80</v>
      </c>
      <c r="AW107" s="12" t="s">
        <v>34</v>
      </c>
      <c r="AX107" s="12" t="s">
        <v>78</v>
      </c>
      <c r="AY107" s="193" t="s">
        <v>456</v>
      </c>
    </row>
    <row r="108" spans="2:65" s="1" customFormat="1" ht="14.45" customHeight="1">
      <c r="B108" s="178"/>
      <c r="C108" s="179" t="s">
        <v>494</v>
      </c>
      <c r="D108" s="179" t="s">
        <v>458</v>
      </c>
      <c r="E108" s="180" t="s">
        <v>1207</v>
      </c>
      <c r="F108" s="181" t="s">
        <v>1208</v>
      </c>
      <c r="G108" s="182" t="s">
        <v>503</v>
      </c>
      <c r="H108" s="183">
        <v>6.9</v>
      </c>
      <c r="I108" s="184"/>
      <c r="J108" s="185">
        <f>ROUND(I108*H108,2)</f>
        <v>0</v>
      </c>
      <c r="K108" s="181" t="s">
        <v>462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6.9999999999999999E-4</v>
      </c>
      <c r="R108" s="188">
        <f>Q108*H108</f>
        <v>4.8300000000000001E-3</v>
      </c>
      <c r="S108" s="188">
        <v>0</v>
      </c>
      <c r="T108" s="189">
        <f>S108*H108</f>
        <v>0</v>
      </c>
      <c r="AR108" s="23" t="s">
        <v>91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2174</v>
      </c>
    </row>
    <row r="109" spans="2:65" s="12" customFormat="1">
      <c r="B109" s="191"/>
      <c r="D109" s="192" t="s">
        <v>464</v>
      </c>
      <c r="E109" s="193" t="s">
        <v>5</v>
      </c>
      <c r="F109" s="194" t="s">
        <v>2175</v>
      </c>
      <c r="H109" s="195">
        <v>6.9</v>
      </c>
      <c r="I109" s="196"/>
      <c r="L109" s="191"/>
      <c r="M109" s="197"/>
      <c r="N109" s="198"/>
      <c r="O109" s="198"/>
      <c r="P109" s="198"/>
      <c r="Q109" s="198"/>
      <c r="R109" s="198"/>
      <c r="S109" s="198"/>
      <c r="T109" s="199"/>
      <c r="AT109" s="193" t="s">
        <v>464</v>
      </c>
      <c r="AU109" s="193" t="s">
        <v>80</v>
      </c>
      <c r="AV109" s="12" t="s">
        <v>80</v>
      </c>
      <c r="AW109" s="12" t="s">
        <v>34</v>
      </c>
      <c r="AX109" s="12" t="s">
        <v>78</v>
      </c>
      <c r="AY109" s="193" t="s">
        <v>456</v>
      </c>
    </row>
    <row r="110" spans="2:65" s="1" customFormat="1" ht="14.45" customHeight="1">
      <c r="B110" s="178"/>
      <c r="C110" s="179" t="s">
        <v>500</v>
      </c>
      <c r="D110" s="179" t="s">
        <v>458</v>
      </c>
      <c r="E110" s="180" t="s">
        <v>1211</v>
      </c>
      <c r="F110" s="181" t="s">
        <v>1212</v>
      </c>
      <c r="G110" s="182" t="s">
        <v>503</v>
      </c>
      <c r="H110" s="183">
        <v>6.9</v>
      </c>
      <c r="I110" s="184"/>
      <c r="J110" s="185">
        <f>ROUND(I110*H110,2)</f>
        <v>0</v>
      </c>
      <c r="K110" s="181" t="s">
        <v>462</v>
      </c>
      <c r="L110" s="39"/>
      <c r="M110" s="186" t="s">
        <v>5</v>
      </c>
      <c r="N110" s="187" t="s">
        <v>42</v>
      </c>
      <c r="O110" s="40"/>
      <c r="P110" s="188">
        <f>O110*H110</f>
        <v>0</v>
      </c>
      <c r="Q110" s="188">
        <v>0</v>
      </c>
      <c r="R110" s="188">
        <f>Q110*H110</f>
        <v>0</v>
      </c>
      <c r="S110" s="188">
        <v>0</v>
      </c>
      <c r="T110" s="189">
        <f>S110*H110</f>
        <v>0</v>
      </c>
      <c r="AR110" s="23" t="s">
        <v>91</v>
      </c>
      <c r="AT110" s="23" t="s">
        <v>458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91</v>
      </c>
      <c r="BM110" s="23" t="s">
        <v>2176</v>
      </c>
    </row>
    <row r="111" spans="2:65" s="1" customFormat="1" ht="14.45" customHeight="1">
      <c r="B111" s="178"/>
      <c r="C111" s="179" t="s">
        <v>508</v>
      </c>
      <c r="D111" s="179" t="s">
        <v>458</v>
      </c>
      <c r="E111" s="180" t="s">
        <v>1214</v>
      </c>
      <c r="F111" s="181" t="s">
        <v>1215</v>
      </c>
      <c r="G111" s="182" t="s">
        <v>503</v>
      </c>
      <c r="H111" s="183">
        <v>6.9</v>
      </c>
      <c r="I111" s="184"/>
      <c r="J111" s="185">
        <f>ROUND(I111*H111,2)</f>
        <v>0</v>
      </c>
      <c r="K111" s="181" t="s">
        <v>462</v>
      </c>
      <c r="L111" s="39"/>
      <c r="M111" s="186" t="s">
        <v>5</v>
      </c>
      <c r="N111" s="187" t="s">
        <v>42</v>
      </c>
      <c r="O111" s="40"/>
      <c r="P111" s="188">
        <f>O111*H111</f>
        <v>0</v>
      </c>
      <c r="Q111" s="188">
        <v>7.9000000000000001E-4</v>
      </c>
      <c r="R111" s="188">
        <f>Q111*H111</f>
        <v>5.4510000000000001E-3</v>
      </c>
      <c r="S111" s="188">
        <v>0</v>
      </c>
      <c r="T111" s="189">
        <f>S111*H111</f>
        <v>0</v>
      </c>
      <c r="AR111" s="23" t="s">
        <v>91</v>
      </c>
      <c r="AT111" s="23" t="s">
        <v>458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2177</v>
      </c>
    </row>
    <row r="112" spans="2:65" s="1" customFormat="1" ht="14.45" customHeight="1">
      <c r="B112" s="178"/>
      <c r="C112" s="179" t="s">
        <v>513</v>
      </c>
      <c r="D112" s="179" t="s">
        <v>458</v>
      </c>
      <c r="E112" s="180" t="s">
        <v>1217</v>
      </c>
      <c r="F112" s="181" t="s">
        <v>1218</v>
      </c>
      <c r="G112" s="182" t="s">
        <v>503</v>
      </c>
      <c r="H112" s="183">
        <v>6.9</v>
      </c>
      <c r="I112" s="184"/>
      <c r="J112" s="185">
        <f>ROUND(I112*H112,2)</f>
        <v>0</v>
      </c>
      <c r="K112" s="181" t="s">
        <v>462</v>
      </c>
      <c r="L112" s="39"/>
      <c r="M112" s="186" t="s">
        <v>5</v>
      </c>
      <c r="N112" s="187" t="s">
        <v>42</v>
      </c>
      <c r="O112" s="40"/>
      <c r="P112" s="188">
        <f>O112*H112</f>
        <v>0</v>
      </c>
      <c r="Q112" s="188">
        <v>0</v>
      </c>
      <c r="R112" s="188">
        <f>Q112*H112</f>
        <v>0</v>
      </c>
      <c r="S112" s="188">
        <v>0</v>
      </c>
      <c r="T112" s="189">
        <f>S112*H112</f>
        <v>0</v>
      </c>
      <c r="AR112" s="23" t="s">
        <v>91</v>
      </c>
      <c r="AT112" s="23" t="s">
        <v>458</v>
      </c>
      <c r="AU112" s="23" t="s">
        <v>80</v>
      </c>
      <c r="AY112" s="23" t="s">
        <v>456</v>
      </c>
      <c r="BE112" s="190">
        <f>IF(N112="základní",J112,0)</f>
        <v>0</v>
      </c>
      <c r="BF112" s="190">
        <f>IF(N112="snížená",J112,0)</f>
        <v>0</v>
      </c>
      <c r="BG112" s="190">
        <f>IF(N112="zákl. přenesená",J112,0)</f>
        <v>0</v>
      </c>
      <c r="BH112" s="190">
        <f>IF(N112="sníž. přenesená",J112,0)</f>
        <v>0</v>
      </c>
      <c r="BI112" s="190">
        <f>IF(N112="nulová",J112,0)</f>
        <v>0</v>
      </c>
      <c r="BJ112" s="23" t="s">
        <v>78</v>
      </c>
      <c r="BK112" s="190">
        <f>ROUND(I112*H112,2)</f>
        <v>0</v>
      </c>
      <c r="BL112" s="23" t="s">
        <v>91</v>
      </c>
      <c r="BM112" s="23" t="s">
        <v>2178</v>
      </c>
    </row>
    <row r="113" spans="2:65" s="1" customFormat="1" ht="22.9" customHeight="1">
      <c r="B113" s="178"/>
      <c r="C113" s="179" t="s">
        <v>518</v>
      </c>
      <c r="D113" s="179" t="s">
        <v>458</v>
      </c>
      <c r="E113" s="180" t="s">
        <v>2179</v>
      </c>
      <c r="F113" s="181" t="s">
        <v>2180</v>
      </c>
      <c r="G113" s="182" t="s">
        <v>461</v>
      </c>
      <c r="H113" s="183">
        <v>1.1000000000000001</v>
      </c>
      <c r="I113" s="184"/>
      <c r="J113" s="185">
        <f>ROUND(I113*H113,2)</f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0</v>
      </c>
      <c r="R113" s="188">
        <f>Q113*H113</f>
        <v>0</v>
      </c>
      <c r="S113" s="188">
        <v>0</v>
      </c>
      <c r="T113" s="189">
        <f>S113*H113</f>
        <v>0</v>
      </c>
      <c r="AR113" s="23" t="s">
        <v>91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91</v>
      </c>
      <c r="BM113" s="23" t="s">
        <v>2181</v>
      </c>
    </row>
    <row r="114" spans="2:65" s="12" customFormat="1">
      <c r="B114" s="191"/>
      <c r="D114" s="192" t="s">
        <v>464</v>
      </c>
      <c r="E114" s="193" t="s">
        <v>5</v>
      </c>
      <c r="F114" s="194" t="s">
        <v>2182</v>
      </c>
      <c r="H114" s="195">
        <v>1.1000000000000001</v>
      </c>
      <c r="I114" s="196"/>
      <c r="L114" s="191"/>
      <c r="M114" s="197"/>
      <c r="N114" s="198"/>
      <c r="O114" s="198"/>
      <c r="P114" s="198"/>
      <c r="Q114" s="198"/>
      <c r="R114" s="198"/>
      <c r="S114" s="198"/>
      <c r="T114" s="199"/>
      <c r="AT114" s="193" t="s">
        <v>464</v>
      </c>
      <c r="AU114" s="193" t="s">
        <v>80</v>
      </c>
      <c r="AV114" s="12" t="s">
        <v>80</v>
      </c>
      <c r="AW114" s="12" t="s">
        <v>34</v>
      </c>
      <c r="AX114" s="12" t="s">
        <v>78</v>
      </c>
      <c r="AY114" s="193" t="s">
        <v>456</v>
      </c>
    </row>
    <row r="115" spans="2:65" s="1" customFormat="1" ht="22.9" customHeight="1">
      <c r="B115" s="178"/>
      <c r="C115" s="179" t="s">
        <v>522</v>
      </c>
      <c r="D115" s="179" t="s">
        <v>458</v>
      </c>
      <c r="E115" s="180" t="s">
        <v>533</v>
      </c>
      <c r="F115" s="181" t="s">
        <v>534</v>
      </c>
      <c r="G115" s="182" t="s">
        <v>461</v>
      </c>
      <c r="H115" s="183">
        <v>3.5</v>
      </c>
      <c r="I115" s="184"/>
      <c r="J115" s="185">
        <f>ROUND(I115*H115,2)</f>
        <v>0</v>
      </c>
      <c r="K115" s="181" t="s">
        <v>5</v>
      </c>
      <c r="L115" s="39"/>
      <c r="M115" s="186" t="s">
        <v>5</v>
      </c>
      <c r="N115" s="187" t="s">
        <v>42</v>
      </c>
      <c r="O115" s="40"/>
      <c r="P115" s="188">
        <f>O115*H115</f>
        <v>0</v>
      </c>
      <c r="Q115" s="188">
        <v>0</v>
      </c>
      <c r="R115" s="188">
        <f>Q115*H115</f>
        <v>0</v>
      </c>
      <c r="S115" s="188">
        <v>0</v>
      </c>
      <c r="T115" s="189">
        <f>S115*H115</f>
        <v>0</v>
      </c>
      <c r="AR115" s="23" t="s">
        <v>91</v>
      </c>
      <c r="AT115" s="23" t="s">
        <v>458</v>
      </c>
      <c r="AU115" s="23" t="s">
        <v>80</v>
      </c>
      <c r="AY115" s="23" t="s">
        <v>456</v>
      </c>
      <c r="BE115" s="190">
        <f>IF(N115="základní",J115,0)</f>
        <v>0</v>
      </c>
      <c r="BF115" s="190">
        <f>IF(N115="snížená",J115,0)</f>
        <v>0</v>
      </c>
      <c r="BG115" s="190">
        <f>IF(N115="zákl. přenesená",J115,0)</f>
        <v>0</v>
      </c>
      <c r="BH115" s="190">
        <f>IF(N115="sníž. přenesená",J115,0)</f>
        <v>0</v>
      </c>
      <c r="BI115" s="190">
        <f>IF(N115="nulová",J115,0)</f>
        <v>0</v>
      </c>
      <c r="BJ115" s="23" t="s">
        <v>78</v>
      </c>
      <c r="BK115" s="190">
        <f>ROUND(I115*H115,2)</f>
        <v>0</v>
      </c>
      <c r="BL115" s="23" t="s">
        <v>91</v>
      </c>
      <c r="BM115" s="23" t="s">
        <v>2183</v>
      </c>
    </row>
    <row r="116" spans="2:65" s="12" customFormat="1">
      <c r="B116" s="191"/>
      <c r="D116" s="192" t="s">
        <v>464</v>
      </c>
      <c r="E116" s="193" t="s">
        <v>5</v>
      </c>
      <c r="F116" s="194" t="s">
        <v>2184</v>
      </c>
      <c r="H116" s="195">
        <v>3.5</v>
      </c>
      <c r="I116" s="196"/>
      <c r="L116" s="191"/>
      <c r="M116" s="197"/>
      <c r="N116" s="198"/>
      <c r="O116" s="198"/>
      <c r="P116" s="198"/>
      <c r="Q116" s="198"/>
      <c r="R116" s="198"/>
      <c r="S116" s="198"/>
      <c r="T116" s="199"/>
      <c r="AT116" s="193" t="s">
        <v>464</v>
      </c>
      <c r="AU116" s="193" t="s">
        <v>80</v>
      </c>
      <c r="AV116" s="12" t="s">
        <v>80</v>
      </c>
      <c r="AW116" s="12" t="s">
        <v>34</v>
      </c>
      <c r="AX116" s="12" t="s">
        <v>78</v>
      </c>
      <c r="AY116" s="193" t="s">
        <v>456</v>
      </c>
    </row>
    <row r="117" spans="2:65" s="1" customFormat="1" ht="14.45" customHeight="1">
      <c r="B117" s="178"/>
      <c r="C117" s="179" t="s">
        <v>527</v>
      </c>
      <c r="D117" s="179" t="s">
        <v>458</v>
      </c>
      <c r="E117" s="180" t="s">
        <v>2185</v>
      </c>
      <c r="F117" s="181" t="s">
        <v>2186</v>
      </c>
      <c r="G117" s="182" t="s">
        <v>461</v>
      </c>
      <c r="H117" s="183">
        <v>1.1000000000000001</v>
      </c>
      <c r="I117" s="184"/>
      <c r="J117" s="185">
        <f>ROUND(I117*H117,2)</f>
        <v>0</v>
      </c>
      <c r="K117" s="181" t="s">
        <v>462</v>
      </c>
      <c r="L117" s="39"/>
      <c r="M117" s="186" t="s">
        <v>5</v>
      </c>
      <c r="N117" s="187" t="s">
        <v>42</v>
      </c>
      <c r="O117" s="40"/>
      <c r="P117" s="188">
        <f>O117*H117</f>
        <v>0</v>
      </c>
      <c r="Q117" s="188">
        <v>0</v>
      </c>
      <c r="R117" s="188">
        <f>Q117*H117</f>
        <v>0</v>
      </c>
      <c r="S117" s="188">
        <v>0</v>
      </c>
      <c r="T117" s="189">
        <f>S117*H117</f>
        <v>0</v>
      </c>
      <c r="AR117" s="23" t="s">
        <v>91</v>
      </c>
      <c r="AT117" s="23" t="s">
        <v>458</v>
      </c>
      <c r="AU117" s="23" t="s">
        <v>80</v>
      </c>
      <c r="AY117" s="23" t="s">
        <v>456</v>
      </c>
      <c r="BE117" s="190">
        <f>IF(N117="základní",J117,0)</f>
        <v>0</v>
      </c>
      <c r="BF117" s="190">
        <f>IF(N117="snížená",J117,0)</f>
        <v>0</v>
      </c>
      <c r="BG117" s="190">
        <f>IF(N117="zákl. přenesená",J117,0)</f>
        <v>0</v>
      </c>
      <c r="BH117" s="190">
        <f>IF(N117="sníž. přenesená",J117,0)</f>
        <v>0</v>
      </c>
      <c r="BI117" s="190">
        <f>IF(N117="nulová",J117,0)</f>
        <v>0</v>
      </c>
      <c r="BJ117" s="23" t="s">
        <v>78</v>
      </c>
      <c r="BK117" s="190">
        <f>ROUND(I117*H117,2)</f>
        <v>0</v>
      </c>
      <c r="BL117" s="23" t="s">
        <v>91</v>
      </c>
      <c r="BM117" s="23" t="s">
        <v>2187</v>
      </c>
    </row>
    <row r="118" spans="2:65" s="12" customFormat="1">
      <c r="B118" s="191"/>
      <c r="D118" s="192" t="s">
        <v>464</v>
      </c>
      <c r="E118" s="193" t="s">
        <v>5</v>
      </c>
      <c r="F118" s="194" t="s">
        <v>2182</v>
      </c>
      <c r="H118" s="195">
        <v>1.1000000000000001</v>
      </c>
      <c r="I118" s="196"/>
      <c r="L118" s="191"/>
      <c r="M118" s="197"/>
      <c r="N118" s="198"/>
      <c r="O118" s="198"/>
      <c r="P118" s="198"/>
      <c r="Q118" s="198"/>
      <c r="R118" s="198"/>
      <c r="S118" s="198"/>
      <c r="T118" s="199"/>
      <c r="AT118" s="193" t="s">
        <v>464</v>
      </c>
      <c r="AU118" s="193" t="s">
        <v>80</v>
      </c>
      <c r="AV118" s="12" t="s">
        <v>80</v>
      </c>
      <c r="AW118" s="12" t="s">
        <v>34</v>
      </c>
      <c r="AX118" s="12" t="s">
        <v>78</v>
      </c>
      <c r="AY118" s="193" t="s">
        <v>456</v>
      </c>
    </row>
    <row r="119" spans="2:65" s="1" customFormat="1" ht="22.9" customHeight="1">
      <c r="B119" s="178"/>
      <c r="C119" s="179" t="s">
        <v>532</v>
      </c>
      <c r="D119" s="179" t="s">
        <v>458</v>
      </c>
      <c r="E119" s="180" t="s">
        <v>548</v>
      </c>
      <c r="F119" s="181" t="s">
        <v>549</v>
      </c>
      <c r="G119" s="182" t="s">
        <v>461</v>
      </c>
      <c r="H119" s="183">
        <v>6.66</v>
      </c>
      <c r="I119" s="184"/>
      <c r="J119" s="185">
        <f>ROUND(I119*H119,2)</f>
        <v>0</v>
      </c>
      <c r="K119" s="181" t="s">
        <v>462</v>
      </c>
      <c r="L119" s="39"/>
      <c r="M119" s="186" t="s">
        <v>5</v>
      </c>
      <c r="N119" s="187" t="s">
        <v>42</v>
      </c>
      <c r="O119" s="40"/>
      <c r="P119" s="188">
        <f>O119*H119</f>
        <v>0</v>
      </c>
      <c r="Q119" s="188">
        <v>0</v>
      </c>
      <c r="R119" s="188">
        <f>Q119*H119</f>
        <v>0</v>
      </c>
      <c r="S119" s="188">
        <v>0</v>
      </c>
      <c r="T119" s="189">
        <f>S119*H119</f>
        <v>0</v>
      </c>
      <c r="AR119" s="23" t="s">
        <v>91</v>
      </c>
      <c r="AT119" s="23" t="s">
        <v>458</v>
      </c>
      <c r="AU119" s="23" t="s">
        <v>80</v>
      </c>
      <c r="AY119" s="23" t="s">
        <v>456</v>
      </c>
      <c r="BE119" s="190">
        <f>IF(N119="základní",J119,0)</f>
        <v>0</v>
      </c>
      <c r="BF119" s="190">
        <f>IF(N119="snížená",J119,0)</f>
        <v>0</v>
      </c>
      <c r="BG119" s="190">
        <f>IF(N119="zákl. přenesená",J119,0)</f>
        <v>0</v>
      </c>
      <c r="BH119" s="190">
        <f>IF(N119="sníž. přenesená",J119,0)</f>
        <v>0</v>
      </c>
      <c r="BI119" s="190">
        <f>IF(N119="nulová",J119,0)</f>
        <v>0</v>
      </c>
      <c r="BJ119" s="23" t="s">
        <v>78</v>
      </c>
      <c r="BK119" s="190">
        <f>ROUND(I119*H119,2)</f>
        <v>0</v>
      </c>
      <c r="BL119" s="23" t="s">
        <v>91</v>
      </c>
      <c r="BM119" s="23" t="s">
        <v>2188</v>
      </c>
    </row>
    <row r="120" spans="2:65" s="12" customFormat="1">
      <c r="B120" s="191"/>
      <c r="D120" s="192" t="s">
        <v>464</v>
      </c>
      <c r="E120" s="193" t="s">
        <v>5</v>
      </c>
      <c r="F120" s="194" t="s">
        <v>2189</v>
      </c>
      <c r="H120" s="195">
        <v>6.66</v>
      </c>
      <c r="I120" s="196"/>
      <c r="L120" s="191"/>
      <c r="M120" s="197"/>
      <c r="N120" s="198"/>
      <c r="O120" s="198"/>
      <c r="P120" s="198"/>
      <c r="Q120" s="198"/>
      <c r="R120" s="198"/>
      <c r="S120" s="198"/>
      <c r="T120" s="199"/>
      <c r="AT120" s="193" t="s">
        <v>464</v>
      </c>
      <c r="AU120" s="193" t="s">
        <v>80</v>
      </c>
      <c r="AV120" s="12" t="s">
        <v>80</v>
      </c>
      <c r="AW120" s="12" t="s">
        <v>34</v>
      </c>
      <c r="AX120" s="12" t="s">
        <v>78</v>
      </c>
      <c r="AY120" s="193" t="s">
        <v>456</v>
      </c>
    </row>
    <row r="121" spans="2:65" s="1" customFormat="1" ht="14.45" customHeight="1">
      <c r="B121" s="178"/>
      <c r="C121" s="179" t="s">
        <v>538</v>
      </c>
      <c r="D121" s="179" t="s">
        <v>458</v>
      </c>
      <c r="E121" s="180" t="s">
        <v>1091</v>
      </c>
      <c r="F121" s="181" t="s">
        <v>1092</v>
      </c>
      <c r="G121" s="182" t="s">
        <v>503</v>
      </c>
      <c r="H121" s="183">
        <v>6.6</v>
      </c>
      <c r="I121" s="184"/>
      <c r="J121" s="185">
        <f>ROUND(I121*H121,2)</f>
        <v>0</v>
      </c>
      <c r="K121" s="181" t="s">
        <v>462</v>
      </c>
      <c r="L121" s="39"/>
      <c r="M121" s="186" t="s">
        <v>5</v>
      </c>
      <c r="N121" s="187" t="s">
        <v>42</v>
      </c>
      <c r="O121" s="40"/>
      <c r="P121" s="188">
        <f>O121*H121</f>
        <v>0</v>
      </c>
      <c r="Q121" s="188">
        <v>0</v>
      </c>
      <c r="R121" s="188">
        <f>Q121*H121</f>
        <v>0</v>
      </c>
      <c r="S121" s="188">
        <v>0</v>
      </c>
      <c r="T121" s="189">
        <f>S121*H121</f>
        <v>0</v>
      </c>
      <c r="AR121" s="23" t="s">
        <v>91</v>
      </c>
      <c r="AT121" s="23" t="s">
        <v>458</v>
      </c>
      <c r="AU121" s="23" t="s">
        <v>80</v>
      </c>
      <c r="AY121" s="23" t="s">
        <v>456</v>
      </c>
      <c r="BE121" s="190">
        <f>IF(N121="základní",J121,0)</f>
        <v>0</v>
      </c>
      <c r="BF121" s="190">
        <f>IF(N121="snížená",J121,0)</f>
        <v>0</v>
      </c>
      <c r="BG121" s="190">
        <f>IF(N121="zákl. přenesená",J121,0)</f>
        <v>0</v>
      </c>
      <c r="BH121" s="190">
        <f>IF(N121="sníž. přenesená",J121,0)</f>
        <v>0</v>
      </c>
      <c r="BI121" s="190">
        <f>IF(N121="nulová",J121,0)</f>
        <v>0</v>
      </c>
      <c r="BJ121" s="23" t="s">
        <v>78</v>
      </c>
      <c r="BK121" s="190">
        <f>ROUND(I121*H121,2)</f>
        <v>0</v>
      </c>
      <c r="BL121" s="23" t="s">
        <v>91</v>
      </c>
      <c r="BM121" s="23" t="s">
        <v>2190</v>
      </c>
    </row>
    <row r="122" spans="2:65" s="12" customFormat="1">
      <c r="B122" s="191"/>
      <c r="D122" s="192" t="s">
        <v>464</v>
      </c>
      <c r="E122" s="193" t="s">
        <v>5</v>
      </c>
      <c r="F122" s="194" t="s">
        <v>2191</v>
      </c>
      <c r="H122" s="195">
        <v>6.6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78</v>
      </c>
      <c r="AY122" s="193" t="s">
        <v>456</v>
      </c>
    </row>
    <row r="123" spans="2:65" s="1" customFormat="1" ht="14.45" customHeight="1">
      <c r="B123" s="178"/>
      <c r="C123" s="179" t="s">
        <v>11</v>
      </c>
      <c r="D123" s="179" t="s">
        <v>458</v>
      </c>
      <c r="E123" s="180" t="s">
        <v>1508</v>
      </c>
      <c r="F123" s="181" t="s">
        <v>1509</v>
      </c>
      <c r="G123" s="182" t="s">
        <v>503</v>
      </c>
      <c r="H123" s="183">
        <v>5.28</v>
      </c>
      <c r="I123" s="184"/>
      <c r="J123" s="185">
        <f>ROUND(I123*H123,2)</f>
        <v>0</v>
      </c>
      <c r="K123" s="181" t="s">
        <v>462</v>
      </c>
      <c r="L123" s="39"/>
      <c r="M123" s="186" t="s">
        <v>5</v>
      </c>
      <c r="N123" s="187" t="s">
        <v>42</v>
      </c>
      <c r="O123" s="40"/>
      <c r="P123" s="188">
        <f>O123*H123</f>
        <v>0</v>
      </c>
      <c r="Q123" s="188">
        <v>0</v>
      </c>
      <c r="R123" s="188">
        <f>Q123*H123</f>
        <v>0</v>
      </c>
      <c r="S123" s="188">
        <v>0</v>
      </c>
      <c r="T123" s="189">
        <f>S123*H123</f>
        <v>0</v>
      </c>
      <c r="AR123" s="23" t="s">
        <v>91</v>
      </c>
      <c r="AT123" s="23" t="s">
        <v>458</v>
      </c>
      <c r="AU123" s="23" t="s">
        <v>80</v>
      </c>
      <c r="AY123" s="23" t="s">
        <v>456</v>
      </c>
      <c r="BE123" s="190">
        <f>IF(N123="základní",J123,0)</f>
        <v>0</v>
      </c>
      <c r="BF123" s="190">
        <f>IF(N123="snížená",J123,0)</f>
        <v>0</v>
      </c>
      <c r="BG123" s="190">
        <f>IF(N123="zákl. přenesená",J123,0)</f>
        <v>0</v>
      </c>
      <c r="BH123" s="190">
        <f>IF(N123="sníž. přenesená",J123,0)</f>
        <v>0</v>
      </c>
      <c r="BI123" s="190">
        <f>IF(N123="nulová",J123,0)</f>
        <v>0</v>
      </c>
      <c r="BJ123" s="23" t="s">
        <v>78</v>
      </c>
      <c r="BK123" s="190">
        <f>ROUND(I123*H123,2)</f>
        <v>0</v>
      </c>
      <c r="BL123" s="23" t="s">
        <v>91</v>
      </c>
      <c r="BM123" s="23" t="s">
        <v>2192</v>
      </c>
    </row>
    <row r="124" spans="2:65" s="12" customFormat="1">
      <c r="B124" s="191"/>
      <c r="D124" s="192" t="s">
        <v>464</v>
      </c>
      <c r="E124" s="193" t="s">
        <v>5</v>
      </c>
      <c r="F124" s="194" t="s">
        <v>2193</v>
      </c>
      <c r="H124" s="195">
        <v>5.28</v>
      </c>
      <c r="I124" s="196"/>
      <c r="L124" s="191"/>
      <c r="M124" s="197"/>
      <c r="N124" s="198"/>
      <c r="O124" s="198"/>
      <c r="P124" s="198"/>
      <c r="Q124" s="198"/>
      <c r="R124" s="198"/>
      <c r="S124" s="198"/>
      <c r="T124" s="199"/>
      <c r="AT124" s="193" t="s">
        <v>464</v>
      </c>
      <c r="AU124" s="193" t="s">
        <v>80</v>
      </c>
      <c r="AV124" s="12" t="s">
        <v>80</v>
      </c>
      <c r="AW124" s="12" t="s">
        <v>34</v>
      </c>
      <c r="AX124" s="12" t="s">
        <v>78</v>
      </c>
      <c r="AY124" s="193" t="s">
        <v>456</v>
      </c>
    </row>
    <row r="125" spans="2:65" s="11" customFormat="1" ht="29.85" customHeight="1">
      <c r="B125" s="165"/>
      <c r="D125" s="166" t="s">
        <v>70</v>
      </c>
      <c r="E125" s="176" t="s">
        <v>80</v>
      </c>
      <c r="F125" s="176" t="s">
        <v>577</v>
      </c>
      <c r="I125" s="168"/>
      <c r="J125" s="177">
        <f>BK125</f>
        <v>0</v>
      </c>
      <c r="L125" s="165"/>
      <c r="M125" s="170"/>
      <c r="N125" s="171"/>
      <c r="O125" s="171"/>
      <c r="P125" s="172">
        <f>SUM(P126:P130)</f>
        <v>0</v>
      </c>
      <c r="Q125" s="171"/>
      <c r="R125" s="172">
        <f>SUM(R126:R130)</f>
        <v>0.61113839999999997</v>
      </c>
      <c r="S125" s="171"/>
      <c r="T125" s="173">
        <f>SUM(T126:T130)</f>
        <v>0</v>
      </c>
      <c r="AR125" s="166" t="s">
        <v>78</v>
      </c>
      <c r="AT125" s="174" t="s">
        <v>70</v>
      </c>
      <c r="AU125" s="174" t="s">
        <v>78</v>
      </c>
      <c r="AY125" s="166" t="s">
        <v>456</v>
      </c>
      <c r="BK125" s="175">
        <f>SUM(BK126:BK130)</f>
        <v>0</v>
      </c>
    </row>
    <row r="126" spans="2:65" s="1" customFormat="1" ht="14.45" customHeight="1">
      <c r="B126" s="178"/>
      <c r="C126" s="179" t="s">
        <v>547</v>
      </c>
      <c r="D126" s="179" t="s">
        <v>458</v>
      </c>
      <c r="E126" s="180" t="s">
        <v>579</v>
      </c>
      <c r="F126" s="181" t="s">
        <v>580</v>
      </c>
      <c r="G126" s="182" t="s">
        <v>461</v>
      </c>
      <c r="H126" s="183">
        <v>0.27</v>
      </c>
      <c r="I126" s="184"/>
      <c r="J126" s="185">
        <f>ROUND(I126*H126,2)</f>
        <v>0</v>
      </c>
      <c r="K126" s="181" t="s">
        <v>462</v>
      </c>
      <c r="L126" s="39"/>
      <c r="M126" s="186" t="s">
        <v>5</v>
      </c>
      <c r="N126" s="187" t="s">
        <v>42</v>
      </c>
      <c r="O126" s="40"/>
      <c r="P126" s="188">
        <f>O126*H126</f>
        <v>0</v>
      </c>
      <c r="Q126" s="188">
        <v>2.2563399999999998</v>
      </c>
      <c r="R126" s="188">
        <f>Q126*H126</f>
        <v>0.60921179999999997</v>
      </c>
      <c r="S126" s="188">
        <v>0</v>
      </c>
      <c r="T126" s="189">
        <f>S126*H126</f>
        <v>0</v>
      </c>
      <c r="AR126" s="23" t="s">
        <v>91</v>
      </c>
      <c r="AT126" s="23" t="s">
        <v>458</v>
      </c>
      <c r="AU126" s="23" t="s">
        <v>80</v>
      </c>
      <c r="AY126" s="23" t="s">
        <v>456</v>
      </c>
      <c r="BE126" s="190">
        <f>IF(N126="základní",J126,0)</f>
        <v>0</v>
      </c>
      <c r="BF126" s="190">
        <f>IF(N126="snížená",J126,0)</f>
        <v>0</v>
      </c>
      <c r="BG126" s="190">
        <f>IF(N126="zákl. přenesená",J126,0)</f>
        <v>0</v>
      </c>
      <c r="BH126" s="190">
        <f>IF(N126="sníž. přenesená",J126,0)</f>
        <v>0</v>
      </c>
      <c r="BI126" s="190">
        <f>IF(N126="nulová",J126,0)</f>
        <v>0</v>
      </c>
      <c r="BJ126" s="23" t="s">
        <v>78</v>
      </c>
      <c r="BK126" s="190">
        <f>ROUND(I126*H126,2)</f>
        <v>0</v>
      </c>
      <c r="BL126" s="23" t="s">
        <v>91</v>
      </c>
      <c r="BM126" s="23" t="s">
        <v>2077</v>
      </c>
    </row>
    <row r="127" spans="2:65" s="12" customFormat="1">
      <c r="B127" s="191"/>
      <c r="D127" s="192" t="s">
        <v>464</v>
      </c>
      <c r="E127" s="193" t="s">
        <v>5</v>
      </c>
      <c r="F127" s="194" t="s">
        <v>2194</v>
      </c>
      <c r="H127" s="195">
        <v>0.27</v>
      </c>
      <c r="I127" s="196"/>
      <c r="L127" s="191"/>
      <c r="M127" s="197"/>
      <c r="N127" s="198"/>
      <c r="O127" s="198"/>
      <c r="P127" s="198"/>
      <c r="Q127" s="198"/>
      <c r="R127" s="198"/>
      <c r="S127" s="198"/>
      <c r="T127" s="199"/>
      <c r="AT127" s="193" t="s">
        <v>464</v>
      </c>
      <c r="AU127" s="193" t="s">
        <v>80</v>
      </c>
      <c r="AV127" s="12" t="s">
        <v>80</v>
      </c>
      <c r="AW127" s="12" t="s">
        <v>34</v>
      </c>
      <c r="AX127" s="12" t="s">
        <v>78</v>
      </c>
      <c r="AY127" s="193" t="s">
        <v>456</v>
      </c>
    </row>
    <row r="128" spans="2:65" s="1" customFormat="1" ht="14.45" customHeight="1">
      <c r="B128" s="178"/>
      <c r="C128" s="179" t="s">
        <v>552</v>
      </c>
      <c r="D128" s="179" t="s">
        <v>458</v>
      </c>
      <c r="E128" s="180" t="s">
        <v>584</v>
      </c>
      <c r="F128" s="181" t="s">
        <v>585</v>
      </c>
      <c r="G128" s="182" t="s">
        <v>503</v>
      </c>
      <c r="H128" s="183">
        <v>0.78</v>
      </c>
      <c r="I128" s="184"/>
      <c r="J128" s="185">
        <f>ROUND(I128*H128,2)</f>
        <v>0</v>
      </c>
      <c r="K128" s="181" t="s">
        <v>462</v>
      </c>
      <c r="L128" s="39"/>
      <c r="M128" s="186" t="s">
        <v>5</v>
      </c>
      <c r="N128" s="187" t="s">
        <v>42</v>
      </c>
      <c r="O128" s="40"/>
      <c r="P128" s="188">
        <f>O128*H128</f>
        <v>0</v>
      </c>
      <c r="Q128" s="188">
        <v>2.47E-3</v>
      </c>
      <c r="R128" s="188">
        <f>Q128*H128</f>
        <v>1.9266000000000001E-3</v>
      </c>
      <c r="S128" s="188">
        <v>0</v>
      </c>
      <c r="T128" s="189">
        <f>S128*H128</f>
        <v>0</v>
      </c>
      <c r="AR128" s="23" t="s">
        <v>91</v>
      </c>
      <c r="AT128" s="23" t="s">
        <v>458</v>
      </c>
      <c r="AU128" s="23" t="s">
        <v>80</v>
      </c>
      <c r="AY128" s="23" t="s">
        <v>456</v>
      </c>
      <c r="BE128" s="190">
        <f>IF(N128="základní",J128,0)</f>
        <v>0</v>
      </c>
      <c r="BF128" s="190">
        <f>IF(N128="snížená",J128,0)</f>
        <v>0</v>
      </c>
      <c r="BG128" s="190">
        <f>IF(N128="zákl. přenesená",J128,0)</f>
        <v>0</v>
      </c>
      <c r="BH128" s="190">
        <f>IF(N128="sníž. přenesená",J128,0)</f>
        <v>0</v>
      </c>
      <c r="BI128" s="190">
        <f>IF(N128="nulová",J128,0)</f>
        <v>0</v>
      </c>
      <c r="BJ128" s="23" t="s">
        <v>78</v>
      </c>
      <c r="BK128" s="190">
        <f>ROUND(I128*H128,2)</f>
        <v>0</v>
      </c>
      <c r="BL128" s="23" t="s">
        <v>91</v>
      </c>
      <c r="BM128" s="23" t="s">
        <v>2195</v>
      </c>
    </row>
    <row r="129" spans="2:65" s="12" customFormat="1">
      <c r="B129" s="191"/>
      <c r="D129" s="192" t="s">
        <v>464</v>
      </c>
      <c r="E129" s="193" t="s">
        <v>5</v>
      </c>
      <c r="F129" s="194" t="s">
        <v>2196</v>
      </c>
      <c r="H129" s="195">
        <v>0.78</v>
      </c>
      <c r="I129" s="196"/>
      <c r="L129" s="191"/>
      <c r="M129" s="197"/>
      <c r="N129" s="198"/>
      <c r="O129" s="198"/>
      <c r="P129" s="198"/>
      <c r="Q129" s="198"/>
      <c r="R129" s="198"/>
      <c r="S129" s="198"/>
      <c r="T129" s="199"/>
      <c r="AT129" s="193" t="s">
        <v>464</v>
      </c>
      <c r="AU129" s="193" t="s">
        <v>80</v>
      </c>
      <c r="AV129" s="12" t="s">
        <v>80</v>
      </c>
      <c r="AW129" s="12" t="s">
        <v>34</v>
      </c>
      <c r="AX129" s="12" t="s">
        <v>78</v>
      </c>
      <c r="AY129" s="193" t="s">
        <v>456</v>
      </c>
    </row>
    <row r="130" spans="2:65" s="1" customFormat="1" ht="14.45" customHeight="1">
      <c r="B130" s="178"/>
      <c r="C130" s="179" t="s">
        <v>557</v>
      </c>
      <c r="D130" s="179" t="s">
        <v>458</v>
      </c>
      <c r="E130" s="180" t="s">
        <v>589</v>
      </c>
      <c r="F130" s="181" t="s">
        <v>590</v>
      </c>
      <c r="G130" s="182" t="s">
        <v>503</v>
      </c>
      <c r="H130" s="183">
        <v>0.78</v>
      </c>
      <c r="I130" s="184"/>
      <c r="J130" s="185">
        <f>ROUND(I130*H130,2)</f>
        <v>0</v>
      </c>
      <c r="K130" s="181" t="s">
        <v>462</v>
      </c>
      <c r="L130" s="39"/>
      <c r="M130" s="186" t="s">
        <v>5</v>
      </c>
      <c r="N130" s="187" t="s">
        <v>42</v>
      </c>
      <c r="O130" s="40"/>
      <c r="P130" s="188">
        <f>O130*H130</f>
        <v>0</v>
      </c>
      <c r="Q130" s="188">
        <v>0</v>
      </c>
      <c r="R130" s="188">
        <f>Q130*H130</f>
        <v>0</v>
      </c>
      <c r="S130" s="188">
        <v>0</v>
      </c>
      <c r="T130" s="189">
        <f>S130*H130</f>
        <v>0</v>
      </c>
      <c r="AR130" s="23" t="s">
        <v>91</v>
      </c>
      <c r="AT130" s="23" t="s">
        <v>458</v>
      </c>
      <c r="AU130" s="23" t="s">
        <v>80</v>
      </c>
      <c r="AY130" s="23" t="s">
        <v>456</v>
      </c>
      <c r="BE130" s="190">
        <f>IF(N130="základní",J130,0)</f>
        <v>0</v>
      </c>
      <c r="BF130" s="190">
        <f>IF(N130="snížená",J130,0)</f>
        <v>0</v>
      </c>
      <c r="BG130" s="190">
        <f>IF(N130="zákl. přenesená",J130,0)</f>
        <v>0</v>
      </c>
      <c r="BH130" s="190">
        <f>IF(N130="sníž. přenesená",J130,0)</f>
        <v>0</v>
      </c>
      <c r="BI130" s="190">
        <f>IF(N130="nulová",J130,0)</f>
        <v>0</v>
      </c>
      <c r="BJ130" s="23" t="s">
        <v>78</v>
      </c>
      <c r="BK130" s="190">
        <f>ROUND(I130*H130,2)</f>
        <v>0</v>
      </c>
      <c r="BL130" s="23" t="s">
        <v>91</v>
      </c>
      <c r="BM130" s="23" t="s">
        <v>2197</v>
      </c>
    </row>
    <row r="131" spans="2:65" s="11" customFormat="1" ht="29.85" customHeight="1">
      <c r="B131" s="165"/>
      <c r="D131" s="166" t="s">
        <v>70</v>
      </c>
      <c r="E131" s="176" t="s">
        <v>87</v>
      </c>
      <c r="F131" s="176" t="s">
        <v>592</v>
      </c>
      <c r="I131" s="168"/>
      <c r="J131" s="177">
        <f>BK131</f>
        <v>0</v>
      </c>
      <c r="L131" s="165"/>
      <c r="M131" s="170"/>
      <c r="N131" s="171"/>
      <c r="O131" s="171"/>
      <c r="P131" s="172">
        <f>SUM(P132:P140)</f>
        <v>0</v>
      </c>
      <c r="Q131" s="171"/>
      <c r="R131" s="172">
        <f>SUM(R132:R140)</f>
        <v>10.56244609</v>
      </c>
      <c r="S131" s="171"/>
      <c r="T131" s="173">
        <f>SUM(T132:T140)</f>
        <v>0</v>
      </c>
      <c r="AR131" s="166" t="s">
        <v>78</v>
      </c>
      <c r="AT131" s="174" t="s">
        <v>70</v>
      </c>
      <c r="AU131" s="174" t="s">
        <v>78</v>
      </c>
      <c r="AY131" s="166" t="s">
        <v>456</v>
      </c>
      <c r="BK131" s="175">
        <f>SUM(BK132:BK140)</f>
        <v>0</v>
      </c>
    </row>
    <row r="132" spans="2:65" s="1" customFormat="1" ht="22.9" customHeight="1">
      <c r="B132" s="178"/>
      <c r="C132" s="179" t="s">
        <v>562</v>
      </c>
      <c r="D132" s="179" t="s">
        <v>458</v>
      </c>
      <c r="E132" s="180" t="s">
        <v>594</v>
      </c>
      <c r="F132" s="181" t="s">
        <v>595</v>
      </c>
      <c r="G132" s="182" t="s">
        <v>461</v>
      </c>
      <c r="H132" s="183">
        <v>3.6579999999999999</v>
      </c>
      <c r="I132" s="184"/>
      <c r="J132" s="185">
        <f>ROUND(I132*H132,2)</f>
        <v>0</v>
      </c>
      <c r="K132" s="181" t="s">
        <v>462</v>
      </c>
      <c r="L132" s="39"/>
      <c r="M132" s="186" t="s">
        <v>5</v>
      </c>
      <c r="N132" s="187" t="s">
        <v>42</v>
      </c>
      <c r="O132" s="40"/>
      <c r="P132" s="188">
        <f>O132*H132</f>
        <v>0</v>
      </c>
      <c r="Q132" s="188">
        <v>2.8089400000000002</v>
      </c>
      <c r="R132" s="188">
        <f>Q132*H132</f>
        <v>10.275102520000001</v>
      </c>
      <c r="S132" s="188">
        <v>0</v>
      </c>
      <c r="T132" s="189">
        <f>S132*H132</f>
        <v>0</v>
      </c>
      <c r="AR132" s="23" t="s">
        <v>91</v>
      </c>
      <c r="AT132" s="23" t="s">
        <v>458</v>
      </c>
      <c r="AU132" s="23" t="s">
        <v>80</v>
      </c>
      <c r="AY132" s="23" t="s">
        <v>456</v>
      </c>
      <c r="BE132" s="190">
        <f>IF(N132="základní",J132,0)</f>
        <v>0</v>
      </c>
      <c r="BF132" s="190">
        <f>IF(N132="snížená",J132,0)</f>
        <v>0</v>
      </c>
      <c r="BG132" s="190">
        <f>IF(N132="zákl. přenesená",J132,0)</f>
        <v>0</v>
      </c>
      <c r="BH132" s="190">
        <f>IF(N132="sníž. přenesená",J132,0)</f>
        <v>0</v>
      </c>
      <c r="BI132" s="190">
        <f>IF(N132="nulová",J132,0)</f>
        <v>0</v>
      </c>
      <c r="BJ132" s="23" t="s">
        <v>78</v>
      </c>
      <c r="BK132" s="190">
        <f>ROUND(I132*H132,2)</f>
        <v>0</v>
      </c>
      <c r="BL132" s="23" t="s">
        <v>91</v>
      </c>
      <c r="BM132" s="23" t="s">
        <v>2082</v>
      </c>
    </row>
    <row r="133" spans="2:65" s="12" customFormat="1">
      <c r="B133" s="191"/>
      <c r="D133" s="192" t="s">
        <v>464</v>
      </c>
      <c r="E133" s="193" t="s">
        <v>5</v>
      </c>
      <c r="F133" s="194" t="s">
        <v>2198</v>
      </c>
      <c r="H133" s="195">
        <v>3.6579999999999999</v>
      </c>
      <c r="I133" s="196"/>
      <c r="L133" s="191"/>
      <c r="M133" s="197"/>
      <c r="N133" s="198"/>
      <c r="O133" s="198"/>
      <c r="P133" s="198"/>
      <c r="Q133" s="198"/>
      <c r="R133" s="198"/>
      <c r="S133" s="198"/>
      <c r="T133" s="199"/>
      <c r="AT133" s="193" t="s">
        <v>464</v>
      </c>
      <c r="AU133" s="193" t="s">
        <v>80</v>
      </c>
      <c r="AV133" s="12" t="s">
        <v>80</v>
      </c>
      <c r="AW133" s="12" t="s">
        <v>34</v>
      </c>
      <c r="AX133" s="12" t="s">
        <v>78</v>
      </c>
      <c r="AY133" s="193" t="s">
        <v>456</v>
      </c>
    </row>
    <row r="134" spans="2:65" s="1" customFormat="1" ht="14.45" customHeight="1">
      <c r="B134" s="178"/>
      <c r="C134" s="179" t="s">
        <v>568</v>
      </c>
      <c r="D134" s="179" t="s">
        <v>458</v>
      </c>
      <c r="E134" s="180" t="s">
        <v>599</v>
      </c>
      <c r="F134" s="181" t="s">
        <v>600</v>
      </c>
      <c r="G134" s="182" t="s">
        <v>503</v>
      </c>
      <c r="H134" s="183">
        <v>15.715</v>
      </c>
      <c r="I134" s="184"/>
      <c r="J134" s="185">
        <f>ROUND(I134*H134,2)</f>
        <v>0</v>
      </c>
      <c r="K134" s="181" t="s">
        <v>462</v>
      </c>
      <c r="L134" s="39"/>
      <c r="M134" s="186" t="s">
        <v>5</v>
      </c>
      <c r="N134" s="187" t="s">
        <v>42</v>
      </c>
      <c r="O134" s="40"/>
      <c r="P134" s="188">
        <f>O134*H134</f>
        <v>0</v>
      </c>
      <c r="Q134" s="188">
        <v>7.6499999999999997E-3</v>
      </c>
      <c r="R134" s="188">
        <f>Q134*H134</f>
        <v>0.12021975</v>
      </c>
      <c r="S134" s="188">
        <v>0</v>
      </c>
      <c r="T134" s="189">
        <f>S134*H134</f>
        <v>0</v>
      </c>
      <c r="AR134" s="23" t="s">
        <v>91</v>
      </c>
      <c r="AT134" s="23" t="s">
        <v>458</v>
      </c>
      <c r="AU134" s="23" t="s">
        <v>80</v>
      </c>
      <c r="AY134" s="23" t="s">
        <v>456</v>
      </c>
      <c r="BE134" s="190">
        <f>IF(N134="základní",J134,0)</f>
        <v>0</v>
      </c>
      <c r="BF134" s="190">
        <f>IF(N134="snížená",J134,0)</f>
        <v>0</v>
      </c>
      <c r="BG134" s="190">
        <f>IF(N134="zákl. přenesená",J134,0)</f>
        <v>0</v>
      </c>
      <c r="BH134" s="190">
        <f>IF(N134="sníž. přenesená",J134,0)</f>
        <v>0</v>
      </c>
      <c r="BI134" s="190">
        <f>IF(N134="nulová",J134,0)</f>
        <v>0</v>
      </c>
      <c r="BJ134" s="23" t="s">
        <v>78</v>
      </c>
      <c r="BK134" s="190">
        <f>ROUND(I134*H134,2)</f>
        <v>0</v>
      </c>
      <c r="BL134" s="23" t="s">
        <v>91</v>
      </c>
      <c r="BM134" s="23" t="s">
        <v>2084</v>
      </c>
    </row>
    <row r="135" spans="2:65" s="12" customFormat="1">
      <c r="B135" s="191"/>
      <c r="D135" s="192" t="s">
        <v>464</v>
      </c>
      <c r="E135" s="193" t="s">
        <v>5</v>
      </c>
      <c r="F135" s="194" t="s">
        <v>2199</v>
      </c>
      <c r="H135" s="195">
        <v>15.715</v>
      </c>
      <c r="I135" s="196"/>
      <c r="L135" s="191"/>
      <c r="M135" s="197"/>
      <c r="N135" s="198"/>
      <c r="O135" s="198"/>
      <c r="P135" s="198"/>
      <c r="Q135" s="198"/>
      <c r="R135" s="198"/>
      <c r="S135" s="198"/>
      <c r="T135" s="199"/>
      <c r="AT135" s="193" t="s">
        <v>464</v>
      </c>
      <c r="AU135" s="193" t="s">
        <v>80</v>
      </c>
      <c r="AV135" s="12" t="s">
        <v>80</v>
      </c>
      <c r="AW135" s="12" t="s">
        <v>34</v>
      </c>
      <c r="AX135" s="12" t="s">
        <v>78</v>
      </c>
      <c r="AY135" s="193" t="s">
        <v>456</v>
      </c>
    </row>
    <row r="136" spans="2:65" s="1" customFormat="1" ht="14.45" customHeight="1">
      <c r="B136" s="178"/>
      <c r="C136" s="179" t="s">
        <v>10</v>
      </c>
      <c r="D136" s="179" t="s">
        <v>458</v>
      </c>
      <c r="E136" s="180" t="s">
        <v>606</v>
      </c>
      <c r="F136" s="181" t="s">
        <v>607</v>
      </c>
      <c r="G136" s="182" t="s">
        <v>503</v>
      </c>
      <c r="H136" s="183">
        <v>15.72</v>
      </c>
      <c r="I136" s="184"/>
      <c r="J136" s="185">
        <f>ROUND(I136*H136,2)</f>
        <v>0</v>
      </c>
      <c r="K136" s="181" t="s">
        <v>462</v>
      </c>
      <c r="L136" s="39"/>
      <c r="M136" s="186" t="s">
        <v>5</v>
      </c>
      <c r="N136" s="187" t="s">
        <v>42</v>
      </c>
      <c r="O136" s="40"/>
      <c r="P136" s="188">
        <f>O136*H136</f>
        <v>0</v>
      </c>
      <c r="Q136" s="188">
        <v>8.5999999999999998E-4</v>
      </c>
      <c r="R136" s="188">
        <f>Q136*H136</f>
        <v>1.35192E-2</v>
      </c>
      <c r="S136" s="188">
        <v>0</v>
      </c>
      <c r="T136" s="189">
        <f>S136*H136</f>
        <v>0</v>
      </c>
      <c r="AR136" s="23" t="s">
        <v>91</v>
      </c>
      <c r="AT136" s="23" t="s">
        <v>458</v>
      </c>
      <c r="AU136" s="23" t="s">
        <v>80</v>
      </c>
      <c r="AY136" s="23" t="s">
        <v>456</v>
      </c>
      <c r="BE136" s="190">
        <f>IF(N136="základní",J136,0)</f>
        <v>0</v>
      </c>
      <c r="BF136" s="190">
        <f>IF(N136="snížená",J136,0)</f>
        <v>0</v>
      </c>
      <c r="BG136" s="190">
        <f>IF(N136="zákl. přenesená",J136,0)</f>
        <v>0</v>
      </c>
      <c r="BH136" s="190">
        <f>IF(N136="sníž. přenesená",J136,0)</f>
        <v>0</v>
      </c>
      <c r="BI136" s="190">
        <f>IF(N136="nulová",J136,0)</f>
        <v>0</v>
      </c>
      <c r="BJ136" s="23" t="s">
        <v>78</v>
      </c>
      <c r="BK136" s="190">
        <f>ROUND(I136*H136,2)</f>
        <v>0</v>
      </c>
      <c r="BL136" s="23" t="s">
        <v>91</v>
      </c>
      <c r="BM136" s="23" t="s">
        <v>2086</v>
      </c>
    </row>
    <row r="137" spans="2:65" s="1" customFormat="1" ht="22.9" customHeight="1">
      <c r="B137" s="178"/>
      <c r="C137" s="179" t="s">
        <v>578</v>
      </c>
      <c r="D137" s="179" t="s">
        <v>458</v>
      </c>
      <c r="E137" s="180" t="s">
        <v>610</v>
      </c>
      <c r="F137" s="181" t="s">
        <v>611</v>
      </c>
      <c r="G137" s="182" t="s">
        <v>612</v>
      </c>
      <c r="H137" s="183">
        <v>3.0000000000000001E-3</v>
      </c>
      <c r="I137" s="184"/>
      <c r="J137" s="185">
        <f>ROUND(I137*H137,2)</f>
        <v>0</v>
      </c>
      <c r="K137" s="181" t="s">
        <v>462</v>
      </c>
      <c r="L137" s="39"/>
      <c r="M137" s="186" t="s">
        <v>5</v>
      </c>
      <c r="N137" s="187" t="s">
        <v>42</v>
      </c>
      <c r="O137" s="40"/>
      <c r="P137" s="188">
        <f>O137*H137</f>
        <v>0</v>
      </c>
      <c r="Q137" s="188">
        <v>1.0958000000000001</v>
      </c>
      <c r="R137" s="188">
        <f>Q137*H137</f>
        <v>3.2874000000000002E-3</v>
      </c>
      <c r="S137" s="188">
        <v>0</v>
      </c>
      <c r="T137" s="189">
        <f>S137*H137</f>
        <v>0</v>
      </c>
      <c r="AR137" s="23" t="s">
        <v>91</v>
      </c>
      <c r="AT137" s="23" t="s">
        <v>458</v>
      </c>
      <c r="AU137" s="23" t="s">
        <v>80</v>
      </c>
      <c r="AY137" s="23" t="s">
        <v>456</v>
      </c>
      <c r="BE137" s="190">
        <f>IF(N137="základní",J137,0)</f>
        <v>0</v>
      </c>
      <c r="BF137" s="190">
        <f>IF(N137="snížená",J137,0)</f>
        <v>0</v>
      </c>
      <c r="BG137" s="190">
        <f>IF(N137="zákl. přenesená",J137,0)</f>
        <v>0</v>
      </c>
      <c r="BH137" s="190">
        <f>IF(N137="sníž. přenesená",J137,0)</f>
        <v>0</v>
      </c>
      <c r="BI137" s="190">
        <f>IF(N137="nulová",J137,0)</f>
        <v>0</v>
      </c>
      <c r="BJ137" s="23" t="s">
        <v>78</v>
      </c>
      <c r="BK137" s="190">
        <f>ROUND(I137*H137,2)</f>
        <v>0</v>
      </c>
      <c r="BL137" s="23" t="s">
        <v>91</v>
      </c>
      <c r="BM137" s="23" t="s">
        <v>2087</v>
      </c>
    </row>
    <row r="138" spans="2:65" s="12" customFormat="1">
      <c r="B138" s="191"/>
      <c r="D138" s="192" t="s">
        <v>464</v>
      </c>
      <c r="E138" s="193" t="s">
        <v>5</v>
      </c>
      <c r="F138" s="194" t="s">
        <v>2200</v>
      </c>
      <c r="H138" s="195">
        <v>3.0000000000000001E-3</v>
      </c>
      <c r="I138" s="196"/>
      <c r="L138" s="191"/>
      <c r="M138" s="197"/>
      <c r="N138" s="198"/>
      <c r="O138" s="198"/>
      <c r="P138" s="198"/>
      <c r="Q138" s="198"/>
      <c r="R138" s="198"/>
      <c r="S138" s="198"/>
      <c r="T138" s="199"/>
      <c r="AT138" s="193" t="s">
        <v>464</v>
      </c>
      <c r="AU138" s="193" t="s">
        <v>80</v>
      </c>
      <c r="AV138" s="12" t="s">
        <v>80</v>
      </c>
      <c r="AW138" s="12" t="s">
        <v>34</v>
      </c>
      <c r="AX138" s="12" t="s">
        <v>78</v>
      </c>
      <c r="AY138" s="193" t="s">
        <v>456</v>
      </c>
    </row>
    <row r="139" spans="2:65" s="1" customFormat="1" ht="22.9" customHeight="1">
      <c r="B139" s="178"/>
      <c r="C139" s="179" t="s">
        <v>583</v>
      </c>
      <c r="D139" s="179" t="s">
        <v>458</v>
      </c>
      <c r="E139" s="180" t="s">
        <v>616</v>
      </c>
      <c r="F139" s="181" t="s">
        <v>617</v>
      </c>
      <c r="G139" s="182" t="s">
        <v>612</v>
      </c>
      <c r="H139" s="183">
        <v>0.14599999999999999</v>
      </c>
      <c r="I139" s="184"/>
      <c r="J139" s="185">
        <f>ROUND(I139*H139,2)</f>
        <v>0</v>
      </c>
      <c r="K139" s="181" t="s">
        <v>462</v>
      </c>
      <c r="L139" s="39"/>
      <c r="M139" s="186" t="s">
        <v>5</v>
      </c>
      <c r="N139" s="187" t="s">
        <v>42</v>
      </c>
      <c r="O139" s="40"/>
      <c r="P139" s="188">
        <f>O139*H139</f>
        <v>0</v>
      </c>
      <c r="Q139" s="188">
        <v>1.0295700000000001</v>
      </c>
      <c r="R139" s="188">
        <f>Q139*H139</f>
        <v>0.15031722</v>
      </c>
      <c r="S139" s="188">
        <v>0</v>
      </c>
      <c r="T139" s="189">
        <f>S139*H139</f>
        <v>0</v>
      </c>
      <c r="AR139" s="23" t="s">
        <v>91</v>
      </c>
      <c r="AT139" s="23" t="s">
        <v>458</v>
      </c>
      <c r="AU139" s="23" t="s">
        <v>80</v>
      </c>
      <c r="AY139" s="23" t="s">
        <v>456</v>
      </c>
      <c r="BE139" s="190">
        <f>IF(N139="základní",J139,0)</f>
        <v>0</v>
      </c>
      <c r="BF139" s="190">
        <f>IF(N139="snížená",J139,0)</f>
        <v>0</v>
      </c>
      <c r="BG139" s="190">
        <f>IF(N139="zákl. přenesená",J139,0)</f>
        <v>0</v>
      </c>
      <c r="BH139" s="190">
        <f>IF(N139="sníž. přenesená",J139,0)</f>
        <v>0</v>
      </c>
      <c r="BI139" s="190">
        <f>IF(N139="nulová",J139,0)</f>
        <v>0</v>
      </c>
      <c r="BJ139" s="23" t="s">
        <v>78</v>
      </c>
      <c r="BK139" s="190">
        <f>ROUND(I139*H139,2)</f>
        <v>0</v>
      </c>
      <c r="BL139" s="23" t="s">
        <v>91</v>
      </c>
      <c r="BM139" s="23" t="s">
        <v>2089</v>
      </c>
    </row>
    <row r="140" spans="2:65" s="12" customFormat="1">
      <c r="B140" s="191"/>
      <c r="D140" s="192" t="s">
        <v>464</v>
      </c>
      <c r="E140" s="193" t="s">
        <v>5</v>
      </c>
      <c r="F140" s="194" t="s">
        <v>2201</v>
      </c>
      <c r="H140" s="195">
        <v>0.14599999999999999</v>
      </c>
      <c r="I140" s="196"/>
      <c r="L140" s="191"/>
      <c r="M140" s="197"/>
      <c r="N140" s="198"/>
      <c r="O140" s="198"/>
      <c r="P140" s="198"/>
      <c r="Q140" s="198"/>
      <c r="R140" s="198"/>
      <c r="S140" s="198"/>
      <c r="T140" s="199"/>
      <c r="AT140" s="193" t="s">
        <v>464</v>
      </c>
      <c r="AU140" s="193" t="s">
        <v>80</v>
      </c>
      <c r="AV140" s="12" t="s">
        <v>80</v>
      </c>
      <c r="AW140" s="12" t="s">
        <v>34</v>
      </c>
      <c r="AX140" s="12" t="s">
        <v>78</v>
      </c>
      <c r="AY140" s="193" t="s">
        <v>456</v>
      </c>
    </row>
    <row r="141" spans="2:65" s="11" customFormat="1" ht="29.85" customHeight="1">
      <c r="B141" s="165"/>
      <c r="D141" s="166" t="s">
        <v>70</v>
      </c>
      <c r="E141" s="176" t="s">
        <v>91</v>
      </c>
      <c r="F141" s="176" t="s">
        <v>625</v>
      </c>
      <c r="I141" s="168"/>
      <c r="J141" s="177">
        <f>BK141</f>
        <v>0</v>
      </c>
      <c r="L141" s="165"/>
      <c r="M141" s="170"/>
      <c r="N141" s="171"/>
      <c r="O141" s="171"/>
      <c r="P141" s="172">
        <f>SUM(P142:P143)</f>
        <v>0</v>
      </c>
      <c r="Q141" s="171"/>
      <c r="R141" s="172">
        <f>SUM(R142:R143)</f>
        <v>4.6725119999999993</v>
      </c>
      <c r="S141" s="171"/>
      <c r="T141" s="173">
        <f>SUM(T142:T143)</f>
        <v>0</v>
      </c>
      <c r="AR141" s="166" t="s">
        <v>78</v>
      </c>
      <c r="AT141" s="174" t="s">
        <v>70</v>
      </c>
      <c r="AU141" s="174" t="s">
        <v>78</v>
      </c>
      <c r="AY141" s="166" t="s">
        <v>456</v>
      </c>
      <c r="BK141" s="175">
        <f>SUM(BK142:BK143)</f>
        <v>0</v>
      </c>
    </row>
    <row r="142" spans="2:65" s="1" customFormat="1" ht="22.9" customHeight="1">
      <c r="B142" s="178"/>
      <c r="C142" s="179" t="s">
        <v>588</v>
      </c>
      <c r="D142" s="179" t="s">
        <v>458</v>
      </c>
      <c r="E142" s="180" t="s">
        <v>631</v>
      </c>
      <c r="F142" s="181" t="s">
        <v>632</v>
      </c>
      <c r="G142" s="182" t="s">
        <v>461</v>
      </c>
      <c r="H142" s="183">
        <v>2.34</v>
      </c>
      <c r="I142" s="184"/>
      <c r="J142" s="185">
        <f>ROUND(I142*H142,2)</f>
        <v>0</v>
      </c>
      <c r="K142" s="181" t="s">
        <v>462</v>
      </c>
      <c r="L142" s="39"/>
      <c r="M142" s="186" t="s">
        <v>5</v>
      </c>
      <c r="N142" s="187" t="s">
        <v>42</v>
      </c>
      <c r="O142" s="40"/>
      <c r="P142" s="188">
        <f>O142*H142</f>
        <v>0</v>
      </c>
      <c r="Q142" s="188">
        <v>1.9967999999999999</v>
      </c>
      <c r="R142" s="188">
        <f>Q142*H142</f>
        <v>4.6725119999999993</v>
      </c>
      <c r="S142" s="188">
        <v>0</v>
      </c>
      <c r="T142" s="189">
        <f>S142*H142</f>
        <v>0</v>
      </c>
      <c r="AR142" s="23" t="s">
        <v>91</v>
      </c>
      <c r="AT142" s="23" t="s">
        <v>458</v>
      </c>
      <c r="AU142" s="23" t="s">
        <v>80</v>
      </c>
      <c r="AY142" s="23" t="s">
        <v>456</v>
      </c>
      <c r="BE142" s="190">
        <f>IF(N142="základní",J142,0)</f>
        <v>0</v>
      </c>
      <c r="BF142" s="190">
        <f>IF(N142="snížená",J142,0)</f>
        <v>0</v>
      </c>
      <c r="BG142" s="190">
        <f>IF(N142="zákl. přenesená",J142,0)</f>
        <v>0</v>
      </c>
      <c r="BH142" s="190">
        <f>IF(N142="sníž. přenesená",J142,0)</f>
        <v>0</v>
      </c>
      <c r="BI142" s="190">
        <f>IF(N142="nulová",J142,0)</f>
        <v>0</v>
      </c>
      <c r="BJ142" s="23" t="s">
        <v>78</v>
      </c>
      <c r="BK142" s="190">
        <f>ROUND(I142*H142,2)</f>
        <v>0</v>
      </c>
      <c r="BL142" s="23" t="s">
        <v>91</v>
      </c>
      <c r="BM142" s="23" t="s">
        <v>2202</v>
      </c>
    </row>
    <row r="143" spans="2:65" s="12" customFormat="1">
      <c r="B143" s="191"/>
      <c r="D143" s="192" t="s">
        <v>464</v>
      </c>
      <c r="E143" s="193" t="s">
        <v>5</v>
      </c>
      <c r="F143" s="194" t="s">
        <v>2203</v>
      </c>
      <c r="H143" s="195">
        <v>2.34</v>
      </c>
      <c r="I143" s="196"/>
      <c r="L143" s="191"/>
      <c r="M143" s="197"/>
      <c r="N143" s="198"/>
      <c r="O143" s="198"/>
      <c r="P143" s="198"/>
      <c r="Q143" s="198"/>
      <c r="R143" s="198"/>
      <c r="S143" s="198"/>
      <c r="T143" s="199"/>
      <c r="AT143" s="193" t="s">
        <v>464</v>
      </c>
      <c r="AU143" s="193" t="s">
        <v>80</v>
      </c>
      <c r="AV143" s="12" t="s">
        <v>80</v>
      </c>
      <c r="AW143" s="12" t="s">
        <v>34</v>
      </c>
      <c r="AX143" s="12" t="s">
        <v>78</v>
      </c>
      <c r="AY143" s="193" t="s">
        <v>456</v>
      </c>
    </row>
    <row r="144" spans="2:65" s="11" customFormat="1" ht="29.85" customHeight="1">
      <c r="B144" s="165"/>
      <c r="D144" s="166" t="s">
        <v>70</v>
      </c>
      <c r="E144" s="176" t="s">
        <v>494</v>
      </c>
      <c r="F144" s="176" t="s">
        <v>640</v>
      </c>
      <c r="I144" s="168"/>
      <c r="J144" s="177">
        <f>BK144</f>
        <v>0</v>
      </c>
      <c r="L144" s="165"/>
      <c r="M144" s="170"/>
      <c r="N144" s="171"/>
      <c r="O144" s="171"/>
      <c r="P144" s="172">
        <f>SUM(P145:P146)</f>
        <v>0</v>
      </c>
      <c r="Q144" s="171"/>
      <c r="R144" s="172">
        <f>SUM(R145:R146)</f>
        <v>0</v>
      </c>
      <c r="S144" s="171"/>
      <c r="T144" s="173">
        <f>SUM(T145:T146)</f>
        <v>0</v>
      </c>
      <c r="AR144" s="166" t="s">
        <v>78</v>
      </c>
      <c r="AT144" s="174" t="s">
        <v>70</v>
      </c>
      <c r="AU144" s="174" t="s">
        <v>78</v>
      </c>
      <c r="AY144" s="166" t="s">
        <v>456</v>
      </c>
      <c r="BK144" s="175">
        <f>SUM(BK145:BK146)</f>
        <v>0</v>
      </c>
    </row>
    <row r="145" spans="2:65" s="1" customFormat="1" ht="22.9" customHeight="1">
      <c r="B145" s="178"/>
      <c r="C145" s="179" t="s">
        <v>593</v>
      </c>
      <c r="D145" s="179" t="s">
        <v>458</v>
      </c>
      <c r="E145" s="180" t="s">
        <v>964</v>
      </c>
      <c r="F145" s="181" t="s">
        <v>965</v>
      </c>
      <c r="G145" s="182" t="s">
        <v>503</v>
      </c>
      <c r="H145" s="183">
        <v>2.7</v>
      </c>
      <c r="I145" s="184"/>
      <c r="J145" s="185">
        <f>ROUND(I145*H145,2)</f>
        <v>0</v>
      </c>
      <c r="K145" s="181" t="s">
        <v>462</v>
      </c>
      <c r="L145" s="39"/>
      <c r="M145" s="186" t="s">
        <v>5</v>
      </c>
      <c r="N145" s="187" t="s">
        <v>42</v>
      </c>
      <c r="O145" s="40"/>
      <c r="P145" s="188">
        <f>O145*H145</f>
        <v>0</v>
      </c>
      <c r="Q145" s="188">
        <v>0</v>
      </c>
      <c r="R145" s="188">
        <f>Q145*H145</f>
        <v>0</v>
      </c>
      <c r="S145" s="188">
        <v>0</v>
      </c>
      <c r="T145" s="189">
        <f>S145*H145</f>
        <v>0</v>
      </c>
      <c r="AR145" s="23" t="s">
        <v>91</v>
      </c>
      <c r="AT145" s="23" t="s">
        <v>458</v>
      </c>
      <c r="AU145" s="23" t="s">
        <v>80</v>
      </c>
      <c r="AY145" s="23" t="s">
        <v>456</v>
      </c>
      <c r="BE145" s="190">
        <f>IF(N145="základní",J145,0)</f>
        <v>0</v>
      </c>
      <c r="BF145" s="190">
        <f>IF(N145="snížená",J145,0)</f>
        <v>0</v>
      </c>
      <c r="BG145" s="190">
        <f>IF(N145="zákl. přenesená",J145,0)</f>
        <v>0</v>
      </c>
      <c r="BH145" s="190">
        <f>IF(N145="sníž. přenesená",J145,0)</f>
        <v>0</v>
      </c>
      <c r="BI145" s="190">
        <f>IF(N145="nulová",J145,0)</f>
        <v>0</v>
      </c>
      <c r="BJ145" s="23" t="s">
        <v>78</v>
      </c>
      <c r="BK145" s="190">
        <f>ROUND(I145*H145,2)</f>
        <v>0</v>
      </c>
      <c r="BL145" s="23" t="s">
        <v>91</v>
      </c>
      <c r="BM145" s="23" t="s">
        <v>2204</v>
      </c>
    </row>
    <row r="146" spans="2:65" s="12" customFormat="1">
      <c r="B146" s="191"/>
      <c r="D146" s="192" t="s">
        <v>464</v>
      </c>
      <c r="E146" s="193" t="s">
        <v>5</v>
      </c>
      <c r="F146" s="194" t="s">
        <v>2205</v>
      </c>
      <c r="H146" s="195">
        <v>2.7</v>
      </c>
      <c r="I146" s="196"/>
      <c r="L146" s="191"/>
      <c r="M146" s="197"/>
      <c r="N146" s="198"/>
      <c r="O146" s="198"/>
      <c r="P146" s="198"/>
      <c r="Q146" s="198"/>
      <c r="R146" s="198"/>
      <c r="S146" s="198"/>
      <c r="T146" s="199"/>
      <c r="AT146" s="193" t="s">
        <v>464</v>
      </c>
      <c r="AU146" s="193" t="s">
        <v>80</v>
      </c>
      <c r="AV146" s="12" t="s">
        <v>80</v>
      </c>
      <c r="AW146" s="12" t="s">
        <v>34</v>
      </c>
      <c r="AX146" s="12" t="s">
        <v>78</v>
      </c>
      <c r="AY146" s="193" t="s">
        <v>456</v>
      </c>
    </row>
    <row r="147" spans="2:65" s="11" customFormat="1" ht="29.85" customHeight="1">
      <c r="B147" s="165"/>
      <c r="D147" s="166" t="s">
        <v>70</v>
      </c>
      <c r="E147" s="176" t="s">
        <v>513</v>
      </c>
      <c r="F147" s="176" t="s">
        <v>666</v>
      </c>
      <c r="I147" s="168"/>
      <c r="J147" s="177">
        <f>BK147</f>
        <v>0</v>
      </c>
      <c r="L147" s="165"/>
      <c r="M147" s="170"/>
      <c r="N147" s="171"/>
      <c r="O147" s="171"/>
      <c r="P147" s="172">
        <f>SUM(P148:P160)</f>
        <v>0</v>
      </c>
      <c r="Q147" s="171"/>
      <c r="R147" s="172">
        <f>SUM(R148:R160)</f>
        <v>8.0453E-3</v>
      </c>
      <c r="S147" s="171"/>
      <c r="T147" s="173">
        <f>SUM(T148:T160)</f>
        <v>10.48418</v>
      </c>
      <c r="AR147" s="166" t="s">
        <v>78</v>
      </c>
      <c r="AT147" s="174" t="s">
        <v>70</v>
      </c>
      <c r="AU147" s="174" t="s">
        <v>78</v>
      </c>
      <c r="AY147" s="166" t="s">
        <v>456</v>
      </c>
      <c r="BK147" s="175">
        <f>SUM(BK148:BK160)</f>
        <v>0</v>
      </c>
    </row>
    <row r="148" spans="2:65" s="1" customFormat="1" ht="14.45" customHeight="1">
      <c r="B148" s="178"/>
      <c r="C148" s="179" t="s">
        <v>598</v>
      </c>
      <c r="D148" s="179" t="s">
        <v>458</v>
      </c>
      <c r="E148" s="180" t="s">
        <v>668</v>
      </c>
      <c r="F148" s="181" t="s">
        <v>669</v>
      </c>
      <c r="G148" s="182" t="s">
        <v>503</v>
      </c>
      <c r="H148" s="183">
        <v>2.7</v>
      </c>
      <c r="I148" s="184"/>
      <c r="J148" s="185">
        <f>ROUND(I148*H148,2)</f>
        <v>0</v>
      </c>
      <c r="K148" s="181" t="s">
        <v>462</v>
      </c>
      <c r="L148" s="39"/>
      <c r="M148" s="186" t="s">
        <v>5</v>
      </c>
      <c r="N148" s="187" t="s">
        <v>42</v>
      </c>
      <c r="O148" s="40"/>
      <c r="P148" s="188">
        <f>O148*H148</f>
        <v>0</v>
      </c>
      <c r="Q148" s="188">
        <v>6.3000000000000003E-4</v>
      </c>
      <c r="R148" s="188">
        <f>Q148*H148</f>
        <v>1.7010000000000003E-3</v>
      </c>
      <c r="S148" s="188">
        <v>0</v>
      </c>
      <c r="T148" s="189">
        <f>S148*H148</f>
        <v>0</v>
      </c>
      <c r="AR148" s="23" t="s">
        <v>91</v>
      </c>
      <c r="AT148" s="23" t="s">
        <v>458</v>
      </c>
      <c r="AU148" s="23" t="s">
        <v>80</v>
      </c>
      <c r="AY148" s="23" t="s">
        <v>456</v>
      </c>
      <c r="BE148" s="190">
        <f>IF(N148="základní",J148,0)</f>
        <v>0</v>
      </c>
      <c r="BF148" s="190">
        <f>IF(N148="snížená",J148,0)</f>
        <v>0</v>
      </c>
      <c r="BG148" s="190">
        <f>IF(N148="zákl. přenesená",J148,0)</f>
        <v>0</v>
      </c>
      <c r="BH148" s="190">
        <f>IF(N148="sníž. přenesená",J148,0)</f>
        <v>0</v>
      </c>
      <c r="BI148" s="190">
        <f>IF(N148="nulová",J148,0)</f>
        <v>0</v>
      </c>
      <c r="BJ148" s="23" t="s">
        <v>78</v>
      </c>
      <c r="BK148" s="190">
        <f>ROUND(I148*H148,2)</f>
        <v>0</v>
      </c>
      <c r="BL148" s="23" t="s">
        <v>91</v>
      </c>
      <c r="BM148" s="23" t="s">
        <v>2096</v>
      </c>
    </row>
    <row r="149" spans="2:65" s="12" customFormat="1">
      <c r="B149" s="191"/>
      <c r="D149" s="192" t="s">
        <v>464</v>
      </c>
      <c r="E149" s="193" t="s">
        <v>5</v>
      </c>
      <c r="F149" s="194" t="s">
        <v>2206</v>
      </c>
      <c r="H149" s="195">
        <v>2.7</v>
      </c>
      <c r="I149" s="196"/>
      <c r="L149" s="191"/>
      <c r="M149" s="197"/>
      <c r="N149" s="198"/>
      <c r="O149" s="198"/>
      <c r="P149" s="198"/>
      <c r="Q149" s="198"/>
      <c r="R149" s="198"/>
      <c r="S149" s="198"/>
      <c r="T149" s="199"/>
      <c r="AT149" s="193" t="s">
        <v>464</v>
      </c>
      <c r="AU149" s="193" t="s">
        <v>80</v>
      </c>
      <c r="AV149" s="12" t="s">
        <v>80</v>
      </c>
      <c r="AW149" s="12" t="s">
        <v>34</v>
      </c>
      <c r="AX149" s="12" t="s">
        <v>78</v>
      </c>
      <c r="AY149" s="193" t="s">
        <v>456</v>
      </c>
    </row>
    <row r="150" spans="2:65" s="1" customFormat="1" ht="22.9" customHeight="1">
      <c r="B150" s="178"/>
      <c r="C150" s="179" t="s">
        <v>605</v>
      </c>
      <c r="D150" s="179" t="s">
        <v>458</v>
      </c>
      <c r="E150" s="180" t="s">
        <v>678</v>
      </c>
      <c r="F150" s="181" t="s">
        <v>679</v>
      </c>
      <c r="G150" s="182" t="s">
        <v>474</v>
      </c>
      <c r="H150" s="183">
        <v>10.6</v>
      </c>
      <c r="I150" s="184"/>
      <c r="J150" s="185">
        <f>ROUND(I150*H150,2)</f>
        <v>0</v>
      </c>
      <c r="K150" s="181" t="s">
        <v>462</v>
      </c>
      <c r="L150" s="39"/>
      <c r="M150" s="186" t="s">
        <v>5</v>
      </c>
      <c r="N150" s="187" t="s">
        <v>42</v>
      </c>
      <c r="O150" s="40"/>
      <c r="P150" s="188">
        <f>O150*H150</f>
        <v>0</v>
      </c>
      <c r="Q150" s="188">
        <v>1.7000000000000001E-4</v>
      </c>
      <c r="R150" s="188">
        <f>Q150*H150</f>
        <v>1.802E-3</v>
      </c>
      <c r="S150" s="188">
        <v>0</v>
      </c>
      <c r="T150" s="189">
        <f>S150*H150</f>
        <v>0</v>
      </c>
      <c r="AR150" s="23" t="s">
        <v>91</v>
      </c>
      <c r="AT150" s="23" t="s">
        <v>458</v>
      </c>
      <c r="AU150" s="23" t="s">
        <v>80</v>
      </c>
      <c r="AY150" s="23" t="s">
        <v>456</v>
      </c>
      <c r="BE150" s="190">
        <f>IF(N150="základní",J150,0)</f>
        <v>0</v>
      </c>
      <c r="BF150" s="190">
        <f>IF(N150="snížená",J150,0)</f>
        <v>0</v>
      </c>
      <c r="BG150" s="190">
        <f>IF(N150="zákl. přenesená",J150,0)</f>
        <v>0</v>
      </c>
      <c r="BH150" s="190">
        <f>IF(N150="sníž. přenesená",J150,0)</f>
        <v>0</v>
      </c>
      <c r="BI150" s="190">
        <f>IF(N150="nulová",J150,0)</f>
        <v>0</v>
      </c>
      <c r="BJ150" s="23" t="s">
        <v>78</v>
      </c>
      <c r="BK150" s="190">
        <f>ROUND(I150*H150,2)</f>
        <v>0</v>
      </c>
      <c r="BL150" s="23" t="s">
        <v>91</v>
      </c>
      <c r="BM150" s="23" t="s">
        <v>2100</v>
      </c>
    </row>
    <row r="151" spans="2:65" s="12" customFormat="1">
      <c r="B151" s="191"/>
      <c r="D151" s="192" t="s">
        <v>464</v>
      </c>
      <c r="E151" s="193" t="s">
        <v>5</v>
      </c>
      <c r="F151" s="194" t="s">
        <v>2207</v>
      </c>
      <c r="H151" s="195">
        <v>10.6</v>
      </c>
      <c r="I151" s="196"/>
      <c r="L151" s="191"/>
      <c r="M151" s="197"/>
      <c r="N151" s="198"/>
      <c r="O151" s="198"/>
      <c r="P151" s="198"/>
      <c r="Q151" s="198"/>
      <c r="R151" s="198"/>
      <c r="S151" s="198"/>
      <c r="T151" s="199"/>
      <c r="AT151" s="193" t="s">
        <v>464</v>
      </c>
      <c r="AU151" s="193" t="s">
        <v>80</v>
      </c>
      <c r="AV151" s="12" t="s">
        <v>80</v>
      </c>
      <c r="AW151" s="12" t="s">
        <v>34</v>
      </c>
      <c r="AX151" s="12" t="s">
        <v>78</v>
      </c>
      <c r="AY151" s="193" t="s">
        <v>456</v>
      </c>
    </row>
    <row r="152" spans="2:65" s="1" customFormat="1" ht="22.9" customHeight="1">
      <c r="B152" s="178"/>
      <c r="C152" s="179" t="s">
        <v>609</v>
      </c>
      <c r="D152" s="179" t="s">
        <v>458</v>
      </c>
      <c r="E152" s="180" t="s">
        <v>683</v>
      </c>
      <c r="F152" s="181" t="s">
        <v>684</v>
      </c>
      <c r="G152" s="182" t="s">
        <v>474</v>
      </c>
      <c r="H152" s="183">
        <v>4.4000000000000004</v>
      </c>
      <c r="I152" s="184"/>
      <c r="J152" s="185">
        <f>ROUND(I152*H152,2)</f>
        <v>0</v>
      </c>
      <c r="K152" s="181" t="s">
        <v>5</v>
      </c>
      <c r="L152" s="39"/>
      <c r="M152" s="186" t="s">
        <v>5</v>
      </c>
      <c r="N152" s="187" t="s">
        <v>42</v>
      </c>
      <c r="O152" s="40"/>
      <c r="P152" s="188">
        <f>O152*H152</f>
        <v>0</v>
      </c>
      <c r="Q152" s="188">
        <v>0</v>
      </c>
      <c r="R152" s="188">
        <f>Q152*H152</f>
        <v>0</v>
      </c>
      <c r="S152" s="188">
        <v>0</v>
      </c>
      <c r="T152" s="189">
        <f>S152*H152</f>
        <v>0</v>
      </c>
      <c r="AR152" s="23" t="s">
        <v>91</v>
      </c>
      <c r="AT152" s="23" t="s">
        <v>458</v>
      </c>
      <c r="AU152" s="23" t="s">
        <v>80</v>
      </c>
      <c r="AY152" s="23" t="s">
        <v>456</v>
      </c>
      <c r="BE152" s="190">
        <f>IF(N152="základní",J152,0)</f>
        <v>0</v>
      </c>
      <c r="BF152" s="190">
        <f>IF(N152="snížená",J152,0)</f>
        <v>0</v>
      </c>
      <c r="BG152" s="190">
        <f>IF(N152="zákl. přenesená",J152,0)</f>
        <v>0</v>
      </c>
      <c r="BH152" s="190">
        <f>IF(N152="sníž. přenesená",J152,0)</f>
        <v>0</v>
      </c>
      <c r="BI152" s="190">
        <f>IF(N152="nulová",J152,0)</f>
        <v>0</v>
      </c>
      <c r="BJ152" s="23" t="s">
        <v>78</v>
      </c>
      <c r="BK152" s="190">
        <f>ROUND(I152*H152,2)</f>
        <v>0</v>
      </c>
      <c r="BL152" s="23" t="s">
        <v>91</v>
      </c>
      <c r="BM152" s="23" t="s">
        <v>2208</v>
      </c>
    </row>
    <row r="153" spans="2:65" s="12" customFormat="1">
      <c r="B153" s="191"/>
      <c r="D153" s="192" t="s">
        <v>464</v>
      </c>
      <c r="E153" s="193" t="s">
        <v>5</v>
      </c>
      <c r="F153" s="194" t="s">
        <v>2209</v>
      </c>
      <c r="H153" s="195">
        <v>4.4000000000000004</v>
      </c>
      <c r="I153" s="196"/>
      <c r="L153" s="191"/>
      <c r="M153" s="197"/>
      <c r="N153" s="198"/>
      <c r="O153" s="198"/>
      <c r="P153" s="198"/>
      <c r="Q153" s="198"/>
      <c r="R153" s="198"/>
      <c r="S153" s="198"/>
      <c r="T153" s="199"/>
      <c r="AT153" s="193" t="s">
        <v>464</v>
      </c>
      <c r="AU153" s="193" t="s">
        <v>80</v>
      </c>
      <c r="AV153" s="12" t="s">
        <v>80</v>
      </c>
      <c r="AW153" s="12" t="s">
        <v>34</v>
      </c>
      <c r="AX153" s="12" t="s">
        <v>78</v>
      </c>
      <c r="AY153" s="193" t="s">
        <v>456</v>
      </c>
    </row>
    <row r="154" spans="2:65" s="1" customFormat="1" ht="14.45" customHeight="1">
      <c r="B154" s="178"/>
      <c r="C154" s="179" t="s">
        <v>615</v>
      </c>
      <c r="D154" s="179" t="s">
        <v>458</v>
      </c>
      <c r="E154" s="180" t="s">
        <v>688</v>
      </c>
      <c r="F154" s="181" t="s">
        <v>689</v>
      </c>
      <c r="G154" s="182" t="s">
        <v>503</v>
      </c>
      <c r="H154" s="183">
        <v>2.7</v>
      </c>
      <c r="I154" s="184"/>
      <c r="J154" s="185">
        <f>ROUND(I154*H154,2)</f>
        <v>0</v>
      </c>
      <c r="K154" s="181" t="s">
        <v>462</v>
      </c>
      <c r="L154" s="39"/>
      <c r="M154" s="186" t="s">
        <v>5</v>
      </c>
      <c r="N154" s="187" t="s">
        <v>42</v>
      </c>
      <c r="O154" s="40"/>
      <c r="P154" s="188">
        <f>O154*H154</f>
        <v>0</v>
      </c>
      <c r="Q154" s="188">
        <v>0</v>
      </c>
      <c r="R154" s="188">
        <f>Q154*H154</f>
        <v>0</v>
      </c>
      <c r="S154" s="188">
        <v>0</v>
      </c>
      <c r="T154" s="189">
        <f>S154*H154</f>
        <v>0</v>
      </c>
      <c r="AR154" s="23" t="s">
        <v>91</v>
      </c>
      <c r="AT154" s="23" t="s">
        <v>458</v>
      </c>
      <c r="AU154" s="23" t="s">
        <v>80</v>
      </c>
      <c r="AY154" s="23" t="s">
        <v>456</v>
      </c>
      <c r="BE154" s="190">
        <f>IF(N154="základní",J154,0)</f>
        <v>0</v>
      </c>
      <c r="BF154" s="190">
        <f>IF(N154="snížená",J154,0)</f>
        <v>0</v>
      </c>
      <c r="BG154" s="190">
        <f>IF(N154="zákl. přenesená",J154,0)</f>
        <v>0</v>
      </c>
      <c r="BH154" s="190">
        <f>IF(N154="sníž. přenesená",J154,0)</f>
        <v>0</v>
      </c>
      <c r="BI154" s="190">
        <f>IF(N154="nulová",J154,0)</f>
        <v>0</v>
      </c>
      <c r="BJ154" s="23" t="s">
        <v>78</v>
      </c>
      <c r="BK154" s="190">
        <f>ROUND(I154*H154,2)</f>
        <v>0</v>
      </c>
      <c r="BL154" s="23" t="s">
        <v>91</v>
      </c>
      <c r="BM154" s="23" t="s">
        <v>2210</v>
      </c>
    </row>
    <row r="155" spans="2:65" s="12" customFormat="1">
      <c r="B155" s="191"/>
      <c r="D155" s="192" t="s">
        <v>464</v>
      </c>
      <c r="E155" s="193" t="s">
        <v>5</v>
      </c>
      <c r="F155" s="194" t="s">
        <v>2205</v>
      </c>
      <c r="H155" s="195">
        <v>2.7</v>
      </c>
      <c r="I155" s="196"/>
      <c r="L155" s="191"/>
      <c r="M155" s="197"/>
      <c r="N155" s="198"/>
      <c r="O155" s="198"/>
      <c r="P155" s="198"/>
      <c r="Q155" s="198"/>
      <c r="R155" s="198"/>
      <c r="S155" s="198"/>
      <c r="T155" s="199"/>
      <c r="AT155" s="193" t="s">
        <v>464</v>
      </c>
      <c r="AU155" s="193" t="s">
        <v>80</v>
      </c>
      <c r="AV155" s="12" t="s">
        <v>80</v>
      </c>
      <c r="AW155" s="12" t="s">
        <v>34</v>
      </c>
      <c r="AX155" s="12" t="s">
        <v>78</v>
      </c>
      <c r="AY155" s="193" t="s">
        <v>456</v>
      </c>
    </row>
    <row r="156" spans="2:65" s="1" customFormat="1" ht="22.9" customHeight="1">
      <c r="B156" s="178"/>
      <c r="C156" s="179" t="s">
        <v>620</v>
      </c>
      <c r="D156" s="179" t="s">
        <v>458</v>
      </c>
      <c r="E156" s="180" t="s">
        <v>697</v>
      </c>
      <c r="F156" s="181" t="s">
        <v>698</v>
      </c>
      <c r="G156" s="182" t="s">
        <v>461</v>
      </c>
      <c r="H156" s="183">
        <v>3.09</v>
      </c>
      <c r="I156" s="184"/>
      <c r="J156" s="185">
        <f>ROUND(I156*H156,2)</f>
        <v>0</v>
      </c>
      <c r="K156" s="181" t="s">
        <v>462</v>
      </c>
      <c r="L156" s="39"/>
      <c r="M156" s="186" t="s">
        <v>5</v>
      </c>
      <c r="N156" s="187" t="s">
        <v>42</v>
      </c>
      <c r="O156" s="40"/>
      <c r="P156" s="188">
        <f>O156*H156</f>
        <v>0</v>
      </c>
      <c r="Q156" s="188">
        <v>1.47E-3</v>
      </c>
      <c r="R156" s="188">
        <f>Q156*H156</f>
        <v>4.5423E-3</v>
      </c>
      <c r="S156" s="188">
        <v>2.4470000000000001</v>
      </c>
      <c r="T156" s="189">
        <f>S156*H156</f>
        <v>7.5612300000000001</v>
      </c>
      <c r="AR156" s="23" t="s">
        <v>91</v>
      </c>
      <c r="AT156" s="23" t="s">
        <v>458</v>
      </c>
      <c r="AU156" s="23" t="s">
        <v>80</v>
      </c>
      <c r="AY156" s="23" t="s">
        <v>456</v>
      </c>
      <c r="BE156" s="190">
        <f>IF(N156="základní",J156,0)</f>
        <v>0</v>
      </c>
      <c r="BF156" s="190">
        <f>IF(N156="snížená",J156,0)</f>
        <v>0</v>
      </c>
      <c r="BG156" s="190">
        <f>IF(N156="zákl. přenesená",J156,0)</f>
        <v>0</v>
      </c>
      <c r="BH156" s="190">
        <f>IF(N156="sníž. přenesená",J156,0)</f>
        <v>0</v>
      </c>
      <c r="BI156" s="190">
        <f>IF(N156="nulová",J156,0)</f>
        <v>0</v>
      </c>
      <c r="BJ156" s="23" t="s">
        <v>78</v>
      </c>
      <c r="BK156" s="190">
        <f>ROUND(I156*H156,2)</f>
        <v>0</v>
      </c>
      <c r="BL156" s="23" t="s">
        <v>91</v>
      </c>
      <c r="BM156" s="23" t="s">
        <v>2211</v>
      </c>
    </row>
    <row r="157" spans="2:65" s="12" customFormat="1">
      <c r="B157" s="191"/>
      <c r="D157" s="192" t="s">
        <v>464</v>
      </c>
      <c r="E157" s="193" t="s">
        <v>5</v>
      </c>
      <c r="F157" s="194" t="s">
        <v>2212</v>
      </c>
      <c r="H157" s="195">
        <v>3.09</v>
      </c>
      <c r="I157" s="196"/>
      <c r="L157" s="191"/>
      <c r="M157" s="197"/>
      <c r="N157" s="198"/>
      <c r="O157" s="198"/>
      <c r="P157" s="198"/>
      <c r="Q157" s="198"/>
      <c r="R157" s="198"/>
      <c r="S157" s="198"/>
      <c r="T157" s="199"/>
      <c r="AT157" s="193" t="s">
        <v>464</v>
      </c>
      <c r="AU157" s="193" t="s">
        <v>80</v>
      </c>
      <c r="AV157" s="12" t="s">
        <v>80</v>
      </c>
      <c r="AW157" s="12" t="s">
        <v>34</v>
      </c>
      <c r="AX157" s="12" t="s">
        <v>78</v>
      </c>
      <c r="AY157" s="193" t="s">
        <v>456</v>
      </c>
    </row>
    <row r="158" spans="2:65" s="1" customFormat="1" ht="14.45" customHeight="1">
      <c r="B158" s="178"/>
      <c r="C158" s="179" t="s">
        <v>626</v>
      </c>
      <c r="D158" s="179" t="s">
        <v>458</v>
      </c>
      <c r="E158" s="180" t="s">
        <v>1384</v>
      </c>
      <c r="F158" s="181" t="s">
        <v>1385</v>
      </c>
      <c r="G158" s="182" t="s">
        <v>461</v>
      </c>
      <c r="H158" s="183">
        <v>1.103</v>
      </c>
      <c r="I158" s="184"/>
      <c r="J158" s="185">
        <f>ROUND(I158*H158,2)</f>
        <v>0</v>
      </c>
      <c r="K158" s="181" t="s">
        <v>462</v>
      </c>
      <c r="L158" s="39"/>
      <c r="M158" s="186" t="s">
        <v>5</v>
      </c>
      <c r="N158" s="187" t="s">
        <v>42</v>
      </c>
      <c r="O158" s="40"/>
      <c r="P158" s="188">
        <f>O158*H158</f>
        <v>0</v>
      </c>
      <c r="Q158" s="188">
        <v>0</v>
      </c>
      <c r="R158" s="188">
        <f>Q158*H158</f>
        <v>0</v>
      </c>
      <c r="S158" s="188">
        <v>2.65</v>
      </c>
      <c r="T158" s="189">
        <f>S158*H158</f>
        <v>2.9229499999999997</v>
      </c>
      <c r="AR158" s="23" t="s">
        <v>91</v>
      </c>
      <c r="AT158" s="23" t="s">
        <v>458</v>
      </c>
      <c r="AU158" s="23" t="s">
        <v>80</v>
      </c>
      <c r="AY158" s="23" t="s">
        <v>456</v>
      </c>
      <c r="BE158" s="190">
        <f>IF(N158="základní",J158,0)</f>
        <v>0</v>
      </c>
      <c r="BF158" s="190">
        <f>IF(N158="snížená",J158,0)</f>
        <v>0</v>
      </c>
      <c r="BG158" s="190">
        <f>IF(N158="zákl. přenesená",J158,0)</f>
        <v>0</v>
      </c>
      <c r="BH158" s="190">
        <f>IF(N158="sníž. přenesená",J158,0)</f>
        <v>0</v>
      </c>
      <c r="BI158" s="190">
        <f>IF(N158="nulová",J158,0)</f>
        <v>0</v>
      </c>
      <c r="BJ158" s="23" t="s">
        <v>78</v>
      </c>
      <c r="BK158" s="190">
        <f>ROUND(I158*H158,2)</f>
        <v>0</v>
      </c>
      <c r="BL158" s="23" t="s">
        <v>91</v>
      </c>
      <c r="BM158" s="23" t="s">
        <v>2213</v>
      </c>
    </row>
    <row r="159" spans="2:65" s="1" customFormat="1" ht="27">
      <c r="B159" s="39"/>
      <c r="D159" s="192" t="s">
        <v>652</v>
      </c>
      <c r="F159" s="217" t="s">
        <v>2214</v>
      </c>
      <c r="I159" s="218"/>
      <c r="L159" s="39"/>
      <c r="M159" s="219"/>
      <c r="N159" s="40"/>
      <c r="O159" s="40"/>
      <c r="P159" s="40"/>
      <c r="Q159" s="40"/>
      <c r="R159" s="40"/>
      <c r="S159" s="40"/>
      <c r="T159" s="68"/>
      <c r="AT159" s="23" t="s">
        <v>652</v>
      </c>
      <c r="AU159" s="23" t="s">
        <v>80</v>
      </c>
    </row>
    <row r="160" spans="2:65" s="12" customFormat="1">
      <c r="B160" s="191"/>
      <c r="D160" s="192" t="s">
        <v>464</v>
      </c>
      <c r="E160" s="193" t="s">
        <v>5</v>
      </c>
      <c r="F160" s="194" t="s">
        <v>2166</v>
      </c>
      <c r="H160" s="195">
        <v>1.103</v>
      </c>
      <c r="I160" s="196"/>
      <c r="L160" s="191"/>
      <c r="M160" s="197"/>
      <c r="N160" s="198"/>
      <c r="O160" s="198"/>
      <c r="P160" s="198"/>
      <c r="Q160" s="198"/>
      <c r="R160" s="198"/>
      <c r="S160" s="198"/>
      <c r="T160" s="199"/>
      <c r="AT160" s="193" t="s">
        <v>464</v>
      </c>
      <c r="AU160" s="193" t="s">
        <v>80</v>
      </c>
      <c r="AV160" s="12" t="s">
        <v>80</v>
      </c>
      <c r="AW160" s="12" t="s">
        <v>34</v>
      </c>
      <c r="AX160" s="12" t="s">
        <v>78</v>
      </c>
      <c r="AY160" s="193" t="s">
        <v>456</v>
      </c>
    </row>
    <row r="161" spans="2:65" s="11" customFormat="1" ht="29.85" customHeight="1">
      <c r="B161" s="165"/>
      <c r="D161" s="166" t="s">
        <v>70</v>
      </c>
      <c r="E161" s="176" t="s">
        <v>701</v>
      </c>
      <c r="F161" s="176" t="s">
        <v>702</v>
      </c>
      <c r="I161" s="168"/>
      <c r="J161" s="177">
        <f>BK161</f>
        <v>0</v>
      </c>
      <c r="L161" s="165"/>
      <c r="M161" s="170"/>
      <c r="N161" s="171"/>
      <c r="O161" s="171"/>
      <c r="P161" s="172">
        <f>SUM(P162:P164)</f>
        <v>0</v>
      </c>
      <c r="Q161" s="171"/>
      <c r="R161" s="172">
        <f>SUM(R162:R164)</f>
        <v>0</v>
      </c>
      <c r="S161" s="171"/>
      <c r="T161" s="173">
        <f>SUM(T162:T164)</f>
        <v>0</v>
      </c>
      <c r="AR161" s="166" t="s">
        <v>78</v>
      </c>
      <c r="AT161" s="174" t="s">
        <v>70</v>
      </c>
      <c r="AU161" s="174" t="s">
        <v>78</v>
      </c>
      <c r="AY161" s="166" t="s">
        <v>456</v>
      </c>
      <c r="BK161" s="175">
        <f>SUM(BK162:BK164)</f>
        <v>0</v>
      </c>
    </row>
    <row r="162" spans="2:65" s="1" customFormat="1" ht="14.45" customHeight="1">
      <c r="B162" s="178"/>
      <c r="C162" s="179" t="s">
        <v>630</v>
      </c>
      <c r="D162" s="179" t="s">
        <v>458</v>
      </c>
      <c r="E162" s="180" t="s">
        <v>704</v>
      </c>
      <c r="F162" s="181" t="s">
        <v>705</v>
      </c>
      <c r="G162" s="182" t="s">
        <v>461</v>
      </c>
      <c r="H162" s="183">
        <v>3.09</v>
      </c>
      <c r="I162" s="184"/>
      <c r="J162" s="185">
        <f>ROUND(I162*H162,2)</f>
        <v>0</v>
      </c>
      <c r="K162" s="181" t="s">
        <v>5</v>
      </c>
      <c r="L162" s="39"/>
      <c r="M162" s="186" t="s">
        <v>5</v>
      </c>
      <c r="N162" s="187" t="s">
        <v>42</v>
      </c>
      <c r="O162" s="40"/>
      <c r="P162" s="188">
        <f>O162*H162</f>
        <v>0</v>
      </c>
      <c r="Q162" s="188">
        <v>0</v>
      </c>
      <c r="R162" s="188">
        <f>Q162*H162</f>
        <v>0</v>
      </c>
      <c r="S162" s="188">
        <v>0</v>
      </c>
      <c r="T162" s="189">
        <f>S162*H162</f>
        <v>0</v>
      </c>
      <c r="AR162" s="23" t="s">
        <v>91</v>
      </c>
      <c r="AT162" s="23" t="s">
        <v>458</v>
      </c>
      <c r="AU162" s="23" t="s">
        <v>80</v>
      </c>
      <c r="AY162" s="23" t="s">
        <v>456</v>
      </c>
      <c r="BE162" s="190">
        <f>IF(N162="základní",J162,0)</f>
        <v>0</v>
      </c>
      <c r="BF162" s="190">
        <f>IF(N162="snížená",J162,0)</f>
        <v>0</v>
      </c>
      <c r="BG162" s="190">
        <f>IF(N162="zákl. přenesená",J162,0)</f>
        <v>0</v>
      </c>
      <c r="BH162" s="190">
        <f>IF(N162="sníž. přenesená",J162,0)</f>
        <v>0</v>
      </c>
      <c r="BI162" s="190">
        <f>IF(N162="nulová",J162,0)</f>
        <v>0</v>
      </c>
      <c r="BJ162" s="23" t="s">
        <v>78</v>
      </c>
      <c r="BK162" s="190">
        <f>ROUND(I162*H162,2)</f>
        <v>0</v>
      </c>
      <c r="BL162" s="23" t="s">
        <v>91</v>
      </c>
      <c r="BM162" s="23" t="s">
        <v>2215</v>
      </c>
    </row>
    <row r="163" spans="2:65" s="1" customFormat="1" ht="27">
      <c r="B163" s="39"/>
      <c r="D163" s="192" t="s">
        <v>652</v>
      </c>
      <c r="F163" s="217" t="s">
        <v>707</v>
      </c>
      <c r="I163" s="218"/>
      <c r="L163" s="39"/>
      <c r="M163" s="219"/>
      <c r="N163" s="40"/>
      <c r="O163" s="40"/>
      <c r="P163" s="40"/>
      <c r="Q163" s="40"/>
      <c r="R163" s="40"/>
      <c r="S163" s="40"/>
      <c r="T163" s="68"/>
      <c r="AT163" s="23" t="s">
        <v>652</v>
      </c>
      <c r="AU163" s="23" t="s">
        <v>80</v>
      </c>
    </row>
    <row r="164" spans="2:65" s="12" customFormat="1">
      <c r="B164" s="191"/>
      <c r="D164" s="192" t="s">
        <v>464</v>
      </c>
      <c r="E164" s="193" t="s">
        <v>5</v>
      </c>
      <c r="F164" s="194" t="s">
        <v>2216</v>
      </c>
      <c r="H164" s="195">
        <v>3.09</v>
      </c>
      <c r="I164" s="196"/>
      <c r="L164" s="191"/>
      <c r="M164" s="197"/>
      <c r="N164" s="198"/>
      <c r="O164" s="198"/>
      <c r="P164" s="198"/>
      <c r="Q164" s="198"/>
      <c r="R164" s="198"/>
      <c r="S164" s="198"/>
      <c r="T164" s="199"/>
      <c r="AT164" s="193" t="s">
        <v>464</v>
      </c>
      <c r="AU164" s="193" t="s">
        <v>80</v>
      </c>
      <c r="AV164" s="12" t="s">
        <v>80</v>
      </c>
      <c r="AW164" s="12" t="s">
        <v>34</v>
      </c>
      <c r="AX164" s="12" t="s">
        <v>78</v>
      </c>
      <c r="AY164" s="193" t="s">
        <v>456</v>
      </c>
    </row>
    <row r="165" spans="2:65" s="11" customFormat="1" ht="29.85" customHeight="1">
      <c r="B165" s="165"/>
      <c r="D165" s="166" t="s">
        <v>70</v>
      </c>
      <c r="E165" s="176" t="s">
        <v>709</v>
      </c>
      <c r="F165" s="176" t="s">
        <v>710</v>
      </c>
      <c r="I165" s="168"/>
      <c r="J165" s="177">
        <f>BK165</f>
        <v>0</v>
      </c>
      <c r="L165" s="165"/>
      <c r="M165" s="170"/>
      <c r="N165" s="171"/>
      <c r="O165" s="171"/>
      <c r="P165" s="172">
        <f>P166</f>
        <v>0</v>
      </c>
      <c r="Q165" s="171"/>
      <c r="R165" s="172">
        <f>R166</f>
        <v>0</v>
      </c>
      <c r="S165" s="171"/>
      <c r="T165" s="173">
        <f>T166</f>
        <v>0</v>
      </c>
      <c r="AR165" s="166" t="s">
        <v>78</v>
      </c>
      <c r="AT165" s="174" t="s">
        <v>70</v>
      </c>
      <c r="AU165" s="174" t="s">
        <v>78</v>
      </c>
      <c r="AY165" s="166" t="s">
        <v>456</v>
      </c>
      <c r="BK165" s="175">
        <f>BK166</f>
        <v>0</v>
      </c>
    </row>
    <row r="166" spans="2:65" s="1" customFormat="1" ht="14.45" customHeight="1">
      <c r="B166" s="178"/>
      <c r="C166" s="179" t="s">
        <v>635</v>
      </c>
      <c r="D166" s="179" t="s">
        <v>458</v>
      </c>
      <c r="E166" s="180" t="s">
        <v>712</v>
      </c>
      <c r="F166" s="181" t="s">
        <v>713</v>
      </c>
      <c r="G166" s="182" t="s">
        <v>612</v>
      </c>
      <c r="H166" s="183">
        <v>15.89</v>
      </c>
      <c r="I166" s="184"/>
      <c r="J166" s="185">
        <f>ROUND(I166*H166,2)</f>
        <v>0</v>
      </c>
      <c r="K166" s="181" t="s">
        <v>462</v>
      </c>
      <c r="L166" s="39"/>
      <c r="M166" s="186" t="s">
        <v>5</v>
      </c>
      <c r="N166" s="220" t="s">
        <v>42</v>
      </c>
      <c r="O166" s="221"/>
      <c r="P166" s="222">
        <f>O166*H166</f>
        <v>0</v>
      </c>
      <c r="Q166" s="222">
        <v>0</v>
      </c>
      <c r="R166" s="222">
        <f>Q166*H166</f>
        <v>0</v>
      </c>
      <c r="S166" s="222">
        <v>0</v>
      </c>
      <c r="T166" s="223">
        <f>S166*H166</f>
        <v>0</v>
      </c>
      <c r="AR166" s="23" t="s">
        <v>91</v>
      </c>
      <c r="AT166" s="23" t="s">
        <v>458</v>
      </c>
      <c r="AU166" s="23" t="s">
        <v>80</v>
      </c>
      <c r="AY166" s="23" t="s">
        <v>456</v>
      </c>
      <c r="BE166" s="190">
        <f>IF(N166="základní",J166,0)</f>
        <v>0</v>
      </c>
      <c r="BF166" s="190">
        <f>IF(N166="snížená",J166,0)</f>
        <v>0</v>
      </c>
      <c r="BG166" s="190">
        <f>IF(N166="zákl. přenesená",J166,0)</f>
        <v>0</v>
      </c>
      <c r="BH166" s="190">
        <f>IF(N166="sníž. přenesená",J166,0)</f>
        <v>0</v>
      </c>
      <c r="BI166" s="190">
        <f>IF(N166="nulová",J166,0)</f>
        <v>0</v>
      </c>
      <c r="BJ166" s="23" t="s">
        <v>78</v>
      </c>
      <c r="BK166" s="190">
        <f>ROUND(I166*H166,2)</f>
        <v>0</v>
      </c>
      <c r="BL166" s="23" t="s">
        <v>91</v>
      </c>
      <c r="BM166" s="23" t="s">
        <v>2102</v>
      </c>
    </row>
    <row r="167" spans="2:65" s="1" customFormat="1" ht="6.95" customHeight="1">
      <c r="B167" s="54"/>
      <c r="C167" s="55"/>
      <c r="D167" s="55"/>
      <c r="E167" s="55"/>
      <c r="F167" s="55"/>
      <c r="G167" s="55"/>
      <c r="H167" s="55"/>
      <c r="I167" s="132"/>
      <c r="J167" s="55"/>
      <c r="K167" s="55"/>
      <c r="L167" s="39"/>
    </row>
  </sheetData>
  <autoFilter ref="C96:K166"/>
  <mergeCells count="16">
    <mergeCell ref="L2:V2"/>
    <mergeCell ref="E83:H83"/>
    <mergeCell ref="E87:H87"/>
    <mergeCell ref="E85:H85"/>
    <mergeCell ref="E89:H89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14"/>
  <sheetViews>
    <sheetView showGridLines="0" workbookViewId="0">
      <pane ySplit="1" topLeftCell="A183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179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2217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2218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ROUND(J99,2)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ROUND(SUM(BE99:BE213), 2)</f>
        <v>0</v>
      </c>
      <c r="G34" s="40"/>
      <c r="H34" s="40"/>
      <c r="I34" s="124">
        <v>0.21</v>
      </c>
      <c r="J34" s="123">
        <f>ROUND(ROUND((SUM(BE99:BE213)),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ROUND(SUM(BF99:BF213), 2)</f>
        <v>0</v>
      </c>
      <c r="G35" s="40"/>
      <c r="H35" s="40"/>
      <c r="I35" s="124">
        <v>0.15</v>
      </c>
      <c r="J35" s="123">
        <f>ROUND(ROUND((SUM(BF99:BF213)),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ROUND(SUM(BG99:BG213),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ROUND(SUM(BH99:BH213),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ROUND(SUM(BI99:BI213),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2217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N4 - Nábřežní zeď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J99</f>
        <v>0</v>
      </c>
      <c r="K64" s="43"/>
      <c r="AU64" s="23" t="s">
        <v>429</v>
      </c>
    </row>
    <row r="65" spans="2:11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J100</f>
        <v>0</v>
      </c>
      <c r="K65" s="146"/>
    </row>
    <row r="66" spans="2:11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J101</f>
        <v>0</v>
      </c>
      <c r="K66" s="153"/>
    </row>
    <row r="67" spans="2:11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J142</f>
        <v>0</v>
      </c>
      <c r="K67" s="153"/>
    </row>
    <row r="68" spans="2:11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J150</f>
        <v>0</v>
      </c>
      <c r="K68" s="153"/>
    </row>
    <row r="69" spans="2:11" s="9" customFormat="1" ht="19.899999999999999" customHeight="1">
      <c r="B69" s="147"/>
      <c r="C69" s="148"/>
      <c r="D69" s="149" t="s">
        <v>434</v>
      </c>
      <c r="E69" s="150"/>
      <c r="F69" s="150"/>
      <c r="G69" s="150"/>
      <c r="H69" s="150"/>
      <c r="I69" s="151"/>
      <c r="J69" s="152">
        <f>J171</f>
        <v>0</v>
      </c>
      <c r="K69" s="153"/>
    </row>
    <row r="70" spans="2:11" s="9" customFormat="1" ht="19.899999999999999" customHeight="1">
      <c r="B70" s="147"/>
      <c r="C70" s="148"/>
      <c r="D70" s="149" t="s">
        <v>435</v>
      </c>
      <c r="E70" s="150"/>
      <c r="F70" s="150"/>
      <c r="G70" s="150"/>
      <c r="H70" s="150"/>
      <c r="I70" s="151"/>
      <c r="J70" s="152">
        <f>J174</f>
        <v>0</v>
      </c>
      <c r="K70" s="153"/>
    </row>
    <row r="71" spans="2:11" s="9" customFormat="1" ht="19.899999999999999" customHeight="1">
      <c r="B71" s="147"/>
      <c r="C71" s="148"/>
      <c r="D71" s="149" t="s">
        <v>437</v>
      </c>
      <c r="E71" s="150"/>
      <c r="F71" s="150"/>
      <c r="G71" s="150"/>
      <c r="H71" s="150"/>
      <c r="I71" s="151"/>
      <c r="J71" s="152">
        <f>J179</f>
        <v>0</v>
      </c>
      <c r="K71" s="153"/>
    </row>
    <row r="72" spans="2:11" s="9" customFormat="1" ht="19.899999999999999" customHeight="1">
      <c r="B72" s="147"/>
      <c r="C72" s="148"/>
      <c r="D72" s="149" t="s">
        <v>438</v>
      </c>
      <c r="E72" s="150"/>
      <c r="F72" s="150"/>
      <c r="G72" s="150"/>
      <c r="H72" s="150"/>
      <c r="I72" s="151"/>
      <c r="J72" s="152">
        <f>J203</f>
        <v>0</v>
      </c>
      <c r="K72" s="153"/>
    </row>
    <row r="73" spans="2:11" s="9" customFormat="1" ht="19.899999999999999" customHeight="1">
      <c r="B73" s="147"/>
      <c r="C73" s="148"/>
      <c r="D73" s="149" t="s">
        <v>439</v>
      </c>
      <c r="E73" s="150"/>
      <c r="F73" s="150"/>
      <c r="G73" s="150"/>
      <c r="H73" s="150"/>
      <c r="I73" s="151"/>
      <c r="J73" s="152">
        <f>J208</f>
        <v>0</v>
      </c>
      <c r="K73" s="153"/>
    </row>
    <row r="74" spans="2:11" s="8" customFormat="1" ht="24.95" customHeight="1">
      <c r="B74" s="140"/>
      <c r="C74" s="141"/>
      <c r="D74" s="142" t="s">
        <v>754</v>
      </c>
      <c r="E74" s="143"/>
      <c r="F74" s="143"/>
      <c r="G74" s="143"/>
      <c r="H74" s="143"/>
      <c r="I74" s="144"/>
      <c r="J74" s="145">
        <f>J210</f>
        <v>0</v>
      </c>
      <c r="K74" s="146"/>
    </row>
    <row r="75" spans="2:11" s="9" customFormat="1" ht="19.899999999999999" customHeight="1">
      <c r="B75" s="147"/>
      <c r="C75" s="148"/>
      <c r="D75" s="149" t="s">
        <v>1083</v>
      </c>
      <c r="E75" s="150"/>
      <c r="F75" s="150"/>
      <c r="G75" s="150"/>
      <c r="H75" s="150"/>
      <c r="I75" s="151"/>
      <c r="J75" s="152">
        <f>J211</f>
        <v>0</v>
      </c>
      <c r="K75" s="153"/>
    </row>
    <row r="76" spans="2:11" s="1" customFormat="1" ht="21.75" customHeight="1">
      <c r="B76" s="39"/>
      <c r="C76" s="40"/>
      <c r="D76" s="40"/>
      <c r="E76" s="40"/>
      <c r="F76" s="40"/>
      <c r="G76" s="40"/>
      <c r="H76" s="40"/>
      <c r="I76" s="111"/>
      <c r="J76" s="40"/>
      <c r="K76" s="43"/>
    </row>
    <row r="77" spans="2:11" s="1" customFormat="1" ht="6.95" customHeight="1">
      <c r="B77" s="54"/>
      <c r="C77" s="55"/>
      <c r="D77" s="55"/>
      <c r="E77" s="55"/>
      <c r="F77" s="55"/>
      <c r="G77" s="55"/>
      <c r="H77" s="55"/>
      <c r="I77" s="132"/>
      <c r="J77" s="55"/>
      <c r="K77" s="56"/>
    </row>
    <row r="81" spans="2:12" s="1" customFormat="1" ht="6.95" customHeight="1">
      <c r="B81" s="57"/>
      <c r="C81" s="58"/>
      <c r="D81" s="58"/>
      <c r="E81" s="58"/>
      <c r="F81" s="58"/>
      <c r="G81" s="58"/>
      <c r="H81" s="58"/>
      <c r="I81" s="133"/>
      <c r="J81" s="58"/>
      <c r="K81" s="58"/>
      <c r="L81" s="39"/>
    </row>
    <row r="82" spans="2:12" s="1" customFormat="1" ht="36.950000000000003" customHeight="1">
      <c r="B82" s="39"/>
      <c r="C82" s="59" t="s">
        <v>440</v>
      </c>
      <c r="L82" s="39"/>
    </row>
    <row r="83" spans="2:12" s="1" customFormat="1" ht="6.95" customHeight="1">
      <c r="B83" s="39"/>
      <c r="L83" s="39"/>
    </row>
    <row r="84" spans="2:12" s="1" customFormat="1" ht="14.45" customHeight="1">
      <c r="B84" s="39"/>
      <c r="C84" s="61" t="s">
        <v>19</v>
      </c>
      <c r="L84" s="39"/>
    </row>
    <row r="85" spans="2:12" s="1" customFormat="1" ht="14.45" customHeight="1">
      <c r="B85" s="39"/>
      <c r="E85" s="359" t="str">
        <f>E7</f>
        <v>Divoká Orlice, Žamberk, protipovodňová ochrana</v>
      </c>
      <c r="F85" s="360"/>
      <c r="G85" s="360"/>
      <c r="H85" s="360"/>
      <c r="L85" s="39"/>
    </row>
    <row r="86" spans="2:12" ht="15">
      <c r="B86" s="27"/>
      <c r="C86" s="61" t="s">
        <v>418</v>
      </c>
      <c r="L86" s="27"/>
    </row>
    <row r="87" spans="2:12" ht="14.45" customHeight="1">
      <c r="B87" s="27"/>
      <c r="E87" s="359" t="s">
        <v>419</v>
      </c>
      <c r="F87" s="353"/>
      <c r="G87" s="353"/>
      <c r="H87" s="353"/>
      <c r="L87" s="27"/>
    </row>
    <row r="88" spans="2:12" ht="15">
      <c r="B88" s="27"/>
      <c r="C88" s="61" t="s">
        <v>420</v>
      </c>
      <c r="L88" s="27"/>
    </row>
    <row r="89" spans="2:12" s="1" customFormat="1" ht="14.45" customHeight="1">
      <c r="B89" s="39"/>
      <c r="E89" s="361" t="s">
        <v>2217</v>
      </c>
      <c r="F89" s="362"/>
      <c r="G89" s="362"/>
      <c r="H89" s="362"/>
      <c r="L89" s="39"/>
    </row>
    <row r="90" spans="2:12" s="1" customFormat="1" ht="14.45" customHeight="1">
      <c r="B90" s="39"/>
      <c r="C90" s="61" t="s">
        <v>422</v>
      </c>
      <c r="L90" s="39"/>
    </row>
    <row r="91" spans="2:12" s="1" customFormat="1" ht="16.149999999999999" customHeight="1">
      <c r="B91" s="39"/>
      <c r="E91" s="329" t="str">
        <f>E13</f>
        <v>N4 - Nábřežní zeď</v>
      </c>
      <c r="F91" s="362"/>
      <c r="G91" s="362"/>
      <c r="H91" s="362"/>
      <c r="L91" s="39"/>
    </row>
    <row r="92" spans="2:12" s="1" customFormat="1" ht="6.95" customHeight="1">
      <c r="B92" s="39"/>
      <c r="L92" s="39"/>
    </row>
    <row r="93" spans="2:12" s="1" customFormat="1" ht="18" customHeight="1">
      <c r="B93" s="39"/>
      <c r="C93" s="61" t="s">
        <v>23</v>
      </c>
      <c r="F93" s="154" t="str">
        <f>F16</f>
        <v xml:space="preserve"> </v>
      </c>
      <c r="I93" s="155" t="s">
        <v>25</v>
      </c>
      <c r="J93" s="65">
        <f>IF(J16="","",J16)</f>
        <v>43159</v>
      </c>
      <c r="L93" s="39"/>
    </row>
    <row r="94" spans="2:12" s="1" customFormat="1" ht="6.95" customHeight="1">
      <c r="B94" s="39"/>
      <c r="L94" s="39"/>
    </row>
    <row r="95" spans="2:12" s="1" customFormat="1" ht="15">
      <c r="B95" s="39"/>
      <c r="C95" s="61" t="s">
        <v>26</v>
      </c>
      <c r="F95" s="154" t="str">
        <f>E19</f>
        <v>Povodí Labe, státní podnik H. Králové</v>
      </c>
      <c r="I95" s="155" t="s">
        <v>32</v>
      </c>
      <c r="J95" s="154" t="str">
        <f>E25</f>
        <v>VRV, a.s. Praha 5 a Agroprojekce Litomyšl, s.r.o.</v>
      </c>
      <c r="L95" s="39"/>
    </row>
    <row r="96" spans="2:12" s="1" customFormat="1" ht="14.45" customHeight="1">
      <c r="B96" s="39"/>
      <c r="C96" s="61" t="s">
        <v>30</v>
      </c>
      <c r="F96" s="154" t="str">
        <f>IF(E22="","",E22)</f>
        <v/>
      </c>
      <c r="L96" s="39"/>
    </row>
    <row r="97" spans="2:65" s="1" customFormat="1" ht="10.35" customHeight="1">
      <c r="B97" s="39"/>
      <c r="L97" s="39"/>
    </row>
    <row r="98" spans="2:65" s="10" customFormat="1" ht="29.25" customHeight="1">
      <c r="B98" s="156"/>
      <c r="C98" s="157" t="s">
        <v>441</v>
      </c>
      <c r="D98" s="158" t="s">
        <v>56</v>
      </c>
      <c r="E98" s="158" t="s">
        <v>52</v>
      </c>
      <c r="F98" s="158" t="s">
        <v>442</v>
      </c>
      <c r="G98" s="158" t="s">
        <v>443</v>
      </c>
      <c r="H98" s="158" t="s">
        <v>444</v>
      </c>
      <c r="I98" s="159" t="s">
        <v>445</v>
      </c>
      <c r="J98" s="158" t="s">
        <v>427</v>
      </c>
      <c r="K98" s="160" t="s">
        <v>446</v>
      </c>
      <c r="L98" s="156"/>
      <c r="M98" s="71" t="s">
        <v>447</v>
      </c>
      <c r="N98" s="72" t="s">
        <v>41</v>
      </c>
      <c r="O98" s="72" t="s">
        <v>448</v>
      </c>
      <c r="P98" s="72" t="s">
        <v>449</v>
      </c>
      <c r="Q98" s="72" t="s">
        <v>450</v>
      </c>
      <c r="R98" s="72" t="s">
        <v>451</v>
      </c>
      <c r="S98" s="72" t="s">
        <v>452</v>
      </c>
      <c r="T98" s="73" t="s">
        <v>453</v>
      </c>
    </row>
    <row r="99" spans="2:65" s="1" customFormat="1" ht="29.25" customHeight="1">
      <c r="B99" s="39"/>
      <c r="C99" s="75" t="s">
        <v>428</v>
      </c>
      <c r="J99" s="161">
        <f>BK99</f>
        <v>0</v>
      </c>
      <c r="L99" s="39"/>
      <c r="M99" s="74"/>
      <c r="N99" s="66"/>
      <c r="O99" s="66"/>
      <c r="P99" s="162">
        <f>P100+P210</f>
        <v>0</v>
      </c>
      <c r="Q99" s="66"/>
      <c r="R99" s="162">
        <f>R100+R210</f>
        <v>223.02698996999999</v>
      </c>
      <c r="S99" s="66"/>
      <c r="T99" s="163">
        <f>T100+T210</f>
        <v>86.603699999999989</v>
      </c>
      <c r="AT99" s="23" t="s">
        <v>70</v>
      </c>
      <c r="AU99" s="23" t="s">
        <v>429</v>
      </c>
      <c r="BK99" s="164">
        <f>BK100+BK210</f>
        <v>0</v>
      </c>
    </row>
    <row r="100" spans="2:65" s="11" customFormat="1" ht="37.35" customHeight="1">
      <c r="B100" s="165"/>
      <c r="D100" s="166" t="s">
        <v>70</v>
      </c>
      <c r="E100" s="167" t="s">
        <v>454</v>
      </c>
      <c r="F100" s="167" t="s">
        <v>455</v>
      </c>
      <c r="I100" s="168"/>
      <c r="J100" s="169">
        <f>BK100</f>
        <v>0</v>
      </c>
      <c r="L100" s="165"/>
      <c r="M100" s="170"/>
      <c r="N100" s="171"/>
      <c r="O100" s="171"/>
      <c r="P100" s="172">
        <f>P101+P142+P150+P171+P174+P179+P203+P208</f>
        <v>0</v>
      </c>
      <c r="Q100" s="171"/>
      <c r="R100" s="172">
        <f>R101+R142+R150+R171+R174+R179+R203+R208</f>
        <v>223.02579397</v>
      </c>
      <c r="S100" s="171"/>
      <c r="T100" s="173">
        <f>T101+T142+T150+T171+T174+T179+T203+T208</f>
        <v>86.603699999999989</v>
      </c>
      <c r="AR100" s="166" t="s">
        <v>78</v>
      </c>
      <c r="AT100" s="174" t="s">
        <v>70</v>
      </c>
      <c r="AU100" s="174" t="s">
        <v>71</v>
      </c>
      <c r="AY100" s="166" t="s">
        <v>456</v>
      </c>
      <c r="BK100" s="175">
        <f>BK101+BK142+BK150+BK171+BK174+BK179+BK203+BK208</f>
        <v>0</v>
      </c>
    </row>
    <row r="101" spans="2:65" s="11" customFormat="1" ht="19.899999999999999" customHeight="1">
      <c r="B101" s="165"/>
      <c r="D101" s="166" t="s">
        <v>70</v>
      </c>
      <c r="E101" s="176" t="s">
        <v>78</v>
      </c>
      <c r="F101" s="176" t="s">
        <v>457</v>
      </c>
      <c r="I101" s="168"/>
      <c r="J101" s="177">
        <f>BK101</f>
        <v>0</v>
      </c>
      <c r="L101" s="165"/>
      <c r="M101" s="170"/>
      <c r="N101" s="171"/>
      <c r="O101" s="171"/>
      <c r="P101" s="172">
        <f>SUM(P102:P141)</f>
        <v>0</v>
      </c>
      <c r="Q101" s="171"/>
      <c r="R101" s="172">
        <f>SUM(R102:R141)</f>
        <v>0.87434099999999992</v>
      </c>
      <c r="S101" s="171"/>
      <c r="T101" s="173">
        <f>SUM(T102:T141)</f>
        <v>0</v>
      </c>
      <c r="AR101" s="166" t="s">
        <v>78</v>
      </c>
      <c r="AT101" s="174" t="s">
        <v>70</v>
      </c>
      <c r="AU101" s="174" t="s">
        <v>78</v>
      </c>
      <c r="AY101" s="166" t="s">
        <v>456</v>
      </c>
      <c r="BK101" s="175">
        <f>SUM(BK102:BK141)</f>
        <v>0</v>
      </c>
    </row>
    <row r="102" spans="2:65" s="1" customFormat="1" ht="14.45" customHeight="1">
      <c r="B102" s="178"/>
      <c r="C102" s="179" t="s">
        <v>78</v>
      </c>
      <c r="D102" s="179" t="s">
        <v>458</v>
      </c>
      <c r="E102" s="180" t="s">
        <v>1444</v>
      </c>
      <c r="F102" s="181" t="s">
        <v>1445</v>
      </c>
      <c r="G102" s="182" t="s">
        <v>461</v>
      </c>
      <c r="H102" s="183">
        <v>7.8959999999999999</v>
      </c>
      <c r="I102" s="184"/>
      <c r="J102" s="185">
        <f>ROUND(I102*H102,2)</f>
        <v>0</v>
      </c>
      <c r="K102" s="181" t="s">
        <v>462</v>
      </c>
      <c r="L102" s="39"/>
      <c r="M102" s="186" t="s">
        <v>5</v>
      </c>
      <c r="N102" s="187" t="s">
        <v>42</v>
      </c>
      <c r="O102" s="40"/>
      <c r="P102" s="188">
        <f>O102*H102</f>
        <v>0</v>
      </c>
      <c r="Q102" s="188">
        <v>0</v>
      </c>
      <c r="R102" s="188">
        <f>Q102*H102</f>
        <v>0</v>
      </c>
      <c r="S102" s="188">
        <v>0</v>
      </c>
      <c r="T102" s="189">
        <f>S102*H102</f>
        <v>0</v>
      </c>
      <c r="AR102" s="23" t="s">
        <v>91</v>
      </c>
      <c r="AT102" s="23" t="s">
        <v>458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2219</v>
      </c>
    </row>
    <row r="103" spans="2:65" s="12" customFormat="1">
      <c r="B103" s="191"/>
      <c r="D103" s="192" t="s">
        <v>464</v>
      </c>
      <c r="E103" s="193" t="s">
        <v>5</v>
      </c>
      <c r="F103" s="194" t="s">
        <v>2220</v>
      </c>
      <c r="H103" s="195">
        <v>7.8959999999999999</v>
      </c>
      <c r="I103" s="196"/>
      <c r="L103" s="191"/>
      <c r="M103" s="197"/>
      <c r="N103" s="198"/>
      <c r="O103" s="198"/>
      <c r="P103" s="198"/>
      <c r="Q103" s="198"/>
      <c r="R103" s="198"/>
      <c r="S103" s="198"/>
      <c r="T103" s="199"/>
      <c r="AT103" s="193" t="s">
        <v>464</v>
      </c>
      <c r="AU103" s="193" t="s">
        <v>80</v>
      </c>
      <c r="AV103" s="12" t="s">
        <v>80</v>
      </c>
      <c r="AW103" s="12" t="s">
        <v>34</v>
      </c>
      <c r="AX103" s="12" t="s">
        <v>78</v>
      </c>
      <c r="AY103" s="193" t="s">
        <v>456</v>
      </c>
    </row>
    <row r="104" spans="2:65" s="1" customFormat="1" ht="22.9" customHeight="1">
      <c r="B104" s="178"/>
      <c r="C104" s="179" t="s">
        <v>80</v>
      </c>
      <c r="D104" s="179" t="s">
        <v>458</v>
      </c>
      <c r="E104" s="180" t="s">
        <v>1448</v>
      </c>
      <c r="F104" s="181" t="s">
        <v>1449</v>
      </c>
      <c r="G104" s="182" t="s">
        <v>461</v>
      </c>
      <c r="H104" s="183">
        <v>7.9</v>
      </c>
      <c r="I104" s="184"/>
      <c r="J104" s="185">
        <f>ROUND(I104*H104,2)</f>
        <v>0</v>
      </c>
      <c r="K104" s="181" t="s">
        <v>462</v>
      </c>
      <c r="L104" s="39"/>
      <c r="M104" s="186" t="s">
        <v>5</v>
      </c>
      <c r="N104" s="187" t="s">
        <v>42</v>
      </c>
      <c r="O104" s="40"/>
      <c r="P104" s="188">
        <f>O104*H104</f>
        <v>0</v>
      </c>
      <c r="Q104" s="188">
        <v>0</v>
      </c>
      <c r="R104" s="188">
        <f>Q104*H104</f>
        <v>0</v>
      </c>
      <c r="S104" s="188">
        <v>0</v>
      </c>
      <c r="T104" s="189">
        <f>S104*H104</f>
        <v>0</v>
      </c>
      <c r="AR104" s="23" t="s">
        <v>91</v>
      </c>
      <c r="AT104" s="23" t="s">
        <v>458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2221</v>
      </c>
    </row>
    <row r="105" spans="2:65" s="1" customFormat="1" ht="22.9" customHeight="1">
      <c r="B105" s="178"/>
      <c r="C105" s="179" t="s">
        <v>87</v>
      </c>
      <c r="D105" s="179" t="s">
        <v>458</v>
      </c>
      <c r="E105" s="180" t="s">
        <v>907</v>
      </c>
      <c r="F105" s="181" t="s">
        <v>908</v>
      </c>
      <c r="G105" s="182" t="s">
        <v>468</v>
      </c>
      <c r="H105" s="183">
        <v>200</v>
      </c>
      <c r="I105" s="184"/>
      <c r="J105" s="185">
        <f>ROUND(I105*H105,2)</f>
        <v>0</v>
      </c>
      <c r="K105" s="181" t="s">
        <v>462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0</v>
      </c>
      <c r="R105" s="188">
        <f>Q105*H105</f>
        <v>0</v>
      </c>
      <c r="S105" s="188">
        <v>0</v>
      </c>
      <c r="T105" s="189">
        <f>S105*H105</f>
        <v>0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2222</v>
      </c>
    </row>
    <row r="106" spans="2:65" s="1" customFormat="1" ht="14.45" customHeight="1">
      <c r="B106" s="178"/>
      <c r="C106" s="179" t="s">
        <v>91</v>
      </c>
      <c r="D106" s="179" t="s">
        <v>458</v>
      </c>
      <c r="E106" s="180" t="s">
        <v>1454</v>
      </c>
      <c r="F106" s="181" t="s">
        <v>1455</v>
      </c>
      <c r="G106" s="182" t="s">
        <v>461</v>
      </c>
      <c r="H106" s="183">
        <v>8.5399999999999991</v>
      </c>
      <c r="I106" s="184"/>
      <c r="J106" s="185">
        <f>ROUND(I106*H106,2)</f>
        <v>0</v>
      </c>
      <c r="K106" s="181" t="s">
        <v>462</v>
      </c>
      <c r="L106" s="39"/>
      <c r="M106" s="186" t="s">
        <v>5</v>
      </c>
      <c r="N106" s="187" t="s">
        <v>42</v>
      </c>
      <c r="O106" s="40"/>
      <c r="P106" s="188">
        <f>O106*H106</f>
        <v>0</v>
      </c>
      <c r="Q106" s="188">
        <v>0</v>
      </c>
      <c r="R106" s="188">
        <f>Q106*H106</f>
        <v>0</v>
      </c>
      <c r="S106" s="188">
        <v>0</v>
      </c>
      <c r="T106" s="189">
        <f>S106*H106</f>
        <v>0</v>
      </c>
      <c r="AR106" s="23" t="s">
        <v>91</v>
      </c>
      <c r="AT106" s="23" t="s">
        <v>458</v>
      </c>
      <c r="AU106" s="23" t="s">
        <v>80</v>
      </c>
      <c r="AY106" s="23" t="s">
        <v>456</v>
      </c>
      <c r="BE106" s="190">
        <f>IF(N106="základní",J106,0)</f>
        <v>0</v>
      </c>
      <c r="BF106" s="190">
        <f>IF(N106="snížená",J106,0)</f>
        <v>0</v>
      </c>
      <c r="BG106" s="190">
        <f>IF(N106="zákl. přenesená",J106,0)</f>
        <v>0</v>
      </c>
      <c r="BH106" s="190">
        <f>IF(N106="sníž. přenesená",J106,0)</f>
        <v>0</v>
      </c>
      <c r="BI106" s="190">
        <f>IF(N106="nulová",J106,0)</f>
        <v>0</v>
      </c>
      <c r="BJ106" s="23" t="s">
        <v>78</v>
      </c>
      <c r="BK106" s="190">
        <f>ROUND(I106*H106,2)</f>
        <v>0</v>
      </c>
      <c r="BL106" s="23" t="s">
        <v>91</v>
      </c>
      <c r="BM106" s="23" t="s">
        <v>2223</v>
      </c>
    </row>
    <row r="107" spans="2:65" s="12" customFormat="1">
      <c r="B107" s="191"/>
      <c r="D107" s="192" t="s">
        <v>464</v>
      </c>
      <c r="E107" s="193" t="s">
        <v>5</v>
      </c>
      <c r="F107" s="194" t="s">
        <v>2224</v>
      </c>
      <c r="H107" s="195">
        <v>8.5399999999999991</v>
      </c>
      <c r="I107" s="196"/>
      <c r="L107" s="191"/>
      <c r="M107" s="197"/>
      <c r="N107" s="198"/>
      <c r="O107" s="198"/>
      <c r="P107" s="198"/>
      <c r="Q107" s="198"/>
      <c r="R107" s="198"/>
      <c r="S107" s="198"/>
      <c r="T107" s="199"/>
      <c r="AT107" s="193" t="s">
        <v>464</v>
      </c>
      <c r="AU107" s="193" t="s">
        <v>80</v>
      </c>
      <c r="AV107" s="12" t="s">
        <v>80</v>
      </c>
      <c r="AW107" s="12" t="s">
        <v>34</v>
      </c>
      <c r="AX107" s="12" t="s">
        <v>78</v>
      </c>
      <c r="AY107" s="193" t="s">
        <v>456</v>
      </c>
    </row>
    <row r="108" spans="2:65" s="1" customFormat="1" ht="14.45" customHeight="1">
      <c r="B108" s="178"/>
      <c r="C108" s="179" t="s">
        <v>483</v>
      </c>
      <c r="D108" s="179" t="s">
        <v>458</v>
      </c>
      <c r="E108" s="180" t="s">
        <v>1881</v>
      </c>
      <c r="F108" s="181" t="s">
        <v>1882</v>
      </c>
      <c r="G108" s="182" t="s">
        <v>461</v>
      </c>
      <c r="H108" s="183">
        <v>97.51</v>
      </c>
      <c r="I108" s="184"/>
      <c r="J108" s="185">
        <f>ROUND(I108*H108,2)</f>
        <v>0</v>
      </c>
      <c r="K108" s="181" t="s">
        <v>462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0</v>
      </c>
      <c r="R108" s="188">
        <f>Q108*H108</f>
        <v>0</v>
      </c>
      <c r="S108" s="188">
        <v>0</v>
      </c>
      <c r="T108" s="189">
        <f>S108*H108</f>
        <v>0</v>
      </c>
      <c r="AR108" s="23" t="s">
        <v>91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2225</v>
      </c>
    </row>
    <row r="109" spans="2:65" s="12" customFormat="1">
      <c r="B109" s="191"/>
      <c r="D109" s="192" t="s">
        <v>464</v>
      </c>
      <c r="E109" s="193" t="s">
        <v>5</v>
      </c>
      <c r="F109" s="194" t="s">
        <v>2226</v>
      </c>
      <c r="H109" s="195">
        <v>97.51</v>
      </c>
      <c r="I109" s="196"/>
      <c r="L109" s="191"/>
      <c r="M109" s="197"/>
      <c r="N109" s="198"/>
      <c r="O109" s="198"/>
      <c r="P109" s="198"/>
      <c r="Q109" s="198"/>
      <c r="R109" s="198"/>
      <c r="S109" s="198"/>
      <c r="T109" s="199"/>
      <c r="AT109" s="193" t="s">
        <v>464</v>
      </c>
      <c r="AU109" s="193" t="s">
        <v>80</v>
      </c>
      <c r="AV109" s="12" t="s">
        <v>80</v>
      </c>
      <c r="AW109" s="12" t="s">
        <v>34</v>
      </c>
      <c r="AX109" s="12" t="s">
        <v>78</v>
      </c>
      <c r="AY109" s="193" t="s">
        <v>456</v>
      </c>
    </row>
    <row r="110" spans="2:65" s="1" customFormat="1" ht="14.45" customHeight="1">
      <c r="B110" s="178"/>
      <c r="C110" s="179" t="s">
        <v>494</v>
      </c>
      <c r="D110" s="179" t="s">
        <v>458</v>
      </c>
      <c r="E110" s="180" t="s">
        <v>1289</v>
      </c>
      <c r="F110" s="181" t="s">
        <v>1290</v>
      </c>
      <c r="G110" s="182" t="s">
        <v>461</v>
      </c>
      <c r="H110" s="183">
        <v>41.79</v>
      </c>
      <c r="I110" s="184"/>
      <c r="J110" s="185">
        <f>ROUND(I110*H110,2)</f>
        <v>0</v>
      </c>
      <c r="K110" s="181" t="s">
        <v>462</v>
      </c>
      <c r="L110" s="39"/>
      <c r="M110" s="186" t="s">
        <v>5</v>
      </c>
      <c r="N110" s="187" t="s">
        <v>42</v>
      </c>
      <c r="O110" s="40"/>
      <c r="P110" s="188">
        <f>O110*H110</f>
        <v>0</v>
      </c>
      <c r="Q110" s="188">
        <v>0</v>
      </c>
      <c r="R110" s="188">
        <f>Q110*H110</f>
        <v>0</v>
      </c>
      <c r="S110" s="188">
        <v>0</v>
      </c>
      <c r="T110" s="189">
        <f>S110*H110</f>
        <v>0</v>
      </c>
      <c r="AR110" s="23" t="s">
        <v>91</v>
      </c>
      <c r="AT110" s="23" t="s">
        <v>458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91</v>
      </c>
      <c r="BM110" s="23" t="s">
        <v>2227</v>
      </c>
    </row>
    <row r="111" spans="2:65" s="12" customFormat="1">
      <c r="B111" s="191"/>
      <c r="D111" s="192" t="s">
        <v>464</v>
      </c>
      <c r="E111" s="193" t="s">
        <v>5</v>
      </c>
      <c r="F111" s="194" t="s">
        <v>2228</v>
      </c>
      <c r="H111" s="195">
        <v>41.79</v>
      </c>
      <c r="I111" s="196"/>
      <c r="L111" s="191"/>
      <c r="M111" s="197"/>
      <c r="N111" s="198"/>
      <c r="O111" s="198"/>
      <c r="P111" s="198"/>
      <c r="Q111" s="198"/>
      <c r="R111" s="198"/>
      <c r="S111" s="198"/>
      <c r="T111" s="199"/>
      <c r="AT111" s="193" t="s">
        <v>464</v>
      </c>
      <c r="AU111" s="193" t="s">
        <v>80</v>
      </c>
      <c r="AV111" s="12" t="s">
        <v>80</v>
      </c>
      <c r="AW111" s="12" t="s">
        <v>34</v>
      </c>
      <c r="AX111" s="12" t="s">
        <v>78</v>
      </c>
      <c r="AY111" s="193" t="s">
        <v>456</v>
      </c>
    </row>
    <row r="112" spans="2:65" s="1" customFormat="1" ht="22.9" customHeight="1">
      <c r="B112" s="178"/>
      <c r="C112" s="179" t="s">
        <v>500</v>
      </c>
      <c r="D112" s="179" t="s">
        <v>458</v>
      </c>
      <c r="E112" s="180" t="s">
        <v>1296</v>
      </c>
      <c r="F112" s="181" t="s">
        <v>1297</v>
      </c>
      <c r="G112" s="182" t="s">
        <v>503</v>
      </c>
      <c r="H112" s="183">
        <v>108</v>
      </c>
      <c r="I112" s="184"/>
      <c r="J112" s="185">
        <f>ROUND(I112*H112,2)</f>
        <v>0</v>
      </c>
      <c r="K112" s="181" t="s">
        <v>462</v>
      </c>
      <c r="L112" s="39"/>
      <c r="M112" s="186" t="s">
        <v>5</v>
      </c>
      <c r="N112" s="187" t="s">
        <v>42</v>
      </c>
      <c r="O112" s="40"/>
      <c r="P112" s="188">
        <f>O112*H112</f>
        <v>0</v>
      </c>
      <c r="Q112" s="188">
        <v>1.4999999999999999E-4</v>
      </c>
      <c r="R112" s="188">
        <f>Q112*H112</f>
        <v>1.6199999999999999E-2</v>
      </c>
      <c r="S112" s="188">
        <v>0</v>
      </c>
      <c r="T112" s="189">
        <f>S112*H112</f>
        <v>0</v>
      </c>
      <c r="AR112" s="23" t="s">
        <v>91</v>
      </c>
      <c r="AT112" s="23" t="s">
        <v>458</v>
      </c>
      <c r="AU112" s="23" t="s">
        <v>80</v>
      </c>
      <c r="AY112" s="23" t="s">
        <v>456</v>
      </c>
      <c r="BE112" s="190">
        <f>IF(N112="základní",J112,0)</f>
        <v>0</v>
      </c>
      <c r="BF112" s="190">
        <f>IF(N112="snížená",J112,0)</f>
        <v>0</v>
      </c>
      <c r="BG112" s="190">
        <f>IF(N112="zákl. přenesená",J112,0)</f>
        <v>0</v>
      </c>
      <c r="BH112" s="190">
        <f>IF(N112="sníž. přenesená",J112,0)</f>
        <v>0</v>
      </c>
      <c r="BI112" s="190">
        <f>IF(N112="nulová",J112,0)</f>
        <v>0</v>
      </c>
      <c r="BJ112" s="23" t="s">
        <v>78</v>
      </c>
      <c r="BK112" s="190">
        <f>ROUND(I112*H112,2)</f>
        <v>0</v>
      </c>
      <c r="BL112" s="23" t="s">
        <v>91</v>
      </c>
      <c r="BM112" s="23" t="s">
        <v>2229</v>
      </c>
    </row>
    <row r="113" spans="2:65" s="12" customFormat="1">
      <c r="B113" s="191"/>
      <c r="D113" s="192" t="s">
        <v>464</v>
      </c>
      <c r="E113" s="193" t="s">
        <v>5</v>
      </c>
      <c r="F113" s="194" t="s">
        <v>2230</v>
      </c>
      <c r="H113" s="195">
        <v>108</v>
      </c>
      <c r="I113" s="196"/>
      <c r="L113" s="191"/>
      <c r="M113" s="197"/>
      <c r="N113" s="198"/>
      <c r="O113" s="198"/>
      <c r="P113" s="198"/>
      <c r="Q113" s="198"/>
      <c r="R113" s="198"/>
      <c r="S113" s="198"/>
      <c r="T113" s="199"/>
      <c r="AT113" s="193" t="s">
        <v>464</v>
      </c>
      <c r="AU113" s="193" t="s">
        <v>80</v>
      </c>
      <c r="AV113" s="12" t="s">
        <v>80</v>
      </c>
      <c r="AW113" s="12" t="s">
        <v>34</v>
      </c>
      <c r="AX113" s="12" t="s">
        <v>71</v>
      </c>
      <c r="AY113" s="193" t="s">
        <v>456</v>
      </c>
    </row>
    <row r="114" spans="2:65" s="1" customFormat="1" ht="22.9" customHeight="1">
      <c r="B114" s="178"/>
      <c r="C114" s="179" t="s">
        <v>508</v>
      </c>
      <c r="D114" s="179" t="s">
        <v>458</v>
      </c>
      <c r="E114" s="180" t="s">
        <v>1479</v>
      </c>
      <c r="F114" s="181" t="s">
        <v>1480</v>
      </c>
      <c r="G114" s="182" t="s">
        <v>503</v>
      </c>
      <c r="H114" s="183">
        <v>45</v>
      </c>
      <c r="I114" s="184"/>
      <c r="J114" s="185">
        <f>ROUND(I114*H114,2)</f>
        <v>0</v>
      </c>
      <c r="K114" s="181" t="s">
        <v>462</v>
      </c>
      <c r="L114" s="39"/>
      <c r="M114" s="186" t="s">
        <v>5</v>
      </c>
      <c r="N114" s="187" t="s">
        <v>42</v>
      </c>
      <c r="O114" s="40"/>
      <c r="P114" s="188">
        <f>O114*H114</f>
        <v>0</v>
      </c>
      <c r="Q114" s="188">
        <v>0</v>
      </c>
      <c r="R114" s="188">
        <f>Q114*H114</f>
        <v>0</v>
      </c>
      <c r="S114" s="188">
        <v>0</v>
      </c>
      <c r="T114" s="189">
        <f>S114*H114</f>
        <v>0</v>
      </c>
      <c r="AR114" s="23" t="s">
        <v>91</v>
      </c>
      <c r="AT114" s="23" t="s">
        <v>458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91</v>
      </c>
      <c r="BM114" s="23" t="s">
        <v>2231</v>
      </c>
    </row>
    <row r="115" spans="2:65" s="12" customFormat="1">
      <c r="B115" s="191"/>
      <c r="D115" s="192" t="s">
        <v>464</v>
      </c>
      <c r="E115" s="193" t="s">
        <v>5</v>
      </c>
      <c r="F115" s="194" t="s">
        <v>2232</v>
      </c>
      <c r="H115" s="195">
        <v>45</v>
      </c>
      <c r="I115" s="196"/>
      <c r="L115" s="191"/>
      <c r="M115" s="197"/>
      <c r="N115" s="198"/>
      <c r="O115" s="198"/>
      <c r="P115" s="198"/>
      <c r="Q115" s="198"/>
      <c r="R115" s="198"/>
      <c r="S115" s="198"/>
      <c r="T115" s="199"/>
      <c r="AT115" s="193" t="s">
        <v>464</v>
      </c>
      <c r="AU115" s="193" t="s">
        <v>80</v>
      </c>
      <c r="AV115" s="12" t="s">
        <v>80</v>
      </c>
      <c r="AW115" s="12" t="s">
        <v>34</v>
      </c>
      <c r="AX115" s="12" t="s">
        <v>71</v>
      </c>
      <c r="AY115" s="193" t="s">
        <v>456</v>
      </c>
    </row>
    <row r="116" spans="2:65" s="1" customFormat="1" ht="22.9" customHeight="1">
      <c r="B116" s="178"/>
      <c r="C116" s="179" t="s">
        <v>513</v>
      </c>
      <c r="D116" s="179" t="s">
        <v>458</v>
      </c>
      <c r="E116" s="180" t="s">
        <v>1486</v>
      </c>
      <c r="F116" s="181" t="s">
        <v>1487</v>
      </c>
      <c r="G116" s="182" t="s">
        <v>503</v>
      </c>
      <c r="H116" s="183">
        <v>57</v>
      </c>
      <c r="I116" s="184"/>
      <c r="J116" s="185">
        <f>ROUND(I116*H116,2)</f>
        <v>0</v>
      </c>
      <c r="K116" s="181" t="s">
        <v>462</v>
      </c>
      <c r="L116" s="39"/>
      <c r="M116" s="186" t="s">
        <v>5</v>
      </c>
      <c r="N116" s="187" t="s">
        <v>42</v>
      </c>
      <c r="O116" s="40"/>
      <c r="P116" s="188">
        <f>O116*H116</f>
        <v>0</v>
      </c>
      <c r="Q116" s="188">
        <v>0</v>
      </c>
      <c r="R116" s="188">
        <f>Q116*H116</f>
        <v>0</v>
      </c>
      <c r="S116" s="188">
        <v>0</v>
      </c>
      <c r="T116" s="189">
        <f>S116*H116</f>
        <v>0</v>
      </c>
      <c r="AR116" s="23" t="s">
        <v>91</v>
      </c>
      <c r="AT116" s="23" t="s">
        <v>458</v>
      </c>
      <c r="AU116" s="23" t="s">
        <v>80</v>
      </c>
      <c r="AY116" s="23" t="s">
        <v>456</v>
      </c>
      <c r="BE116" s="190">
        <f>IF(N116="základní",J116,0)</f>
        <v>0</v>
      </c>
      <c r="BF116" s="190">
        <f>IF(N116="snížená",J116,0)</f>
        <v>0</v>
      </c>
      <c r="BG116" s="190">
        <f>IF(N116="zákl. přenesená",J116,0)</f>
        <v>0</v>
      </c>
      <c r="BH116" s="190">
        <f>IF(N116="sníž. přenesená",J116,0)</f>
        <v>0</v>
      </c>
      <c r="BI116" s="190">
        <f>IF(N116="nulová",J116,0)</f>
        <v>0</v>
      </c>
      <c r="BJ116" s="23" t="s">
        <v>78</v>
      </c>
      <c r="BK116" s="190">
        <f>ROUND(I116*H116,2)</f>
        <v>0</v>
      </c>
      <c r="BL116" s="23" t="s">
        <v>91</v>
      </c>
      <c r="BM116" s="23" t="s">
        <v>2233</v>
      </c>
    </row>
    <row r="117" spans="2:65" s="12" customFormat="1">
      <c r="B117" s="191"/>
      <c r="D117" s="192" t="s">
        <v>464</v>
      </c>
      <c r="E117" s="193" t="s">
        <v>5</v>
      </c>
      <c r="F117" s="194" t="s">
        <v>2234</v>
      </c>
      <c r="H117" s="195">
        <v>57</v>
      </c>
      <c r="I117" s="196"/>
      <c r="L117" s="191"/>
      <c r="M117" s="197"/>
      <c r="N117" s="198"/>
      <c r="O117" s="198"/>
      <c r="P117" s="198"/>
      <c r="Q117" s="198"/>
      <c r="R117" s="198"/>
      <c r="S117" s="198"/>
      <c r="T117" s="199"/>
      <c r="AT117" s="193" t="s">
        <v>464</v>
      </c>
      <c r="AU117" s="193" t="s">
        <v>80</v>
      </c>
      <c r="AV117" s="12" t="s">
        <v>80</v>
      </c>
      <c r="AW117" s="12" t="s">
        <v>34</v>
      </c>
      <c r="AX117" s="12" t="s">
        <v>78</v>
      </c>
      <c r="AY117" s="193" t="s">
        <v>456</v>
      </c>
    </row>
    <row r="118" spans="2:65" s="1" customFormat="1" ht="14.45" customHeight="1">
      <c r="B118" s="178"/>
      <c r="C118" s="207" t="s">
        <v>518</v>
      </c>
      <c r="D118" s="207" t="s">
        <v>542</v>
      </c>
      <c r="E118" s="208" t="s">
        <v>1305</v>
      </c>
      <c r="F118" s="209" t="s">
        <v>1306</v>
      </c>
      <c r="G118" s="210" t="s">
        <v>612</v>
      </c>
      <c r="H118" s="211">
        <v>8.4600000000000009</v>
      </c>
      <c r="I118" s="212"/>
      <c r="J118" s="213">
        <f>ROUND(I118*H118,2)</f>
        <v>0</v>
      </c>
      <c r="K118" s="209" t="s">
        <v>5</v>
      </c>
      <c r="L118" s="214"/>
      <c r="M118" s="215" t="s">
        <v>5</v>
      </c>
      <c r="N118" s="216" t="s">
        <v>42</v>
      </c>
      <c r="O118" s="40"/>
      <c r="P118" s="188">
        <f>O118*H118</f>
        <v>0</v>
      </c>
      <c r="Q118" s="188">
        <v>0</v>
      </c>
      <c r="R118" s="188">
        <f>Q118*H118</f>
        <v>0</v>
      </c>
      <c r="S118" s="188">
        <v>0</v>
      </c>
      <c r="T118" s="189">
        <f>S118*H118</f>
        <v>0</v>
      </c>
      <c r="AR118" s="23" t="s">
        <v>508</v>
      </c>
      <c r="AT118" s="23" t="s">
        <v>542</v>
      </c>
      <c r="AU118" s="23" t="s">
        <v>80</v>
      </c>
      <c r="AY118" s="23" t="s">
        <v>456</v>
      </c>
      <c r="BE118" s="190">
        <f>IF(N118="základní",J118,0)</f>
        <v>0</v>
      </c>
      <c r="BF118" s="190">
        <f>IF(N118="snížená",J118,0)</f>
        <v>0</v>
      </c>
      <c r="BG118" s="190">
        <f>IF(N118="zákl. přenesená",J118,0)</f>
        <v>0</v>
      </c>
      <c r="BH118" s="190">
        <f>IF(N118="sníž. přenesená",J118,0)</f>
        <v>0</v>
      </c>
      <c r="BI118" s="190">
        <f>IF(N118="nulová",J118,0)</f>
        <v>0</v>
      </c>
      <c r="BJ118" s="23" t="s">
        <v>78</v>
      </c>
      <c r="BK118" s="190">
        <f>ROUND(I118*H118,2)</f>
        <v>0</v>
      </c>
      <c r="BL118" s="23" t="s">
        <v>91</v>
      </c>
      <c r="BM118" s="23" t="s">
        <v>2235</v>
      </c>
    </row>
    <row r="119" spans="2:65" s="1" customFormat="1" ht="40.5">
      <c r="B119" s="39"/>
      <c r="D119" s="192" t="s">
        <v>652</v>
      </c>
      <c r="F119" s="217" t="s">
        <v>1905</v>
      </c>
      <c r="I119" s="218"/>
      <c r="L119" s="39"/>
      <c r="M119" s="219"/>
      <c r="N119" s="40"/>
      <c r="O119" s="40"/>
      <c r="P119" s="40"/>
      <c r="Q119" s="40"/>
      <c r="R119" s="40"/>
      <c r="S119" s="40"/>
      <c r="T119" s="68"/>
      <c r="AT119" s="23" t="s">
        <v>652</v>
      </c>
      <c r="AU119" s="23" t="s">
        <v>80</v>
      </c>
    </row>
    <row r="120" spans="2:65" s="12" customFormat="1">
      <c r="B120" s="191"/>
      <c r="D120" s="192" t="s">
        <v>464</v>
      </c>
      <c r="E120" s="193" t="s">
        <v>5</v>
      </c>
      <c r="F120" s="194" t="s">
        <v>2236</v>
      </c>
      <c r="H120" s="195">
        <v>8.4600000000000009</v>
      </c>
      <c r="I120" s="196"/>
      <c r="L120" s="191"/>
      <c r="M120" s="197"/>
      <c r="N120" s="198"/>
      <c r="O120" s="198"/>
      <c r="P120" s="198"/>
      <c r="Q120" s="198"/>
      <c r="R120" s="198"/>
      <c r="S120" s="198"/>
      <c r="T120" s="199"/>
      <c r="AT120" s="193" t="s">
        <v>464</v>
      </c>
      <c r="AU120" s="193" t="s">
        <v>80</v>
      </c>
      <c r="AV120" s="12" t="s">
        <v>80</v>
      </c>
      <c r="AW120" s="12" t="s">
        <v>34</v>
      </c>
      <c r="AX120" s="12" t="s">
        <v>78</v>
      </c>
      <c r="AY120" s="193" t="s">
        <v>456</v>
      </c>
    </row>
    <row r="121" spans="2:65" s="1" customFormat="1" ht="22.9" customHeight="1">
      <c r="B121" s="178"/>
      <c r="C121" s="179" t="s">
        <v>522</v>
      </c>
      <c r="D121" s="179" t="s">
        <v>458</v>
      </c>
      <c r="E121" s="180" t="s">
        <v>1907</v>
      </c>
      <c r="F121" s="181" t="s">
        <v>1908</v>
      </c>
      <c r="G121" s="182" t="s">
        <v>503</v>
      </c>
      <c r="H121" s="183">
        <v>45</v>
      </c>
      <c r="I121" s="184"/>
      <c r="J121" s="185">
        <f>ROUND(I121*H121,2)</f>
        <v>0</v>
      </c>
      <c r="K121" s="181" t="s">
        <v>462</v>
      </c>
      <c r="L121" s="39"/>
      <c r="M121" s="186" t="s">
        <v>5</v>
      </c>
      <c r="N121" s="187" t="s">
        <v>42</v>
      </c>
      <c r="O121" s="40"/>
      <c r="P121" s="188">
        <f>O121*H121</f>
        <v>0</v>
      </c>
      <c r="Q121" s="188">
        <v>0</v>
      </c>
      <c r="R121" s="188">
        <f>Q121*H121</f>
        <v>0</v>
      </c>
      <c r="S121" s="188">
        <v>0</v>
      </c>
      <c r="T121" s="189">
        <f>S121*H121</f>
        <v>0</v>
      </c>
      <c r="AR121" s="23" t="s">
        <v>91</v>
      </c>
      <c r="AT121" s="23" t="s">
        <v>458</v>
      </c>
      <c r="AU121" s="23" t="s">
        <v>80</v>
      </c>
      <c r="AY121" s="23" t="s">
        <v>456</v>
      </c>
      <c r="BE121" s="190">
        <f>IF(N121="základní",J121,0)</f>
        <v>0</v>
      </c>
      <c r="BF121" s="190">
        <f>IF(N121="snížená",J121,0)</f>
        <v>0</v>
      </c>
      <c r="BG121" s="190">
        <f>IF(N121="zákl. přenesená",J121,0)</f>
        <v>0</v>
      </c>
      <c r="BH121" s="190">
        <f>IF(N121="sníž. přenesená",J121,0)</f>
        <v>0</v>
      </c>
      <c r="BI121" s="190">
        <f>IF(N121="nulová",J121,0)</f>
        <v>0</v>
      </c>
      <c r="BJ121" s="23" t="s">
        <v>78</v>
      </c>
      <c r="BK121" s="190">
        <f>ROUND(I121*H121,2)</f>
        <v>0</v>
      </c>
      <c r="BL121" s="23" t="s">
        <v>91</v>
      </c>
      <c r="BM121" s="23" t="s">
        <v>2237</v>
      </c>
    </row>
    <row r="122" spans="2:65" s="1" customFormat="1" ht="22.9" customHeight="1">
      <c r="B122" s="178"/>
      <c r="C122" s="179" t="s">
        <v>527</v>
      </c>
      <c r="D122" s="179" t="s">
        <v>458</v>
      </c>
      <c r="E122" s="180" t="s">
        <v>1910</v>
      </c>
      <c r="F122" s="181" t="s">
        <v>1911</v>
      </c>
      <c r="G122" s="182" t="s">
        <v>503</v>
      </c>
      <c r="H122" s="183">
        <v>57</v>
      </c>
      <c r="I122" s="184"/>
      <c r="J122" s="185">
        <f>ROUND(I122*H122,2)</f>
        <v>0</v>
      </c>
      <c r="K122" s="181" t="s">
        <v>462</v>
      </c>
      <c r="L122" s="39"/>
      <c r="M122" s="186" t="s">
        <v>5</v>
      </c>
      <c r="N122" s="187" t="s">
        <v>42</v>
      </c>
      <c r="O122" s="40"/>
      <c r="P122" s="188">
        <f>O122*H122</f>
        <v>0</v>
      </c>
      <c r="Q122" s="188">
        <v>0</v>
      </c>
      <c r="R122" s="188">
        <f>Q122*H122</f>
        <v>0</v>
      </c>
      <c r="S122" s="188">
        <v>0</v>
      </c>
      <c r="T122" s="189">
        <f>S122*H122</f>
        <v>0</v>
      </c>
      <c r="AR122" s="23" t="s">
        <v>91</v>
      </c>
      <c r="AT122" s="23" t="s">
        <v>458</v>
      </c>
      <c r="AU122" s="23" t="s">
        <v>80</v>
      </c>
      <c r="AY122" s="23" t="s">
        <v>456</v>
      </c>
      <c r="BE122" s="190">
        <f>IF(N122="základní",J122,0)</f>
        <v>0</v>
      </c>
      <c r="BF122" s="190">
        <f>IF(N122="snížená",J122,0)</f>
        <v>0</v>
      </c>
      <c r="BG122" s="190">
        <f>IF(N122="zákl. přenesená",J122,0)</f>
        <v>0</v>
      </c>
      <c r="BH122" s="190">
        <f>IF(N122="sníž. přenesená",J122,0)</f>
        <v>0</v>
      </c>
      <c r="BI122" s="190">
        <f>IF(N122="nulová",J122,0)</f>
        <v>0</v>
      </c>
      <c r="BJ122" s="23" t="s">
        <v>78</v>
      </c>
      <c r="BK122" s="190">
        <f>ROUND(I122*H122,2)</f>
        <v>0</v>
      </c>
      <c r="BL122" s="23" t="s">
        <v>91</v>
      </c>
      <c r="BM122" s="23" t="s">
        <v>2238</v>
      </c>
    </row>
    <row r="123" spans="2:65" s="1" customFormat="1" ht="22.9" customHeight="1">
      <c r="B123" s="178"/>
      <c r="C123" s="179" t="s">
        <v>532</v>
      </c>
      <c r="D123" s="179" t="s">
        <v>458</v>
      </c>
      <c r="E123" s="180" t="s">
        <v>912</v>
      </c>
      <c r="F123" s="181" t="s">
        <v>913</v>
      </c>
      <c r="G123" s="182" t="s">
        <v>726</v>
      </c>
      <c r="H123" s="183">
        <v>50</v>
      </c>
      <c r="I123" s="184"/>
      <c r="J123" s="185">
        <f>ROUND(I123*H123,2)</f>
        <v>0</v>
      </c>
      <c r="K123" s="181" t="s">
        <v>462</v>
      </c>
      <c r="L123" s="39"/>
      <c r="M123" s="186" t="s">
        <v>5</v>
      </c>
      <c r="N123" s="187" t="s">
        <v>42</v>
      </c>
      <c r="O123" s="40"/>
      <c r="P123" s="188">
        <f>O123*H123</f>
        <v>0</v>
      </c>
      <c r="Q123" s="188">
        <v>1.7149999999999999E-2</v>
      </c>
      <c r="R123" s="188">
        <f>Q123*H123</f>
        <v>0.85749999999999993</v>
      </c>
      <c r="S123" s="188">
        <v>0</v>
      </c>
      <c r="T123" s="189">
        <f>S123*H123</f>
        <v>0</v>
      </c>
      <c r="AR123" s="23" t="s">
        <v>91</v>
      </c>
      <c r="AT123" s="23" t="s">
        <v>458</v>
      </c>
      <c r="AU123" s="23" t="s">
        <v>80</v>
      </c>
      <c r="AY123" s="23" t="s">
        <v>456</v>
      </c>
      <c r="BE123" s="190">
        <f>IF(N123="základní",J123,0)</f>
        <v>0</v>
      </c>
      <c r="BF123" s="190">
        <f>IF(N123="snížená",J123,0)</f>
        <v>0</v>
      </c>
      <c r="BG123" s="190">
        <f>IF(N123="zákl. přenesená",J123,0)</f>
        <v>0</v>
      </c>
      <c r="BH123" s="190">
        <f>IF(N123="sníž. přenesená",J123,0)</f>
        <v>0</v>
      </c>
      <c r="BI123" s="190">
        <f>IF(N123="nulová",J123,0)</f>
        <v>0</v>
      </c>
      <c r="BJ123" s="23" t="s">
        <v>78</v>
      </c>
      <c r="BK123" s="190">
        <f>ROUND(I123*H123,2)</f>
        <v>0</v>
      </c>
      <c r="BL123" s="23" t="s">
        <v>91</v>
      </c>
      <c r="BM123" s="23" t="s">
        <v>2239</v>
      </c>
    </row>
    <row r="124" spans="2:65" s="12" customFormat="1">
      <c r="B124" s="191"/>
      <c r="D124" s="192" t="s">
        <v>464</v>
      </c>
      <c r="E124" s="193" t="s">
        <v>5</v>
      </c>
      <c r="F124" s="194" t="s">
        <v>2240</v>
      </c>
      <c r="H124" s="195">
        <v>50</v>
      </c>
      <c r="I124" s="196"/>
      <c r="L124" s="191"/>
      <c r="M124" s="197"/>
      <c r="N124" s="198"/>
      <c r="O124" s="198"/>
      <c r="P124" s="198"/>
      <c r="Q124" s="198"/>
      <c r="R124" s="198"/>
      <c r="S124" s="198"/>
      <c r="T124" s="199"/>
      <c r="AT124" s="193" t="s">
        <v>464</v>
      </c>
      <c r="AU124" s="193" t="s">
        <v>80</v>
      </c>
      <c r="AV124" s="12" t="s">
        <v>80</v>
      </c>
      <c r="AW124" s="12" t="s">
        <v>34</v>
      </c>
      <c r="AX124" s="12" t="s">
        <v>78</v>
      </c>
      <c r="AY124" s="193" t="s">
        <v>456</v>
      </c>
    </row>
    <row r="125" spans="2:65" s="1" customFormat="1" ht="14.45" customHeight="1">
      <c r="B125" s="178"/>
      <c r="C125" s="179" t="s">
        <v>538</v>
      </c>
      <c r="D125" s="179" t="s">
        <v>458</v>
      </c>
      <c r="E125" s="180" t="s">
        <v>760</v>
      </c>
      <c r="F125" s="181" t="s">
        <v>761</v>
      </c>
      <c r="G125" s="182" t="s">
        <v>762</v>
      </c>
      <c r="H125" s="183">
        <v>1</v>
      </c>
      <c r="I125" s="184"/>
      <c r="J125" s="185">
        <f>ROUND(I125*H125,2)</f>
        <v>0</v>
      </c>
      <c r="K125" s="181" t="s">
        <v>5</v>
      </c>
      <c r="L125" s="39"/>
      <c r="M125" s="186" t="s">
        <v>5</v>
      </c>
      <c r="N125" s="187" t="s">
        <v>42</v>
      </c>
      <c r="O125" s="40"/>
      <c r="P125" s="188">
        <f>O125*H125</f>
        <v>0</v>
      </c>
      <c r="Q125" s="188">
        <v>0</v>
      </c>
      <c r="R125" s="188">
        <f>Q125*H125</f>
        <v>0</v>
      </c>
      <c r="S125" s="188">
        <v>0</v>
      </c>
      <c r="T125" s="189">
        <f>S125*H125</f>
        <v>0</v>
      </c>
      <c r="AR125" s="23" t="s">
        <v>91</v>
      </c>
      <c r="AT125" s="23" t="s">
        <v>458</v>
      </c>
      <c r="AU125" s="23" t="s">
        <v>80</v>
      </c>
      <c r="AY125" s="23" t="s">
        <v>456</v>
      </c>
      <c r="BE125" s="190">
        <f>IF(N125="základní",J125,0)</f>
        <v>0</v>
      </c>
      <c r="BF125" s="190">
        <f>IF(N125="snížená",J125,0)</f>
        <v>0</v>
      </c>
      <c r="BG125" s="190">
        <f>IF(N125="zákl. přenesená",J125,0)</f>
        <v>0</v>
      </c>
      <c r="BH125" s="190">
        <f>IF(N125="sníž. přenesená",J125,0)</f>
        <v>0</v>
      </c>
      <c r="BI125" s="190">
        <f>IF(N125="nulová",J125,0)</f>
        <v>0</v>
      </c>
      <c r="BJ125" s="23" t="s">
        <v>78</v>
      </c>
      <c r="BK125" s="190">
        <f>ROUND(I125*H125,2)</f>
        <v>0</v>
      </c>
      <c r="BL125" s="23" t="s">
        <v>91</v>
      </c>
      <c r="BM125" s="23" t="s">
        <v>2241</v>
      </c>
    </row>
    <row r="126" spans="2:65" s="1" customFormat="1" ht="22.9" customHeight="1">
      <c r="B126" s="178"/>
      <c r="C126" s="179" t="s">
        <v>11</v>
      </c>
      <c r="D126" s="179" t="s">
        <v>458</v>
      </c>
      <c r="E126" s="180" t="s">
        <v>523</v>
      </c>
      <c r="F126" s="181" t="s">
        <v>524</v>
      </c>
      <c r="G126" s="182" t="s">
        <v>461</v>
      </c>
      <c r="H126" s="183">
        <v>11.144</v>
      </c>
      <c r="I126" s="184"/>
      <c r="J126" s="185">
        <f>ROUND(I126*H126,2)</f>
        <v>0</v>
      </c>
      <c r="K126" s="181" t="s">
        <v>462</v>
      </c>
      <c r="L126" s="39"/>
      <c r="M126" s="186" t="s">
        <v>5</v>
      </c>
      <c r="N126" s="187" t="s">
        <v>42</v>
      </c>
      <c r="O126" s="40"/>
      <c r="P126" s="188">
        <f>O126*H126</f>
        <v>0</v>
      </c>
      <c r="Q126" s="188">
        <v>0</v>
      </c>
      <c r="R126" s="188">
        <f>Q126*H126</f>
        <v>0</v>
      </c>
      <c r="S126" s="188">
        <v>0</v>
      </c>
      <c r="T126" s="189">
        <f>S126*H126</f>
        <v>0</v>
      </c>
      <c r="AR126" s="23" t="s">
        <v>91</v>
      </c>
      <c r="AT126" s="23" t="s">
        <v>458</v>
      </c>
      <c r="AU126" s="23" t="s">
        <v>80</v>
      </c>
      <c r="AY126" s="23" t="s">
        <v>456</v>
      </c>
      <c r="BE126" s="190">
        <f>IF(N126="základní",J126,0)</f>
        <v>0</v>
      </c>
      <c r="BF126" s="190">
        <f>IF(N126="snížená",J126,0)</f>
        <v>0</v>
      </c>
      <c r="BG126" s="190">
        <f>IF(N126="zákl. přenesená",J126,0)</f>
        <v>0</v>
      </c>
      <c r="BH126" s="190">
        <f>IF(N126="sníž. přenesená",J126,0)</f>
        <v>0</v>
      </c>
      <c r="BI126" s="190">
        <f>IF(N126="nulová",J126,0)</f>
        <v>0</v>
      </c>
      <c r="BJ126" s="23" t="s">
        <v>78</v>
      </c>
      <c r="BK126" s="190">
        <f>ROUND(I126*H126,2)</f>
        <v>0</v>
      </c>
      <c r="BL126" s="23" t="s">
        <v>91</v>
      </c>
      <c r="BM126" s="23" t="s">
        <v>2242</v>
      </c>
    </row>
    <row r="127" spans="2:65" s="12" customFormat="1">
      <c r="B127" s="191"/>
      <c r="D127" s="192" t="s">
        <v>464</v>
      </c>
      <c r="E127" s="193" t="s">
        <v>5</v>
      </c>
      <c r="F127" s="194" t="s">
        <v>2243</v>
      </c>
      <c r="H127" s="195">
        <v>11.144</v>
      </c>
      <c r="I127" s="196"/>
      <c r="L127" s="191"/>
      <c r="M127" s="197"/>
      <c r="N127" s="198"/>
      <c r="O127" s="198"/>
      <c r="P127" s="198"/>
      <c r="Q127" s="198"/>
      <c r="R127" s="198"/>
      <c r="S127" s="198"/>
      <c r="T127" s="199"/>
      <c r="AT127" s="193" t="s">
        <v>464</v>
      </c>
      <c r="AU127" s="193" t="s">
        <v>80</v>
      </c>
      <c r="AV127" s="12" t="s">
        <v>80</v>
      </c>
      <c r="AW127" s="12" t="s">
        <v>34</v>
      </c>
      <c r="AX127" s="12" t="s">
        <v>78</v>
      </c>
      <c r="AY127" s="193" t="s">
        <v>456</v>
      </c>
    </row>
    <row r="128" spans="2:65" s="1" customFormat="1" ht="22.9" customHeight="1">
      <c r="B128" s="178"/>
      <c r="C128" s="179" t="s">
        <v>547</v>
      </c>
      <c r="D128" s="179" t="s">
        <v>458</v>
      </c>
      <c r="E128" s="180" t="s">
        <v>533</v>
      </c>
      <c r="F128" s="181" t="s">
        <v>534</v>
      </c>
      <c r="G128" s="182" t="s">
        <v>461</v>
      </c>
      <c r="H128" s="183">
        <v>90.59</v>
      </c>
      <c r="I128" s="184"/>
      <c r="J128" s="185">
        <f>ROUND(I128*H128,2)</f>
        <v>0</v>
      </c>
      <c r="K128" s="181" t="s">
        <v>5</v>
      </c>
      <c r="L128" s="39"/>
      <c r="M128" s="186" t="s">
        <v>5</v>
      </c>
      <c r="N128" s="187" t="s">
        <v>42</v>
      </c>
      <c r="O128" s="40"/>
      <c r="P128" s="188">
        <f>O128*H128</f>
        <v>0</v>
      </c>
      <c r="Q128" s="188">
        <v>0</v>
      </c>
      <c r="R128" s="188">
        <f>Q128*H128</f>
        <v>0</v>
      </c>
      <c r="S128" s="188">
        <v>0</v>
      </c>
      <c r="T128" s="189">
        <f>S128*H128</f>
        <v>0</v>
      </c>
      <c r="AR128" s="23" t="s">
        <v>91</v>
      </c>
      <c r="AT128" s="23" t="s">
        <v>458</v>
      </c>
      <c r="AU128" s="23" t="s">
        <v>80</v>
      </c>
      <c r="AY128" s="23" t="s">
        <v>456</v>
      </c>
      <c r="BE128" s="190">
        <f>IF(N128="základní",J128,0)</f>
        <v>0</v>
      </c>
      <c r="BF128" s="190">
        <f>IF(N128="snížená",J128,0)</f>
        <v>0</v>
      </c>
      <c r="BG128" s="190">
        <f>IF(N128="zákl. přenesená",J128,0)</f>
        <v>0</v>
      </c>
      <c r="BH128" s="190">
        <f>IF(N128="sníž. přenesená",J128,0)</f>
        <v>0</v>
      </c>
      <c r="BI128" s="190">
        <f>IF(N128="nulová",J128,0)</f>
        <v>0</v>
      </c>
      <c r="BJ128" s="23" t="s">
        <v>78</v>
      </c>
      <c r="BK128" s="190">
        <f>ROUND(I128*H128,2)</f>
        <v>0</v>
      </c>
      <c r="BL128" s="23" t="s">
        <v>91</v>
      </c>
      <c r="BM128" s="23" t="s">
        <v>2244</v>
      </c>
    </row>
    <row r="129" spans="2:65" s="12" customFormat="1">
      <c r="B129" s="191"/>
      <c r="D129" s="192" t="s">
        <v>464</v>
      </c>
      <c r="E129" s="193" t="s">
        <v>5</v>
      </c>
      <c r="F129" s="194" t="s">
        <v>2245</v>
      </c>
      <c r="H129" s="195">
        <v>5.39</v>
      </c>
      <c r="I129" s="196"/>
      <c r="L129" s="191"/>
      <c r="M129" s="197"/>
      <c r="N129" s="198"/>
      <c r="O129" s="198"/>
      <c r="P129" s="198"/>
      <c r="Q129" s="198"/>
      <c r="R129" s="198"/>
      <c r="S129" s="198"/>
      <c r="T129" s="199"/>
      <c r="AT129" s="193" t="s">
        <v>464</v>
      </c>
      <c r="AU129" s="193" t="s">
        <v>80</v>
      </c>
      <c r="AV129" s="12" t="s">
        <v>80</v>
      </c>
      <c r="AW129" s="12" t="s">
        <v>34</v>
      </c>
      <c r="AX129" s="12" t="s">
        <v>71</v>
      </c>
      <c r="AY129" s="193" t="s">
        <v>456</v>
      </c>
    </row>
    <row r="130" spans="2:65" s="12" customFormat="1">
      <c r="B130" s="191"/>
      <c r="D130" s="192" t="s">
        <v>464</v>
      </c>
      <c r="E130" s="193" t="s">
        <v>5</v>
      </c>
      <c r="F130" s="194" t="s">
        <v>2246</v>
      </c>
      <c r="H130" s="195">
        <v>85.2</v>
      </c>
      <c r="I130" s="196"/>
      <c r="L130" s="191"/>
      <c r="M130" s="197"/>
      <c r="N130" s="198"/>
      <c r="O130" s="198"/>
      <c r="P130" s="198"/>
      <c r="Q130" s="198"/>
      <c r="R130" s="198"/>
      <c r="S130" s="198"/>
      <c r="T130" s="199"/>
      <c r="AT130" s="193" t="s">
        <v>464</v>
      </c>
      <c r="AU130" s="193" t="s">
        <v>80</v>
      </c>
      <c r="AV130" s="12" t="s">
        <v>80</v>
      </c>
      <c r="AW130" s="12" t="s">
        <v>34</v>
      </c>
      <c r="AX130" s="12" t="s">
        <v>71</v>
      </c>
      <c r="AY130" s="193" t="s">
        <v>456</v>
      </c>
    </row>
    <row r="131" spans="2:65" s="1" customFormat="1" ht="22.9" customHeight="1">
      <c r="B131" s="178"/>
      <c r="C131" s="179" t="s">
        <v>552</v>
      </c>
      <c r="D131" s="179" t="s">
        <v>458</v>
      </c>
      <c r="E131" s="180" t="s">
        <v>548</v>
      </c>
      <c r="F131" s="181" t="s">
        <v>549</v>
      </c>
      <c r="G131" s="182" t="s">
        <v>461</v>
      </c>
      <c r="H131" s="183">
        <v>54.1</v>
      </c>
      <c r="I131" s="184"/>
      <c r="J131" s="185">
        <f>ROUND(I131*H131,2)</f>
        <v>0</v>
      </c>
      <c r="K131" s="181" t="s">
        <v>462</v>
      </c>
      <c r="L131" s="39"/>
      <c r="M131" s="186" t="s">
        <v>5</v>
      </c>
      <c r="N131" s="187" t="s">
        <v>42</v>
      </c>
      <c r="O131" s="40"/>
      <c r="P131" s="188">
        <f>O131*H131</f>
        <v>0</v>
      </c>
      <c r="Q131" s="188">
        <v>0</v>
      </c>
      <c r="R131" s="188">
        <f>Q131*H131</f>
        <v>0</v>
      </c>
      <c r="S131" s="188">
        <v>0</v>
      </c>
      <c r="T131" s="189">
        <f>S131*H131</f>
        <v>0</v>
      </c>
      <c r="AR131" s="23" t="s">
        <v>91</v>
      </c>
      <c r="AT131" s="23" t="s">
        <v>458</v>
      </c>
      <c r="AU131" s="23" t="s">
        <v>80</v>
      </c>
      <c r="AY131" s="23" t="s">
        <v>456</v>
      </c>
      <c r="BE131" s="190">
        <f>IF(N131="základní",J131,0)</f>
        <v>0</v>
      </c>
      <c r="BF131" s="190">
        <f>IF(N131="snížená",J131,0)</f>
        <v>0</v>
      </c>
      <c r="BG131" s="190">
        <f>IF(N131="zákl. přenesená",J131,0)</f>
        <v>0</v>
      </c>
      <c r="BH131" s="190">
        <f>IF(N131="sníž. přenesená",J131,0)</f>
        <v>0</v>
      </c>
      <c r="BI131" s="190">
        <f>IF(N131="nulová",J131,0)</f>
        <v>0</v>
      </c>
      <c r="BJ131" s="23" t="s">
        <v>78</v>
      </c>
      <c r="BK131" s="190">
        <f>ROUND(I131*H131,2)</f>
        <v>0</v>
      </c>
      <c r="BL131" s="23" t="s">
        <v>91</v>
      </c>
      <c r="BM131" s="23" t="s">
        <v>2247</v>
      </c>
    </row>
    <row r="132" spans="2:65" s="12" customFormat="1">
      <c r="B132" s="191"/>
      <c r="D132" s="192" t="s">
        <v>464</v>
      </c>
      <c r="E132" s="193" t="s">
        <v>5</v>
      </c>
      <c r="F132" s="194" t="s">
        <v>2248</v>
      </c>
      <c r="H132" s="195">
        <v>54.1</v>
      </c>
      <c r="I132" s="196"/>
      <c r="L132" s="191"/>
      <c r="M132" s="197"/>
      <c r="N132" s="198"/>
      <c r="O132" s="198"/>
      <c r="P132" s="198"/>
      <c r="Q132" s="198"/>
      <c r="R132" s="198"/>
      <c r="S132" s="198"/>
      <c r="T132" s="199"/>
      <c r="AT132" s="193" t="s">
        <v>464</v>
      </c>
      <c r="AU132" s="193" t="s">
        <v>80</v>
      </c>
      <c r="AV132" s="12" t="s">
        <v>80</v>
      </c>
      <c r="AW132" s="12" t="s">
        <v>34</v>
      </c>
      <c r="AX132" s="12" t="s">
        <v>71</v>
      </c>
      <c r="AY132" s="193" t="s">
        <v>456</v>
      </c>
    </row>
    <row r="133" spans="2:65" s="1" customFormat="1" ht="22.9" customHeight="1">
      <c r="B133" s="178"/>
      <c r="C133" s="179" t="s">
        <v>557</v>
      </c>
      <c r="D133" s="179" t="s">
        <v>458</v>
      </c>
      <c r="E133" s="180" t="s">
        <v>1084</v>
      </c>
      <c r="F133" s="181" t="s">
        <v>1085</v>
      </c>
      <c r="G133" s="182" t="s">
        <v>503</v>
      </c>
      <c r="H133" s="183">
        <v>31.1</v>
      </c>
      <c r="I133" s="184"/>
      <c r="J133" s="185">
        <f>ROUND(I133*H133,2)</f>
        <v>0</v>
      </c>
      <c r="K133" s="181" t="s">
        <v>462</v>
      </c>
      <c r="L133" s="39"/>
      <c r="M133" s="186" t="s">
        <v>5</v>
      </c>
      <c r="N133" s="187" t="s">
        <v>42</v>
      </c>
      <c r="O133" s="40"/>
      <c r="P133" s="188">
        <f>O133*H133</f>
        <v>0</v>
      </c>
      <c r="Q133" s="188">
        <v>0</v>
      </c>
      <c r="R133" s="188">
        <f>Q133*H133</f>
        <v>0</v>
      </c>
      <c r="S133" s="188">
        <v>0</v>
      </c>
      <c r="T133" s="189">
        <f>S133*H133</f>
        <v>0</v>
      </c>
      <c r="AR133" s="23" t="s">
        <v>91</v>
      </c>
      <c r="AT133" s="23" t="s">
        <v>458</v>
      </c>
      <c r="AU133" s="23" t="s">
        <v>80</v>
      </c>
      <c r="AY133" s="23" t="s">
        <v>456</v>
      </c>
      <c r="BE133" s="190">
        <f>IF(N133="základní",J133,0)</f>
        <v>0</v>
      </c>
      <c r="BF133" s="190">
        <f>IF(N133="snížená",J133,0)</f>
        <v>0</v>
      </c>
      <c r="BG133" s="190">
        <f>IF(N133="zákl. přenesená",J133,0)</f>
        <v>0</v>
      </c>
      <c r="BH133" s="190">
        <f>IF(N133="sníž. přenesená",J133,0)</f>
        <v>0</v>
      </c>
      <c r="BI133" s="190">
        <f>IF(N133="nulová",J133,0)</f>
        <v>0</v>
      </c>
      <c r="BJ133" s="23" t="s">
        <v>78</v>
      </c>
      <c r="BK133" s="190">
        <f>ROUND(I133*H133,2)</f>
        <v>0</v>
      </c>
      <c r="BL133" s="23" t="s">
        <v>91</v>
      </c>
      <c r="BM133" s="23" t="s">
        <v>2249</v>
      </c>
    </row>
    <row r="134" spans="2:65" s="12" customFormat="1">
      <c r="B134" s="191"/>
      <c r="D134" s="192" t="s">
        <v>464</v>
      </c>
      <c r="E134" s="193" t="s">
        <v>5</v>
      </c>
      <c r="F134" s="194" t="s">
        <v>2250</v>
      </c>
      <c r="H134" s="195">
        <v>31.1</v>
      </c>
      <c r="I134" s="196"/>
      <c r="L134" s="191"/>
      <c r="M134" s="197"/>
      <c r="N134" s="198"/>
      <c r="O134" s="198"/>
      <c r="P134" s="198"/>
      <c r="Q134" s="198"/>
      <c r="R134" s="198"/>
      <c r="S134" s="198"/>
      <c r="T134" s="199"/>
      <c r="AT134" s="193" t="s">
        <v>464</v>
      </c>
      <c r="AU134" s="193" t="s">
        <v>80</v>
      </c>
      <c r="AV134" s="12" t="s">
        <v>80</v>
      </c>
      <c r="AW134" s="12" t="s">
        <v>34</v>
      </c>
      <c r="AX134" s="12" t="s">
        <v>78</v>
      </c>
      <c r="AY134" s="193" t="s">
        <v>456</v>
      </c>
    </row>
    <row r="135" spans="2:65" s="1" customFormat="1" ht="22.9" customHeight="1">
      <c r="B135" s="178"/>
      <c r="C135" s="179" t="s">
        <v>562</v>
      </c>
      <c r="D135" s="179" t="s">
        <v>458</v>
      </c>
      <c r="E135" s="180" t="s">
        <v>553</v>
      </c>
      <c r="F135" s="181" t="s">
        <v>554</v>
      </c>
      <c r="G135" s="182" t="s">
        <v>503</v>
      </c>
      <c r="H135" s="183">
        <v>31.1</v>
      </c>
      <c r="I135" s="184"/>
      <c r="J135" s="185">
        <f>ROUND(I135*H135,2)</f>
        <v>0</v>
      </c>
      <c r="K135" s="181" t="s">
        <v>462</v>
      </c>
      <c r="L135" s="39"/>
      <c r="M135" s="186" t="s">
        <v>5</v>
      </c>
      <c r="N135" s="187" t="s">
        <v>42</v>
      </c>
      <c r="O135" s="40"/>
      <c r="P135" s="188">
        <f>O135*H135</f>
        <v>0</v>
      </c>
      <c r="Q135" s="188">
        <v>0</v>
      </c>
      <c r="R135" s="188">
        <f>Q135*H135</f>
        <v>0</v>
      </c>
      <c r="S135" s="188">
        <v>0</v>
      </c>
      <c r="T135" s="189">
        <f>S135*H135</f>
        <v>0</v>
      </c>
      <c r="AR135" s="23" t="s">
        <v>91</v>
      </c>
      <c r="AT135" s="23" t="s">
        <v>458</v>
      </c>
      <c r="AU135" s="23" t="s">
        <v>80</v>
      </c>
      <c r="AY135" s="23" t="s">
        <v>456</v>
      </c>
      <c r="BE135" s="190">
        <f>IF(N135="základní",J135,0)</f>
        <v>0</v>
      </c>
      <c r="BF135" s="190">
        <f>IF(N135="snížená",J135,0)</f>
        <v>0</v>
      </c>
      <c r="BG135" s="190">
        <f>IF(N135="zákl. přenesená",J135,0)</f>
        <v>0</v>
      </c>
      <c r="BH135" s="190">
        <f>IF(N135="sníž. přenesená",J135,0)</f>
        <v>0</v>
      </c>
      <c r="BI135" s="190">
        <f>IF(N135="nulová",J135,0)</f>
        <v>0</v>
      </c>
      <c r="BJ135" s="23" t="s">
        <v>78</v>
      </c>
      <c r="BK135" s="190">
        <f>ROUND(I135*H135,2)</f>
        <v>0</v>
      </c>
      <c r="BL135" s="23" t="s">
        <v>91</v>
      </c>
      <c r="BM135" s="23" t="s">
        <v>2251</v>
      </c>
    </row>
    <row r="136" spans="2:65" s="1" customFormat="1" ht="14.45" customHeight="1">
      <c r="B136" s="178"/>
      <c r="C136" s="207" t="s">
        <v>568</v>
      </c>
      <c r="D136" s="207" t="s">
        <v>542</v>
      </c>
      <c r="E136" s="208" t="s">
        <v>563</v>
      </c>
      <c r="F136" s="209" t="s">
        <v>564</v>
      </c>
      <c r="G136" s="210" t="s">
        <v>565</v>
      </c>
      <c r="H136" s="211">
        <v>0.64100000000000001</v>
      </c>
      <c r="I136" s="212"/>
      <c r="J136" s="213">
        <f>ROUND(I136*H136,2)</f>
        <v>0</v>
      </c>
      <c r="K136" s="209" t="s">
        <v>5</v>
      </c>
      <c r="L136" s="214"/>
      <c r="M136" s="215" t="s">
        <v>5</v>
      </c>
      <c r="N136" s="216" t="s">
        <v>42</v>
      </c>
      <c r="O136" s="40"/>
      <c r="P136" s="188">
        <f>O136*H136</f>
        <v>0</v>
      </c>
      <c r="Q136" s="188">
        <v>1E-3</v>
      </c>
      <c r="R136" s="188">
        <f>Q136*H136</f>
        <v>6.4100000000000008E-4</v>
      </c>
      <c r="S136" s="188">
        <v>0</v>
      </c>
      <c r="T136" s="189">
        <f>S136*H136</f>
        <v>0</v>
      </c>
      <c r="AR136" s="23" t="s">
        <v>508</v>
      </c>
      <c r="AT136" s="23" t="s">
        <v>542</v>
      </c>
      <c r="AU136" s="23" t="s">
        <v>80</v>
      </c>
      <c r="AY136" s="23" t="s">
        <v>456</v>
      </c>
      <c r="BE136" s="190">
        <f>IF(N136="základní",J136,0)</f>
        <v>0</v>
      </c>
      <c r="BF136" s="190">
        <f>IF(N136="snížená",J136,0)</f>
        <v>0</v>
      </c>
      <c r="BG136" s="190">
        <f>IF(N136="zákl. přenesená",J136,0)</f>
        <v>0</v>
      </c>
      <c r="BH136" s="190">
        <f>IF(N136="sníž. přenesená",J136,0)</f>
        <v>0</v>
      </c>
      <c r="BI136" s="190">
        <f>IF(N136="nulová",J136,0)</f>
        <v>0</v>
      </c>
      <c r="BJ136" s="23" t="s">
        <v>78</v>
      </c>
      <c r="BK136" s="190">
        <f>ROUND(I136*H136,2)</f>
        <v>0</v>
      </c>
      <c r="BL136" s="23" t="s">
        <v>91</v>
      </c>
      <c r="BM136" s="23" t="s">
        <v>2252</v>
      </c>
    </row>
    <row r="137" spans="2:65" s="12" customFormat="1">
      <c r="B137" s="191"/>
      <c r="D137" s="192" t="s">
        <v>464</v>
      </c>
      <c r="E137" s="193" t="s">
        <v>5</v>
      </c>
      <c r="F137" s="194" t="s">
        <v>2253</v>
      </c>
      <c r="H137" s="195">
        <v>0.64100000000000001</v>
      </c>
      <c r="I137" s="196"/>
      <c r="L137" s="191"/>
      <c r="M137" s="197"/>
      <c r="N137" s="198"/>
      <c r="O137" s="198"/>
      <c r="P137" s="198"/>
      <c r="Q137" s="198"/>
      <c r="R137" s="198"/>
      <c r="S137" s="198"/>
      <c r="T137" s="199"/>
      <c r="AT137" s="193" t="s">
        <v>464</v>
      </c>
      <c r="AU137" s="193" t="s">
        <v>80</v>
      </c>
      <c r="AV137" s="12" t="s">
        <v>80</v>
      </c>
      <c r="AW137" s="12" t="s">
        <v>34</v>
      </c>
      <c r="AX137" s="12" t="s">
        <v>78</v>
      </c>
      <c r="AY137" s="193" t="s">
        <v>456</v>
      </c>
    </row>
    <row r="138" spans="2:65" s="1" customFormat="1" ht="14.45" customHeight="1">
      <c r="B138" s="178"/>
      <c r="C138" s="179" t="s">
        <v>10</v>
      </c>
      <c r="D138" s="179" t="s">
        <v>458</v>
      </c>
      <c r="E138" s="180" t="s">
        <v>569</v>
      </c>
      <c r="F138" s="181" t="s">
        <v>570</v>
      </c>
      <c r="G138" s="182" t="s">
        <v>503</v>
      </c>
      <c r="H138" s="183">
        <v>78.8</v>
      </c>
      <c r="I138" s="184"/>
      <c r="J138" s="185">
        <f>ROUND(I138*H138,2)</f>
        <v>0</v>
      </c>
      <c r="K138" s="181" t="s">
        <v>462</v>
      </c>
      <c r="L138" s="39"/>
      <c r="M138" s="186" t="s">
        <v>5</v>
      </c>
      <c r="N138" s="187" t="s">
        <v>42</v>
      </c>
      <c r="O138" s="40"/>
      <c r="P138" s="188">
        <f>O138*H138</f>
        <v>0</v>
      </c>
      <c r="Q138" s="188">
        <v>0</v>
      </c>
      <c r="R138" s="188">
        <f>Q138*H138</f>
        <v>0</v>
      </c>
      <c r="S138" s="188">
        <v>0</v>
      </c>
      <c r="T138" s="189">
        <f>S138*H138</f>
        <v>0</v>
      </c>
      <c r="AR138" s="23" t="s">
        <v>91</v>
      </c>
      <c r="AT138" s="23" t="s">
        <v>458</v>
      </c>
      <c r="AU138" s="23" t="s">
        <v>80</v>
      </c>
      <c r="AY138" s="23" t="s">
        <v>456</v>
      </c>
      <c r="BE138" s="190">
        <f>IF(N138="základní",J138,0)</f>
        <v>0</v>
      </c>
      <c r="BF138" s="190">
        <f>IF(N138="snížená",J138,0)</f>
        <v>0</v>
      </c>
      <c r="BG138" s="190">
        <f>IF(N138="zákl. přenesená",J138,0)</f>
        <v>0</v>
      </c>
      <c r="BH138" s="190">
        <f>IF(N138="sníž. přenesená",J138,0)</f>
        <v>0</v>
      </c>
      <c r="BI138" s="190">
        <f>IF(N138="nulová",J138,0)</f>
        <v>0</v>
      </c>
      <c r="BJ138" s="23" t="s">
        <v>78</v>
      </c>
      <c r="BK138" s="190">
        <f>ROUND(I138*H138,2)</f>
        <v>0</v>
      </c>
      <c r="BL138" s="23" t="s">
        <v>91</v>
      </c>
      <c r="BM138" s="23" t="s">
        <v>2254</v>
      </c>
    </row>
    <row r="139" spans="2:65" s="12" customFormat="1">
      <c r="B139" s="191"/>
      <c r="D139" s="192" t="s">
        <v>464</v>
      </c>
      <c r="E139" s="193" t="s">
        <v>5</v>
      </c>
      <c r="F139" s="194" t="s">
        <v>2255</v>
      </c>
      <c r="H139" s="195">
        <v>78.8</v>
      </c>
      <c r="I139" s="196"/>
      <c r="L139" s="191"/>
      <c r="M139" s="197"/>
      <c r="N139" s="198"/>
      <c r="O139" s="198"/>
      <c r="P139" s="198"/>
      <c r="Q139" s="198"/>
      <c r="R139" s="198"/>
      <c r="S139" s="198"/>
      <c r="T139" s="199"/>
      <c r="AT139" s="193" t="s">
        <v>464</v>
      </c>
      <c r="AU139" s="193" t="s">
        <v>80</v>
      </c>
      <c r="AV139" s="12" t="s">
        <v>80</v>
      </c>
      <c r="AW139" s="12" t="s">
        <v>34</v>
      </c>
      <c r="AX139" s="12" t="s">
        <v>78</v>
      </c>
      <c r="AY139" s="193" t="s">
        <v>456</v>
      </c>
    </row>
    <row r="140" spans="2:65" s="1" customFormat="1" ht="14.45" customHeight="1">
      <c r="B140" s="178"/>
      <c r="C140" s="179" t="s">
        <v>578</v>
      </c>
      <c r="D140" s="179" t="s">
        <v>458</v>
      </c>
      <c r="E140" s="180" t="s">
        <v>1508</v>
      </c>
      <c r="F140" s="181" t="s">
        <v>1509</v>
      </c>
      <c r="G140" s="182" t="s">
        <v>503</v>
      </c>
      <c r="H140" s="183">
        <v>31.8</v>
      </c>
      <c r="I140" s="184"/>
      <c r="J140" s="185">
        <f>ROUND(I140*H140,2)</f>
        <v>0</v>
      </c>
      <c r="K140" s="181" t="s">
        <v>462</v>
      </c>
      <c r="L140" s="39"/>
      <c r="M140" s="186" t="s">
        <v>5</v>
      </c>
      <c r="N140" s="187" t="s">
        <v>42</v>
      </c>
      <c r="O140" s="40"/>
      <c r="P140" s="188">
        <f>O140*H140</f>
        <v>0</v>
      </c>
      <c r="Q140" s="188">
        <v>0</v>
      </c>
      <c r="R140" s="188">
        <f>Q140*H140</f>
        <v>0</v>
      </c>
      <c r="S140" s="188">
        <v>0</v>
      </c>
      <c r="T140" s="189">
        <f>S140*H140</f>
        <v>0</v>
      </c>
      <c r="AR140" s="23" t="s">
        <v>91</v>
      </c>
      <c r="AT140" s="23" t="s">
        <v>458</v>
      </c>
      <c r="AU140" s="23" t="s">
        <v>80</v>
      </c>
      <c r="AY140" s="23" t="s">
        <v>456</v>
      </c>
      <c r="BE140" s="190">
        <f>IF(N140="základní",J140,0)</f>
        <v>0</v>
      </c>
      <c r="BF140" s="190">
        <f>IF(N140="snížená",J140,0)</f>
        <v>0</v>
      </c>
      <c r="BG140" s="190">
        <f>IF(N140="zákl. přenesená",J140,0)</f>
        <v>0</v>
      </c>
      <c r="BH140" s="190">
        <f>IF(N140="sníž. přenesená",J140,0)</f>
        <v>0</v>
      </c>
      <c r="BI140" s="190">
        <f>IF(N140="nulová",J140,0)</f>
        <v>0</v>
      </c>
      <c r="BJ140" s="23" t="s">
        <v>78</v>
      </c>
      <c r="BK140" s="190">
        <f>ROUND(I140*H140,2)</f>
        <v>0</v>
      </c>
      <c r="BL140" s="23" t="s">
        <v>91</v>
      </c>
      <c r="BM140" s="23" t="s">
        <v>2256</v>
      </c>
    </row>
    <row r="141" spans="2:65" s="12" customFormat="1">
      <c r="B141" s="191"/>
      <c r="D141" s="192" t="s">
        <v>464</v>
      </c>
      <c r="E141" s="193" t="s">
        <v>5</v>
      </c>
      <c r="F141" s="194" t="s">
        <v>2257</v>
      </c>
      <c r="H141" s="195">
        <v>31.8</v>
      </c>
      <c r="I141" s="196"/>
      <c r="L141" s="191"/>
      <c r="M141" s="197"/>
      <c r="N141" s="198"/>
      <c r="O141" s="198"/>
      <c r="P141" s="198"/>
      <c r="Q141" s="198"/>
      <c r="R141" s="198"/>
      <c r="S141" s="198"/>
      <c r="T141" s="199"/>
      <c r="AT141" s="193" t="s">
        <v>464</v>
      </c>
      <c r="AU141" s="193" t="s">
        <v>80</v>
      </c>
      <c r="AV141" s="12" t="s">
        <v>80</v>
      </c>
      <c r="AW141" s="12" t="s">
        <v>34</v>
      </c>
      <c r="AX141" s="12" t="s">
        <v>78</v>
      </c>
      <c r="AY141" s="193" t="s">
        <v>456</v>
      </c>
    </row>
    <row r="142" spans="2:65" s="11" customFormat="1" ht="29.85" customHeight="1">
      <c r="B142" s="165"/>
      <c r="D142" s="166" t="s">
        <v>70</v>
      </c>
      <c r="E142" s="176" t="s">
        <v>80</v>
      </c>
      <c r="F142" s="176" t="s">
        <v>577</v>
      </c>
      <c r="I142" s="168"/>
      <c r="J142" s="177">
        <f>BK142</f>
        <v>0</v>
      </c>
      <c r="L142" s="165"/>
      <c r="M142" s="170"/>
      <c r="N142" s="171"/>
      <c r="O142" s="171"/>
      <c r="P142" s="172">
        <f>SUM(P143:P149)</f>
        <v>0</v>
      </c>
      <c r="Q142" s="171"/>
      <c r="R142" s="172">
        <f>SUM(R143:R149)</f>
        <v>12.102472719999998</v>
      </c>
      <c r="S142" s="171"/>
      <c r="T142" s="173">
        <f>SUM(T143:T149)</f>
        <v>0</v>
      </c>
      <c r="AR142" s="166" t="s">
        <v>78</v>
      </c>
      <c r="AT142" s="174" t="s">
        <v>70</v>
      </c>
      <c r="AU142" s="174" t="s">
        <v>78</v>
      </c>
      <c r="AY142" s="166" t="s">
        <v>456</v>
      </c>
      <c r="BK142" s="175">
        <f>SUM(BK143:BK149)</f>
        <v>0</v>
      </c>
    </row>
    <row r="143" spans="2:65" s="1" customFormat="1" ht="14.45" customHeight="1">
      <c r="B143" s="178"/>
      <c r="C143" s="179" t="s">
        <v>583</v>
      </c>
      <c r="D143" s="179" t="s">
        <v>458</v>
      </c>
      <c r="E143" s="180" t="s">
        <v>1936</v>
      </c>
      <c r="F143" s="181" t="s">
        <v>1937</v>
      </c>
      <c r="G143" s="182" t="s">
        <v>474</v>
      </c>
      <c r="H143" s="183">
        <v>7.5</v>
      </c>
      <c r="I143" s="184"/>
      <c r="J143" s="185">
        <f>ROUND(I143*H143,2)</f>
        <v>0</v>
      </c>
      <c r="K143" s="181" t="s">
        <v>462</v>
      </c>
      <c r="L143" s="39"/>
      <c r="M143" s="186" t="s">
        <v>5</v>
      </c>
      <c r="N143" s="187" t="s">
        <v>42</v>
      </c>
      <c r="O143" s="40"/>
      <c r="P143" s="188">
        <f>O143*H143</f>
        <v>0</v>
      </c>
      <c r="Q143" s="188">
        <v>1.2E-4</v>
      </c>
      <c r="R143" s="188">
        <f>Q143*H143</f>
        <v>8.9999999999999998E-4</v>
      </c>
      <c r="S143" s="188">
        <v>0</v>
      </c>
      <c r="T143" s="189">
        <f>S143*H143</f>
        <v>0</v>
      </c>
      <c r="AR143" s="23" t="s">
        <v>91</v>
      </c>
      <c r="AT143" s="23" t="s">
        <v>458</v>
      </c>
      <c r="AU143" s="23" t="s">
        <v>80</v>
      </c>
      <c r="AY143" s="23" t="s">
        <v>456</v>
      </c>
      <c r="BE143" s="190">
        <f>IF(N143="základní",J143,0)</f>
        <v>0</v>
      </c>
      <c r="BF143" s="190">
        <f>IF(N143="snížená",J143,0)</f>
        <v>0</v>
      </c>
      <c r="BG143" s="190">
        <f>IF(N143="zákl. přenesená",J143,0)</f>
        <v>0</v>
      </c>
      <c r="BH143" s="190">
        <f>IF(N143="sníž. přenesená",J143,0)</f>
        <v>0</v>
      </c>
      <c r="BI143" s="190">
        <f>IF(N143="nulová",J143,0)</f>
        <v>0</v>
      </c>
      <c r="BJ143" s="23" t="s">
        <v>78</v>
      </c>
      <c r="BK143" s="190">
        <f>ROUND(I143*H143,2)</f>
        <v>0</v>
      </c>
      <c r="BL143" s="23" t="s">
        <v>91</v>
      </c>
      <c r="BM143" s="23" t="s">
        <v>2258</v>
      </c>
    </row>
    <row r="144" spans="2:65" s="12" customFormat="1">
      <c r="B144" s="191"/>
      <c r="D144" s="192" t="s">
        <v>464</v>
      </c>
      <c r="E144" s="193" t="s">
        <v>5</v>
      </c>
      <c r="F144" s="194" t="s">
        <v>2259</v>
      </c>
      <c r="H144" s="195">
        <v>7.5</v>
      </c>
      <c r="I144" s="196"/>
      <c r="L144" s="191"/>
      <c r="M144" s="197"/>
      <c r="N144" s="198"/>
      <c r="O144" s="198"/>
      <c r="P144" s="198"/>
      <c r="Q144" s="198"/>
      <c r="R144" s="198"/>
      <c r="S144" s="198"/>
      <c r="T144" s="199"/>
      <c r="AT144" s="193" t="s">
        <v>464</v>
      </c>
      <c r="AU144" s="193" t="s">
        <v>80</v>
      </c>
      <c r="AV144" s="12" t="s">
        <v>80</v>
      </c>
      <c r="AW144" s="12" t="s">
        <v>34</v>
      </c>
      <c r="AX144" s="12" t="s">
        <v>78</v>
      </c>
      <c r="AY144" s="193" t="s">
        <v>456</v>
      </c>
    </row>
    <row r="145" spans="2:65" s="1" customFormat="1" ht="14.45" customHeight="1">
      <c r="B145" s="178"/>
      <c r="C145" s="179" t="s">
        <v>588</v>
      </c>
      <c r="D145" s="179" t="s">
        <v>458</v>
      </c>
      <c r="E145" s="180" t="s">
        <v>579</v>
      </c>
      <c r="F145" s="181" t="s">
        <v>580</v>
      </c>
      <c r="G145" s="182" t="s">
        <v>461</v>
      </c>
      <c r="H145" s="183">
        <v>5.3579999999999997</v>
      </c>
      <c r="I145" s="184"/>
      <c r="J145" s="185">
        <f>ROUND(I145*H145,2)</f>
        <v>0</v>
      </c>
      <c r="K145" s="181" t="s">
        <v>462</v>
      </c>
      <c r="L145" s="39"/>
      <c r="M145" s="186" t="s">
        <v>5</v>
      </c>
      <c r="N145" s="187" t="s">
        <v>42</v>
      </c>
      <c r="O145" s="40"/>
      <c r="P145" s="188">
        <f>O145*H145</f>
        <v>0</v>
      </c>
      <c r="Q145" s="188">
        <v>2.2563399999999998</v>
      </c>
      <c r="R145" s="188">
        <f>Q145*H145</f>
        <v>12.089469719999999</v>
      </c>
      <c r="S145" s="188">
        <v>0</v>
      </c>
      <c r="T145" s="189">
        <f>S145*H145</f>
        <v>0</v>
      </c>
      <c r="AR145" s="23" t="s">
        <v>91</v>
      </c>
      <c r="AT145" s="23" t="s">
        <v>458</v>
      </c>
      <c r="AU145" s="23" t="s">
        <v>80</v>
      </c>
      <c r="AY145" s="23" t="s">
        <v>456</v>
      </c>
      <c r="BE145" s="190">
        <f>IF(N145="základní",J145,0)</f>
        <v>0</v>
      </c>
      <c r="BF145" s="190">
        <f>IF(N145="snížená",J145,0)</f>
        <v>0</v>
      </c>
      <c r="BG145" s="190">
        <f>IF(N145="zákl. přenesená",J145,0)</f>
        <v>0</v>
      </c>
      <c r="BH145" s="190">
        <f>IF(N145="sníž. přenesená",J145,0)</f>
        <v>0</v>
      </c>
      <c r="BI145" s="190">
        <f>IF(N145="nulová",J145,0)</f>
        <v>0</v>
      </c>
      <c r="BJ145" s="23" t="s">
        <v>78</v>
      </c>
      <c r="BK145" s="190">
        <f>ROUND(I145*H145,2)</f>
        <v>0</v>
      </c>
      <c r="BL145" s="23" t="s">
        <v>91</v>
      </c>
      <c r="BM145" s="23" t="s">
        <v>2260</v>
      </c>
    </row>
    <row r="146" spans="2:65" s="12" customFormat="1">
      <c r="B146" s="191"/>
      <c r="D146" s="192" t="s">
        <v>464</v>
      </c>
      <c r="E146" s="193" t="s">
        <v>5</v>
      </c>
      <c r="F146" s="194" t="s">
        <v>2261</v>
      </c>
      <c r="H146" s="195">
        <v>5.3579999999999997</v>
      </c>
      <c r="I146" s="196"/>
      <c r="L146" s="191"/>
      <c r="M146" s="197"/>
      <c r="N146" s="198"/>
      <c r="O146" s="198"/>
      <c r="P146" s="198"/>
      <c r="Q146" s="198"/>
      <c r="R146" s="198"/>
      <c r="S146" s="198"/>
      <c r="T146" s="199"/>
      <c r="AT146" s="193" t="s">
        <v>464</v>
      </c>
      <c r="AU146" s="193" t="s">
        <v>80</v>
      </c>
      <c r="AV146" s="12" t="s">
        <v>80</v>
      </c>
      <c r="AW146" s="12" t="s">
        <v>34</v>
      </c>
      <c r="AX146" s="12" t="s">
        <v>71</v>
      </c>
      <c r="AY146" s="193" t="s">
        <v>456</v>
      </c>
    </row>
    <row r="147" spans="2:65" s="1" customFormat="1" ht="14.45" customHeight="1">
      <c r="B147" s="178"/>
      <c r="C147" s="179" t="s">
        <v>593</v>
      </c>
      <c r="D147" s="179" t="s">
        <v>458</v>
      </c>
      <c r="E147" s="180" t="s">
        <v>584</v>
      </c>
      <c r="F147" s="181" t="s">
        <v>585</v>
      </c>
      <c r="G147" s="182" t="s">
        <v>503</v>
      </c>
      <c r="H147" s="183">
        <v>4.9000000000000004</v>
      </c>
      <c r="I147" s="184"/>
      <c r="J147" s="185">
        <f>ROUND(I147*H147,2)</f>
        <v>0</v>
      </c>
      <c r="K147" s="181" t="s">
        <v>462</v>
      </c>
      <c r="L147" s="39"/>
      <c r="M147" s="186" t="s">
        <v>5</v>
      </c>
      <c r="N147" s="187" t="s">
        <v>42</v>
      </c>
      <c r="O147" s="40"/>
      <c r="P147" s="188">
        <f>O147*H147</f>
        <v>0</v>
      </c>
      <c r="Q147" s="188">
        <v>2.47E-3</v>
      </c>
      <c r="R147" s="188">
        <f>Q147*H147</f>
        <v>1.2103000000000001E-2</v>
      </c>
      <c r="S147" s="188">
        <v>0</v>
      </c>
      <c r="T147" s="189">
        <f>S147*H147</f>
        <v>0</v>
      </c>
      <c r="AR147" s="23" t="s">
        <v>91</v>
      </c>
      <c r="AT147" s="23" t="s">
        <v>458</v>
      </c>
      <c r="AU147" s="23" t="s">
        <v>80</v>
      </c>
      <c r="AY147" s="23" t="s">
        <v>456</v>
      </c>
      <c r="BE147" s="190">
        <f>IF(N147="základní",J147,0)</f>
        <v>0</v>
      </c>
      <c r="BF147" s="190">
        <f>IF(N147="snížená",J147,0)</f>
        <v>0</v>
      </c>
      <c r="BG147" s="190">
        <f>IF(N147="zákl. přenesená",J147,0)</f>
        <v>0</v>
      </c>
      <c r="BH147" s="190">
        <f>IF(N147="sníž. přenesená",J147,0)</f>
        <v>0</v>
      </c>
      <c r="BI147" s="190">
        <f>IF(N147="nulová",J147,0)</f>
        <v>0</v>
      </c>
      <c r="BJ147" s="23" t="s">
        <v>78</v>
      </c>
      <c r="BK147" s="190">
        <f>ROUND(I147*H147,2)</f>
        <v>0</v>
      </c>
      <c r="BL147" s="23" t="s">
        <v>91</v>
      </c>
      <c r="BM147" s="23" t="s">
        <v>2262</v>
      </c>
    </row>
    <row r="148" spans="2:65" s="12" customFormat="1">
      <c r="B148" s="191"/>
      <c r="D148" s="192" t="s">
        <v>464</v>
      </c>
      <c r="E148" s="193" t="s">
        <v>5</v>
      </c>
      <c r="F148" s="194" t="s">
        <v>2263</v>
      </c>
      <c r="H148" s="195">
        <v>4.9000000000000004</v>
      </c>
      <c r="I148" s="196"/>
      <c r="L148" s="191"/>
      <c r="M148" s="197"/>
      <c r="N148" s="198"/>
      <c r="O148" s="198"/>
      <c r="P148" s="198"/>
      <c r="Q148" s="198"/>
      <c r="R148" s="198"/>
      <c r="S148" s="198"/>
      <c r="T148" s="199"/>
      <c r="AT148" s="193" t="s">
        <v>464</v>
      </c>
      <c r="AU148" s="193" t="s">
        <v>80</v>
      </c>
      <c r="AV148" s="12" t="s">
        <v>80</v>
      </c>
      <c r="AW148" s="12" t="s">
        <v>34</v>
      </c>
      <c r="AX148" s="12" t="s">
        <v>78</v>
      </c>
      <c r="AY148" s="193" t="s">
        <v>456</v>
      </c>
    </row>
    <row r="149" spans="2:65" s="1" customFormat="1" ht="14.45" customHeight="1">
      <c r="B149" s="178"/>
      <c r="C149" s="179" t="s">
        <v>598</v>
      </c>
      <c r="D149" s="179" t="s">
        <v>458</v>
      </c>
      <c r="E149" s="180" t="s">
        <v>589</v>
      </c>
      <c r="F149" s="181" t="s">
        <v>590</v>
      </c>
      <c r="G149" s="182" t="s">
        <v>503</v>
      </c>
      <c r="H149" s="183">
        <v>4.9000000000000004</v>
      </c>
      <c r="I149" s="184"/>
      <c r="J149" s="185">
        <f>ROUND(I149*H149,2)</f>
        <v>0</v>
      </c>
      <c r="K149" s="181" t="s">
        <v>462</v>
      </c>
      <c r="L149" s="39"/>
      <c r="M149" s="186" t="s">
        <v>5</v>
      </c>
      <c r="N149" s="187" t="s">
        <v>42</v>
      </c>
      <c r="O149" s="40"/>
      <c r="P149" s="188">
        <f>O149*H149</f>
        <v>0</v>
      </c>
      <c r="Q149" s="188">
        <v>0</v>
      </c>
      <c r="R149" s="188">
        <f>Q149*H149</f>
        <v>0</v>
      </c>
      <c r="S149" s="188">
        <v>0</v>
      </c>
      <c r="T149" s="189">
        <f>S149*H149</f>
        <v>0</v>
      </c>
      <c r="AR149" s="23" t="s">
        <v>91</v>
      </c>
      <c r="AT149" s="23" t="s">
        <v>458</v>
      </c>
      <c r="AU149" s="23" t="s">
        <v>80</v>
      </c>
      <c r="AY149" s="23" t="s">
        <v>456</v>
      </c>
      <c r="BE149" s="190">
        <f>IF(N149="základní",J149,0)</f>
        <v>0</v>
      </c>
      <c r="BF149" s="190">
        <f>IF(N149="snížená",J149,0)</f>
        <v>0</v>
      </c>
      <c r="BG149" s="190">
        <f>IF(N149="zákl. přenesená",J149,0)</f>
        <v>0</v>
      </c>
      <c r="BH149" s="190">
        <f>IF(N149="sníž. přenesená",J149,0)</f>
        <v>0</v>
      </c>
      <c r="BI149" s="190">
        <f>IF(N149="nulová",J149,0)</f>
        <v>0</v>
      </c>
      <c r="BJ149" s="23" t="s">
        <v>78</v>
      </c>
      <c r="BK149" s="190">
        <f>ROUND(I149*H149,2)</f>
        <v>0</v>
      </c>
      <c r="BL149" s="23" t="s">
        <v>91</v>
      </c>
      <c r="BM149" s="23" t="s">
        <v>2264</v>
      </c>
    </row>
    <row r="150" spans="2:65" s="11" customFormat="1" ht="29.85" customHeight="1">
      <c r="B150" s="165"/>
      <c r="D150" s="166" t="s">
        <v>70</v>
      </c>
      <c r="E150" s="176" t="s">
        <v>87</v>
      </c>
      <c r="F150" s="176" t="s">
        <v>592</v>
      </c>
      <c r="I150" s="168"/>
      <c r="J150" s="177">
        <f>BK150</f>
        <v>0</v>
      </c>
      <c r="L150" s="165"/>
      <c r="M150" s="170"/>
      <c r="N150" s="171"/>
      <c r="O150" s="171"/>
      <c r="P150" s="172">
        <f>SUM(P151:P170)</f>
        <v>0</v>
      </c>
      <c r="Q150" s="171"/>
      <c r="R150" s="172">
        <f>SUM(R151:R170)</f>
        <v>143.62668065</v>
      </c>
      <c r="S150" s="171"/>
      <c r="T150" s="173">
        <f>SUM(T151:T170)</f>
        <v>0</v>
      </c>
      <c r="AR150" s="166" t="s">
        <v>78</v>
      </c>
      <c r="AT150" s="174" t="s">
        <v>70</v>
      </c>
      <c r="AU150" s="174" t="s">
        <v>78</v>
      </c>
      <c r="AY150" s="166" t="s">
        <v>456</v>
      </c>
      <c r="BK150" s="175">
        <f>SUM(BK151:BK170)</f>
        <v>0</v>
      </c>
    </row>
    <row r="151" spans="2:65" s="1" customFormat="1" ht="14.45" customHeight="1">
      <c r="B151" s="178"/>
      <c r="C151" s="179" t="s">
        <v>605</v>
      </c>
      <c r="D151" s="179" t="s">
        <v>458</v>
      </c>
      <c r="E151" s="180" t="s">
        <v>1097</v>
      </c>
      <c r="F151" s="181" t="s">
        <v>1098</v>
      </c>
      <c r="G151" s="182" t="s">
        <v>503</v>
      </c>
      <c r="H151" s="183">
        <v>15.04</v>
      </c>
      <c r="I151" s="184"/>
      <c r="J151" s="185">
        <f>ROUND(I151*H151,2)</f>
        <v>0</v>
      </c>
      <c r="K151" s="181" t="s">
        <v>462</v>
      </c>
      <c r="L151" s="39"/>
      <c r="M151" s="186" t="s">
        <v>5</v>
      </c>
      <c r="N151" s="187" t="s">
        <v>42</v>
      </c>
      <c r="O151" s="40"/>
      <c r="P151" s="188">
        <f>O151*H151</f>
        <v>0</v>
      </c>
      <c r="Q151" s="188">
        <v>4.8840000000000001E-2</v>
      </c>
      <c r="R151" s="188">
        <f>Q151*H151</f>
        <v>0.73455360000000003</v>
      </c>
      <c r="S151" s="188">
        <v>0</v>
      </c>
      <c r="T151" s="189">
        <f>S151*H151</f>
        <v>0</v>
      </c>
      <c r="AR151" s="23" t="s">
        <v>91</v>
      </c>
      <c r="AT151" s="23" t="s">
        <v>458</v>
      </c>
      <c r="AU151" s="23" t="s">
        <v>80</v>
      </c>
      <c r="AY151" s="23" t="s">
        <v>456</v>
      </c>
      <c r="BE151" s="190">
        <f>IF(N151="základní",J151,0)</f>
        <v>0</v>
      </c>
      <c r="BF151" s="190">
        <f>IF(N151="snížená",J151,0)</f>
        <v>0</v>
      </c>
      <c r="BG151" s="190">
        <f>IF(N151="zákl. přenesená",J151,0)</f>
        <v>0</v>
      </c>
      <c r="BH151" s="190">
        <f>IF(N151="sníž. přenesená",J151,0)</f>
        <v>0</v>
      </c>
      <c r="BI151" s="190">
        <f>IF(N151="nulová",J151,0)</f>
        <v>0</v>
      </c>
      <c r="BJ151" s="23" t="s">
        <v>78</v>
      </c>
      <c r="BK151" s="190">
        <f>ROUND(I151*H151,2)</f>
        <v>0</v>
      </c>
      <c r="BL151" s="23" t="s">
        <v>91</v>
      </c>
      <c r="BM151" s="23" t="s">
        <v>2265</v>
      </c>
    </row>
    <row r="152" spans="2:65" s="12" customFormat="1">
      <c r="B152" s="191"/>
      <c r="D152" s="192" t="s">
        <v>464</v>
      </c>
      <c r="E152" s="193" t="s">
        <v>5</v>
      </c>
      <c r="F152" s="194" t="s">
        <v>2266</v>
      </c>
      <c r="H152" s="195">
        <v>15.04</v>
      </c>
      <c r="I152" s="196"/>
      <c r="L152" s="191"/>
      <c r="M152" s="197"/>
      <c r="N152" s="198"/>
      <c r="O152" s="198"/>
      <c r="P152" s="198"/>
      <c r="Q152" s="198"/>
      <c r="R152" s="198"/>
      <c r="S152" s="198"/>
      <c r="T152" s="199"/>
      <c r="AT152" s="193" t="s">
        <v>464</v>
      </c>
      <c r="AU152" s="193" t="s">
        <v>80</v>
      </c>
      <c r="AV152" s="12" t="s">
        <v>80</v>
      </c>
      <c r="AW152" s="12" t="s">
        <v>34</v>
      </c>
      <c r="AX152" s="12" t="s">
        <v>78</v>
      </c>
      <c r="AY152" s="193" t="s">
        <v>456</v>
      </c>
    </row>
    <row r="153" spans="2:65" s="1" customFormat="1" ht="14.45" customHeight="1">
      <c r="B153" s="178"/>
      <c r="C153" s="207" t="s">
        <v>609</v>
      </c>
      <c r="D153" s="207" t="s">
        <v>542</v>
      </c>
      <c r="E153" s="208" t="s">
        <v>1324</v>
      </c>
      <c r="F153" s="209" t="s">
        <v>1325</v>
      </c>
      <c r="G153" s="210" t="s">
        <v>503</v>
      </c>
      <c r="H153" s="211">
        <v>15.04</v>
      </c>
      <c r="I153" s="212"/>
      <c r="J153" s="213">
        <f>ROUND(I153*H153,2)</f>
        <v>0</v>
      </c>
      <c r="K153" s="209" t="s">
        <v>5</v>
      </c>
      <c r="L153" s="214"/>
      <c r="M153" s="215" t="s">
        <v>5</v>
      </c>
      <c r="N153" s="216" t="s">
        <v>42</v>
      </c>
      <c r="O153" s="40"/>
      <c r="P153" s="188">
        <f>O153*H153</f>
        <v>0</v>
      </c>
      <c r="Q153" s="188">
        <v>0.48</v>
      </c>
      <c r="R153" s="188">
        <f>Q153*H153</f>
        <v>7.219199999999999</v>
      </c>
      <c r="S153" s="188">
        <v>0</v>
      </c>
      <c r="T153" s="189">
        <f>S153*H153</f>
        <v>0</v>
      </c>
      <c r="AR153" s="23" t="s">
        <v>508</v>
      </c>
      <c r="AT153" s="23" t="s">
        <v>542</v>
      </c>
      <c r="AU153" s="23" t="s">
        <v>80</v>
      </c>
      <c r="AY153" s="23" t="s">
        <v>456</v>
      </c>
      <c r="BE153" s="190">
        <f>IF(N153="základní",J153,0)</f>
        <v>0</v>
      </c>
      <c r="BF153" s="190">
        <f>IF(N153="snížená",J153,0)</f>
        <v>0</v>
      </c>
      <c r="BG153" s="190">
        <f>IF(N153="zákl. přenesená",J153,0)</f>
        <v>0</v>
      </c>
      <c r="BH153" s="190">
        <f>IF(N153="sníž. přenesená",J153,0)</f>
        <v>0</v>
      </c>
      <c r="BI153" s="190">
        <f>IF(N153="nulová",J153,0)</f>
        <v>0</v>
      </c>
      <c r="BJ153" s="23" t="s">
        <v>78</v>
      </c>
      <c r="BK153" s="190">
        <f>ROUND(I153*H153,2)</f>
        <v>0</v>
      </c>
      <c r="BL153" s="23" t="s">
        <v>91</v>
      </c>
      <c r="BM153" s="23" t="s">
        <v>2267</v>
      </c>
    </row>
    <row r="154" spans="2:65" s="1" customFormat="1" ht="27">
      <c r="B154" s="39"/>
      <c r="D154" s="192" t="s">
        <v>652</v>
      </c>
      <c r="F154" s="217" t="s">
        <v>1327</v>
      </c>
      <c r="I154" s="218"/>
      <c r="L154" s="39"/>
      <c r="M154" s="219"/>
      <c r="N154" s="40"/>
      <c r="O154" s="40"/>
      <c r="P154" s="40"/>
      <c r="Q154" s="40"/>
      <c r="R154" s="40"/>
      <c r="S154" s="40"/>
      <c r="T154" s="68"/>
      <c r="AT154" s="23" t="s">
        <v>652</v>
      </c>
      <c r="AU154" s="23" t="s">
        <v>80</v>
      </c>
    </row>
    <row r="155" spans="2:65" s="1" customFormat="1" ht="22.9" customHeight="1">
      <c r="B155" s="178"/>
      <c r="C155" s="179" t="s">
        <v>615</v>
      </c>
      <c r="D155" s="179" t="s">
        <v>458</v>
      </c>
      <c r="E155" s="180" t="s">
        <v>1328</v>
      </c>
      <c r="F155" s="181" t="s">
        <v>1329</v>
      </c>
      <c r="G155" s="182" t="s">
        <v>461</v>
      </c>
      <c r="H155" s="183">
        <v>1.3120000000000001</v>
      </c>
      <c r="I155" s="184"/>
      <c r="J155" s="185">
        <f>ROUND(I155*H155,2)</f>
        <v>0</v>
      </c>
      <c r="K155" s="181" t="s">
        <v>462</v>
      </c>
      <c r="L155" s="39"/>
      <c r="M155" s="186" t="s">
        <v>5</v>
      </c>
      <c r="N155" s="187" t="s">
        <v>42</v>
      </c>
      <c r="O155" s="40"/>
      <c r="P155" s="188">
        <f>O155*H155</f>
        <v>0</v>
      </c>
      <c r="Q155" s="188">
        <v>3.85724</v>
      </c>
      <c r="R155" s="188">
        <f>Q155*H155</f>
        <v>5.0606988800000003</v>
      </c>
      <c r="S155" s="188">
        <v>0</v>
      </c>
      <c r="T155" s="189">
        <f>S155*H155</f>
        <v>0</v>
      </c>
      <c r="AR155" s="23" t="s">
        <v>91</v>
      </c>
      <c r="AT155" s="23" t="s">
        <v>458</v>
      </c>
      <c r="AU155" s="23" t="s">
        <v>80</v>
      </c>
      <c r="AY155" s="23" t="s">
        <v>456</v>
      </c>
      <c r="BE155" s="190">
        <f>IF(N155="základní",J155,0)</f>
        <v>0</v>
      </c>
      <c r="BF155" s="190">
        <f>IF(N155="snížená",J155,0)</f>
        <v>0</v>
      </c>
      <c r="BG155" s="190">
        <f>IF(N155="zákl. přenesená",J155,0)</f>
        <v>0</v>
      </c>
      <c r="BH155" s="190">
        <f>IF(N155="sníž. přenesená",J155,0)</f>
        <v>0</v>
      </c>
      <c r="BI155" s="190">
        <f>IF(N155="nulová",J155,0)</f>
        <v>0</v>
      </c>
      <c r="BJ155" s="23" t="s">
        <v>78</v>
      </c>
      <c r="BK155" s="190">
        <f>ROUND(I155*H155,2)</f>
        <v>0</v>
      </c>
      <c r="BL155" s="23" t="s">
        <v>91</v>
      </c>
      <c r="BM155" s="23" t="s">
        <v>2268</v>
      </c>
    </row>
    <row r="156" spans="2:65" s="12" customFormat="1">
      <c r="B156" s="191"/>
      <c r="D156" s="192" t="s">
        <v>464</v>
      </c>
      <c r="E156" s="193" t="s">
        <v>5</v>
      </c>
      <c r="F156" s="194" t="s">
        <v>2269</v>
      </c>
      <c r="H156" s="195">
        <v>9.2119999999999997</v>
      </c>
      <c r="I156" s="196"/>
      <c r="L156" s="191"/>
      <c r="M156" s="197"/>
      <c r="N156" s="198"/>
      <c r="O156" s="198"/>
      <c r="P156" s="198"/>
      <c r="Q156" s="198"/>
      <c r="R156" s="198"/>
      <c r="S156" s="198"/>
      <c r="T156" s="199"/>
      <c r="AT156" s="193" t="s">
        <v>464</v>
      </c>
      <c r="AU156" s="193" t="s">
        <v>80</v>
      </c>
      <c r="AV156" s="12" t="s">
        <v>80</v>
      </c>
      <c r="AW156" s="12" t="s">
        <v>34</v>
      </c>
      <c r="AX156" s="12" t="s">
        <v>71</v>
      </c>
      <c r="AY156" s="193" t="s">
        <v>456</v>
      </c>
    </row>
    <row r="157" spans="2:65" s="12" customFormat="1">
      <c r="B157" s="191"/>
      <c r="D157" s="192" t="s">
        <v>464</v>
      </c>
      <c r="E157" s="193" t="s">
        <v>5</v>
      </c>
      <c r="F157" s="194" t="s">
        <v>2270</v>
      </c>
      <c r="H157" s="195">
        <v>-7.9</v>
      </c>
      <c r="I157" s="196"/>
      <c r="L157" s="191"/>
      <c r="M157" s="197"/>
      <c r="N157" s="198"/>
      <c r="O157" s="198"/>
      <c r="P157" s="198"/>
      <c r="Q157" s="198"/>
      <c r="R157" s="198"/>
      <c r="S157" s="198"/>
      <c r="T157" s="199"/>
      <c r="AT157" s="193" t="s">
        <v>464</v>
      </c>
      <c r="AU157" s="193" t="s">
        <v>80</v>
      </c>
      <c r="AV157" s="12" t="s">
        <v>80</v>
      </c>
      <c r="AW157" s="12" t="s">
        <v>34</v>
      </c>
      <c r="AX157" s="12" t="s">
        <v>71</v>
      </c>
      <c r="AY157" s="193" t="s">
        <v>456</v>
      </c>
    </row>
    <row r="158" spans="2:65" s="1" customFormat="1" ht="22.9" customHeight="1">
      <c r="B158" s="178"/>
      <c r="C158" s="179" t="s">
        <v>620</v>
      </c>
      <c r="D158" s="179" t="s">
        <v>458</v>
      </c>
      <c r="E158" s="180" t="s">
        <v>594</v>
      </c>
      <c r="F158" s="181" t="s">
        <v>595</v>
      </c>
      <c r="G158" s="182" t="s">
        <v>461</v>
      </c>
      <c r="H158" s="183">
        <v>44.65</v>
      </c>
      <c r="I158" s="184"/>
      <c r="J158" s="185">
        <f>ROUND(I158*H158,2)</f>
        <v>0</v>
      </c>
      <c r="K158" s="181" t="s">
        <v>462</v>
      </c>
      <c r="L158" s="39"/>
      <c r="M158" s="186" t="s">
        <v>5</v>
      </c>
      <c r="N158" s="187" t="s">
        <v>42</v>
      </c>
      <c r="O158" s="40"/>
      <c r="P158" s="188">
        <f>O158*H158</f>
        <v>0</v>
      </c>
      <c r="Q158" s="188">
        <v>2.8089400000000002</v>
      </c>
      <c r="R158" s="188">
        <f>Q158*H158</f>
        <v>125.41917100000001</v>
      </c>
      <c r="S158" s="188">
        <v>0</v>
      </c>
      <c r="T158" s="189">
        <f>S158*H158</f>
        <v>0</v>
      </c>
      <c r="AR158" s="23" t="s">
        <v>91</v>
      </c>
      <c r="AT158" s="23" t="s">
        <v>458</v>
      </c>
      <c r="AU158" s="23" t="s">
        <v>80</v>
      </c>
      <c r="AY158" s="23" t="s">
        <v>456</v>
      </c>
      <c r="BE158" s="190">
        <f>IF(N158="základní",J158,0)</f>
        <v>0</v>
      </c>
      <c r="BF158" s="190">
        <f>IF(N158="snížená",J158,0)</f>
        <v>0</v>
      </c>
      <c r="BG158" s="190">
        <f>IF(N158="zákl. přenesená",J158,0)</f>
        <v>0</v>
      </c>
      <c r="BH158" s="190">
        <f>IF(N158="sníž. přenesená",J158,0)</f>
        <v>0</v>
      </c>
      <c r="BI158" s="190">
        <f>IF(N158="nulová",J158,0)</f>
        <v>0</v>
      </c>
      <c r="BJ158" s="23" t="s">
        <v>78</v>
      </c>
      <c r="BK158" s="190">
        <f>ROUND(I158*H158,2)</f>
        <v>0</v>
      </c>
      <c r="BL158" s="23" t="s">
        <v>91</v>
      </c>
      <c r="BM158" s="23" t="s">
        <v>2271</v>
      </c>
    </row>
    <row r="159" spans="2:65" s="12" customFormat="1">
      <c r="B159" s="191"/>
      <c r="D159" s="192" t="s">
        <v>464</v>
      </c>
      <c r="E159" s="193" t="s">
        <v>5</v>
      </c>
      <c r="F159" s="194" t="s">
        <v>2272</v>
      </c>
      <c r="H159" s="195">
        <v>44.65</v>
      </c>
      <c r="I159" s="196"/>
      <c r="L159" s="191"/>
      <c r="M159" s="197"/>
      <c r="N159" s="198"/>
      <c r="O159" s="198"/>
      <c r="P159" s="198"/>
      <c r="Q159" s="198"/>
      <c r="R159" s="198"/>
      <c r="S159" s="198"/>
      <c r="T159" s="199"/>
      <c r="AT159" s="193" t="s">
        <v>464</v>
      </c>
      <c r="AU159" s="193" t="s">
        <v>80</v>
      </c>
      <c r="AV159" s="12" t="s">
        <v>80</v>
      </c>
      <c r="AW159" s="12" t="s">
        <v>34</v>
      </c>
      <c r="AX159" s="12" t="s">
        <v>71</v>
      </c>
      <c r="AY159" s="193" t="s">
        <v>456</v>
      </c>
    </row>
    <row r="160" spans="2:65" s="1" customFormat="1" ht="14.45" customHeight="1">
      <c r="B160" s="178"/>
      <c r="C160" s="179" t="s">
        <v>626</v>
      </c>
      <c r="D160" s="179" t="s">
        <v>458</v>
      </c>
      <c r="E160" s="180" t="s">
        <v>599</v>
      </c>
      <c r="F160" s="181" t="s">
        <v>600</v>
      </c>
      <c r="G160" s="182" t="s">
        <v>503</v>
      </c>
      <c r="H160" s="183">
        <v>72.784999999999997</v>
      </c>
      <c r="I160" s="184"/>
      <c r="J160" s="185">
        <f>ROUND(I160*H160,2)</f>
        <v>0</v>
      </c>
      <c r="K160" s="181" t="s">
        <v>462</v>
      </c>
      <c r="L160" s="39"/>
      <c r="M160" s="186" t="s">
        <v>5</v>
      </c>
      <c r="N160" s="187" t="s">
        <v>42</v>
      </c>
      <c r="O160" s="40"/>
      <c r="P160" s="188">
        <f>O160*H160</f>
        <v>0</v>
      </c>
      <c r="Q160" s="188">
        <v>7.6499999999999997E-3</v>
      </c>
      <c r="R160" s="188">
        <f>Q160*H160</f>
        <v>0.55680524999999992</v>
      </c>
      <c r="S160" s="188">
        <v>0</v>
      </c>
      <c r="T160" s="189">
        <f>S160*H160</f>
        <v>0</v>
      </c>
      <c r="AR160" s="23" t="s">
        <v>91</v>
      </c>
      <c r="AT160" s="23" t="s">
        <v>458</v>
      </c>
      <c r="AU160" s="23" t="s">
        <v>80</v>
      </c>
      <c r="AY160" s="23" t="s">
        <v>456</v>
      </c>
      <c r="BE160" s="190">
        <f>IF(N160="základní",J160,0)</f>
        <v>0</v>
      </c>
      <c r="BF160" s="190">
        <f>IF(N160="snížená",J160,0)</f>
        <v>0</v>
      </c>
      <c r="BG160" s="190">
        <f>IF(N160="zákl. přenesená",J160,0)</f>
        <v>0</v>
      </c>
      <c r="BH160" s="190">
        <f>IF(N160="sníž. přenesená",J160,0)</f>
        <v>0</v>
      </c>
      <c r="BI160" s="190">
        <f>IF(N160="nulová",J160,0)</f>
        <v>0</v>
      </c>
      <c r="BJ160" s="23" t="s">
        <v>78</v>
      </c>
      <c r="BK160" s="190">
        <f>ROUND(I160*H160,2)</f>
        <v>0</v>
      </c>
      <c r="BL160" s="23" t="s">
        <v>91</v>
      </c>
      <c r="BM160" s="23" t="s">
        <v>2273</v>
      </c>
    </row>
    <row r="161" spans="2:65" s="12" customFormat="1" ht="27">
      <c r="B161" s="191"/>
      <c r="D161" s="192" t="s">
        <v>464</v>
      </c>
      <c r="E161" s="193" t="s">
        <v>5</v>
      </c>
      <c r="F161" s="194" t="s">
        <v>2274</v>
      </c>
      <c r="H161" s="195">
        <v>72.034999999999997</v>
      </c>
      <c r="I161" s="196"/>
      <c r="L161" s="191"/>
      <c r="M161" s="197"/>
      <c r="N161" s="198"/>
      <c r="O161" s="198"/>
      <c r="P161" s="198"/>
      <c r="Q161" s="198"/>
      <c r="R161" s="198"/>
      <c r="S161" s="198"/>
      <c r="T161" s="199"/>
      <c r="AT161" s="193" t="s">
        <v>464</v>
      </c>
      <c r="AU161" s="193" t="s">
        <v>80</v>
      </c>
      <c r="AV161" s="12" t="s">
        <v>80</v>
      </c>
      <c r="AW161" s="12" t="s">
        <v>34</v>
      </c>
      <c r="AX161" s="12" t="s">
        <v>71</v>
      </c>
      <c r="AY161" s="193" t="s">
        <v>456</v>
      </c>
    </row>
    <row r="162" spans="2:65" s="12" customFormat="1">
      <c r="B162" s="191"/>
      <c r="D162" s="192" t="s">
        <v>464</v>
      </c>
      <c r="E162" s="193" t="s">
        <v>5</v>
      </c>
      <c r="F162" s="194" t="s">
        <v>2275</v>
      </c>
      <c r="H162" s="195">
        <v>0.75</v>
      </c>
      <c r="I162" s="196"/>
      <c r="L162" s="191"/>
      <c r="M162" s="197"/>
      <c r="N162" s="198"/>
      <c r="O162" s="198"/>
      <c r="P162" s="198"/>
      <c r="Q162" s="198"/>
      <c r="R162" s="198"/>
      <c r="S162" s="198"/>
      <c r="T162" s="199"/>
      <c r="AT162" s="193" t="s">
        <v>464</v>
      </c>
      <c r="AU162" s="193" t="s">
        <v>80</v>
      </c>
      <c r="AV162" s="12" t="s">
        <v>80</v>
      </c>
      <c r="AW162" s="12" t="s">
        <v>34</v>
      </c>
      <c r="AX162" s="12" t="s">
        <v>71</v>
      </c>
      <c r="AY162" s="193" t="s">
        <v>456</v>
      </c>
    </row>
    <row r="163" spans="2:65" s="1" customFormat="1" ht="14.45" customHeight="1">
      <c r="B163" s="178"/>
      <c r="C163" s="179" t="s">
        <v>630</v>
      </c>
      <c r="D163" s="179" t="s">
        <v>458</v>
      </c>
      <c r="E163" s="180" t="s">
        <v>606</v>
      </c>
      <c r="F163" s="181" t="s">
        <v>607</v>
      </c>
      <c r="G163" s="182" t="s">
        <v>503</v>
      </c>
      <c r="H163" s="183">
        <v>72.790000000000006</v>
      </c>
      <c r="I163" s="184"/>
      <c r="J163" s="185">
        <f>ROUND(I163*H163,2)</f>
        <v>0</v>
      </c>
      <c r="K163" s="181" t="s">
        <v>462</v>
      </c>
      <c r="L163" s="39"/>
      <c r="M163" s="186" t="s">
        <v>5</v>
      </c>
      <c r="N163" s="187" t="s">
        <v>42</v>
      </c>
      <c r="O163" s="40"/>
      <c r="P163" s="188">
        <f>O163*H163</f>
        <v>0</v>
      </c>
      <c r="Q163" s="188">
        <v>8.5999999999999998E-4</v>
      </c>
      <c r="R163" s="188">
        <f>Q163*H163</f>
        <v>6.2599399999999999E-2</v>
      </c>
      <c r="S163" s="188">
        <v>0</v>
      </c>
      <c r="T163" s="189">
        <f>S163*H163</f>
        <v>0</v>
      </c>
      <c r="AR163" s="23" t="s">
        <v>91</v>
      </c>
      <c r="AT163" s="23" t="s">
        <v>458</v>
      </c>
      <c r="AU163" s="23" t="s">
        <v>80</v>
      </c>
      <c r="AY163" s="23" t="s">
        <v>456</v>
      </c>
      <c r="BE163" s="190">
        <f>IF(N163="základní",J163,0)</f>
        <v>0</v>
      </c>
      <c r="BF163" s="190">
        <f>IF(N163="snížená",J163,0)</f>
        <v>0</v>
      </c>
      <c r="BG163" s="190">
        <f>IF(N163="zákl. přenesená",J163,0)</f>
        <v>0</v>
      </c>
      <c r="BH163" s="190">
        <f>IF(N163="sníž. přenesená",J163,0)</f>
        <v>0</v>
      </c>
      <c r="BI163" s="190">
        <f>IF(N163="nulová",J163,0)</f>
        <v>0</v>
      </c>
      <c r="BJ163" s="23" t="s">
        <v>78</v>
      </c>
      <c r="BK163" s="190">
        <f>ROUND(I163*H163,2)</f>
        <v>0</v>
      </c>
      <c r="BL163" s="23" t="s">
        <v>91</v>
      </c>
      <c r="BM163" s="23" t="s">
        <v>2276</v>
      </c>
    </row>
    <row r="164" spans="2:65" s="1" customFormat="1" ht="22.9" customHeight="1">
      <c r="B164" s="178"/>
      <c r="C164" s="179" t="s">
        <v>635</v>
      </c>
      <c r="D164" s="179" t="s">
        <v>458</v>
      </c>
      <c r="E164" s="180" t="s">
        <v>610</v>
      </c>
      <c r="F164" s="181" t="s">
        <v>611</v>
      </c>
      <c r="G164" s="182" t="s">
        <v>612</v>
      </c>
      <c r="H164" s="183">
        <v>1.629</v>
      </c>
      <c r="I164" s="184"/>
      <c r="J164" s="185">
        <f>ROUND(I164*H164,2)</f>
        <v>0</v>
      </c>
      <c r="K164" s="181" t="s">
        <v>462</v>
      </c>
      <c r="L164" s="39"/>
      <c r="M164" s="186" t="s">
        <v>5</v>
      </c>
      <c r="N164" s="187" t="s">
        <v>42</v>
      </c>
      <c r="O164" s="40"/>
      <c r="P164" s="188">
        <f>O164*H164</f>
        <v>0</v>
      </c>
      <c r="Q164" s="188">
        <v>1.0958000000000001</v>
      </c>
      <c r="R164" s="188">
        <f>Q164*H164</f>
        <v>1.7850582000000002</v>
      </c>
      <c r="S164" s="188">
        <v>0</v>
      </c>
      <c r="T164" s="189">
        <f>S164*H164</f>
        <v>0</v>
      </c>
      <c r="AR164" s="23" t="s">
        <v>91</v>
      </c>
      <c r="AT164" s="23" t="s">
        <v>458</v>
      </c>
      <c r="AU164" s="23" t="s">
        <v>80</v>
      </c>
      <c r="AY164" s="23" t="s">
        <v>456</v>
      </c>
      <c r="BE164" s="190">
        <f>IF(N164="základní",J164,0)</f>
        <v>0</v>
      </c>
      <c r="BF164" s="190">
        <f>IF(N164="snížená",J164,0)</f>
        <v>0</v>
      </c>
      <c r="BG164" s="190">
        <f>IF(N164="zákl. přenesená",J164,0)</f>
        <v>0</v>
      </c>
      <c r="BH164" s="190">
        <f>IF(N164="sníž. přenesená",J164,0)</f>
        <v>0</v>
      </c>
      <c r="BI164" s="190">
        <f>IF(N164="nulová",J164,0)</f>
        <v>0</v>
      </c>
      <c r="BJ164" s="23" t="s">
        <v>78</v>
      </c>
      <c r="BK164" s="190">
        <f>ROUND(I164*H164,2)</f>
        <v>0</v>
      </c>
      <c r="BL164" s="23" t="s">
        <v>91</v>
      </c>
      <c r="BM164" s="23" t="s">
        <v>2277</v>
      </c>
    </row>
    <row r="165" spans="2:65" s="12" customFormat="1">
      <c r="B165" s="191"/>
      <c r="D165" s="192" t="s">
        <v>464</v>
      </c>
      <c r="E165" s="193" t="s">
        <v>5</v>
      </c>
      <c r="F165" s="194" t="s">
        <v>2278</v>
      </c>
      <c r="H165" s="195">
        <v>1.629</v>
      </c>
      <c r="I165" s="196"/>
      <c r="L165" s="191"/>
      <c r="M165" s="197"/>
      <c r="N165" s="198"/>
      <c r="O165" s="198"/>
      <c r="P165" s="198"/>
      <c r="Q165" s="198"/>
      <c r="R165" s="198"/>
      <c r="S165" s="198"/>
      <c r="T165" s="199"/>
      <c r="AT165" s="193" t="s">
        <v>464</v>
      </c>
      <c r="AU165" s="193" t="s">
        <v>80</v>
      </c>
      <c r="AV165" s="12" t="s">
        <v>80</v>
      </c>
      <c r="AW165" s="12" t="s">
        <v>34</v>
      </c>
      <c r="AX165" s="12" t="s">
        <v>71</v>
      </c>
      <c r="AY165" s="193" t="s">
        <v>456</v>
      </c>
    </row>
    <row r="166" spans="2:65" s="1" customFormat="1" ht="22.9" customHeight="1">
      <c r="B166" s="178"/>
      <c r="C166" s="179" t="s">
        <v>641</v>
      </c>
      <c r="D166" s="179" t="s">
        <v>458</v>
      </c>
      <c r="E166" s="180" t="s">
        <v>1340</v>
      </c>
      <c r="F166" s="181" t="s">
        <v>1341</v>
      </c>
      <c r="G166" s="182" t="s">
        <v>612</v>
      </c>
      <c r="H166" s="183">
        <v>1.272</v>
      </c>
      <c r="I166" s="184"/>
      <c r="J166" s="185">
        <f>ROUND(I166*H166,2)</f>
        <v>0</v>
      </c>
      <c r="K166" s="181" t="s">
        <v>462</v>
      </c>
      <c r="L166" s="39"/>
      <c r="M166" s="186" t="s">
        <v>5</v>
      </c>
      <c r="N166" s="187" t="s">
        <v>42</v>
      </c>
      <c r="O166" s="40"/>
      <c r="P166" s="188">
        <f>O166*H166</f>
        <v>0</v>
      </c>
      <c r="Q166" s="188">
        <v>1.0563100000000001</v>
      </c>
      <c r="R166" s="188">
        <f>Q166*H166</f>
        <v>1.34362632</v>
      </c>
      <c r="S166" s="188">
        <v>0</v>
      </c>
      <c r="T166" s="189">
        <f>S166*H166</f>
        <v>0</v>
      </c>
      <c r="AR166" s="23" t="s">
        <v>91</v>
      </c>
      <c r="AT166" s="23" t="s">
        <v>458</v>
      </c>
      <c r="AU166" s="23" t="s">
        <v>80</v>
      </c>
      <c r="AY166" s="23" t="s">
        <v>456</v>
      </c>
      <c r="BE166" s="190">
        <f>IF(N166="základní",J166,0)</f>
        <v>0</v>
      </c>
      <c r="BF166" s="190">
        <f>IF(N166="snížená",J166,0)</f>
        <v>0</v>
      </c>
      <c r="BG166" s="190">
        <f>IF(N166="zákl. přenesená",J166,0)</f>
        <v>0</v>
      </c>
      <c r="BH166" s="190">
        <f>IF(N166="sníž. přenesená",J166,0)</f>
        <v>0</v>
      </c>
      <c r="BI166" s="190">
        <f>IF(N166="nulová",J166,0)</f>
        <v>0</v>
      </c>
      <c r="BJ166" s="23" t="s">
        <v>78</v>
      </c>
      <c r="BK166" s="190">
        <f>ROUND(I166*H166,2)</f>
        <v>0</v>
      </c>
      <c r="BL166" s="23" t="s">
        <v>91</v>
      </c>
      <c r="BM166" s="23" t="s">
        <v>2279</v>
      </c>
    </row>
    <row r="167" spans="2:65" s="12" customFormat="1">
      <c r="B167" s="191"/>
      <c r="D167" s="192" t="s">
        <v>464</v>
      </c>
      <c r="E167" s="193" t="s">
        <v>5</v>
      </c>
      <c r="F167" s="194" t="s">
        <v>2280</v>
      </c>
      <c r="H167" s="195">
        <v>1.272</v>
      </c>
      <c r="I167" s="196"/>
      <c r="L167" s="191"/>
      <c r="M167" s="197"/>
      <c r="N167" s="198"/>
      <c r="O167" s="198"/>
      <c r="P167" s="198"/>
      <c r="Q167" s="198"/>
      <c r="R167" s="198"/>
      <c r="S167" s="198"/>
      <c r="T167" s="199"/>
      <c r="AT167" s="193" t="s">
        <v>464</v>
      </c>
      <c r="AU167" s="193" t="s">
        <v>80</v>
      </c>
      <c r="AV167" s="12" t="s">
        <v>80</v>
      </c>
      <c r="AW167" s="12" t="s">
        <v>34</v>
      </c>
      <c r="AX167" s="12" t="s">
        <v>78</v>
      </c>
      <c r="AY167" s="193" t="s">
        <v>456</v>
      </c>
    </row>
    <row r="168" spans="2:65" s="1" customFormat="1" ht="22.9" customHeight="1">
      <c r="B168" s="178"/>
      <c r="C168" s="179" t="s">
        <v>647</v>
      </c>
      <c r="D168" s="179" t="s">
        <v>458</v>
      </c>
      <c r="E168" s="180" t="s">
        <v>1253</v>
      </c>
      <c r="F168" s="181" t="s">
        <v>1254</v>
      </c>
      <c r="G168" s="182" t="s">
        <v>461</v>
      </c>
      <c r="H168" s="183">
        <v>7.8959999999999999</v>
      </c>
      <c r="I168" s="184"/>
      <c r="J168" s="185">
        <f>ROUND(I168*H168,2)</f>
        <v>0</v>
      </c>
      <c r="K168" s="181" t="s">
        <v>5</v>
      </c>
      <c r="L168" s="39"/>
      <c r="M168" s="186" t="s">
        <v>5</v>
      </c>
      <c r="N168" s="187" t="s">
        <v>42</v>
      </c>
      <c r="O168" s="40"/>
      <c r="P168" s="188">
        <f>O168*H168</f>
        <v>0</v>
      </c>
      <c r="Q168" s="188">
        <v>0.183</v>
      </c>
      <c r="R168" s="188">
        <f>Q168*H168</f>
        <v>1.444968</v>
      </c>
      <c r="S168" s="188">
        <v>0</v>
      </c>
      <c r="T168" s="189">
        <f>S168*H168</f>
        <v>0</v>
      </c>
      <c r="AR168" s="23" t="s">
        <v>91</v>
      </c>
      <c r="AT168" s="23" t="s">
        <v>458</v>
      </c>
      <c r="AU168" s="23" t="s">
        <v>80</v>
      </c>
      <c r="AY168" s="23" t="s">
        <v>456</v>
      </c>
      <c r="BE168" s="190">
        <f>IF(N168="základní",J168,0)</f>
        <v>0</v>
      </c>
      <c r="BF168" s="190">
        <f>IF(N168="snížená",J168,0)</f>
        <v>0</v>
      </c>
      <c r="BG168" s="190">
        <f>IF(N168="zákl. přenesená",J168,0)</f>
        <v>0</v>
      </c>
      <c r="BH168" s="190">
        <f>IF(N168="sníž. přenesená",J168,0)</f>
        <v>0</v>
      </c>
      <c r="BI168" s="190">
        <f>IF(N168="nulová",J168,0)</f>
        <v>0</v>
      </c>
      <c r="BJ168" s="23" t="s">
        <v>78</v>
      </c>
      <c r="BK168" s="190">
        <f>ROUND(I168*H168,2)</f>
        <v>0</v>
      </c>
      <c r="BL168" s="23" t="s">
        <v>91</v>
      </c>
      <c r="BM168" s="23" t="s">
        <v>2281</v>
      </c>
    </row>
    <row r="169" spans="2:65" s="1" customFormat="1" ht="27">
      <c r="B169" s="39"/>
      <c r="D169" s="192" t="s">
        <v>652</v>
      </c>
      <c r="F169" s="217" t="s">
        <v>1979</v>
      </c>
      <c r="I169" s="218"/>
      <c r="L169" s="39"/>
      <c r="M169" s="219"/>
      <c r="N169" s="40"/>
      <c r="O169" s="40"/>
      <c r="P169" s="40"/>
      <c r="Q169" s="40"/>
      <c r="R169" s="40"/>
      <c r="S169" s="40"/>
      <c r="T169" s="68"/>
      <c r="AT169" s="23" t="s">
        <v>652</v>
      </c>
      <c r="AU169" s="23" t="s">
        <v>80</v>
      </c>
    </row>
    <row r="170" spans="2:65" s="12" customFormat="1">
      <c r="B170" s="191"/>
      <c r="D170" s="192" t="s">
        <v>464</v>
      </c>
      <c r="E170" s="193" t="s">
        <v>5</v>
      </c>
      <c r="F170" s="194" t="s">
        <v>2282</v>
      </c>
      <c r="H170" s="195">
        <v>7.8959999999999999</v>
      </c>
      <c r="I170" s="196"/>
      <c r="L170" s="191"/>
      <c r="M170" s="197"/>
      <c r="N170" s="198"/>
      <c r="O170" s="198"/>
      <c r="P170" s="198"/>
      <c r="Q170" s="198"/>
      <c r="R170" s="198"/>
      <c r="S170" s="198"/>
      <c r="T170" s="199"/>
      <c r="AT170" s="193" t="s">
        <v>464</v>
      </c>
      <c r="AU170" s="193" t="s">
        <v>80</v>
      </c>
      <c r="AV170" s="12" t="s">
        <v>80</v>
      </c>
      <c r="AW170" s="12" t="s">
        <v>34</v>
      </c>
      <c r="AX170" s="12" t="s">
        <v>71</v>
      </c>
      <c r="AY170" s="193" t="s">
        <v>456</v>
      </c>
    </row>
    <row r="171" spans="2:65" s="11" customFormat="1" ht="29.85" customHeight="1">
      <c r="B171" s="165"/>
      <c r="D171" s="166" t="s">
        <v>70</v>
      </c>
      <c r="E171" s="176" t="s">
        <v>91</v>
      </c>
      <c r="F171" s="176" t="s">
        <v>625</v>
      </c>
      <c r="I171" s="168"/>
      <c r="J171" s="177">
        <f>BK171</f>
        <v>0</v>
      </c>
      <c r="L171" s="165"/>
      <c r="M171" s="170"/>
      <c r="N171" s="171"/>
      <c r="O171" s="171"/>
      <c r="P171" s="172">
        <f>SUM(P172:P173)</f>
        <v>0</v>
      </c>
      <c r="Q171" s="171"/>
      <c r="R171" s="172">
        <f>SUM(R172:R173)</f>
        <v>66.373632000000001</v>
      </c>
      <c r="S171" s="171"/>
      <c r="T171" s="173">
        <f>SUM(T172:T173)</f>
        <v>0</v>
      </c>
      <c r="AR171" s="166" t="s">
        <v>78</v>
      </c>
      <c r="AT171" s="174" t="s">
        <v>70</v>
      </c>
      <c r="AU171" s="174" t="s">
        <v>78</v>
      </c>
      <c r="AY171" s="166" t="s">
        <v>456</v>
      </c>
      <c r="BK171" s="175">
        <f>SUM(BK172:BK173)</f>
        <v>0</v>
      </c>
    </row>
    <row r="172" spans="2:65" s="1" customFormat="1" ht="22.9" customHeight="1">
      <c r="B172" s="178"/>
      <c r="C172" s="179" t="s">
        <v>655</v>
      </c>
      <c r="D172" s="179" t="s">
        <v>458</v>
      </c>
      <c r="E172" s="180" t="s">
        <v>631</v>
      </c>
      <c r="F172" s="181" t="s">
        <v>632</v>
      </c>
      <c r="G172" s="182" t="s">
        <v>461</v>
      </c>
      <c r="H172" s="183">
        <v>33.24</v>
      </c>
      <c r="I172" s="184"/>
      <c r="J172" s="185">
        <f>ROUND(I172*H172,2)</f>
        <v>0</v>
      </c>
      <c r="K172" s="181" t="s">
        <v>462</v>
      </c>
      <c r="L172" s="39"/>
      <c r="M172" s="186" t="s">
        <v>5</v>
      </c>
      <c r="N172" s="187" t="s">
        <v>42</v>
      </c>
      <c r="O172" s="40"/>
      <c r="P172" s="188">
        <f>O172*H172</f>
        <v>0</v>
      </c>
      <c r="Q172" s="188">
        <v>1.9967999999999999</v>
      </c>
      <c r="R172" s="188">
        <f>Q172*H172</f>
        <v>66.373632000000001</v>
      </c>
      <c r="S172" s="188">
        <v>0</v>
      </c>
      <c r="T172" s="189">
        <f>S172*H172</f>
        <v>0</v>
      </c>
      <c r="AR172" s="23" t="s">
        <v>91</v>
      </c>
      <c r="AT172" s="23" t="s">
        <v>458</v>
      </c>
      <c r="AU172" s="23" t="s">
        <v>80</v>
      </c>
      <c r="AY172" s="23" t="s">
        <v>456</v>
      </c>
      <c r="BE172" s="190">
        <f>IF(N172="základní",J172,0)</f>
        <v>0</v>
      </c>
      <c r="BF172" s="190">
        <f>IF(N172="snížená",J172,0)</f>
        <v>0</v>
      </c>
      <c r="BG172" s="190">
        <f>IF(N172="zákl. přenesená",J172,0)</f>
        <v>0</v>
      </c>
      <c r="BH172" s="190">
        <f>IF(N172="sníž. přenesená",J172,0)</f>
        <v>0</v>
      </c>
      <c r="BI172" s="190">
        <f>IF(N172="nulová",J172,0)</f>
        <v>0</v>
      </c>
      <c r="BJ172" s="23" t="s">
        <v>78</v>
      </c>
      <c r="BK172" s="190">
        <f>ROUND(I172*H172,2)</f>
        <v>0</v>
      </c>
      <c r="BL172" s="23" t="s">
        <v>91</v>
      </c>
      <c r="BM172" s="23" t="s">
        <v>2283</v>
      </c>
    </row>
    <row r="173" spans="2:65" s="12" customFormat="1">
      <c r="B173" s="191"/>
      <c r="D173" s="192" t="s">
        <v>464</v>
      </c>
      <c r="E173" s="193" t="s">
        <v>5</v>
      </c>
      <c r="F173" s="194" t="s">
        <v>2284</v>
      </c>
      <c r="H173" s="195">
        <v>33.24</v>
      </c>
      <c r="I173" s="196"/>
      <c r="L173" s="191"/>
      <c r="M173" s="197"/>
      <c r="N173" s="198"/>
      <c r="O173" s="198"/>
      <c r="P173" s="198"/>
      <c r="Q173" s="198"/>
      <c r="R173" s="198"/>
      <c r="S173" s="198"/>
      <c r="T173" s="199"/>
      <c r="AT173" s="193" t="s">
        <v>464</v>
      </c>
      <c r="AU173" s="193" t="s">
        <v>80</v>
      </c>
      <c r="AV173" s="12" t="s">
        <v>80</v>
      </c>
      <c r="AW173" s="12" t="s">
        <v>34</v>
      </c>
      <c r="AX173" s="12" t="s">
        <v>78</v>
      </c>
      <c r="AY173" s="193" t="s">
        <v>456</v>
      </c>
    </row>
    <row r="174" spans="2:65" s="11" customFormat="1" ht="29.85" customHeight="1">
      <c r="B174" s="165"/>
      <c r="D174" s="166" t="s">
        <v>70</v>
      </c>
      <c r="E174" s="176" t="s">
        <v>494</v>
      </c>
      <c r="F174" s="176" t="s">
        <v>640</v>
      </c>
      <c r="I174" s="168"/>
      <c r="J174" s="177">
        <f>BK174</f>
        <v>0</v>
      </c>
      <c r="L174" s="165"/>
      <c r="M174" s="170"/>
      <c r="N174" s="171"/>
      <c r="O174" s="171"/>
      <c r="P174" s="172">
        <f>SUM(P175:P178)</f>
        <v>0</v>
      </c>
      <c r="Q174" s="171"/>
      <c r="R174" s="172">
        <f>SUM(R175:R178)</f>
        <v>0</v>
      </c>
      <c r="S174" s="171"/>
      <c r="T174" s="173">
        <f>SUM(T175:T178)</f>
        <v>0</v>
      </c>
      <c r="AR174" s="166" t="s">
        <v>78</v>
      </c>
      <c r="AT174" s="174" t="s">
        <v>70</v>
      </c>
      <c r="AU174" s="174" t="s">
        <v>78</v>
      </c>
      <c r="AY174" s="166" t="s">
        <v>456</v>
      </c>
      <c r="BK174" s="175">
        <f>SUM(BK175:BK178)</f>
        <v>0</v>
      </c>
    </row>
    <row r="175" spans="2:65" s="1" customFormat="1" ht="22.9" customHeight="1">
      <c r="B175" s="178"/>
      <c r="C175" s="179" t="s">
        <v>661</v>
      </c>
      <c r="D175" s="179" t="s">
        <v>458</v>
      </c>
      <c r="E175" s="180" t="s">
        <v>964</v>
      </c>
      <c r="F175" s="181" t="s">
        <v>965</v>
      </c>
      <c r="G175" s="182" t="s">
        <v>503</v>
      </c>
      <c r="H175" s="183">
        <v>2.87</v>
      </c>
      <c r="I175" s="184"/>
      <c r="J175" s="185">
        <f>ROUND(I175*H175,2)</f>
        <v>0</v>
      </c>
      <c r="K175" s="181" t="s">
        <v>462</v>
      </c>
      <c r="L175" s="39"/>
      <c r="M175" s="186" t="s">
        <v>5</v>
      </c>
      <c r="N175" s="187" t="s">
        <v>42</v>
      </c>
      <c r="O175" s="40"/>
      <c r="P175" s="188">
        <f>O175*H175</f>
        <v>0</v>
      </c>
      <c r="Q175" s="188">
        <v>0</v>
      </c>
      <c r="R175" s="188">
        <f>Q175*H175</f>
        <v>0</v>
      </c>
      <c r="S175" s="188">
        <v>0</v>
      </c>
      <c r="T175" s="189">
        <f>S175*H175</f>
        <v>0</v>
      </c>
      <c r="AR175" s="23" t="s">
        <v>91</v>
      </c>
      <c r="AT175" s="23" t="s">
        <v>458</v>
      </c>
      <c r="AU175" s="23" t="s">
        <v>80</v>
      </c>
      <c r="AY175" s="23" t="s">
        <v>456</v>
      </c>
      <c r="BE175" s="190">
        <f>IF(N175="základní",J175,0)</f>
        <v>0</v>
      </c>
      <c r="BF175" s="190">
        <f>IF(N175="snížená",J175,0)</f>
        <v>0</v>
      </c>
      <c r="BG175" s="190">
        <f>IF(N175="zákl. přenesená",J175,0)</f>
        <v>0</v>
      </c>
      <c r="BH175" s="190">
        <f>IF(N175="sníž. přenesená",J175,0)</f>
        <v>0</v>
      </c>
      <c r="BI175" s="190">
        <f>IF(N175="nulová",J175,0)</f>
        <v>0</v>
      </c>
      <c r="BJ175" s="23" t="s">
        <v>78</v>
      </c>
      <c r="BK175" s="190">
        <f>ROUND(I175*H175,2)</f>
        <v>0</v>
      </c>
      <c r="BL175" s="23" t="s">
        <v>91</v>
      </c>
      <c r="BM175" s="23" t="s">
        <v>2285</v>
      </c>
    </row>
    <row r="176" spans="2:65" s="12" customFormat="1">
      <c r="B176" s="191"/>
      <c r="D176" s="192" t="s">
        <v>464</v>
      </c>
      <c r="E176" s="193" t="s">
        <v>5</v>
      </c>
      <c r="F176" s="194" t="s">
        <v>2286</v>
      </c>
      <c r="H176" s="195">
        <v>2.87</v>
      </c>
      <c r="I176" s="196"/>
      <c r="L176" s="191"/>
      <c r="M176" s="197"/>
      <c r="N176" s="198"/>
      <c r="O176" s="198"/>
      <c r="P176" s="198"/>
      <c r="Q176" s="198"/>
      <c r="R176" s="198"/>
      <c r="S176" s="198"/>
      <c r="T176" s="199"/>
      <c r="AT176" s="193" t="s">
        <v>464</v>
      </c>
      <c r="AU176" s="193" t="s">
        <v>80</v>
      </c>
      <c r="AV176" s="12" t="s">
        <v>80</v>
      </c>
      <c r="AW176" s="12" t="s">
        <v>34</v>
      </c>
      <c r="AX176" s="12" t="s">
        <v>71</v>
      </c>
      <c r="AY176" s="193" t="s">
        <v>456</v>
      </c>
    </row>
    <row r="177" spans="2:65" s="1" customFormat="1" ht="14.45" customHeight="1">
      <c r="B177" s="178"/>
      <c r="C177" s="179" t="s">
        <v>667</v>
      </c>
      <c r="D177" s="179" t="s">
        <v>458</v>
      </c>
      <c r="E177" s="180" t="s">
        <v>1590</v>
      </c>
      <c r="F177" s="181" t="s">
        <v>1591</v>
      </c>
      <c r="G177" s="182" t="s">
        <v>503</v>
      </c>
      <c r="H177" s="183">
        <v>22.56</v>
      </c>
      <c r="I177" s="184"/>
      <c r="J177" s="185">
        <f>ROUND(I177*H177,2)</f>
        <v>0</v>
      </c>
      <c r="K177" s="181" t="s">
        <v>5</v>
      </c>
      <c r="L177" s="39"/>
      <c r="M177" s="186" t="s">
        <v>5</v>
      </c>
      <c r="N177" s="187" t="s">
        <v>42</v>
      </c>
      <c r="O177" s="40"/>
      <c r="P177" s="188">
        <f>O177*H177</f>
        <v>0</v>
      </c>
      <c r="Q177" s="188">
        <v>0</v>
      </c>
      <c r="R177" s="188">
        <f>Q177*H177</f>
        <v>0</v>
      </c>
      <c r="S177" s="188">
        <v>0</v>
      </c>
      <c r="T177" s="189">
        <f>S177*H177</f>
        <v>0</v>
      </c>
      <c r="AR177" s="23" t="s">
        <v>91</v>
      </c>
      <c r="AT177" s="23" t="s">
        <v>458</v>
      </c>
      <c r="AU177" s="23" t="s">
        <v>80</v>
      </c>
      <c r="AY177" s="23" t="s">
        <v>456</v>
      </c>
      <c r="BE177" s="190">
        <f>IF(N177="základní",J177,0)</f>
        <v>0</v>
      </c>
      <c r="BF177" s="190">
        <f>IF(N177="snížená",J177,0)</f>
        <v>0</v>
      </c>
      <c r="BG177" s="190">
        <f>IF(N177="zákl. přenesená",J177,0)</f>
        <v>0</v>
      </c>
      <c r="BH177" s="190">
        <f>IF(N177="sníž. přenesená",J177,0)</f>
        <v>0</v>
      </c>
      <c r="BI177" s="190">
        <f>IF(N177="nulová",J177,0)</f>
        <v>0</v>
      </c>
      <c r="BJ177" s="23" t="s">
        <v>78</v>
      </c>
      <c r="BK177" s="190">
        <f>ROUND(I177*H177,2)</f>
        <v>0</v>
      </c>
      <c r="BL177" s="23" t="s">
        <v>91</v>
      </c>
      <c r="BM177" s="23" t="s">
        <v>2287</v>
      </c>
    </row>
    <row r="178" spans="2:65" s="12" customFormat="1">
      <c r="B178" s="191"/>
      <c r="D178" s="192" t="s">
        <v>464</v>
      </c>
      <c r="E178" s="193" t="s">
        <v>5</v>
      </c>
      <c r="F178" s="194" t="s">
        <v>2288</v>
      </c>
      <c r="H178" s="195">
        <v>22.56</v>
      </c>
      <c r="I178" s="196"/>
      <c r="L178" s="191"/>
      <c r="M178" s="197"/>
      <c r="N178" s="198"/>
      <c r="O178" s="198"/>
      <c r="P178" s="198"/>
      <c r="Q178" s="198"/>
      <c r="R178" s="198"/>
      <c r="S178" s="198"/>
      <c r="T178" s="199"/>
      <c r="AT178" s="193" t="s">
        <v>464</v>
      </c>
      <c r="AU178" s="193" t="s">
        <v>80</v>
      </c>
      <c r="AV178" s="12" t="s">
        <v>80</v>
      </c>
      <c r="AW178" s="12" t="s">
        <v>34</v>
      </c>
      <c r="AX178" s="12" t="s">
        <v>78</v>
      </c>
      <c r="AY178" s="193" t="s">
        <v>456</v>
      </c>
    </row>
    <row r="179" spans="2:65" s="11" customFormat="1" ht="29.85" customHeight="1">
      <c r="B179" s="165"/>
      <c r="D179" s="166" t="s">
        <v>70</v>
      </c>
      <c r="E179" s="176" t="s">
        <v>513</v>
      </c>
      <c r="F179" s="176" t="s">
        <v>666</v>
      </c>
      <c r="I179" s="168"/>
      <c r="J179" s="177">
        <f>BK179</f>
        <v>0</v>
      </c>
      <c r="L179" s="165"/>
      <c r="M179" s="170"/>
      <c r="N179" s="171"/>
      <c r="O179" s="171"/>
      <c r="P179" s="172">
        <f>SUM(P180:P202)</f>
        <v>0</v>
      </c>
      <c r="Q179" s="171"/>
      <c r="R179" s="172">
        <f>SUM(R180:R202)</f>
        <v>4.8667600000000005E-2</v>
      </c>
      <c r="S179" s="171"/>
      <c r="T179" s="173">
        <f>SUM(T180:T202)</f>
        <v>86.603699999999989</v>
      </c>
      <c r="AR179" s="166" t="s">
        <v>78</v>
      </c>
      <c r="AT179" s="174" t="s">
        <v>70</v>
      </c>
      <c r="AU179" s="174" t="s">
        <v>78</v>
      </c>
      <c r="AY179" s="166" t="s">
        <v>456</v>
      </c>
      <c r="BK179" s="175">
        <f>SUM(BK180:BK202)</f>
        <v>0</v>
      </c>
    </row>
    <row r="180" spans="2:65" s="1" customFormat="1" ht="14.45" customHeight="1">
      <c r="B180" s="178"/>
      <c r="C180" s="179" t="s">
        <v>672</v>
      </c>
      <c r="D180" s="179" t="s">
        <v>458</v>
      </c>
      <c r="E180" s="180" t="s">
        <v>668</v>
      </c>
      <c r="F180" s="181" t="s">
        <v>669</v>
      </c>
      <c r="G180" s="182" t="s">
        <v>503</v>
      </c>
      <c r="H180" s="183">
        <v>6.62</v>
      </c>
      <c r="I180" s="184"/>
      <c r="J180" s="185">
        <f>ROUND(I180*H180,2)</f>
        <v>0</v>
      </c>
      <c r="K180" s="181" t="s">
        <v>462</v>
      </c>
      <c r="L180" s="39"/>
      <c r="M180" s="186" t="s">
        <v>5</v>
      </c>
      <c r="N180" s="187" t="s">
        <v>42</v>
      </c>
      <c r="O180" s="40"/>
      <c r="P180" s="188">
        <f>O180*H180</f>
        <v>0</v>
      </c>
      <c r="Q180" s="188">
        <v>6.3000000000000003E-4</v>
      </c>
      <c r="R180" s="188">
        <f>Q180*H180</f>
        <v>4.1706E-3</v>
      </c>
      <c r="S180" s="188">
        <v>0</v>
      </c>
      <c r="T180" s="189">
        <f>S180*H180</f>
        <v>0</v>
      </c>
      <c r="AR180" s="23" t="s">
        <v>91</v>
      </c>
      <c r="AT180" s="23" t="s">
        <v>458</v>
      </c>
      <c r="AU180" s="23" t="s">
        <v>80</v>
      </c>
      <c r="AY180" s="23" t="s">
        <v>456</v>
      </c>
      <c r="BE180" s="190">
        <f>IF(N180="základní",J180,0)</f>
        <v>0</v>
      </c>
      <c r="BF180" s="190">
        <f>IF(N180="snížená",J180,0)</f>
        <v>0</v>
      </c>
      <c r="BG180" s="190">
        <f>IF(N180="zákl. přenesená",J180,0)</f>
        <v>0</v>
      </c>
      <c r="BH180" s="190">
        <f>IF(N180="sníž. přenesená",J180,0)</f>
        <v>0</v>
      </c>
      <c r="BI180" s="190">
        <f>IF(N180="nulová",J180,0)</f>
        <v>0</v>
      </c>
      <c r="BJ180" s="23" t="s">
        <v>78</v>
      </c>
      <c r="BK180" s="190">
        <f>ROUND(I180*H180,2)</f>
        <v>0</v>
      </c>
      <c r="BL180" s="23" t="s">
        <v>91</v>
      </c>
      <c r="BM180" s="23" t="s">
        <v>2289</v>
      </c>
    </row>
    <row r="181" spans="2:65" s="12" customFormat="1">
      <c r="B181" s="191"/>
      <c r="D181" s="192" t="s">
        <v>464</v>
      </c>
      <c r="E181" s="193" t="s">
        <v>5</v>
      </c>
      <c r="F181" s="194" t="s">
        <v>2290</v>
      </c>
      <c r="H181" s="195">
        <v>6.3</v>
      </c>
      <c r="I181" s="196"/>
      <c r="L181" s="191"/>
      <c r="M181" s="197"/>
      <c r="N181" s="198"/>
      <c r="O181" s="198"/>
      <c r="P181" s="198"/>
      <c r="Q181" s="198"/>
      <c r="R181" s="198"/>
      <c r="S181" s="198"/>
      <c r="T181" s="199"/>
      <c r="AT181" s="193" t="s">
        <v>464</v>
      </c>
      <c r="AU181" s="193" t="s">
        <v>80</v>
      </c>
      <c r="AV181" s="12" t="s">
        <v>80</v>
      </c>
      <c r="AW181" s="12" t="s">
        <v>34</v>
      </c>
      <c r="AX181" s="12" t="s">
        <v>71</v>
      </c>
      <c r="AY181" s="193" t="s">
        <v>456</v>
      </c>
    </row>
    <row r="182" spans="2:65" s="12" customFormat="1">
      <c r="B182" s="191"/>
      <c r="D182" s="192" t="s">
        <v>464</v>
      </c>
      <c r="E182" s="193" t="s">
        <v>5</v>
      </c>
      <c r="F182" s="194" t="s">
        <v>2291</v>
      </c>
      <c r="H182" s="195">
        <v>0.32</v>
      </c>
      <c r="I182" s="196"/>
      <c r="L182" s="191"/>
      <c r="M182" s="197"/>
      <c r="N182" s="198"/>
      <c r="O182" s="198"/>
      <c r="P182" s="198"/>
      <c r="Q182" s="198"/>
      <c r="R182" s="198"/>
      <c r="S182" s="198"/>
      <c r="T182" s="199"/>
      <c r="AT182" s="193" t="s">
        <v>464</v>
      </c>
      <c r="AU182" s="193" t="s">
        <v>80</v>
      </c>
      <c r="AV182" s="12" t="s">
        <v>80</v>
      </c>
      <c r="AW182" s="12" t="s">
        <v>34</v>
      </c>
      <c r="AX182" s="12" t="s">
        <v>71</v>
      </c>
      <c r="AY182" s="193" t="s">
        <v>456</v>
      </c>
    </row>
    <row r="183" spans="2:65" s="1" customFormat="1" ht="22.9" customHeight="1">
      <c r="B183" s="178"/>
      <c r="C183" s="179" t="s">
        <v>677</v>
      </c>
      <c r="D183" s="179" t="s">
        <v>458</v>
      </c>
      <c r="E183" s="180" t="s">
        <v>673</v>
      </c>
      <c r="F183" s="181" t="s">
        <v>674</v>
      </c>
      <c r="G183" s="182" t="s">
        <v>474</v>
      </c>
      <c r="H183" s="183">
        <v>2.2999999999999998</v>
      </c>
      <c r="I183" s="184"/>
      <c r="J183" s="185">
        <f>ROUND(I183*H183,2)</f>
        <v>0</v>
      </c>
      <c r="K183" s="181" t="s">
        <v>462</v>
      </c>
      <c r="L183" s="39"/>
      <c r="M183" s="186" t="s">
        <v>5</v>
      </c>
      <c r="N183" s="187" t="s">
        <v>42</v>
      </c>
      <c r="O183" s="40"/>
      <c r="P183" s="188">
        <f>O183*H183</f>
        <v>0</v>
      </c>
      <c r="Q183" s="188">
        <v>2.0799999999999998E-3</v>
      </c>
      <c r="R183" s="188">
        <f>Q183*H183</f>
        <v>4.7839999999999992E-3</v>
      </c>
      <c r="S183" s="188">
        <v>0</v>
      </c>
      <c r="T183" s="189">
        <f>S183*H183</f>
        <v>0</v>
      </c>
      <c r="AR183" s="23" t="s">
        <v>91</v>
      </c>
      <c r="AT183" s="23" t="s">
        <v>458</v>
      </c>
      <c r="AU183" s="23" t="s">
        <v>80</v>
      </c>
      <c r="AY183" s="23" t="s">
        <v>456</v>
      </c>
      <c r="BE183" s="190">
        <f>IF(N183="základní",J183,0)</f>
        <v>0</v>
      </c>
      <c r="BF183" s="190">
        <f>IF(N183="snížená",J183,0)</f>
        <v>0</v>
      </c>
      <c r="BG183" s="190">
        <f>IF(N183="zákl. přenesená",J183,0)</f>
        <v>0</v>
      </c>
      <c r="BH183" s="190">
        <f>IF(N183="sníž. přenesená",J183,0)</f>
        <v>0</v>
      </c>
      <c r="BI183" s="190">
        <f>IF(N183="nulová",J183,0)</f>
        <v>0</v>
      </c>
      <c r="BJ183" s="23" t="s">
        <v>78</v>
      </c>
      <c r="BK183" s="190">
        <f>ROUND(I183*H183,2)</f>
        <v>0</v>
      </c>
      <c r="BL183" s="23" t="s">
        <v>91</v>
      </c>
      <c r="BM183" s="23" t="s">
        <v>2292</v>
      </c>
    </row>
    <row r="184" spans="2:65" s="12" customFormat="1">
      <c r="B184" s="191"/>
      <c r="D184" s="192" t="s">
        <v>464</v>
      </c>
      <c r="E184" s="193" t="s">
        <v>5</v>
      </c>
      <c r="F184" s="194" t="s">
        <v>2293</v>
      </c>
      <c r="H184" s="195">
        <v>2.2999999999999998</v>
      </c>
      <c r="I184" s="196"/>
      <c r="L184" s="191"/>
      <c r="M184" s="197"/>
      <c r="N184" s="198"/>
      <c r="O184" s="198"/>
      <c r="P184" s="198"/>
      <c r="Q184" s="198"/>
      <c r="R184" s="198"/>
      <c r="S184" s="198"/>
      <c r="T184" s="199"/>
      <c r="AT184" s="193" t="s">
        <v>464</v>
      </c>
      <c r="AU184" s="193" t="s">
        <v>80</v>
      </c>
      <c r="AV184" s="12" t="s">
        <v>80</v>
      </c>
      <c r="AW184" s="12" t="s">
        <v>34</v>
      </c>
      <c r="AX184" s="12" t="s">
        <v>78</v>
      </c>
      <c r="AY184" s="193" t="s">
        <v>456</v>
      </c>
    </row>
    <row r="185" spans="2:65" s="1" customFormat="1" ht="22.9" customHeight="1">
      <c r="B185" s="178"/>
      <c r="C185" s="179" t="s">
        <v>682</v>
      </c>
      <c r="D185" s="179" t="s">
        <v>458</v>
      </c>
      <c r="E185" s="180" t="s">
        <v>678</v>
      </c>
      <c r="F185" s="181" t="s">
        <v>679</v>
      </c>
      <c r="G185" s="182" t="s">
        <v>474</v>
      </c>
      <c r="H185" s="183">
        <v>14.3</v>
      </c>
      <c r="I185" s="184"/>
      <c r="J185" s="185">
        <f>ROUND(I185*H185,2)</f>
        <v>0</v>
      </c>
      <c r="K185" s="181" t="s">
        <v>462</v>
      </c>
      <c r="L185" s="39"/>
      <c r="M185" s="186" t="s">
        <v>5</v>
      </c>
      <c r="N185" s="187" t="s">
        <v>42</v>
      </c>
      <c r="O185" s="40"/>
      <c r="P185" s="188">
        <f>O185*H185</f>
        <v>0</v>
      </c>
      <c r="Q185" s="188">
        <v>1.7000000000000001E-4</v>
      </c>
      <c r="R185" s="188">
        <f>Q185*H185</f>
        <v>2.4310000000000004E-3</v>
      </c>
      <c r="S185" s="188">
        <v>0</v>
      </c>
      <c r="T185" s="189">
        <f>S185*H185</f>
        <v>0</v>
      </c>
      <c r="AR185" s="23" t="s">
        <v>91</v>
      </c>
      <c r="AT185" s="23" t="s">
        <v>458</v>
      </c>
      <c r="AU185" s="23" t="s">
        <v>80</v>
      </c>
      <c r="AY185" s="23" t="s">
        <v>456</v>
      </c>
      <c r="BE185" s="190">
        <f>IF(N185="základní",J185,0)</f>
        <v>0</v>
      </c>
      <c r="BF185" s="190">
        <f>IF(N185="snížená",J185,0)</f>
        <v>0</v>
      </c>
      <c r="BG185" s="190">
        <f>IF(N185="zákl. přenesená",J185,0)</f>
        <v>0</v>
      </c>
      <c r="BH185" s="190">
        <f>IF(N185="sníž. přenesená",J185,0)</f>
        <v>0</v>
      </c>
      <c r="BI185" s="190">
        <f>IF(N185="nulová",J185,0)</f>
        <v>0</v>
      </c>
      <c r="BJ185" s="23" t="s">
        <v>78</v>
      </c>
      <c r="BK185" s="190">
        <f>ROUND(I185*H185,2)</f>
        <v>0</v>
      </c>
      <c r="BL185" s="23" t="s">
        <v>91</v>
      </c>
      <c r="BM185" s="23" t="s">
        <v>2294</v>
      </c>
    </row>
    <row r="186" spans="2:65" s="12" customFormat="1">
      <c r="B186" s="191"/>
      <c r="D186" s="192" t="s">
        <v>464</v>
      </c>
      <c r="E186" s="193" t="s">
        <v>5</v>
      </c>
      <c r="F186" s="194" t="s">
        <v>2295</v>
      </c>
      <c r="H186" s="195">
        <v>14.3</v>
      </c>
      <c r="I186" s="196"/>
      <c r="L186" s="191"/>
      <c r="M186" s="197"/>
      <c r="N186" s="198"/>
      <c r="O186" s="198"/>
      <c r="P186" s="198"/>
      <c r="Q186" s="198"/>
      <c r="R186" s="198"/>
      <c r="S186" s="198"/>
      <c r="T186" s="199"/>
      <c r="AT186" s="193" t="s">
        <v>464</v>
      </c>
      <c r="AU186" s="193" t="s">
        <v>80</v>
      </c>
      <c r="AV186" s="12" t="s">
        <v>80</v>
      </c>
      <c r="AW186" s="12" t="s">
        <v>34</v>
      </c>
      <c r="AX186" s="12" t="s">
        <v>78</v>
      </c>
      <c r="AY186" s="193" t="s">
        <v>456</v>
      </c>
    </row>
    <row r="187" spans="2:65" s="1" customFormat="1" ht="22.9" customHeight="1">
      <c r="B187" s="178"/>
      <c r="C187" s="179" t="s">
        <v>687</v>
      </c>
      <c r="D187" s="179" t="s">
        <v>458</v>
      </c>
      <c r="E187" s="180" t="s">
        <v>683</v>
      </c>
      <c r="F187" s="181" t="s">
        <v>684</v>
      </c>
      <c r="G187" s="182" t="s">
        <v>474</v>
      </c>
      <c r="H187" s="183">
        <v>4</v>
      </c>
      <c r="I187" s="184"/>
      <c r="J187" s="185">
        <f>ROUND(I187*H187,2)</f>
        <v>0</v>
      </c>
      <c r="K187" s="181" t="s">
        <v>5</v>
      </c>
      <c r="L187" s="39"/>
      <c r="M187" s="186" t="s">
        <v>5</v>
      </c>
      <c r="N187" s="187" t="s">
        <v>42</v>
      </c>
      <c r="O187" s="40"/>
      <c r="P187" s="188">
        <f>O187*H187</f>
        <v>0</v>
      </c>
      <c r="Q187" s="188">
        <v>0</v>
      </c>
      <c r="R187" s="188">
        <f>Q187*H187</f>
        <v>0</v>
      </c>
      <c r="S187" s="188">
        <v>0</v>
      </c>
      <c r="T187" s="189">
        <f>S187*H187</f>
        <v>0</v>
      </c>
      <c r="AR187" s="23" t="s">
        <v>91</v>
      </c>
      <c r="AT187" s="23" t="s">
        <v>458</v>
      </c>
      <c r="AU187" s="23" t="s">
        <v>80</v>
      </c>
      <c r="AY187" s="23" t="s">
        <v>456</v>
      </c>
      <c r="BE187" s="190">
        <f>IF(N187="základní",J187,0)</f>
        <v>0</v>
      </c>
      <c r="BF187" s="190">
        <f>IF(N187="snížená",J187,0)</f>
        <v>0</v>
      </c>
      <c r="BG187" s="190">
        <f>IF(N187="zákl. přenesená",J187,0)</f>
        <v>0</v>
      </c>
      <c r="BH187" s="190">
        <f>IF(N187="sníž. přenesená",J187,0)</f>
        <v>0</v>
      </c>
      <c r="BI187" s="190">
        <f>IF(N187="nulová",J187,0)</f>
        <v>0</v>
      </c>
      <c r="BJ187" s="23" t="s">
        <v>78</v>
      </c>
      <c r="BK187" s="190">
        <f>ROUND(I187*H187,2)</f>
        <v>0</v>
      </c>
      <c r="BL187" s="23" t="s">
        <v>91</v>
      </c>
      <c r="BM187" s="23" t="s">
        <v>2296</v>
      </c>
    </row>
    <row r="188" spans="2:65" s="12" customFormat="1">
      <c r="B188" s="191"/>
      <c r="D188" s="192" t="s">
        <v>464</v>
      </c>
      <c r="E188" s="193" t="s">
        <v>5</v>
      </c>
      <c r="F188" s="194" t="s">
        <v>2297</v>
      </c>
      <c r="H188" s="195">
        <v>2.2999999999999998</v>
      </c>
      <c r="I188" s="196"/>
      <c r="L188" s="191"/>
      <c r="M188" s="197"/>
      <c r="N188" s="198"/>
      <c r="O188" s="198"/>
      <c r="P188" s="198"/>
      <c r="Q188" s="198"/>
      <c r="R188" s="198"/>
      <c r="S188" s="198"/>
      <c r="T188" s="199"/>
      <c r="AT188" s="193" t="s">
        <v>464</v>
      </c>
      <c r="AU188" s="193" t="s">
        <v>80</v>
      </c>
      <c r="AV188" s="12" t="s">
        <v>80</v>
      </c>
      <c r="AW188" s="12" t="s">
        <v>34</v>
      </c>
      <c r="AX188" s="12" t="s">
        <v>71</v>
      </c>
      <c r="AY188" s="193" t="s">
        <v>456</v>
      </c>
    </row>
    <row r="189" spans="2:65" s="12" customFormat="1">
      <c r="B189" s="191"/>
      <c r="D189" s="192" t="s">
        <v>464</v>
      </c>
      <c r="E189" s="193" t="s">
        <v>5</v>
      </c>
      <c r="F189" s="194" t="s">
        <v>2298</v>
      </c>
      <c r="H189" s="195">
        <v>1.7</v>
      </c>
      <c r="I189" s="196"/>
      <c r="L189" s="191"/>
      <c r="M189" s="197"/>
      <c r="N189" s="198"/>
      <c r="O189" s="198"/>
      <c r="P189" s="198"/>
      <c r="Q189" s="198"/>
      <c r="R189" s="198"/>
      <c r="S189" s="198"/>
      <c r="T189" s="199"/>
      <c r="AT189" s="193" t="s">
        <v>464</v>
      </c>
      <c r="AU189" s="193" t="s">
        <v>80</v>
      </c>
      <c r="AV189" s="12" t="s">
        <v>80</v>
      </c>
      <c r="AW189" s="12" t="s">
        <v>34</v>
      </c>
      <c r="AX189" s="12" t="s">
        <v>71</v>
      </c>
      <c r="AY189" s="193" t="s">
        <v>456</v>
      </c>
    </row>
    <row r="190" spans="2:65" s="1" customFormat="1" ht="14.45" customHeight="1">
      <c r="B190" s="178"/>
      <c r="C190" s="179" t="s">
        <v>692</v>
      </c>
      <c r="D190" s="179" t="s">
        <v>458</v>
      </c>
      <c r="E190" s="180" t="s">
        <v>688</v>
      </c>
      <c r="F190" s="181" t="s">
        <v>689</v>
      </c>
      <c r="G190" s="182" t="s">
        <v>503</v>
      </c>
      <c r="H190" s="183">
        <v>2.87</v>
      </c>
      <c r="I190" s="184"/>
      <c r="J190" s="185">
        <f>ROUND(I190*H190,2)</f>
        <v>0</v>
      </c>
      <c r="K190" s="181" t="s">
        <v>462</v>
      </c>
      <c r="L190" s="39"/>
      <c r="M190" s="186" t="s">
        <v>5</v>
      </c>
      <c r="N190" s="187" t="s">
        <v>42</v>
      </c>
      <c r="O190" s="40"/>
      <c r="P190" s="188">
        <f>O190*H190</f>
        <v>0</v>
      </c>
      <c r="Q190" s="188">
        <v>0</v>
      </c>
      <c r="R190" s="188">
        <f>Q190*H190</f>
        <v>0</v>
      </c>
      <c r="S190" s="188">
        <v>0</v>
      </c>
      <c r="T190" s="189">
        <f>S190*H190</f>
        <v>0</v>
      </c>
      <c r="AR190" s="23" t="s">
        <v>91</v>
      </c>
      <c r="AT190" s="23" t="s">
        <v>458</v>
      </c>
      <c r="AU190" s="23" t="s">
        <v>80</v>
      </c>
      <c r="AY190" s="23" t="s">
        <v>456</v>
      </c>
      <c r="BE190" s="190">
        <f>IF(N190="základní",J190,0)</f>
        <v>0</v>
      </c>
      <c r="BF190" s="190">
        <f>IF(N190="snížená",J190,0)</f>
        <v>0</v>
      </c>
      <c r="BG190" s="190">
        <f>IF(N190="zákl. přenesená",J190,0)</f>
        <v>0</v>
      </c>
      <c r="BH190" s="190">
        <f>IF(N190="sníž. přenesená",J190,0)</f>
        <v>0</v>
      </c>
      <c r="BI190" s="190">
        <f>IF(N190="nulová",J190,0)</f>
        <v>0</v>
      </c>
      <c r="BJ190" s="23" t="s">
        <v>78</v>
      </c>
      <c r="BK190" s="190">
        <f>ROUND(I190*H190,2)</f>
        <v>0</v>
      </c>
      <c r="BL190" s="23" t="s">
        <v>91</v>
      </c>
      <c r="BM190" s="23" t="s">
        <v>2299</v>
      </c>
    </row>
    <row r="191" spans="2:65" s="12" customFormat="1">
      <c r="B191" s="191"/>
      <c r="D191" s="192" t="s">
        <v>464</v>
      </c>
      <c r="E191" s="193" t="s">
        <v>5</v>
      </c>
      <c r="F191" s="194" t="s">
        <v>2286</v>
      </c>
      <c r="H191" s="195">
        <v>2.87</v>
      </c>
      <c r="I191" s="196"/>
      <c r="L191" s="191"/>
      <c r="M191" s="197"/>
      <c r="N191" s="198"/>
      <c r="O191" s="198"/>
      <c r="P191" s="198"/>
      <c r="Q191" s="198"/>
      <c r="R191" s="198"/>
      <c r="S191" s="198"/>
      <c r="T191" s="199"/>
      <c r="AT191" s="193" t="s">
        <v>464</v>
      </c>
      <c r="AU191" s="193" t="s">
        <v>80</v>
      </c>
      <c r="AV191" s="12" t="s">
        <v>80</v>
      </c>
      <c r="AW191" s="12" t="s">
        <v>34</v>
      </c>
      <c r="AX191" s="12" t="s">
        <v>71</v>
      </c>
      <c r="AY191" s="193" t="s">
        <v>456</v>
      </c>
    </row>
    <row r="192" spans="2:65" s="1" customFormat="1" ht="22.9" customHeight="1">
      <c r="B192" s="178"/>
      <c r="C192" s="179" t="s">
        <v>696</v>
      </c>
      <c r="D192" s="179" t="s">
        <v>458</v>
      </c>
      <c r="E192" s="180" t="s">
        <v>1110</v>
      </c>
      <c r="F192" s="181" t="s">
        <v>1111</v>
      </c>
      <c r="G192" s="182" t="s">
        <v>503</v>
      </c>
      <c r="H192" s="183">
        <v>38</v>
      </c>
      <c r="I192" s="184"/>
      <c r="J192" s="185">
        <f>ROUND(I192*H192,2)</f>
        <v>0</v>
      </c>
      <c r="K192" s="181" t="s">
        <v>462</v>
      </c>
      <c r="L192" s="39"/>
      <c r="M192" s="186" t="s">
        <v>5</v>
      </c>
      <c r="N192" s="187" t="s">
        <v>42</v>
      </c>
      <c r="O192" s="40"/>
      <c r="P192" s="188">
        <f>O192*H192</f>
        <v>0</v>
      </c>
      <c r="Q192" s="188">
        <v>0</v>
      </c>
      <c r="R192" s="188">
        <f>Q192*H192</f>
        <v>0</v>
      </c>
      <c r="S192" s="188">
        <v>0</v>
      </c>
      <c r="T192" s="189">
        <f>S192*H192</f>
        <v>0</v>
      </c>
      <c r="AR192" s="23" t="s">
        <v>91</v>
      </c>
      <c r="AT192" s="23" t="s">
        <v>458</v>
      </c>
      <c r="AU192" s="23" t="s">
        <v>80</v>
      </c>
      <c r="AY192" s="23" t="s">
        <v>456</v>
      </c>
      <c r="BE192" s="190">
        <f>IF(N192="základní",J192,0)</f>
        <v>0</v>
      </c>
      <c r="BF192" s="190">
        <f>IF(N192="snížená",J192,0)</f>
        <v>0</v>
      </c>
      <c r="BG192" s="190">
        <f>IF(N192="zákl. přenesená",J192,0)</f>
        <v>0</v>
      </c>
      <c r="BH192" s="190">
        <f>IF(N192="sníž. přenesená",J192,0)</f>
        <v>0</v>
      </c>
      <c r="BI192" s="190">
        <f>IF(N192="nulová",J192,0)</f>
        <v>0</v>
      </c>
      <c r="BJ192" s="23" t="s">
        <v>78</v>
      </c>
      <c r="BK192" s="190">
        <f>ROUND(I192*H192,2)</f>
        <v>0</v>
      </c>
      <c r="BL192" s="23" t="s">
        <v>91</v>
      </c>
      <c r="BM192" s="23" t="s">
        <v>2300</v>
      </c>
    </row>
    <row r="193" spans="2:65" s="12" customFormat="1">
      <c r="B193" s="191"/>
      <c r="D193" s="192" t="s">
        <v>464</v>
      </c>
      <c r="E193" s="193" t="s">
        <v>5</v>
      </c>
      <c r="F193" s="194" t="s">
        <v>2301</v>
      </c>
      <c r="H193" s="195">
        <v>38</v>
      </c>
      <c r="I193" s="196"/>
      <c r="L193" s="191"/>
      <c r="M193" s="197"/>
      <c r="N193" s="198"/>
      <c r="O193" s="198"/>
      <c r="P193" s="198"/>
      <c r="Q193" s="198"/>
      <c r="R193" s="198"/>
      <c r="S193" s="198"/>
      <c r="T193" s="199"/>
      <c r="AT193" s="193" t="s">
        <v>464</v>
      </c>
      <c r="AU193" s="193" t="s">
        <v>80</v>
      </c>
      <c r="AV193" s="12" t="s">
        <v>80</v>
      </c>
      <c r="AW193" s="12" t="s">
        <v>34</v>
      </c>
      <c r="AX193" s="12" t="s">
        <v>78</v>
      </c>
      <c r="AY193" s="193" t="s">
        <v>456</v>
      </c>
    </row>
    <row r="194" spans="2:65" s="1" customFormat="1" ht="22.9" customHeight="1">
      <c r="B194" s="178"/>
      <c r="C194" s="179" t="s">
        <v>703</v>
      </c>
      <c r="D194" s="179" t="s">
        <v>458</v>
      </c>
      <c r="E194" s="180" t="s">
        <v>1114</v>
      </c>
      <c r="F194" s="181" t="s">
        <v>1115</v>
      </c>
      <c r="G194" s="182" t="s">
        <v>503</v>
      </c>
      <c r="H194" s="183">
        <v>2280</v>
      </c>
      <c r="I194" s="184"/>
      <c r="J194" s="185">
        <f>ROUND(I194*H194,2)</f>
        <v>0</v>
      </c>
      <c r="K194" s="181" t="s">
        <v>462</v>
      </c>
      <c r="L194" s="39"/>
      <c r="M194" s="186" t="s">
        <v>5</v>
      </c>
      <c r="N194" s="187" t="s">
        <v>42</v>
      </c>
      <c r="O194" s="40"/>
      <c r="P194" s="188">
        <f>O194*H194</f>
        <v>0</v>
      </c>
      <c r="Q194" s="188">
        <v>0</v>
      </c>
      <c r="R194" s="188">
        <f>Q194*H194</f>
        <v>0</v>
      </c>
      <c r="S194" s="188">
        <v>0</v>
      </c>
      <c r="T194" s="189">
        <f>S194*H194</f>
        <v>0</v>
      </c>
      <c r="AR194" s="23" t="s">
        <v>91</v>
      </c>
      <c r="AT194" s="23" t="s">
        <v>458</v>
      </c>
      <c r="AU194" s="23" t="s">
        <v>80</v>
      </c>
      <c r="AY194" s="23" t="s">
        <v>456</v>
      </c>
      <c r="BE194" s="190">
        <f>IF(N194="základní",J194,0)</f>
        <v>0</v>
      </c>
      <c r="BF194" s="190">
        <f>IF(N194="snížená",J194,0)</f>
        <v>0</v>
      </c>
      <c r="BG194" s="190">
        <f>IF(N194="zákl. přenesená",J194,0)</f>
        <v>0</v>
      </c>
      <c r="BH194" s="190">
        <f>IF(N194="sníž. přenesená",J194,0)</f>
        <v>0</v>
      </c>
      <c r="BI194" s="190">
        <f>IF(N194="nulová",J194,0)</f>
        <v>0</v>
      </c>
      <c r="BJ194" s="23" t="s">
        <v>78</v>
      </c>
      <c r="BK194" s="190">
        <f>ROUND(I194*H194,2)</f>
        <v>0</v>
      </c>
      <c r="BL194" s="23" t="s">
        <v>91</v>
      </c>
      <c r="BM194" s="23" t="s">
        <v>2302</v>
      </c>
    </row>
    <row r="195" spans="2:65" s="12" customFormat="1">
      <c r="B195" s="191"/>
      <c r="D195" s="192" t="s">
        <v>464</v>
      </c>
      <c r="E195" s="193" t="s">
        <v>5</v>
      </c>
      <c r="F195" s="194" t="s">
        <v>2303</v>
      </c>
      <c r="H195" s="195">
        <v>2280</v>
      </c>
      <c r="I195" s="196"/>
      <c r="L195" s="191"/>
      <c r="M195" s="197"/>
      <c r="N195" s="198"/>
      <c r="O195" s="198"/>
      <c r="P195" s="198"/>
      <c r="Q195" s="198"/>
      <c r="R195" s="198"/>
      <c r="S195" s="198"/>
      <c r="T195" s="199"/>
      <c r="AT195" s="193" t="s">
        <v>464</v>
      </c>
      <c r="AU195" s="193" t="s">
        <v>80</v>
      </c>
      <c r="AV195" s="12" t="s">
        <v>80</v>
      </c>
      <c r="AW195" s="12" t="s">
        <v>34</v>
      </c>
      <c r="AX195" s="12" t="s">
        <v>78</v>
      </c>
      <c r="AY195" s="193" t="s">
        <v>456</v>
      </c>
    </row>
    <row r="196" spans="2:65" s="1" customFormat="1" ht="22.9" customHeight="1">
      <c r="B196" s="178"/>
      <c r="C196" s="179" t="s">
        <v>711</v>
      </c>
      <c r="D196" s="179" t="s">
        <v>458</v>
      </c>
      <c r="E196" s="180" t="s">
        <v>1118</v>
      </c>
      <c r="F196" s="181" t="s">
        <v>1119</v>
      </c>
      <c r="G196" s="182" t="s">
        <v>503</v>
      </c>
      <c r="H196" s="183">
        <v>38</v>
      </c>
      <c r="I196" s="184"/>
      <c r="J196" s="185">
        <f>ROUND(I196*H196,2)</f>
        <v>0</v>
      </c>
      <c r="K196" s="181" t="s">
        <v>462</v>
      </c>
      <c r="L196" s="39"/>
      <c r="M196" s="186" t="s">
        <v>5</v>
      </c>
      <c r="N196" s="187" t="s">
        <v>42</v>
      </c>
      <c r="O196" s="40"/>
      <c r="P196" s="188">
        <f>O196*H196</f>
        <v>0</v>
      </c>
      <c r="Q196" s="188">
        <v>0</v>
      </c>
      <c r="R196" s="188">
        <f>Q196*H196</f>
        <v>0</v>
      </c>
      <c r="S196" s="188">
        <v>0</v>
      </c>
      <c r="T196" s="189">
        <f>S196*H196</f>
        <v>0</v>
      </c>
      <c r="AR196" s="23" t="s">
        <v>91</v>
      </c>
      <c r="AT196" s="23" t="s">
        <v>458</v>
      </c>
      <c r="AU196" s="23" t="s">
        <v>80</v>
      </c>
      <c r="AY196" s="23" t="s">
        <v>456</v>
      </c>
      <c r="BE196" s="190">
        <f>IF(N196="základní",J196,0)</f>
        <v>0</v>
      </c>
      <c r="BF196" s="190">
        <f>IF(N196="snížená",J196,0)</f>
        <v>0</v>
      </c>
      <c r="BG196" s="190">
        <f>IF(N196="zákl. přenesená",J196,0)</f>
        <v>0</v>
      </c>
      <c r="BH196" s="190">
        <f>IF(N196="sníž. přenesená",J196,0)</f>
        <v>0</v>
      </c>
      <c r="BI196" s="190">
        <f>IF(N196="nulová",J196,0)</f>
        <v>0</v>
      </c>
      <c r="BJ196" s="23" t="s">
        <v>78</v>
      </c>
      <c r="BK196" s="190">
        <f>ROUND(I196*H196,2)</f>
        <v>0</v>
      </c>
      <c r="BL196" s="23" t="s">
        <v>91</v>
      </c>
      <c r="BM196" s="23" t="s">
        <v>2304</v>
      </c>
    </row>
    <row r="197" spans="2:65" s="1" customFormat="1" ht="22.9" customHeight="1">
      <c r="B197" s="178"/>
      <c r="C197" s="179" t="s">
        <v>1420</v>
      </c>
      <c r="D197" s="179" t="s">
        <v>458</v>
      </c>
      <c r="E197" s="180" t="s">
        <v>697</v>
      </c>
      <c r="F197" s="181" t="s">
        <v>698</v>
      </c>
      <c r="G197" s="182" t="s">
        <v>461</v>
      </c>
      <c r="H197" s="183">
        <v>24.6</v>
      </c>
      <c r="I197" s="184"/>
      <c r="J197" s="185">
        <f>ROUND(I197*H197,2)</f>
        <v>0</v>
      </c>
      <c r="K197" s="181" t="s">
        <v>462</v>
      </c>
      <c r="L197" s="39"/>
      <c r="M197" s="186" t="s">
        <v>5</v>
      </c>
      <c r="N197" s="187" t="s">
        <v>42</v>
      </c>
      <c r="O197" s="40"/>
      <c r="P197" s="188">
        <f>O197*H197</f>
        <v>0</v>
      </c>
      <c r="Q197" s="188">
        <v>1.47E-3</v>
      </c>
      <c r="R197" s="188">
        <f>Q197*H197</f>
        <v>3.6162E-2</v>
      </c>
      <c r="S197" s="188">
        <v>2.4470000000000001</v>
      </c>
      <c r="T197" s="189">
        <f>S197*H197</f>
        <v>60.196200000000005</v>
      </c>
      <c r="AR197" s="23" t="s">
        <v>91</v>
      </c>
      <c r="AT197" s="23" t="s">
        <v>458</v>
      </c>
      <c r="AU197" s="23" t="s">
        <v>80</v>
      </c>
      <c r="AY197" s="23" t="s">
        <v>456</v>
      </c>
      <c r="BE197" s="190">
        <f>IF(N197="základní",J197,0)</f>
        <v>0</v>
      </c>
      <c r="BF197" s="190">
        <f>IF(N197="snížená",J197,0)</f>
        <v>0</v>
      </c>
      <c r="BG197" s="190">
        <f>IF(N197="zákl. přenesená",J197,0)</f>
        <v>0</v>
      </c>
      <c r="BH197" s="190">
        <f>IF(N197="sníž. přenesená",J197,0)</f>
        <v>0</v>
      </c>
      <c r="BI197" s="190">
        <f>IF(N197="nulová",J197,0)</f>
        <v>0</v>
      </c>
      <c r="BJ197" s="23" t="s">
        <v>78</v>
      </c>
      <c r="BK197" s="190">
        <f>ROUND(I197*H197,2)</f>
        <v>0</v>
      </c>
      <c r="BL197" s="23" t="s">
        <v>91</v>
      </c>
      <c r="BM197" s="23" t="s">
        <v>2305</v>
      </c>
    </row>
    <row r="198" spans="2:65" s="12" customFormat="1">
      <c r="B198" s="191"/>
      <c r="D198" s="192" t="s">
        <v>464</v>
      </c>
      <c r="E198" s="193" t="s">
        <v>5</v>
      </c>
      <c r="F198" s="194" t="s">
        <v>2306</v>
      </c>
      <c r="H198" s="195">
        <v>24.6</v>
      </c>
      <c r="I198" s="196"/>
      <c r="L198" s="191"/>
      <c r="M198" s="197"/>
      <c r="N198" s="198"/>
      <c r="O198" s="198"/>
      <c r="P198" s="198"/>
      <c r="Q198" s="198"/>
      <c r="R198" s="198"/>
      <c r="S198" s="198"/>
      <c r="T198" s="199"/>
      <c r="AT198" s="193" t="s">
        <v>464</v>
      </c>
      <c r="AU198" s="193" t="s">
        <v>80</v>
      </c>
      <c r="AV198" s="12" t="s">
        <v>80</v>
      </c>
      <c r="AW198" s="12" t="s">
        <v>34</v>
      </c>
      <c r="AX198" s="12" t="s">
        <v>78</v>
      </c>
      <c r="AY198" s="193" t="s">
        <v>456</v>
      </c>
    </row>
    <row r="199" spans="2:65" s="1" customFormat="1" ht="14.45" customHeight="1">
      <c r="B199" s="178"/>
      <c r="C199" s="179" t="s">
        <v>1426</v>
      </c>
      <c r="D199" s="179" t="s">
        <v>458</v>
      </c>
      <c r="E199" s="180" t="s">
        <v>1384</v>
      </c>
      <c r="F199" s="181" t="s">
        <v>1385</v>
      </c>
      <c r="G199" s="182" t="s">
        <v>461</v>
      </c>
      <c r="H199" s="183">
        <v>9.8699999999999992</v>
      </c>
      <c r="I199" s="184"/>
      <c r="J199" s="185">
        <f>ROUND(I199*H199,2)</f>
        <v>0</v>
      </c>
      <c r="K199" s="181" t="s">
        <v>462</v>
      </c>
      <c r="L199" s="39"/>
      <c r="M199" s="186" t="s">
        <v>5</v>
      </c>
      <c r="N199" s="187" t="s">
        <v>42</v>
      </c>
      <c r="O199" s="40"/>
      <c r="P199" s="188">
        <f>O199*H199</f>
        <v>0</v>
      </c>
      <c r="Q199" s="188">
        <v>0</v>
      </c>
      <c r="R199" s="188">
        <f>Q199*H199</f>
        <v>0</v>
      </c>
      <c r="S199" s="188">
        <v>2.65</v>
      </c>
      <c r="T199" s="189">
        <f>S199*H199</f>
        <v>26.155499999999996</v>
      </c>
      <c r="AR199" s="23" t="s">
        <v>91</v>
      </c>
      <c r="AT199" s="23" t="s">
        <v>458</v>
      </c>
      <c r="AU199" s="23" t="s">
        <v>80</v>
      </c>
      <c r="AY199" s="23" t="s">
        <v>456</v>
      </c>
      <c r="BE199" s="190">
        <f>IF(N199="základní",J199,0)</f>
        <v>0</v>
      </c>
      <c r="BF199" s="190">
        <f>IF(N199="snížená",J199,0)</f>
        <v>0</v>
      </c>
      <c r="BG199" s="190">
        <f>IF(N199="zákl. přenesená",J199,0)</f>
        <v>0</v>
      </c>
      <c r="BH199" s="190">
        <f>IF(N199="sníž. přenesená",J199,0)</f>
        <v>0</v>
      </c>
      <c r="BI199" s="190">
        <f>IF(N199="nulová",J199,0)</f>
        <v>0</v>
      </c>
      <c r="BJ199" s="23" t="s">
        <v>78</v>
      </c>
      <c r="BK199" s="190">
        <f>ROUND(I199*H199,2)</f>
        <v>0</v>
      </c>
      <c r="BL199" s="23" t="s">
        <v>91</v>
      </c>
      <c r="BM199" s="23" t="s">
        <v>2307</v>
      </c>
    </row>
    <row r="200" spans="2:65" s="12" customFormat="1">
      <c r="B200" s="191"/>
      <c r="D200" s="192" t="s">
        <v>464</v>
      </c>
      <c r="E200" s="193" t="s">
        <v>5</v>
      </c>
      <c r="F200" s="194" t="s">
        <v>2308</v>
      </c>
      <c r="H200" s="195">
        <v>9.8699999999999992</v>
      </c>
      <c r="I200" s="196"/>
      <c r="L200" s="191"/>
      <c r="M200" s="197"/>
      <c r="N200" s="198"/>
      <c r="O200" s="198"/>
      <c r="P200" s="198"/>
      <c r="Q200" s="198"/>
      <c r="R200" s="198"/>
      <c r="S200" s="198"/>
      <c r="T200" s="199"/>
      <c r="AT200" s="193" t="s">
        <v>464</v>
      </c>
      <c r="AU200" s="193" t="s">
        <v>80</v>
      </c>
      <c r="AV200" s="12" t="s">
        <v>80</v>
      </c>
      <c r="AW200" s="12" t="s">
        <v>34</v>
      </c>
      <c r="AX200" s="12" t="s">
        <v>78</v>
      </c>
      <c r="AY200" s="193" t="s">
        <v>456</v>
      </c>
    </row>
    <row r="201" spans="2:65" s="1" customFormat="1" ht="14.45" customHeight="1">
      <c r="B201" s="178"/>
      <c r="C201" s="179" t="s">
        <v>1429</v>
      </c>
      <c r="D201" s="179" t="s">
        <v>458</v>
      </c>
      <c r="E201" s="180" t="s">
        <v>2032</v>
      </c>
      <c r="F201" s="181" t="s">
        <v>2033</v>
      </c>
      <c r="G201" s="182" t="s">
        <v>474</v>
      </c>
      <c r="H201" s="183">
        <v>14</v>
      </c>
      <c r="I201" s="184"/>
      <c r="J201" s="185">
        <f>ROUND(I201*H201,2)</f>
        <v>0</v>
      </c>
      <c r="K201" s="181" t="s">
        <v>462</v>
      </c>
      <c r="L201" s="39"/>
      <c r="M201" s="186" t="s">
        <v>5</v>
      </c>
      <c r="N201" s="187" t="s">
        <v>42</v>
      </c>
      <c r="O201" s="40"/>
      <c r="P201" s="188">
        <f>O201*H201</f>
        <v>0</v>
      </c>
      <c r="Q201" s="188">
        <v>8.0000000000000007E-5</v>
      </c>
      <c r="R201" s="188">
        <f>Q201*H201</f>
        <v>1.1200000000000001E-3</v>
      </c>
      <c r="S201" s="188">
        <v>1.7999999999999999E-2</v>
      </c>
      <c r="T201" s="189">
        <f>S201*H201</f>
        <v>0.252</v>
      </c>
      <c r="AR201" s="23" t="s">
        <v>91</v>
      </c>
      <c r="AT201" s="23" t="s">
        <v>458</v>
      </c>
      <c r="AU201" s="23" t="s">
        <v>80</v>
      </c>
      <c r="AY201" s="23" t="s">
        <v>456</v>
      </c>
      <c r="BE201" s="190">
        <f>IF(N201="základní",J201,0)</f>
        <v>0</v>
      </c>
      <c r="BF201" s="190">
        <f>IF(N201="snížená",J201,0)</f>
        <v>0</v>
      </c>
      <c r="BG201" s="190">
        <f>IF(N201="zákl. přenesená",J201,0)</f>
        <v>0</v>
      </c>
      <c r="BH201" s="190">
        <f>IF(N201="sníž. přenesená",J201,0)</f>
        <v>0</v>
      </c>
      <c r="BI201" s="190">
        <f>IF(N201="nulová",J201,0)</f>
        <v>0</v>
      </c>
      <c r="BJ201" s="23" t="s">
        <v>78</v>
      </c>
      <c r="BK201" s="190">
        <f>ROUND(I201*H201,2)</f>
        <v>0</v>
      </c>
      <c r="BL201" s="23" t="s">
        <v>91</v>
      </c>
      <c r="BM201" s="23" t="s">
        <v>2309</v>
      </c>
    </row>
    <row r="202" spans="2:65" s="12" customFormat="1">
      <c r="B202" s="191"/>
      <c r="D202" s="192" t="s">
        <v>464</v>
      </c>
      <c r="E202" s="193" t="s">
        <v>5</v>
      </c>
      <c r="F202" s="194" t="s">
        <v>2310</v>
      </c>
      <c r="H202" s="195">
        <v>14</v>
      </c>
      <c r="I202" s="196"/>
      <c r="L202" s="191"/>
      <c r="M202" s="197"/>
      <c r="N202" s="198"/>
      <c r="O202" s="198"/>
      <c r="P202" s="198"/>
      <c r="Q202" s="198"/>
      <c r="R202" s="198"/>
      <c r="S202" s="198"/>
      <c r="T202" s="199"/>
      <c r="AT202" s="193" t="s">
        <v>464</v>
      </c>
      <c r="AU202" s="193" t="s">
        <v>80</v>
      </c>
      <c r="AV202" s="12" t="s">
        <v>80</v>
      </c>
      <c r="AW202" s="12" t="s">
        <v>34</v>
      </c>
      <c r="AX202" s="12" t="s">
        <v>78</v>
      </c>
      <c r="AY202" s="193" t="s">
        <v>456</v>
      </c>
    </row>
    <row r="203" spans="2:65" s="11" customFormat="1" ht="29.85" customHeight="1">
      <c r="B203" s="165"/>
      <c r="D203" s="166" t="s">
        <v>70</v>
      </c>
      <c r="E203" s="176" t="s">
        <v>701</v>
      </c>
      <c r="F203" s="176" t="s">
        <v>702</v>
      </c>
      <c r="I203" s="168"/>
      <c r="J203" s="177">
        <f>BK203</f>
        <v>0</v>
      </c>
      <c r="L203" s="165"/>
      <c r="M203" s="170"/>
      <c r="N203" s="171"/>
      <c r="O203" s="171"/>
      <c r="P203" s="172">
        <f>SUM(P204:P207)</f>
        <v>0</v>
      </c>
      <c r="Q203" s="171"/>
      <c r="R203" s="172">
        <f>SUM(R204:R207)</f>
        <v>0</v>
      </c>
      <c r="S203" s="171"/>
      <c r="T203" s="173">
        <f>SUM(T204:T207)</f>
        <v>0</v>
      </c>
      <c r="AR203" s="166" t="s">
        <v>78</v>
      </c>
      <c r="AT203" s="174" t="s">
        <v>70</v>
      </c>
      <c r="AU203" s="174" t="s">
        <v>78</v>
      </c>
      <c r="AY203" s="166" t="s">
        <v>456</v>
      </c>
      <c r="BK203" s="175">
        <f>SUM(BK204:BK207)</f>
        <v>0</v>
      </c>
    </row>
    <row r="204" spans="2:65" s="1" customFormat="1" ht="14.45" customHeight="1">
      <c r="B204" s="178"/>
      <c r="C204" s="179" t="s">
        <v>1432</v>
      </c>
      <c r="D204" s="179" t="s">
        <v>458</v>
      </c>
      <c r="E204" s="180" t="s">
        <v>704</v>
      </c>
      <c r="F204" s="181" t="s">
        <v>705</v>
      </c>
      <c r="G204" s="182" t="s">
        <v>461</v>
      </c>
      <c r="H204" s="183">
        <v>26.574000000000002</v>
      </c>
      <c r="I204" s="184"/>
      <c r="J204" s="185">
        <f>ROUND(I204*H204,2)</f>
        <v>0</v>
      </c>
      <c r="K204" s="181" t="s">
        <v>5</v>
      </c>
      <c r="L204" s="39"/>
      <c r="M204" s="186" t="s">
        <v>5</v>
      </c>
      <c r="N204" s="187" t="s">
        <v>42</v>
      </c>
      <c r="O204" s="40"/>
      <c r="P204" s="188">
        <f>O204*H204</f>
        <v>0</v>
      </c>
      <c r="Q204" s="188">
        <v>0</v>
      </c>
      <c r="R204" s="188">
        <f>Q204*H204</f>
        <v>0</v>
      </c>
      <c r="S204" s="188">
        <v>0</v>
      </c>
      <c r="T204" s="189">
        <f>S204*H204</f>
        <v>0</v>
      </c>
      <c r="AR204" s="23" t="s">
        <v>91</v>
      </c>
      <c r="AT204" s="23" t="s">
        <v>458</v>
      </c>
      <c r="AU204" s="23" t="s">
        <v>80</v>
      </c>
      <c r="AY204" s="23" t="s">
        <v>456</v>
      </c>
      <c r="BE204" s="190">
        <f>IF(N204="základní",J204,0)</f>
        <v>0</v>
      </c>
      <c r="BF204" s="190">
        <f>IF(N204="snížená",J204,0)</f>
        <v>0</v>
      </c>
      <c r="BG204" s="190">
        <f>IF(N204="zákl. přenesená",J204,0)</f>
        <v>0</v>
      </c>
      <c r="BH204" s="190">
        <f>IF(N204="sníž. přenesená",J204,0)</f>
        <v>0</v>
      </c>
      <c r="BI204" s="190">
        <f>IF(N204="nulová",J204,0)</f>
        <v>0</v>
      </c>
      <c r="BJ204" s="23" t="s">
        <v>78</v>
      </c>
      <c r="BK204" s="190">
        <f>ROUND(I204*H204,2)</f>
        <v>0</v>
      </c>
      <c r="BL204" s="23" t="s">
        <v>91</v>
      </c>
      <c r="BM204" s="23" t="s">
        <v>2311</v>
      </c>
    </row>
    <row r="205" spans="2:65" s="1" customFormat="1" ht="27">
      <c r="B205" s="39"/>
      <c r="D205" s="192" t="s">
        <v>652</v>
      </c>
      <c r="F205" s="217" t="s">
        <v>707</v>
      </c>
      <c r="I205" s="218"/>
      <c r="L205" s="39"/>
      <c r="M205" s="219"/>
      <c r="N205" s="40"/>
      <c r="O205" s="40"/>
      <c r="P205" s="40"/>
      <c r="Q205" s="40"/>
      <c r="R205" s="40"/>
      <c r="S205" s="40"/>
      <c r="T205" s="68"/>
      <c r="AT205" s="23" t="s">
        <v>652</v>
      </c>
      <c r="AU205" s="23" t="s">
        <v>80</v>
      </c>
    </row>
    <row r="206" spans="2:65" s="12" customFormat="1">
      <c r="B206" s="191"/>
      <c r="D206" s="192" t="s">
        <v>464</v>
      </c>
      <c r="E206" s="193" t="s">
        <v>5</v>
      </c>
      <c r="F206" s="194" t="s">
        <v>2312</v>
      </c>
      <c r="H206" s="195">
        <v>24.6</v>
      </c>
      <c r="I206" s="196"/>
      <c r="L206" s="191"/>
      <c r="M206" s="197"/>
      <c r="N206" s="198"/>
      <c r="O206" s="198"/>
      <c r="P206" s="198"/>
      <c r="Q206" s="198"/>
      <c r="R206" s="198"/>
      <c r="S206" s="198"/>
      <c r="T206" s="199"/>
      <c r="AT206" s="193" t="s">
        <v>464</v>
      </c>
      <c r="AU206" s="193" t="s">
        <v>80</v>
      </c>
      <c r="AV206" s="12" t="s">
        <v>80</v>
      </c>
      <c r="AW206" s="12" t="s">
        <v>34</v>
      </c>
      <c r="AX206" s="12" t="s">
        <v>71</v>
      </c>
      <c r="AY206" s="193" t="s">
        <v>456</v>
      </c>
    </row>
    <row r="207" spans="2:65" s="12" customFormat="1">
      <c r="B207" s="191"/>
      <c r="D207" s="192" t="s">
        <v>464</v>
      </c>
      <c r="E207" s="193" t="s">
        <v>5</v>
      </c>
      <c r="F207" s="194" t="s">
        <v>2313</v>
      </c>
      <c r="H207" s="195">
        <v>1.974</v>
      </c>
      <c r="I207" s="196"/>
      <c r="L207" s="191"/>
      <c r="M207" s="197"/>
      <c r="N207" s="198"/>
      <c r="O207" s="198"/>
      <c r="P207" s="198"/>
      <c r="Q207" s="198"/>
      <c r="R207" s="198"/>
      <c r="S207" s="198"/>
      <c r="T207" s="199"/>
      <c r="AT207" s="193" t="s">
        <v>464</v>
      </c>
      <c r="AU207" s="193" t="s">
        <v>80</v>
      </c>
      <c r="AV207" s="12" t="s">
        <v>80</v>
      </c>
      <c r="AW207" s="12" t="s">
        <v>34</v>
      </c>
      <c r="AX207" s="12" t="s">
        <v>71</v>
      </c>
      <c r="AY207" s="193" t="s">
        <v>456</v>
      </c>
    </row>
    <row r="208" spans="2:65" s="11" customFormat="1" ht="29.85" customHeight="1">
      <c r="B208" s="165"/>
      <c r="D208" s="166" t="s">
        <v>70</v>
      </c>
      <c r="E208" s="176" t="s">
        <v>709</v>
      </c>
      <c r="F208" s="176" t="s">
        <v>710</v>
      </c>
      <c r="I208" s="168"/>
      <c r="J208" s="177">
        <f>BK208</f>
        <v>0</v>
      </c>
      <c r="L208" s="165"/>
      <c r="M208" s="170"/>
      <c r="N208" s="171"/>
      <c r="O208" s="171"/>
      <c r="P208" s="172">
        <f>P209</f>
        <v>0</v>
      </c>
      <c r="Q208" s="171"/>
      <c r="R208" s="172">
        <f>R209</f>
        <v>0</v>
      </c>
      <c r="S208" s="171"/>
      <c r="T208" s="173">
        <f>T209</f>
        <v>0</v>
      </c>
      <c r="AR208" s="166" t="s">
        <v>78</v>
      </c>
      <c r="AT208" s="174" t="s">
        <v>70</v>
      </c>
      <c r="AU208" s="174" t="s">
        <v>78</v>
      </c>
      <c r="AY208" s="166" t="s">
        <v>456</v>
      </c>
      <c r="BK208" s="175">
        <f>BK209</f>
        <v>0</v>
      </c>
    </row>
    <row r="209" spans="2:65" s="1" customFormat="1" ht="14.45" customHeight="1">
      <c r="B209" s="178"/>
      <c r="C209" s="179" t="s">
        <v>1437</v>
      </c>
      <c r="D209" s="179" t="s">
        <v>458</v>
      </c>
      <c r="E209" s="180" t="s">
        <v>712</v>
      </c>
      <c r="F209" s="181" t="s">
        <v>713</v>
      </c>
      <c r="G209" s="182" t="s">
        <v>612</v>
      </c>
      <c r="H209" s="183">
        <v>223.02600000000001</v>
      </c>
      <c r="I209" s="184"/>
      <c r="J209" s="185">
        <f>ROUND(I209*H209,2)</f>
        <v>0</v>
      </c>
      <c r="K209" s="181" t="s">
        <v>462</v>
      </c>
      <c r="L209" s="39"/>
      <c r="M209" s="186" t="s">
        <v>5</v>
      </c>
      <c r="N209" s="187" t="s">
        <v>42</v>
      </c>
      <c r="O209" s="40"/>
      <c r="P209" s="188">
        <f>O209*H209</f>
        <v>0</v>
      </c>
      <c r="Q209" s="188">
        <v>0</v>
      </c>
      <c r="R209" s="188">
        <f>Q209*H209</f>
        <v>0</v>
      </c>
      <c r="S209" s="188">
        <v>0</v>
      </c>
      <c r="T209" s="189">
        <f>S209*H209</f>
        <v>0</v>
      </c>
      <c r="AR209" s="23" t="s">
        <v>91</v>
      </c>
      <c r="AT209" s="23" t="s">
        <v>458</v>
      </c>
      <c r="AU209" s="23" t="s">
        <v>80</v>
      </c>
      <c r="AY209" s="23" t="s">
        <v>456</v>
      </c>
      <c r="BE209" s="190">
        <f>IF(N209="základní",J209,0)</f>
        <v>0</v>
      </c>
      <c r="BF209" s="190">
        <f>IF(N209="snížená",J209,0)</f>
        <v>0</v>
      </c>
      <c r="BG209" s="190">
        <f>IF(N209="zákl. přenesená",J209,0)</f>
        <v>0</v>
      </c>
      <c r="BH209" s="190">
        <f>IF(N209="sníž. přenesená",J209,0)</f>
        <v>0</v>
      </c>
      <c r="BI209" s="190">
        <f>IF(N209="nulová",J209,0)</f>
        <v>0</v>
      </c>
      <c r="BJ209" s="23" t="s">
        <v>78</v>
      </c>
      <c r="BK209" s="190">
        <f>ROUND(I209*H209,2)</f>
        <v>0</v>
      </c>
      <c r="BL209" s="23" t="s">
        <v>91</v>
      </c>
      <c r="BM209" s="23" t="s">
        <v>2314</v>
      </c>
    </row>
    <row r="210" spans="2:65" s="11" customFormat="1" ht="37.35" customHeight="1">
      <c r="B210" s="165"/>
      <c r="D210" s="166" t="s">
        <v>70</v>
      </c>
      <c r="E210" s="167" t="s">
        <v>778</v>
      </c>
      <c r="F210" s="167" t="s">
        <v>779</v>
      </c>
      <c r="I210" s="168"/>
      <c r="J210" s="169">
        <f>BK210</f>
        <v>0</v>
      </c>
      <c r="L210" s="165"/>
      <c r="M210" s="170"/>
      <c r="N210" s="171"/>
      <c r="O210" s="171"/>
      <c r="P210" s="172">
        <f>P211</f>
        <v>0</v>
      </c>
      <c r="Q210" s="171"/>
      <c r="R210" s="172">
        <f>R211</f>
        <v>1.196E-3</v>
      </c>
      <c r="S210" s="171"/>
      <c r="T210" s="173">
        <f>T211</f>
        <v>0</v>
      </c>
      <c r="AR210" s="166" t="s">
        <v>80</v>
      </c>
      <c r="AT210" s="174" t="s">
        <v>70</v>
      </c>
      <c r="AU210" s="174" t="s">
        <v>71</v>
      </c>
      <c r="AY210" s="166" t="s">
        <v>456</v>
      </c>
      <c r="BK210" s="175">
        <f>BK211</f>
        <v>0</v>
      </c>
    </row>
    <row r="211" spans="2:65" s="11" customFormat="1" ht="19.899999999999999" customHeight="1">
      <c r="B211" s="165"/>
      <c r="D211" s="166" t="s">
        <v>70</v>
      </c>
      <c r="E211" s="176" t="s">
        <v>1121</v>
      </c>
      <c r="F211" s="176" t="s">
        <v>1122</v>
      </c>
      <c r="I211" s="168"/>
      <c r="J211" s="177">
        <f>BK211</f>
        <v>0</v>
      </c>
      <c r="L211" s="165"/>
      <c r="M211" s="170"/>
      <c r="N211" s="171"/>
      <c r="O211" s="171"/>
      <c r="P211" s="172">
        <f>SUM(P212:P213)</f>
        <v>0</v>
      </c>
      <c r="Q211" s="171"/>
      <c r="R211" s="172">
        <f>SUM(R212:R213)</f>
        <v>1.196E-3</v>
      </c>
      <c r="S211" s="171"/>
      <c r="T211" s="173">
        <f>SUM(T212:T213)</f>
        <v>0</v>
      </c>
      <c r="AR211" s="166" t="s">
        <v>80</v>
      </c>
      <c r="AT211" s="174" t="s">
        <v>70</v>
      </c>
      <c r="AU211" s="174" t="s">
        <v>78</v>
      </c>
      <c r="AY211" s="166" t="s">
        <v>456</v>
      </c>
      <c r="BK211" s="175">
        <f>SUM(BK212:BK213)</f>
        <v>0</v>
      </c>
    </row>
    <row r="212" spans="2:65" s="1" customFormat="1" ht="14.45" customHeight="1">
      <c r="B212" s="178"/>
      <c r="C212" s="179" t="s">
        <v>1602</v>
      </c>
      <c r="D212" s="179" t="s">
        <v>458</v>
      </c>
      <c r="E212" s="180" t="s">
        <v>1123</v>
      </c>
      <c r="F212" s="181" t="s">
        <v>1124</v>
      </c>
      <c r="G212" s="182" t="s">
        <v>474</v>
      </c>
      <c r="H212" s="183">
        <v>5.2</v>
      </c>
      <c r="I212" s="184"/>
      <c r="J212" s="185">
        <f>ROUND(I212*H212,2)</f>
        <v>0</v>
      </c>
      <c r="K212" s="181" t="s">
        <v>462</v>
      </c>
      <c r="L212" s="39"/>
      <c r="M212" s="186" t="s">
        <v>5</v>
      </c>
      <c r="N212" s="187" t="s">
        <v>42</v>
      </c>
      <c r="O212" s="40"/>
      <c r="P212" s="188">
        <f>O212*H212</f>
        <v>0</v>
      </c>
      <c r="Q212" s="188">
        <v>2.3000000000000001E-4</v>
      </c>
      <c r="R212" s="188">
        <f>Q212*H212</f>
        <v>1.196E-3</v>
      </c>
      <c r="S212" s="188">
        <v>0</v>
      </c>
      <c r="T212" s="189">
        <f>S212*H212</f>
        <v>0</v>
      </c>
      <c r="AR212" s="23" t="s">
        <v>547</v>
      </c>
      <c r="AT212" s="23" t="s">
        <v>458</v>
      </c>
      <c r="AU212" s="23" t="s">
        <v>80</v>
      </c>
      <c r="AY212" s="23" t="s">
        <v>456</v>
      </c>
      <c r="BE212" s="190">
        <f>IF(N212="základní",J212,0)</f>
        <v>0</v>
      </c>
      <c r="BF212" s="190">
        <f>IF(N212="snížená",J212,0)</f>
        <v>0</v>
      </c>
      <c r="BG212" s="190">
        <f>IF(N212="zákl. přenesená",J212,0)</f>
        <v>0</v>
      </c>
      <c r="BH212" s="190">
        <f>IF(N212="sníž. přenesená",J212,0)</f>
        <v>0</v>
      </c>
      <c r="BI212" s="190">
        <f>IF(N212="nulová",J212,0)</f>
        <v>0</v>
      </c>
      <c r="BJ212" s="23" t="s">
        <v>78</v>
      </c>
      <c r="BK212" s="190">
        <f>ROUND(I212*H212,2)</f>
        <v>0</v>
      </c>
      <c r="BL212" s="23" t="s">
        <v>547</v>
      </c>
      <c r="BM212" s="23" t="s">
        <v>2315</v>
      </c>
    </row>
    <row r="213" spans="2:65" s="12" customFormat="1">
      <c r="B213" s="191"/>
      <c r="D213" s="192" t="s">
        <v>464</v>
      </c>
      <c r="E213" s="193" t="s">
        <v>5</v>
      </c>
      <c r="F213" s="194" t="s">
        <v>2316</v>
      </c>
      <c r="H213" s="195">
        <v>5.2</v>
      </c>
      <c r="I213" s="196"/>
      <c r="L213" s="191"/>
      <c r="M213" s="224"/>
      <c r="N213" s="225"/>
      <c r="O213" s="225"/>
      <c r="P213" s="225"/>
      <c r="Q213" s="225"/>
      <c r="R213" s="225"/>
      <c r="S213" s="225"/>
      <c r="T213" s="226"/>
      <c r="AT213" s="193" t="s">
        <v>464</v>
      </c>
      <c r="AU213" s="193" t="s">
        <v>80</v>
      </c>
      <c r="AV213" s="12" t="s">
        <v>80</v>
      </c>
      <c r="AW213" s="12" t="s">
        <v>34</v>
      </c>
      <c r="AX213" s="12" t="s">
        <v>78</v>
      </c>
      <c r="AY213" s="193" t="s">
        <v>456</v>
      </c>
    </row>
    <row r="214" spans="2:65" s="1" customFormat="1" ht="6.95" customHeight="1">
      <c r="B214" s="54"/>
      <c r="C214" s="55"/>
      <c r="D214" s="55"/>
      <c r="E214" s="55"/>
      <c r="F214" s="55"/>
      <c r="G214" s="55"/>
      <c r="H214" s="55"/>
      <c r="I214" s="132"/>
      <c r="J214" s="55"/>
      <c r="K214" s="55"/>
      <c r="L214" s="39"/>
    </row>
  </sheetData>
  <autoFilter ref="C98:K213"/>
  <mergeCells count="16">
    <mergeCell ref="L2:V2"/>
    <mergeCell ref="E85:H85"/>
    <mergeCell ref="E89:H89"/>
    <mergeCell ref="E87:H87"/>
    <mergeCell ref="E91:H91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8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01"/>
  <sheetViews>
    <sheetView showGridLines="0" workbookViewId="0">
      <pane ySplit="1" topLeftCell="A57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181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2217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715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2317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ROUND(J90,2)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ROUND(SUM(BE90:BE100), 2)</f>
        <v>0</v>
      </c>
      <c r="G34" s="40"/>
      <c r="H34" s="40"/>
      <c r="I34" s="124">
        <v>0.21</v>
      </c>
      <c r="J34" s="123">
        <f>ROUND(ROUND((SUM(BE90:BE100)),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ROUND(SUM(BF90:BF100), 2)</f>
        <v>0</v>
      </c>
      <c r="G35" s="40"/>
      <c r="H35" s="40"/>
      <c r="I35" s="124">
        <v>0.15</v>
      </c>
      <c r="J35" s="123">
        <f>ROUND(ROUND((SUM(BF90:BF100)),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ROUND(SUM(BG90:BG100),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ROUND(SUM(BH90:BH100),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ROUND(SUM(BI90:BI100),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2217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715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N4.1 - Zábrany (vyvolaná investice)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J90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754</v>
      </c>
      <c r="E65" s="143"/>
      <c r="F65" s="143"/>
      <c r="G65" s="143"/>
      <c r="H65" s="143"/>
      <c r="I65" s="144"/>
      <c r="J65" s="145">
        <f>J91</f>
        <v>0</v>
      </c>
      <c r="K65" s="146"/>
    </row>
    <row r="66" spans="2:12" s="9" customFormat="1" ht="19.899999999999999" customHeight="1">
      <c r="B66" s="147"/>
      <c r="C66" s="148"/>
      <c r="D66" s="149" t="s">
        <v>755</v>
      </c>
      <c r="E66" s="150"/>
      <c r="F66" s="150"/>
      <c r="G66" s="150"/>
      <c r="H66" s="150"/>
      <c r="I66" s="151"/>
      <c r="J66" s="152">
        <f>J92</f>
        <v>0</v>
      </c>
      <c r="K66" s="153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11"/>
      <c r="J67" s="40"/>
      <c r="K67" s="43"/>
    </row>
    <row r="68" spans="2:12" s="1" customFormat="1" ht="6.95" customHeight="1">
      <c r="B68" s="54"/>
      <c r="C68" s="55"/>
      <c r="D68" s="55"/>
      <c r="E68" s="55"/>
      <c r="F68" s="55"/>
      <c r="G68" s="55"/>
      <c r="H68" s="55"/>
      <c r="I68" s="132"/>
      <c r="J68" s="55"/>
      <c r="K68" s="56"/>
    </row>
    <row r="72" spans="2:12" s="1" customFormat="1" ht="6.95" customHeight="1">
      <c r="B72" s="57"/>
      <c r="C72" s="58"/>
      <c r="D72" s="58"/>
      <c r="E72" s="58"/>
      <c r="F72" s="58"/>
      <c r="G72" s="58"/>
      <c r="H72" s="58"/>
      <c r="I72" s="133"/>
      <c r="J72" s="58"/>
      <c r="K72" s="58"/>
      <c r="L72" s="39"/>
    </row>
    <row r="73" spans="2:12" s="1" customFormat="1" ht="36.950000000000003" customHeight="1">
      <c r="B73" s="39"/>
      <c r="C73" s="59" t="s">
        <v>440</v>
      </c>
      <c r="L73" s="39"/>
    </row>
    <row r="74" spans="2:12" s="1" customFormat="1" ht="6.95" customHeight="1">
      <c r="B74" s="39"/>
      <c r="L74" s="39"/>
    </row>
    <row r="75" spans="2:12" s="1" customFormat="1" ht="14.45" customHeight="1">
      <c r="B75" s="39"/>
      <c r="C75" s="61" t="s">
        <v>19</v>
      </c>
      <c r="L75" s="39"/>
    </row>
    <row r="76" spans="2:12" s="1" customFormat="1" ht="14.45" customHeight="1">
      <c r="B76" s="39"/>
      <c r="E76" s="359" t="str">
        <f>E7</f>
        <v>Divoká Orlice, Žamberk, protipovodňová ochrana</v>
      </c>
      <c r="F76" s="360"/>
      <c r="G76" s="360"/>
      <c r="H76" s="360"/>
      <c r="L76" s="39"/>
    </row>
    <row r="77" spans="2:12" ht="15">
      <c r="B77" s="27"/>
      <c r="C77" s="61" t="s">
        <v>418</v>
      </c>
      <c r="L77" s="27"/>
    </row>
    <row r="78" spans="2:12" ht="14.45" customHeight="1">
      <c r="B78" s="27"/>
      <c r="E78" s="359" t="s">
        <v>419</v>
      </c>
      <c r="F78" s="353"/>
      <c r="G78" s="353"/>
      <c r="H78" s="353"/>
      <c r="L78" s="27"/>
    </row>
    <row r="79" spans="2:12" ht="15">
      <c r="B79" s="27"/>
      <c r="C79" s="61" t="s">
        <v>420</v>
      </c>
      <c r="L79" s="27"/>
    </row>
    <row r="80" spans="2:12" s="1" customFormat="1" ht="14.45" customHeight="1">
      <c r="B80" s="39"/>
      <c r="E80" s="361" t="s">
        <v>2217</v>
      </c>
      <c r="F80" s="362"/>
      <c r="G80" s="362"/>
      <c r="H80" s="362"/>
      <c r="L80" s="39"/>
    </row>
    <row r="81" spans="2:65" s="1" customFormat="1" ht="14.45" customHeight="1">
      <c r="B81" s="39"/>
      <c r="C81" s="61" t="s">
        <v>715</v>
      </c>
      <c r="L81" s="39"/>
    </row>
    <row r="82" spans="2:65" s="1" customFormat="1" ht="16.149999999999999" customHeight="1">
      <c r="B82" s="39"/>
      <c r="E82" s="329" t="str">
        <f>E13</f>
        <v>N4.1 - Zábrany (vyvolaná investice)</v>
      </c>
      <c r="F82" s="362"/>
      <c r="G82" s="362"/>
      <c r="H82" s="362"/>
      <c r="L82" s="39"/>
    </row>
    <row r="83" spans="2:65" s="1" customFormat="1" ht="6.95" customHeight="1">
      <c r="B83" s="39"/>
      <c r="L83" s="39"/>
    </row>
    <row r="84" spans="2:65" s="1" customFormat="1" ht="18" customHeight="1">
      <c r="B84" s="39"/>
      <c r="C84" s="61" t="s">
        <v>23</v>
      </c>
      <c r="F84" s="154" t="str">
        <f>F16</f>
        <v xml:space="preserve"> </v>
      </c>
      <c r="I84" s="155" t="s">
        <v>25</v>
      </c>
      <c r="J84" s="65">
        <f>IF(J16="","",J16)</f>
        <v>43159</v>
      </c>
      <c r="L84" s="39"/>
    </row>
    <row r="85" spans="2:65" s="1" customFormat="1" ht="6.95" customHeight="1">
      <c r="B85" s="39"/>
      <c r="L85" s="39"/>
    </row>
    <row r="86" spans="2:65" s="1" customFormat="1" ht="15">
      <c r="B86" s="39"/>
      <c r="C86" s="61" t="s">
        <v>26</v>
      </c>
      <c r="F86" s="154" t="str">
        <f>E19</f>
        <v>Povodí Labe, státní podnik H. Králové</v>
      </c>
      <c r="I86" s="155" t="s">
        <v>32</v>
      </c>
      <c r="J86" s="154" t="str">
        <f>E25</f>
        <v>VRV, a.s. Praha 5 a Agroprojekce Litomyšl, s.r.o.</v>
      </c>
      <c r="L86" s="39"/>
    </row>
    <row r="87" spans="2:65" s="1" customFormat="1" ht="14.45" customHeight="1">
      <c r="B87" s="39"/>
      <c r="C87" s="61" t="s">
        <v>30</v>
      </c>
      <c r="F87" s="154" t="str">
        <f>IF(E22="","",E22)</f>
        <v/>
      </c>
      <c r="L87" s="39"/>
    </row>
    <row r="88" spans="2:65" s="1" customFormat="1" ht="10.35" customHeight="1">
      <c r="B88" s="39"/>
      <c r="L88" s="39"/>
    </row>
    <row r="89" spans="2:65" s="10" customFormat="1" ht="29.25" customHeight="1">
      <c r="B89" s="156"/>
      <c r="C89" s="157" t="s">
        <v>441</v>
      </c>
      <c r="D89" s="158" t="s">
        <v>56</v>
      </c>
      <c r="E89" s="158" t="s">
        <v>52</v>
      </c>
      <c r="F89" s="158" t="s">
        <v>442</v>
      </c>
      <c r="G89" s="158" t="s">
        <v>443</v>
      </c>
      <c r="H89" s="158" t="s">
        <v>444</v>
      </c>
      <c r="I89" s="159" t="s">
        <v>445</v>
      </c>
      <c r="J89" s="158" t="s">
        <v>427</v>
      </c>
      <c r="K89" s="160" t="s">
        <v>446</v>
      </c>
      <c r="L89" s="156"/>
      <c r="M89" s="71" t="s">
        <v>447</v>
      </c>
      <c r="N89" s="72" t="s">
        <v>41</v>
      </c>
      <c r="O89" s="72" t="s">
        <v>448</v>
      </c>
      <c r="P89" s="72" t="s">
        <v>449</v>
      </c>
      <c r="Q89" s="72" t="s">
        <v>450</v>
      </c>
      <c r="R89" s="72" t="s">
        <v>451</v>
      </c>
      <c r="S89" s="72" t="s">
        <v>452</v>
      </c>
      <c r="T89" s="73" t="s">
        <v>453</v>
      </c>
    </row>
    <row r="90" spans="2:65" s="1" customFormat="1" ht="29.25" customHeight="1">
      <c r="B90" s="39"/>
      <c r="C90" s="75" t="s">
        <v>428</v>
      </c>
      <c r="J90" s="161">
        <f>BK90</f>
        <v>0</v>
      </c>
      <c r="L90" s="39"/>
      <c r="M90" s="74"/>
      <c r="N90" s="66"/>
      <c r="O90" s="66"/>
      <c r="P90" s="162">
        <f>P91</f>
        <v>0</v>
      </c>
      <c r="Q90" s="66"/>
      <c r="R90" s="162">
        <f>R91</f>
        <v>0.33187640000000002</v>
      </c>
      <c r="S90" s="66"/>
      <c r="T90" s="163">
        <f>T91</f>
        <v>0</v>
      </c>
      <c r="AT90" s="23" t="s">
        <v>70</v>
      </c>
      <c r="AU90" s="23" t="s">
        <v>429</v>
      </c>
      <c r="BK90" s="164">
        <f>BK91</f>
        <v>0</v>
      </c>
    </row>
    <row r="91" spans="2:65" s="11" customFormat="1" ht="37.35" customHeight="1">
      <c r="B91" s="165"/>
      <c r="D91" s="166" t="s">
        <v>70</v>
      </c>
      <c r="E91" s="167" t="s">
        <v>778</v>
      </c>
      <c r="F91" s="167" t="s">
        <v>779</v>
      </c>
      <c r="I91" s="168"/>
      <c r="J91" s="169">
        <f>BK91</f>
        <v>0</v>
      </c>
      <c r="L91" s="165"/>
      <c r="M91" s="170"/>
      <c r="N91" s="171"/>
      <c r="O91" s="171"/>
      <c r="P91" s="172">
        <f>P92</f>
        <v>0</v>
      </c>
      <c r="Q91" s="171"/>
      <c r="R91" s="172">
        <f>R92</f>
        <v>0.33187640000000002</v>
      </c>
      <c r="S91" s="171"/>
      <c r="T91" s="173">
        <f>T92</f>
        <v>0</v>
      </c>
      <c r="AR91" s="166" t="s">
        <v>80</v>
      </c>
      <c r="AT91" s="174" t="s">
        <v>70</v>
      </c>
      <c r="AU91" s="174" t="s">
        <v>71</v>
      </c>
      <c r="AY91" s="166" t="s">
        <v>456</v>
      </c>
      <c r="BK91" s="175">
        <f>BK92</f>
        <v>0</v>
      </c>
    </row>
    <row r="92" spans="2:65" s="11" customFormat="1" ht="19.899999999999999" customHeight="1">
      <c r="B92" s="165"/>
      <c r="D92" s="166" t="s">
        <v>70</v>
      </c>
      <c r="E92" s="176" t="s">
        <v>780</v>
      </c>
      <c r="F92" s="176" t="s">
        <v>781</v>
      </c>
      <c r="I92" s="168"/>
      <c r="J92" s="177">
        <f>BK92</f>
        <v>0</v>
      </c>
      <c r="L92" s="165"/>
      <c r="M92" s="170"/>
      <c r="N92" s="171"/>
      <c r="O92" s="171"/>
      <c r="P92" s="172">
        <f>SUM(P93:P100)</f>
        <v>0</v>
      </c>
      <c r="Q92" s="171"/>
      <c r="R92" s="172">
        <f>SUM(R93:R100)</f>
        <v>0.33187640000000002</v>
      </c>
      <c r="S92" s="171"/>
      <c r="T92" s="173">
        <f>SUM(T93:T100)</f>
        <v>0</v>
      </c>
      <c r="AR92" s="166" t="s">
        <v>80</v>
      </c>
      <c r="AT92" s="174" t="s">
        <v>70</v>
      </c>
      <c r="AU92" s="174" t="s">
        <v>78</v>
      </c>
      <c r="AY92" s="166" t="s">
        <v>456</v>
      </c>
      <c r="BK92" s="175">
        <f>SUM(BK93:BK100)</f>
        <v>0</v>
      </c>
    </row>
    <row r="93" spans="2:65" s="1" customFormat="1" ht="14.45" customHeight="1">
      <c r="B93" s="178"/>
      <c r="C93" s="179" t="s">
        <v>78</v>
      </c>
      <c r="D93" s="179" t="s">
        <v>458</v>
      </c>
      <c r="E93" s="180" t="s">
        <v>1007</v>
      </c>
      <c r="F93" s="181" t="s">
        <v>1008</v>
      </c>
      <c r="G93" s="182" t="s">
        <v>565</v>
      </c>
      <c r="H93" s="183">
        <v>86.76</v>
      </c>
      <c r="I93" s="184"/>
      <c r="J93" s="185">
        <f>ROUND(I93*H93,2)</f>
        <v>0</v>
      </c>
      <c r="K93" s="181" t="s">
        <v>462</v>
      </c>
      <c r="L93" s="39"/>
      <c r="M93" s="186" t="s">
        <v>5</v>
      </c>
      <c r="N93" s="187" t="s">
        <v>42</v>
      </c>
      <c r="O93" s="40"/>
      <c r="P93" s="188">
        <f>O93*H93</f>
        <v>0</v>
      </c>
      <c r="Q93" s="188">
        <v>5.0000000000000002E-5</v>
      </c>
      <c r="R93" s="188">
        <f>Q93*H93</f>
        <v>4.3380000000000007E-3</v>
      </c>
      <c r="S93" s="188">
        <v>0</v>
      </c>
      <c r="T93" s="189">
        <f>S93*H93</f>
        <v>0</v>
      </c>
      <c r="AR93" s="23" t="s">
        <v>547</v>
      </c>
      <c r="AT93" s="23" t="s">
        <v>458</v>
      </c>
      <c r="AU93" s="23" t="s">
        <v>80</v>
      </c>
      <c r="AY93" s="23" t="s">
        <v>456</v>
      </c>
      <c r="BE93" s="190">
        <f>IF(N93="základní",J93,0)</f>
        <v>0</v>
      </c>
      <c r="BF93" s="190">
        <f>IF(N93="snížená",J93,0)</f>
        <v>0</v>
      </c>
      <c r="BG93" s="190">
        <f>IF(N93="zákl. přenesená",J93,0)</f>
        <v>0</v>
      </c>
      <c r="BH93" s="190">
        <f>IF(N93="sníž. přenesená",J93,0)</f>
        <v>0</v>
      </c>
      <c r="BI93" s="190">
        <f>IF(N93="nulová",J93,0)</f>
        <v>0</v>
      </c>
      <c r="BJ93" s="23" t="s">
        <v>78</v>
      </c>
      <c r="BK93" s="190">
        <f>ROUND(I93*H93,2)</f>
        <v>0</v>
      </c>
      <c r="BL93" s="23" t="s">
        <v>547</v>
      </c>
      <c r="BM93" s="23" t="s">
        <v>2318</v>
      </c>
    </row>
    <row r="94" spans="2:65" s="12" customFormat="1">
      <c r="B94" s="191"/>
      <c r="D94" s="192" t="s">
        <v>464</v>
      </c>
      <c r="E94" s="193" t="s">
        <v>5</v>
      </c>
      <c r="F94" s="194" t="s">
        <v>2319</v>
      </c>
      <c r="H94" s="195">
        <v>86.76</v>
      </c>
      <c r="I94" s="196"/>
      <c r="L94" s="191"/>
      <c r="M94" s="197"/>
      <c r="N94" s="198"/>
      <c r="O94" s="198"/>
      <c r="P94" s="198"/>
      <c r="Q94" s="198"/>
      <c r="R94" s="198"/>
      <c r="S94" s="198"/>
      <c r="T94" s="199"/>
      <c r="AT94" s="193" t="s">
        <v>464</v>
      </c>
      <c r="AU94" s="193" t="s">
        <v>80</v>
      </c>
      <c r="AV94" s="12" t="s">
        <v>80</v>
      </c>
      <c r="AW94" s="12" t="s">
        <v>34</v>
      </c>
      <c r="AX94" s="12" t="s">
        <v>78</v>
      </c>
      <c r="AY94" s="193" t="s">
        <v>456</v>
      </c>
    </row>
    <row r="95" spans="2:65" s="1" customFormat="1" ht="14.45" customHeight="1">
      <c r="B95" s="178"/>
      <c r="C95" s="179" t="s">
        <v>80</v>
      </c>
      <c r="D95" s="179" t="s">
        <v>458</v>
      </c>
      <c r="E95" s="180" t="s">
        <v>782</v>
      </c>
      <c r="F95" s="181" t="s">
        <v>783</v>
      </c>
      <c r="G95" s="182" t="s">
        <v>565</v>
      </c>
      <c r="H95" s="183">
        <v>185.08799999999999</v>
      </c>
      <c r="I95" s="184"/>
      <c r="J95" s="185">
        <f>ROUND(I95*H95,2)</f>
        <v>0</v>
      </c>
      <c r="K95" s="181" t="s">
        <v>462</v>
      </c>
      <c r="L95" s="39"/>
      <c r="M95" s="186" t="s">
        <v>5</v>
      </c>
      <c r="N95" s="187" t="s">
        <v>42</v>
      </c>
      <c r="O95" s="40"/>
      <c r="P95" s="188">
        <f>O95*H95</f>
        <v>0</v>
      </c>
      <c r="Q95" s="188">
        <v>5.0000000000000002E-5</v>
      </c>
      <c r="R95" s="188">
        <f>Q95*H95</f>
        <v>9.2543999999999994E-3</v>
      </c>
      <c r="S95" s="188">
        <v>0</v>
      </c>
      <c r="T95" s="189">
        <f>S95*H95</f>
        <v>0</v>
      </c>
      <c r="AR95" s="23" t="s">
        <v>547</v>
      </c>
      <c r="AT95" s="23" t="s">
        <v>458</v>
      </c>
      <c r="AU95" s="23" t="s">
        <v>80</v>
      </c>
      <c r="AY95" s="23" t="s">
        <v>456</v>
      </c>
      <c r="BE95" s="190">
        <f>IF(N95="základní",J95,0)</f>
        <v>0</v>
      </c>
      <c r="BF95" s="190">
        <f>IF(N95="snížená",J95,0)</f>
        <v>0</v>
      </c>
      <c r="BG95" s="190">
        <f>IF(N95="zákl. přenesená",J95,0)</f>
        <v>0</v>
      </c>
      <c r="BH95" s="190">
        <f>IF(N95="sníž. přenesená",J95,0)</f>
        <v>0</v>
      </c>
      <c r="BI95" s="190">
        <f>IF(N95="nulová",J95,0)</f>
        <v>0</v>
      </c>
      <c r="BJ95" s="23" t="s">
        <v>78</v>
      </c>
      <c r="BK95" s="190">
        <f>ROUND(I95*H95,2)</f>
        <v>0</v>
      </c>
      <c r="BL95" s="23" t="s">
        <v>547</v>
      </c>
      <c r="BM95" s="23" t="s">
        <v>2320</v>
      </c>
    </row>
    <row r="96" spans="2:65" s="12" customFormat="1">
      <c r="B96" s="191"/>
      <c r="D96" s="192" t="s">
        <v>464</v>
      </c>
      <c r="E96" s="193" t="s">
        <v>5</v>
      </c>
      <c r="F96" s="194" t="s">
        <v>2321</v>
      </c>
      <c r="H96" s="195">
        <v>185.08799999999999</v>
      </c>
      <c r="I96" s="196"/>
      <c r="L96" s="191"/>
      <c r="M96" s="197"/>
      <c r="N96" s="198"/>
      <c r="O96" s="198"/>
      <c r="P96" s="198"/>
      <c r="Q96" s="198"/>
      <c r="R96" s="198"/>
      <c r="S96" s="198"/>
      <c r="T96" s="199"/>
      <c r="AT96" s="193" t="s">
        <v>464</v>
      </c>
      <c r="AU96" s="193" t="s">
        <v>80</v>
      </c>
      <c r="AV96" s="12" t="s">
        <v>80</v>
      </c>
      <c r="AW96" s="12" t="s">
        <v>34</v>
      </c>
      <c r="AX96" s="12" t="s">
        <v>78</v>
      </c>
      <c r="AY96" s="193" t="s">
        <v>456</v>
      </c>
    </row>
    <row r="97" spans="2:65" s="1" customFormat="1" ht="22.9" customHeight="1">
      <c r="B97" s="178"/>
      <c r="C97" s="207" t="s">
        <v>87</v>
      </c>
      <c r="D97" s="207" t="s">
        <v>542</v>
      </c>
      <c r="E97" s="208" t="s">
        <v>786</v>
      </c>
      <c r="F97" s="209" t="s">
        <v>787</v>
      </c>
      <c r="G97" s="210" t="s">
        <v>474</v>
      </c>
      <c r="H97" s="211">
        <v>18.8</v>
      </c>
      <c r="I97" s="212"/>
      <c r="J97" s="213">
        <f>ROUND(I97*H97,2)</f>
        <v>0</v>
      </c>
      <c r="K97" s="209" t="s">
        <v>5</v>
      </c>
      <c r="L97" s="214"/>
      <c r="M97" s="215" t="s">
        <v>5</v>
      </c>
      <c r="N97" s="216" t="s">
        <v>42</v>
      </c>
      <c r="O97" s="40"/>
      <c r="P97" s="188">
        <f>O97*H97</f>
        <v>0</v>
      </c>
      <c r="Q97" s="188">
        <v>1.6930000000000001E-2</v>
      </c>
      <c r="R97" s="188">
        <f>Q97*H97</f>
        <v>0.31828400000000001</v>
      </c>
      <c r="S97" s="188">
        <v>0</v>
      </c>
      <c r="T97" s="189">
        <f>S97*H97</f>
        <v>0</v>
      </c>
      <c r="AR97" s="23" t="s">
        <v>630</v>
      </c>
      <c r="AT97" s="23" t="s">
        <v>542</v>
      </c>
      <c r="AU97" s="23" t="s">
        <v>80</v>
      </c>
      <c r="AY97" s="23" t="s">
        <v>456</v>
      </c>
      <c r="BE97" s="190">
        <f>IF(N97="základní",J97,0)</f>
        <v>0</v>
      </c>
      <c r="BF97" s="190">
        <f>IF(N97="snížená",J97,0)</f>
        <v>0</v>
      </c>
      <c r="BG97" s="190">
        <f>IF(N97="zákl. přenesená",J97,0)</f>
        <v>0</v>
      </c>
      <c r="BH97" s="190">
        <f>IF(N97="sníž. přenesená",J97,0)</f>
        <v>0</v>
      </c>
      <c r="BI97" s="190">
        <f>IF(N97="nulová",J97,0)</f>
        <v>0</v>
      </c>
      <c r="BJ97" s="23" t="s">
        <v>78</v>
      </c>
      <c r="BK97" s="190">
        <f>ROUND(I97*H97,2)</f>
        <v>0</v>
      </c>
      <c r="BL97" s="23" t="s">
        <v>547</v>
      </c>
      <c r="BM97" s="23" t="s">
        <v>2322</v>
      </c>
    </row>
    <row r="98" spans="2:65" s="1" customFormat="1" ht="27">
      <c r="B98" s="39"/>
      <c r="D98" s="192" t="s">
        <v>652</v>
      </c>
      <c r="F98" s="217" t="s">
        <v>789</v>
      </c>
      <c r="I98" s="218"/>
      <c r="L98" s="39"/>
      <c r="M98" s="219"/>
      <c r="N98" s="40"/>
      <c r="O98" s="40"/>
      <c r="P98" s="40"/>
      <c r="Q98" s="40"/>
      <c r="R98" s="40"/>
      <c r="S98" s="40"/>
      <c r="T98" s="68"/>
      <c r="AT98" s="23" t="s">
        <v>652</v>
      </c>
      <c r="AU98" s="23" t="s">
        <v>80</v>
      </c>
    </row>
    <row r="99" spans="2:65" s="12" customFormat="1">
      <c r="B99" s="191"/>
      <c r="D99" s="192" t="s">
        <v>464</v>
      </c>
      <c r="E99" s="193" t="s">
        <v>5</v>
      </c>
      <c r="F99" s="194" t="s">
        <v>2323</v>
      </c>
      <c r="H99" s="195">
        <v>18.8</v>
      </c>
      <c r="I99" s="196"/>
      <c r="L99" s="191"/>
      <c r="M99" s="197"/>
      <c r="N99" s="198"/>
      <c r="O99" s="198"/>
      <c r="P99" s="198"/>
      <c r="Q99" s="198"/>
      <c r="R99" s="198"/>
      <c r="S99" s="198"/>
      <c r="T99" s="199"/>
      <c r="AT99" s="193" t="s">
        <v>464</v>
      </c>
      <c r="AU99" s="193" t="s">
        <v>80</v>
      </c>
      <c r="AV99" s="12" t="s">
        <v>80</v>
      </c>
      <c r="AW99" s="12" t="s">
        <v>34</v>
      </c>
      <c r="AX99" s="12" t="s">
        <v>78</v>
      </c>
      <c r="AY99" s="193" t="s">
        <v>456</v>
      </c>
    </row>
    <row r="100" spans="2:65" s="1" customFormat="1" ht="22.9" customHeight="1">
      <c r="B100" s="178"/>
      <c r="C100" s="179" t="s">
        <v>91</v>
      </c>
      <c r="D100" s="179" t="s">
        <v>458</v>
      </c>
      <c r="E100" s="180" t="s">
        <v>791</v>
      </c>
      <c r="F100" s="181" t="s">
        <v>792</v>
      </c>
      <c r="G100" s="182" t="s">
        <v>612</v>
      </c>
      <c r="H100" s="183">
        <v>0.33200000000000002</v>
      </c>
      <c r="I100" s="184"/>
      <c r="J100" s="185">
        <f>ROUND(I100*H100,2)</f>
        <v>0</v>
      </c>
      <c r="K100" s="181" t="s">
        <v>462</v>
      </c>
      <c r="L100" s="39"/>
      <c r="M100" s="186" t="s">
        <v>5</v>
      </c>
      <c r="N100" s="220" t="s">
        <v>42</v>
      </c>
      <c r="O100" s="221"/>
      <c r="P100" s="222">
        <f>O100*H100</f>
        <v>0</v>
      </c>
      <c r="Q100" s="222">
        <v>0</v>
      </c>
      <c r="R100" s="222">
        <f>Q100*H100</f>
        <v>0</v>
      </c>
      <c r="S100" s="222">
        <v>0</v>
      </c>
      <c r="T100" s="223">
        <f>S100*H100</f>
        <v>0</v>
      </c>
      <c r="AR100" s="23" t="s">
        <v>547</v>
      </c>
      <c r="AT100" s="23" t="s">
        <v>458</v>
      </c>
      <c r="AU100" s="23" t="s">
        <v>80</v>
      </c>
      <c r="AY100" s="23" t="s">
        <v>456</v>
      </c>
      <c r="BE100" s="190">
        <f>IF(N100="základní",J100,0)</f>
        <v>0</v>
      </c>
      <c r="BF100" s="190">
        <f>IF(N100="snížená",J100,0)</f>
        <v>0</v>
      </c>
      <c r="BG100" s="190">
        <f>IF(N100="zákl. přenesená",J100,0)</f>
        <v>0</v>
      </c>
      <c r="BH100" s="190">
        <f>IF(N100="sníž. přenesená",J100,0)</f>
        <v>0</v>
      </c>
      <c r="BI100" s="190">
        <f>IF(N100="nulová",J100,0)</f>
        <v>0</v>
      </c>
      <c r="BJ100" s="23" t="s">
        <v>78</v>
      </c>
      <c r="BK100" s="190">
        <f>ROUND(I100*H100,2)</f>
        <v>0</v>
      </c>
      <c r="BL100" s="23" t="s">
        <v>547</v>
      </c>
      <c r="BM100" s="23" t="s">
        <v>2324</v>
      </c>
    </row>
    <row r="101" spans="2:65" s="1" customFormat="1" ht="6.95" customHeight="1">
      <c r="B101" s="54"/>
      <c r="C101" s="55"/>
      <c r="D101" s="55"/>
      <c r="E101" s="55"/>
      <c r="F101" s="55"/>
      <c r="G101" s="55"/>
      <c r="H101" s="55"/>
      <c r="I101" s="132"/>
      <c r="J101" s="55"/>
      <c r="K101" s="55"/>
      <c r="L101" s="39"/>
    </row>
  </sheetData>
  <autoFilter ref="C89:K100"/>
  <mergeCells count="16">
    <mergeCell ref="L2:V2"/>
    <mergeCell ref="E76:H76"/>
    <mergeCell ref="E80:H80"/>
    <mergeCell ref="E78:H78"/>
    <mergeCell ref="E82:H82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03"/>
  <sheetViews>
    <sheetView showGridLines="0" workbookViewId="0">
      <pane ySplit="1" topLeftCell="A81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183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2217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2325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106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ROUND(J92,2)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ROUND(SUM(BE92:BE102), 2)</f>
        <v>0</v>
      </c>
      <c r="G34" s="40"/>
      <c r="H34" s="40"/>
      <c r="I34" s="124">
        <v>0.21</v>
      </c>
      <c r="J34" s="123">
        <f>ROUND(ROUND((SUM(BE92:BE102)),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ROUND(SUM(BF92:BF102), 2)</f>
        <v>0</v>
      </c>
      <c r="G35" s="40"/>
      <c r="H35" s="40"/>
      <c r="I35" s="124">
        <v>0.15</v>
      </c>
      <c r="J35" s="123">
        <f>ROUND(ROUND((SUM(BF92:BF102)),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ROUND(SUM(BG92:BG102),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ROUND(SUM(BH92:BH102),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ROUND(SUM(BI92:BI102),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2217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O4 - Odvodňovací prostupy, dešťové svody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J92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J93</f>
        <v>0</v>
      </c>
      <c r="K65" s="146"/>
    </row>
    <row r="66" spans="2:12" s="9" customFormat="1" ht="19.899999999999999" customHeight="1">
      <c r="B66" s="147"/>
      <c r="C66" s="148"/>
      <c r="D66" s="149" t="s">
        <v>434</v>
      </c>
      <c r="E66" s="150"/>
      <c r="F66" s="150"/>
      <c r="G66" s="150"/>
      <c r="H66" s="150"/>
      <c r="I66" s="151"/>
      <c r="J66" s="152">
        <f>J94</f>
        <v>0</v>
      </c>
      <c r="K66" s="153"/>
    </row>
    <row r="67" spans="2:12" s="9" customFormat="1" ht="19.899999999999999" customHeight="1">
      <c r="B67" s="147"/>
      <c r="C67" s="148"/>
      <c r="D67" s="149" t="s">
        <v>436</v>
      </c>
      <c r="E67" s="150"/>
      <c r="F67" s="150"/>
      <c r="G67" s="150"/>
      <c r="H67" s="150"/>
      <c r="I67" s="151"/>
      <c r="J67" s="152">
        <f>J97</f>
        <v>0</v>
      </c>
      <c r="K67" s="153"/>
    </row>
    <row r="68" spans="2:12" s="9" customFormat="1" ht="19.899999999999999" customHeight="1">
      <c r="B68" s="147"/>
      <c r="C68" s="148"/>
      <c r="D68" s="149" t="s">
        <v>439</v>
      </c>
      <c r="E68" s="150"/>
      <c r="F68" s="150"/>
      <c r="G68" s="150"/>
      <c r="H68" s="150"/>
      <c r="I68" s="151"/>
      <c r="J68" s="152">
        <f>J101</f>
        <v>0</v>
      </c>
      <c r="K68" s="153"/>
    </row>
    <row r="69" spans="2:12" s="1" customFormat="1" ht="21.75" customHeight="1">
      <c r="B69" s="39"/>
      <c r="C69" s="40"/>
      <c r="D69" s="40"/>
      <c r="E69" s="40"/>
      <c r="F69" s="40"/>
      <c r="G69" s="40"/>
      <c r="H69" s="40"/>
      <c r="I69" s="111"/>
      <c r="J69" s="40"/>
      <c r="K69" s="43"/>
    </row>
    <row r="70" spans="2:12" s="1" customFormat="1" ht="6.95" customHeight="1">
      <c r="B70" s="54"/>
      <c r="C70" s="55"/>
      <c r="D70" s="55"/>
      <c r="E70" s="55"/>
      <c r="F70" s="55"/>
      <c r="G70" s="55"/>
      <c r="H70" s="55"/>
      <c r="I70" s="132"/>
      <c r="J70" s="55"/>
      <c r="K70" s="56"/>
    </row>
    <row r="74" spans="2:12" s="1" customFormat="1" ht="6.95" customHeight="1">
      <c r="B74" s="57"/>
      <c r="C74" s="58"/>
      <c r="D74" s="58"/>
      <c r="E74" s="58"/>
      <c r="F74" s="58"/>
      <c r="G74" s="58"/>
      <c r="H74" s="58"/>
      <c r="I74" s="133"/>
      <c r="J74" s="58"/>
      <c r="K74" s="58"/>
      <c r="L74" s="39"/>
    </row>
    <row r="75" spans="2:12" s="1" customFormat="1" ht="36.950000000000003" customHeight="1">
      <c r="B75" s="39"/>
      <c r="C75" s="59" t="s">
        <v>440</v>
      </c>
      <c r="L75" s="39"/>
    </row>
    <row r="76" spans="2:12" s="1" customFormat="1" ht="6.95" customHeight="1">
      <c r="B76" s="39"/>
      <c r="L76" s="39"/>
    </row>
    <row r="77" spans="2:12" s="1" customFormat="1" ht="14.45" customHeight="1">
      <c r="B77" s="39"/>
      <c r="C77" s="61" t="s">
        <v>19</v>
      </c>
      <c r="L77" s="39"/>
    </row>
    <row r="78" spans="2:12" s="1" customFormat="1" ht="14.45" customHeight="1">
      <c r="B78" s="39"/>
      <c r="E78" s="359" t="str">
        <f>E7</f>
        <v>Divoká Orlice, Žamberk, protipovodňová ochrana</v>
      </c>
      <c r="F78" s="360"/>
      <c r="G78" s="360"/>
      <c r="H78" s="360"/>
      <c r="L78" s="39"/>
    </row>
    <row r="79" spans="2:12" ht="15">
      <c r="B79" s="27"/>
      <c r="C79" s="61" t="s">
        <v>418</v>
      </c>
      <c r="L79" s="27"/>
    </row>
    <row r="80" spans="2:12" ht="14.45" customHeight="1">
      <c r="B80" s="27"/>
      <c r="E80" s="359" t="s">
        <v>419</v>
      </c>
      <c r="F80" s="353"/>
      <c r="G80" s="353"/>
      <c r="H80" s="353"/>
      <c r="L80" s="27"/>
    </row>
    <row r="81" spans="2:65" ht="15">
      <c r="B81" s="27"/>
      <c r="C81" s="61" t="s">
        <v>420</v>
      </c>
      <c r="L81" s="27"/>
    </row>
    <row r="82" spans="2:65" s="1" customFormat="1" ht="14.45" customHeight="1">
      <c r="B82" s="39"/>
      <c r="E82" s="361" t="s">
        <v>2217</v>
      </c>
      <c r="F82" s="362"/>
      <c r="G82" s="362"/>
      <c r="H82" s="362"/>
      <c r="L82" s="39"/>
    </row>
    <row r="83" spans="2:65" s="1" customFormat="1" ht="14.45" customHeight="1">
      <c r="B83" s="39"/>
      <c r="C83" s="61" t="s">
        <v>422</v>
      </c>
      <c r="L83" s="39"/>
    </row>
    <row r="84" spans="2:65" s="1" customFormat="1" ht="16.149999999999999" customHeight="1">
      <c r="B84" s="39"/>
      <c r="E84" s="329" t="str">
        <f>E13</f>
        <v>O4 - Odvodňovací prostupy, dešťové svody</v>
      </c>
      <c r="F84" s="362"/>
      <c r="G84" s="362"/>
      <c r="H84" s="362"/>
      <c r="L84" s="39"/>
    </row>
    <row r="85" spans="2:65" s="1" customFormat="1" ht="6.95" customHeight="1">
      <c r="B85" s="39"/>
      <c r="L85" s="39"/>
    </row>
    <row r="86" spans="2:65" s="1" customFormat="1" ht="18" customHeight="1">
      <c r="B86" s="39"/>
      <c r="C86" s="61" t="s">
        <v>23</v>
      </c>
      <c r="F86" s="154" t="str">
        <f>F16</f>
        <v xml:space="preserve"> </v>
      </c>
      <c r="I86" s="155" t="s">
        <v>25</v>
      </c>
      <c r="J86" s="65">
        <f>IF(J16="","",J16)</f>
        <v>43159</v>
      </c>
      <c r="L86" s="39"/>
    </row>
    <row r="87" spans="2:65" s="1" customFormat="1" ht="6.95" customHeight="1">
      <c r="B87" s="39"/>
      <c r="L87" s="39"/>
    </row>
    <row r="88" spans="2:65" s="1" customFormat="1" ht="15">
      <c r="B88" s="39"/>
      <c r="C88" s="61" t="s">
        <v>26</v>
      </c>
      <c r="F88" s="154" t="str">
        <f>E19</f>
        <v>Povodí Labe, státní podnik H. Králové</v>
      </c>
      <c r="I88" s="155" t="s">
        <v>32</v>
      </c>
      <c r="J88" s="154" t="str">
        <f>E25</f>
        <v>VRV, a.s. Praha 5 a Agroprojekce Litomyšl, s.r.o.</v>
      </c>
      <c r="L88" s="39"/>
    </row>
    <row r="89" spans="2:65" s="1" customFormat="1" ht="14.45" customHeight="1">
      <c r="B89" s="39"/>
      <c r="C89" s="61" t="s">
        <v>30</v>
      </c>
      <c r="F89" s="154" t="str">
        <f>IF(E22="","",E22)</f>
        <v/>
      </c>
      <c r="L89" s="39"/>
    </row>
    <row r="90" spans="2:65" s="1" customFormat="1" ht="10.35" customHeight="1">
      <c r="B90" s="39"/>
      <c r="L90" s="39"/>
    </row>
    <row r="91" spans="2:65" s="10" customFormat="1" ht="29.25" customHeight="1">
      <c r="B91" s="156"/>
      <c r="C91" s="157" t="s">
        <v>441</v>
      </c>
      <c r="D91" s="158" t="s">
        <v>56</v>
      </c>
      <c r="E91" s="158" t="s">
        <v>52</v>
      </c>
      <c r="F91" s="158" t="s">
        <v>442</v>
      </c>
      <c r="G91" s="158" t="s">
        <v>443</v>
      </c>
      <c r="H91" s="158" t="s">
        <v>444</v>
      </c>
      <c r="I91" s="159" t="s">
        <v>445</v>
      </c>
      <c r="J91" s="158" t="s">
        <v>427</v>
      </c>
      <c r="K91" s="160" t="s">
        <v>446</v>
      </c>
      <c r="L91" s="156"/>
      <c r="M91" s="71" t="s">
        <v>447</v>
      </c>
      <c r="N91" s="72" t="s">
        <v>41</v>
      </c>
      <c r="O91" s="72" t="s">
        <v>448</v>
      </c>
      <c r="P91" s="72" t="s">
        <v>449</v>
      </c>
      <c r="Q91" s="72" t="s">
        <v>450</v>
      </c>
      <c r="R91" s="72" t="s">
        <v>451</v>
      </c>
      <c r="S91" s="72" t="s">
        <v>452</v>
      </c>
      <c r="T91" s="73" t="s">
        <v>453</v>
      </c>
    </row>
    <row r="92" spans="2:65" s="1" customFormat="1" ht="29.25" customHeight="1">
      <c r="B92" s="39"/>
      <c r="C92" s="75" t="s">
        <v>428</v>
      </c>
      <c r="J92" s="161">
        <f>BK92</f>
        <v>0</v>
      </c>
      <c r="L92" s="39"/>
      <c r="M92" s="74"/>
      <c r="N92" s="66"/>
      <c r="O92" s="66"/>
      <c r="P92" s="162">
        <f>P93</f>
        <v>0</v>
      </c>
      <c r="Q92" s="66"/>
      <c r="R92" s="162">
        <f>R93</f>
        <v>0.51436000000000004</v>
      </c>
      <c r="S92" s="66"/>
      <c r="T92" s="163">
        <f>T93</f>
        <v>0</v>
      </c>
      <c r="AT92" s="23" t="s">
        <v>70</v>
      </c>
      <c r="AU92" s="23" t="s">
        <v>429</v>
      </c>
      <c r="BK92" s="164">
        <f>BK93</f>
        <v>0</v>
      </c>
    </row>
    <row r="93" spans="2:65" s="11" customFormat="1" ht="37.35" customHeight="1">
      <c r="B93" s="165"/>
      <c r="D93" s="166" t="s">
        <v>70</v>
      </c>
      <c r="E93" s="167" t="s">
        <v>454</v>
      </c>
      <c r="F93" s="167" t="s">
        <v>455</v>
      </c>
      <c r="I93" s="168"/>
      <c r="J93" s="169">
        <f>BK93</f>
        <v>0</v>
      </c>
      <c r="L93" s="165"/>
      <c r="M93" s="170"/>
      <c r="N93" s="171"/>
      <c r="O93" s="171"/>
      <c r="P93" s="172">
        <f>P94+P97+P101</f>
        <v>0</v>
      </c>
      <c r="Q93" s="171"/>
      <c r="R93" s="172">
        <f>R94+R97+R101</f>
        <v>0.51436000000000004</v>
      </c>
      <c r="S93" s="171"/>
      <c r="T93" s="173">
        <f>T94+T97+T101</f>
        <v>0</v>
      </c>
      <c r="AR93" s="166" t="s">
        <v>78</v>
      </c>
      <c r="AT93" s="174" t="s">
        <v>70</v>
      </c>
      <c r="AU93" s="174" t="s">
        <v>71</v>
      </c>
      <c r="AY93" s="166" t="s">
        <v>456</v>
      </c>
      <c r="BK93" s="175">
        <f>BK94+BK97+BK101</f>
        <v>0</v>
      </c>
    </row>
    <row r="94" spans="2:65" s="11" customFormat="1" ht="19.899999999999999" customHeight="1">
      <c r="B94" s="165"/>
      <c r="D94" s="166" t="s">
        <v>70</v>
      </c>
      <c r="E94" s="176" t="s">
        <v>91</v>
      </c>
      <c r="F94" s="176" t="s">
        <v>625</v>
      </c>
      <c r="I94" s="168"/>
      <c r="J94" s="177">
        <f>BK94</f>
        <v>0</v>
      </c>
      <c r="L94" s="165"/>
      <c r="M94" s="170"/>
      <c r="N94" s="171"/>
      <c r="O94" s="171"/>
      <c r="P94" s="172">
        <f>SUM(P95:P96)</f>
        <v>0</v>
      </c>
      <c r="Q94" s="171"/>
      <c r="R94" s="172">
        <f>SUM(R95:R96)</f>
        <v>0.23760000000000001</v>
      </c>
      <c r="S94" s="171"/>
      <c r="T94" s="173">
        <f>SUM(T95:T96)</f>
        <v>0</v>
      </c>
      <c r="AR94" s="166" t="s">
        <v>78</v>
      </c>
      <c r="AT94" s="174" t="s">
        <v>70</v>
      </c>
      <c r="AU94" s="174" t="s">
        <v>78</v>
      </c>
      <c r="AY94" s="166" t="s">
        <v>456</v>
      </c>
      <c r="BK94" s="175">
        <f>SUM(BK95:BK96)</f>
        <v>0</v>
      </c>
    </row>
    <row r="95" spans="2:65" s="1" customFormat="1" ht="22.9" customHeight="1">
      <c r="B95" s="178"/>
      <c r="C95" s="179" t="s">
        <v>78</v>
      </c>
      <c r="D95" s="179" t="s">
        <v>458</v>
      </c>
      <c r="E95" s="180" t="s">
        <v>807</v>
      </c>
      <c r="F95" s="181" t="s">
        <v>808</v>
      </c>
      <c r="G95" s="182" t="s">
        <v>461</v>
      </c>
      <c r="H95" s="183">
        <v>0.11</v>
      </c>
      <c r="I95" s="184"/>
      <c r="J95" s="185">
        <f>ROUND(I95*H95,2)</f>
        <v>0</v>
      </c>
      <c r="K95" s="181" t="s">
        <v>462</v>
      </c>
      <c r="L95" s="39"/>
      <c r="M95" s="186" t="s">
        <v>5</v>
      </c>
      <c r="N95" s="187" t="s">
        <v>42</v>
      </c>
      <c r="O95" s="40"/>
      <c r="P95" s="188">
        <f>O95*H95</f>
        <v>0</v>
      </c>
      <c r="Q95" s="188">
        <v>2.16</v>
      </c>
      <c r="R95" s="188">
        <f>Q95*H95</f>
        <v>0.23760000000000001</v>
      </c>
      <c r="S95" s="188">
        <v>0</v>
      </c>
      <c r="T95" s="189">
        <f>S95*H95</f>
        <v>0</v>
      </c>
      <c r="AR95" s="23" t="s">
        <v>91</v>
      </c>
      <c r="AT95" s="23" t="s">
        <v>458</v>
      </c>
      <c r="AU95" s="23" t="s">
        <v>80</v>
      </c>
      <c r="AY95" s="23" t="s">
        <v>456</v>
      </c>
      <c r="BE95" s="190">
        <f>IF(N95="základní",J95,0)</f>
        <v>0</v>
      </c>
      <c r="BF95" s="190">
        <f>IF(N95="snížená",J95,0)</f>
        <v>0</v>
      </c>
      <c r="BG95" s="190">
        <f>IF(N95="zákl. přenesená",J95,0)</f>
        <v>0</v>
      </c>
      <c r="BH95" s="190">
        <f>IF(N95="sníž. přenesená",J95,0)</f>
        <v>0</v>
      </c>
      <c r="BI95" s="190">
        <f>IF(N95="nulová",J95,0)</f>
        <v>0</v>
      </c>
      <c r="BJ95" s="23" t="s">
        <v>78</v>
      </c>
      <c r="BK95" s="190">
        <f>ROUND(I95*H95,2)</f>
        <v>0</v>
      </c>
      <c r="BL95" s="23" t="s">
        <v>91</v>
      </c>
      <c r="BM95" s="23" t="s">
        <v>809</v>
      </c>
    </row>
    <row r="96" spans="2:65" s="12" customFormat="1">
      <c r="B96" s="191"/>
      <c r="D96" s="192" t="s">
        <v>464</v>
      </c>
      <c r="E96" s="193" t="s">
        <v>5</v>
      </c>
      <c r="F96" s="194" t="s">
        <v>2326</v>
      </c>
      <c r="H96" s="195">
        <v>0.11</v>
      </c>
      <c r="I96" s="196"/>
      <c r="L96" s="191"/>
      <c r="M96" s="197"/>
      <c r="N96" s="198"/>
      <c r="O96" s="198"/>
      <c r="P96" s="198"/>
      <c r="Q96" s="198"/>
      <c r="R96" s="198"/>
      <c r="S96" s="198"/>
      <c r="T96" s="199"/>
      <c r="AT96" s="193" t="s">
        <v>464</v>
      </c>
      <c r="AU96" s="193" t="s">
        <v>80</v>
      </c>
      <c r="AV96" s="12" t="s">
        <v>80</v>
      </c>
      <c r="AW96" s="12" t="s">
        <v>34</v>
      </c>
      <c r="AX96" s="12" t="s">
        <v>78</v>
      </c>
      <c r="AY96" s="193" t="s">
        <v>456</v>
      </c>
    </row>
    <row r="97" spans="2:65" s="11" customFormat="1" ht="29.85" customHeight="1">
      <c r="B97" s="165"/>
      <c r="D97" s="166" t="s">
        <v>70</v>
      </c>
      <c r="E97" s="176" t="s">
        <v>508</v>
      </c>
      <c r="F97" s="176" t="s">
        <v>646</v>
      </c>
      <c r="I97" s="168"/>
      <c r="J97" s="177">
        <f>BK97</f>
        <v>0</v>
      </c>
      <c r="L97" s="165"/>
      <c r="M97" s="170"/>
      <c r="N97" s="171"/>
      <c r="O97" s="171"/>
      <c r="P97" s="172">
        <f>SUM(P98:P100)</f>
        <v>0</v>
      </c>
      <c r="Q97" s="171"/>
      <c r="R97" s="172">
        <f>SUM(R98:R100)</f>
        <v>0.27676000000000001</v>
      </c>
      <c r="S97" s="171"/>
      <c r="T97" s="173">
        <f>SUM(T98:T100)</f>
        <v>0</v>
      </c>
      <c r="AR97" s="166" t="s">
        <v>78</v>
      </c>
      <c r="AT97" s="174" t="s">
        <v>70</v>
      </c>
      <c r="AU97" s="174" t="s">
        <v>78</v>
      </c>
      <c r="AY97" s="166" t="s">
        <v>456</v>
      </c>
      <c r="BK97" s="175">
        <f>SUM(BK98:BK100)</f>
        <v>0</v>
      </c>
    </row>
    <row r="98" spans="2:65" s="1" customFormat="1" ht="14.45" customHeight="1">
      <c r="B98" s="178"/>
      <c r="C98" s="179" t="s">
        <v>80</v>
      </c>
      <c r="D98" s="179" t="s">
        <v>458</v>
      </c>
      <c r="E98" s="180" t="s">
        <v>811</v>
      </c>
      <c r="F98" s="181" t="s">
        <v>812</v>
      </c>
      <c r="G98" s="182" t="s">
        <v>726</v>
      </c>
      <c r="H98" s="183">
        <v>2</v>
      </c>
      <c r="I98" s="184"/>
      <c r="J98" s="185">
        <f>ROUND(I98*H98,2)</f>
        <v>0</v>
      </c>
      <c r="K98" s="181" t="s">
        <v>462</v>
      </c>
      <c r="L98" s="39"/>
      <c r="M98" s="186" t="s">
        <v>5</v>
      </c>
      <c r="N98" s="187" t="s">
        <v>42</v>
      </c>
      <c r="O98" s="40"/>
      <c r="P98" s="188">
        <f>O98*H98</f>
        <v>0</v>
      </c>
      <c r="Q98" s="188">
        <v>0.12758</v>
      </c>
      <c r="R98" s="188">
        <f>Q98*H98</f>
        <v>0.25516</v>
      </c>
      <c r="S98" s="188">
        <v>0</v>
      </c>
      <c r="T98" s="189">
        <f>S98*H98</f>
        <v>0</v>
      </c>
      <c r="AR98" s="23" t="s">
        <v>91</v>
      </c>
      <c r="AT98" s="23" t="s">
        <v>458</v>
      </c>
      <c r="AU98" s="23" t="s">
        <v>80</v>
      </c>
      <c r="AY98" s="23" t="s">
        <v>456</v>
      </c>
      <c r="BE98" s="190">
        <f>IF(N98="základní",J98,0)</f>
        <v>0</v>
      </c>
      <c r="BF98" s="190">
        <f>IF(N98="snížená",J98,0)</f>
        <v>0</v>
      </c>
      <c r="BG98" s="190">
        <f>IF(N98="zákl. přenesená",J98,0)</f>
        <v>0</v>
      </c>
      <c r="BH98" s="190">
        <f>IF(N98="sníž. přenesená",J98,0)</f>
        <v>0</v>
      </c>
      <c r="BI98" s="190">
        <f>IF(N98="nulová",J98,0)</f>
        <v>0</v>
      </c>
      <c r="BJ98" s="23" t="s">
        <v>78</v>
      </c>
      <c r="BK98" s="190">
        <f>ROUND(I98*H98,2)</f>
        <v>0</v>
      </c>
      <c r="BL98" s="23" t="s">
        <v>91</v>
      </c>
      <c r="BM98" s="23" t="s">
        <v>2327</v>
      </c>
    </row>
    <row r="99" spans="2:65" s="12" customFormat="1">
      <c r="B99" s="191"/>
      <c r="D99" s="192" t="s">
        <v>464</v>
      </c>
      <c r="E99" s="193" t="s">
        <v>5</v>
      </c>
      <c r="F99" s="194" t="s">
        <v>2328</v>
      </c>
      <c r="H99" s="195">
        <v>2</v>
      </c>
      <c r="I99" s="196"/>
      <c r="L99" s="191"/>
      <c r="M99" s="197"/>
      <c r="N99" s="198"/>
      <c r="O99" s="198"/>
      <c r="P99" s="198"/>
      <c r="Q99" s="198"/>
      <c r="R99" s="198"/>
      <c r="S99" s="198"/>
      <c r="T99" s="199"/>
      <c r="AT99" s="193" t="s">
        <v>464</v>
      </c>
      <c r="AU99" s="193" t="s">
        <v>80</v>
      </c>
      <c r="AV99" s="12" t="s">
        <v>80</v>
      </c>
      <c r="AW99" s="12" t="s">
        <v>34</v>
      </c>
      <c r="AX99" s="12" t="s">
        <v>78</v>
      </c>
      <c r="AY99" s="193" t="s">
        <v>456</v>
      </c>
    </row>
    <row r="100" spans="2:65" s="1" customFormat="1" ht="22.9" customHeight="1">
      <c r="B100" s="178"/>
      <c r="C100" s="207" t="s">
        <v>87</v>
      </c>
      <c r="D100" s="207" t="s">
        <v>542</v>
      </c>
      <c r="E100" s="208" t="s">
        <v>815</v>
      </c>
      <c r="F100" s="209" t="s">
        <v>816</v>
      </c>
      <c r="G100" s="210" t="s">
        <v>726</v>
      </c>
      <c r="H100" s="211">
        <v>2</v>
      </c>
      <c r="I100" s="212"/>
      <c r="J100" s="213">
        <f>ROUND(I100*H100,2)</f>
        <v>0</v>
      </c>
      <c r="K100" s="209" t="s">
        <v>5</v>
      </c>
      <c r="L100" s="214"/>
      <c r="M100" s="215" t="s">
        <v>5</v>
      </c>
      <c r="N100" s="216" t="s">
        <v>42</v>
      </c>
      <c r="O100" s="40"/>
      <c r="P100" s="188">
        <f>O100*H100</f>
        <v>0</v>
      </c>
      <c r="Q100" s="188">
        <v>1.0800000000000001E-2</v>
      </c>
      <c r="R100" s="188">
        <f>Q100*H100</f>
        <v>2.1600000000000001E-2</v>
      </c>
      <c r="S100" s="188">
        <v>0</v>
      </c>
      <c r="T100" s="189">
        <f>S100*H100</f>
        <v>0</v>
      </c>
      <c r="AR100" s="23" t="s">
        <v>508</v>
      </c>
      <c r="AT100" s="23" t="s">
        <v>542</v>
      </c>
      <c r="AU100" s="23" t="s">
        <v>80</v>
      </c>
      <c r="AY100" s="23" t="s">
        <v>456</v>
      </c>
      <c r="BE100" s="190">
        <f>IF(N100="základní",J100,0)</f>
        <v>0</v>
      </c>
      <c r="BF100" s="190">
        <f>IF(N100="snížená",J100,0)</f>
        <v>0</v>
      </c>
      <c r="BG100" s="190">
        <f>IF(N100="zákl. přenesená",J100,0)</f>
        <v>0</v>
      </c>
      <c r="BH100" s="190">
        <f>IF(N100="sníž. přenesená",J100,0)</f>
        <v>0</v>
      </c>
      <c r="BI100" s="190">
        <f>IF(N100="nulová",J100,0)</f>
        <v>0</v>
      </c>
      <c r="BJ100" s="23" t="s">
        <v>78</v>
      </c>
      <c r="BK100" s="190">
        <f>ROUND(I100*H100,2)</f>
        <v>0</v>
      </c>
      <c r="BL100" s="23" t="s">
        <v>91</v>
      </c>
      <c r="BM100" s="23" t="s">
        <v>817</v>
      </c>
    </row>
    <row r="101" spans="2:65" s="11" customFormat="1" ht="29.85" customHeight="1">
      <c r="B101" s="165"/>
      <c r="D101" s="166" t="s">
        <v>70</v>
      </c>
      <c r="E101" s="176" t="s">
        <v>709</v>
      </c>
      <c r="F101" s="176" t="s">
        <v>710</v>
      </c>
      <c r="I101" s="168"/>
      <c r="J101" s="177">
        <f>BK101</f>
        <v>0</v>
      </c>
      <c r="L101" s="165"/>
      <c r="M101" s="170"/>
      <c r="N101" s="171"/>
      <c r="O101" s="171"/>
      <c r="P101" s="172">
        <f>P102</f>
        <v>0</v>
      </c>
      <c r="Q101" s="171"/>
      <c r="R101" s="172">
        <f>R102</f>
        <v>0</v>
      </c>
      <c r="S101" s="171"/>
      <c r="T101" s="173">
        <f>T102</f>
        <v>0</v>
      </c>
      <c r="AR101" s="166" t="s">
        <v>78</v>
      </c>
      <c r="AT101" s="174" t="s">
        <v>70</v>
      </c>
      <c r="AU101" s="174" t="s">
        <v>78</v>
      </c>
      <c r="AY101" s="166" t="s">
        <v>456</v>
      </c>
      <c r="BK101" s="175">
        <f>BK102</f>
        <v>0</v>
      </c>
    </row>
    <row r="102" spans="2:65" s="1" customFormat="1" ht="14.45" customHeight="1">
      <c r="B102" s="178"/>
      <c r="C102" s="179" t="s">
        <v>91</v>
      </c>
      <c r="D102" s="179" t="s">
        <v>458</v>
      </c>
      <c r="E102" s="180" t="s">
        <v>712</v>
      </c>
      <c r="F102" s="181" t="s">
        <v>713</v>
      </c>
      <c r="G102" s="182" t="s">
        <v>612</v>
      </c>
      <c r="H102" s="183">
        <v>0.51400000000000001</v>
      </c>
      <c r="I102" s="184"/>
      <c r="J102" s="185">
        <f>ROUND(I102*H102,2)</f>
        <v>0</v>
      </c>
      <c r="K102" s="181" t="s">
        <v>462</v>
      </c>
      <c r="L102" s="39"/>
      <c r="M102" s="186" t="s">
        <v>5</v>
      </c>
      <c r="N102" s="220" t="s">
        <v>42</v>
      </c>
      <c r="O102" s="221"/>
      <c r="P102" s="222">
        <f>O102*H102</f>
        <v>0</v>
      </c>
      <c r="Q102" s="222">
        <v>0</v>
      </c>
      <c r="R102" s="222">
        <f>Q102*H102</f>
        <v>0</v>
      </c>
      <c r="S102" s="222">
        <v>0</v>
      </c>
      <c r="T102" s="223">
        <f>S102*H102</f>
        <v>0</v>
      </c>
      <c r="AR102" s="23" t="s">
        <v>91</v>
      </c>
      <c r="AT102" s="23" t="s">
        <v>458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818</v>
      </c>
    </row>
    <row r="103" spans="2:65" s="1" customFormat="1" ht="6.95" customHeight="1">
      <c r="B103" s="54"/>
      <c r="C103" s="55"/>
      <c r="D103" s="55"/>
      <c r="E103" s="55"/>
      <c r="F103" s="55"/>
      <c r="G103" s="55"/>
      <c r="H103" s="55"/>
      <c r="I103" s="132"/>
      <c r="J103" s="55"/>
      <c r="K103" s="55"/>
      <c r="L103" s="39"/>
    </row>
  </sheetData>
  <autoFilter ref="C91:K102"/>
  <mergeCells count="16">
    <mergeCell ref="L2:V2"/>
    <mergeCell ref="E78:H78"/>
    <mergeCell ref="E82:H82"/>
    <mergeCell ref="E80:H80"/>
    <mergeCell ref="E84:H84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55"/>
  <sheetViews>
    <sheetView showGridLines="0" workbookViewId="0">
      <pane ySplit="1" topLeftCell="A111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185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2217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2329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ROUND(J97,2)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ROUND(SUM(BE97:BE154), 2)</f>
        <v>0</v>
      </c>
      <c r="G34" s="40"/>
      <c r="H34" s="40"/>
      <c r="I34" s="124">
        <v>0.21</v>
      </c>
      <c r="J34" s="123">
        <f>ROUND(ROUND((SUM(BE97:BE154)),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ROUND(SUM(BF97:BF154), 2)</f>
        <v>0</v>
      </c>
      <c r="G35" s="40"/>
      <c r="H35" s="40"/>
      <c r="I35" s="124">
        <v>0.15</v>
      </c>
      <c r="J35" s="123">
        <f>ROUND(ROUND((SUM(BF97:BF154)),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ROUND(SUM(BG97:BG154),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ROUND(SUM(BH97:BH154),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ROUND(SUM(BI97:BI154),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2217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CH2 - Schodiště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J97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J98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J99</f>
        <v>0</v>
      </c>
      <c r="K66" s="153"/>
    </row>
    <row r="67" spans="2:12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J107</f>
        <v>0</v>
      </c>
      <c r="K67" s="153"/>
    </row>
    <row r="68" spans="2:12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J115</f>
        <v>0</v>
      </c>
      <c r="K68" s="153"/>
    </row>
    <row r="69" spans="2:12" s="9" customFormat="1" ht="19.899999999999999" customHeight="1">
      <c r="B69" s="147"/>
      <c r="C69" s="148"/>
      <c r="D69" s="149" t="s">
        <v>1060</v>
      </c>
      <c r="E69" s="150"/>
      <c r="F69" s="150"/>
      <c r="G69" s="150"/>
      <c r="H69" s="150"/>
      <c r="I69" s="151"/>
      <c r="J69" s="152">
        <f>J131</f>
        <v>0</v>
      </c>
      <c r="K69" s="153"/>
    </row>
    <row r="70" spans="2:12" s="9" customFormat="1" ht="19.899999999999999" customHeight="1">
      <c r="B70" s="147"/>
      <c r="C70" s="148"/>
      <c r="D70" s="149" t="s">
        <v>439</v>
      </c>
      <c r="E70" s="150"/>
      <c r="F70" s="150"/>
      <c r="G70" s="150"/>
      <c r="H70" s="150"/>
      <c r="I70" s="151"/>
      <c r="J70" s="152">
        <f>J143</f>
        <v>0</v>
      </c>
      <c r="K70" s="153"/>
    </row>
    <row r="71" spans="2:12" s="8" customFormat="1" ht="24.95" customHeight="1">
      <c r="B71" s="140"/>
      <c r="C71" s="141"/>
      <c r="D71" s="142" t="s">
        <v>754</v>
      </c>
      <c r="E71" s="143"/>
      <c r="F71" s="143"/>
      <c r="G71" s="143"/>
      <c r="H71" s="143"/>
      <c r="I71" s="144"/>
      <c r="J71" s="145">
        <f>J145</f>
        <v>0</v>
      </c>
      <c r="K71" s="146"/>
    </row>
    <row r="72" spans="2:12" s="9" customFormat="1" ht="19.899999999999999" customHeight="1">
      <c r="B72" s="147"/>
      <c r="C72" s="148"/>
      <c r="D72" s="149" t="s">
        <v>755</v>
      </c>
      <c r="E72" s="150"/>
      <c r="F72" s="150"/>
      <c r="G72" s="150"/>
      <c r="H72" s="150"/>
      <c r="I72" s="151"/>
      <c r="J72" s="152">
        <f>J146</f>
        <v>0</v>
      </c>
      <c r="K72" s="153"/>
    </row>
    <row r="73" spans="2:12" s="9" customFormat="1" ht="19.899999999999999" customHeight="1">
      <c r="B73" s="147"/>
      <c r="C73" s="148"/>
      <c r="D73" s="149" t="s">
        <v>1083</v>
      </c>
      <c r="E73" s="150"/>
      <c r="F73" s="150"/>
      <c r="G73" s="150"/>
      <c r="H73" s="150"/>
      <c r="I73" s="151"/>
      <c r="J73" s="152">
        <f>J152</f>
        <v>0</v>
      </c>
      <c r="K73" s="153"/>
    </row>
    <row r="74" spans="2:12" s="1" customFormat="1" ht="21.75" customHeight="1">
      <c r="B74" s="39"/>
      <c r="C74" s="40"/>
      <c r="D74" s="40"/>
      <c r="E74" s="40"/>
      <c r="F74" s="40"/>
      <c r="G74" s="40"/>
      <c r="H74" s="40"/>
      <c r="I74" s="111"/>
      <c r="J74" s="40"/>
      <c r="K74" s="43"/>
    </row>
    <row r="75" spans="2:12" s="1" customFormat="1" ht="6.95" customHeight="1">
      <c r="B75" s="54"/>
      <c r="C75" s="55"/>
      <c r="D75" s="55"/>
      <c r="E75" s="55"/>
      <c r="F75" s="55"/>
      <c r="G75" s="55"/>
      <c r="H75" s="55"/>
      <c r="I75" s="132"/>
      <c r="J75" s="55"/>
      <c r="K75" s="56"/>
    </row>
    <row r="79" spans="2:12" s="1" customFormat="1" ht="6.95" customHeight="1">
      <c r="B79" s="57"/>
      <c r="C79" s="58"/>
      <c r="D79" s="58"/>
      <c r="E79" s="58"/>
      <c r="F79" s="58"/>
      <c r="G79" s="58"/>
      <c r="H79" s="58"/>
      <c r="I79" s="133"/>
      <c r="J79" s="58"/>
      <c r="K79" s="58"/>
      <c r="L79" s="39"/>
    </row>
    <row r="80" spans="2:12" s="1" customFormat="1" ht="36.950000000000003" customHeight="1">
      <c r="B80" s="39"/>
      <c r="C80" s="59" t="s">
        <v>440</v>
      </c>
      <c r="L80" s="39"/>
    </row>
    <row r="81" spans="2:20" s="1" customFormat="1" ht="6.95" customHeight="1">
      <c r="B81" s="39"/>
      <c r="L81" s="39"/>
    </row>
    <row r="82" spans="2:20" s="1" customFormat="1" ht="14.45" customHeight="1">
      <c r="B82" s="39"/>
      <c r="C82" s="61" t="s">
        <v>19</v>
      </c>
      <c r="L82" s="39"/>
    </row>
    <row r="83" spans="2:20" s="1" customFormat="1" ht="14.45" customHeight="1">
      <c r="B83" s="39"/>
      <c r="E83" s="359" t="str">
        <f>E7</f>
        <v>Divoká Orlice, Žamberk, protipovodňová ochrana</v>
      </c>
      <c r="F83" s="360"/>
      <c r="G83" s="360"/>
      <c r="H83" s="360"/>
      <c r="L83" s="39"/>
    </row>
    <row r="84" spans="2:20" ht="15">
      <c r="B84" s="27"/>
      <c r="C84" s="61" t="s">
        <v>418</v>
      </c>
      <c r="L84" s="27"/>
    </row>
    <row r="85" spans="2:20" ht="14.45" customHeight="1">
      <c r="B85" s="27"/>
      <c r="E85" s="359" t="s">
        <v>419</v>
      </c>
      <c r="F85" s="353"/>
      <c r="G85" s="353"/>
      <c r="H85" s="353"/>
      <c r="L85" s="27"/>
    </row>
    <row r="86" spans="2:20" ht="15">
      <c r="B86" s="27"/>
      <c r="C86" s="61" t="s">
        <v>420</v>
      </c>
      <c r="L86" s="27"/>
    </row>
    <row r="87" spans="2:20" s="1" customFormat="1" ht="14.45" customHeight="1">
      <c r="B87" s="39"/>
      <c r="E87" s="361" t="s">
        <v>2217</v>
      </c>
      <c r="F87" s="362"/>
      <c r="G87" s="362"/>
      <c r="H87" s="362"/>
      <c r="L87" s="39"/>
    </row>
    <row r="88" spans="2:20" s="1" customFormat="1" ht="14.45" customHeight="1">
      <c r="B88" s="39"/>
      <c r="C88" s="61" t="s">
        <v>422</v>
      </c>
      <c r="L88" s="39"/>
    </row>
    <row r="89" spans="2:20" s="1" customFormat="1" ht="16.149999999999999" customHeight="1">
      <c r="B89" s="39"/>
      <c r="E89" s="329" t="str">
        <f>E13</f>
        <v>CH2 - Schodiště</v>
      </c>
      <c r="F89" s="362"/>
      <c r="G89" s="362"/>
      <c r="H89" s="362"/>
      <c r="L89" s="39"/>
    </row>
    <row r="90" spans="2:20" s="1" customFormat="1" ht="6.95" customHeight="1">
      <c r="B90" s="39"/>
      <c r="L90" s="39"/>
    </row>
    <row r="91" spans="2:20" s="1" customFormat="1" ht="18" customHeight="1">
      <c r="B91" s="39"/>
      <c r="C91" s="61" t="s">
        <v>23</v>
      </c>
      <c r="F91" s="154" t="str">
        <f>F16</f>
        <v xml:space="preserve"> </v>
      </c>
      <c r="I91" s="155" t="s">
        <v>25</v>
      </c>
      <c r="J91" s="65">
        <f>IF(J16="","",J16)</f>
        <v>43159</v>
      </c>
      <c r="L91" s="39"/>
    </row>
    <row r="92" spans="2:20" s="1" customFormat="1" ht="6.95" customHeight="1">
      <c r="B92" s="39"/>
      <c r="L92" s="39"/>
    </row>
    <row r="93" spans="2:20" s="1" customFormat="1" ht="15">
      <c r="B93" s="39"/>
      <c r="C93" s="61" t="s">
        <v>26</v>
      </c>
      <c r="F93" s="154" t="str">
        <f>E19</f>
        <v>Povodí Labe, státní podnik H. Králové</v>
      </c>
      <c r="I93" s="155" t="s">
        <v>32</v>
      </c>
      <c r="J93" s="154" t="str">
        <f>E25</f>
        <v>VRV, a.s. Praha 5 a Agroprojekce Litomyšl, s.r.o.</v>
      </c>
      <c r="L93" s="39"/>
    </row>
    <row r="94" spans="2:20" s="1" customFormat="1" ht="14.45" customHeight="1">
      <c r="B94" s="39"/>
      <c r="C94" s="61" t="s">
        <v>30</v>
      </c>
      <c r="F94" s="154" t="str">
        <f>IF(E22="","",E22)</f>
        <v/>
      </c>
      <c r="L94" s="39"/>
    </row>
    <row r="95" spans="2:20" s="1" customFormat="1" ht="10.35" customHeight="1">
      <c r="B95" s="39"/>
      <c r="L95" s="39"/>
    </row>
    <row r="96" spans="2:20" s="10" customFormat="1" ht="29.25" customHeight="1">
      <c r="B96" s="156"/>
      <c r="C96" s="157" t="s">
        <v>441</v>
      </c>
      <c r="D96" s="158" t="s">
        <v>56</v>
      </c>
      <c r="E96" s="158" t="s">
        <v>52</v>
      </c>
      <c r="F96" s="158" t="s">
        <v>442</v>
      </c>
      <c r="G96" s="158" t="s">
        <v>443</v>
      </c>
      <c r="H96" s="158" t="s">
        <v>444</v>
      </c>
      <c r="I96" s="159" t="s">
        <v>445</v>
      </c>
      <c r="J96" s="158" t="s">
        <v>427</v>
      </c>
      <c r="K96" s="160" t="s">
        <v>446</v>
      </c>
      <c r="L96" s="156"/>
      <c r="M96" s="71" t="s">
        <v>447</v>
      </c>
      <c r="N96" s="72" t="s">
        <v>41</v>
      </c>
      <c r="O96" s="72" t="s">
        <v>448</v>
      </c>
      <c r="P96" s="72" t="s">
        <v>449</v>
      </c>
      <c r="Q96" s="72" t="s">
        <v>450</v>
      </c>
      <c r="R96" s="72" t="s">
        <v>451</v>
      </c>
      <c r="S96" s="72" t="s">
        <v>452</v>
      </c>
      <c r="T96" s="73" t="s">
        <v>453</v>
      </c>
    </row>
    <row r="97" spans="2:65" s="1" customFormat="1" ht="29.25" customHeight="1">
      <c r="B97" s="39"/>
      <c r="C97" s="75" t="s">
        <v>428</v>
      </c>
      <c r="J97" s="161">
        <f>BK97</f>
        <v>0</v>
      </c>
      <c r="L97" s="39"/>
      <c r="M97" s="74"/>
      <c r="N97" s="66"/>
      <c r="O97" s="66"/>
      <c r="P97" s="162">
        <f>P98+P145</f>
        <v>0</v>
      </c>
      <c r="Q97" s="66"/>
      <c r="R97" s="162">
        <f>R98+R145</f>
        <v>57.648796590000011</v>
      </c>
      <c r="S97" s="66"/>
      <c r="T97" s="163">
        <f>T98+T145</f>
        <v>0</v>
      </c>
      <c r="AT97" s="23" t="s">
        <v>70</v>
      </c>
      <c r="AU97" s="23" t="s">
        <v>429</v>
      </c>
      <c r="BK97" s="164">
        <f>BK98+BK145</f>
        <v>0</v>
      </c>
    </row>
    <row r="98" spans="2:65" s="11" customFormat="1" ht="37.35" customHeight="1">
      <c r="B98" s="165"/>
      <c r="D98" s="166" t="s">
        <v>70</v>
      </c>
      <c r="E98" s="167" t="s">
        <v>454</v>
      </c>
      <c r="F98" s="167" t="s">
        <v>455</v>
      </c>
      <c r="I98" s="168"/>
      <c r="J98" s="169">
        <f>BK98</f>
        <v>0</v>
      </c>
      <c r="L98" s="165"/>
      <c r="M98" s="170"/>
      <c r="N98" s="171"/>
      <c r="O98" s="171"/>
      <c r="P98" s="172">
        <f>P99+P107+P115+P131+P143</f>
        <v>0</v>
      </c>
      <c r="Q98" s="171"/>
      <c r="R98" s="172">
        <f>R99+R107+R115+R131+R143</f>
        <v>57.496495590000009</v>
      </c>
      <c r="S98" s="171"/>
      <c r="T98" s="173">
        <f>T99+T107+T115+T131+T143</f>
        <v>0</v>
      </c>
      <c r="AR98" s="166" t="s">
        <v>78</v>
      </c>
      <c r="AT98" s="174" t="s">
        <v>70</v>
      </c>
      <c r="AU98" s="174" t="s">
        <v>71</v>
      </c>
      <c r="AY98" s="166" t="s">
        <v>456</v>
      </c>
      <c r="BK98" s="175">
        <f>BK99+BK107+BK115+BK131+BK143</f>
        <v>0</v>
      </c>
    </row>
    <row r="99" spans="2:65" s="11" customFormat="1" ht="19.899999999999999" customHeight="1">
      <c r="B99" s="165"/>
      <c r="D99" s="166" t="s">
        <v>70</v>
      </c>
      <c r="E99" s="176" t="s">
        <v>78</v>
      </c>
      <c r="F99" s="176" t="s">
        <v>457</v>
      </c>
      <c r="I99" s="168"/>
      <c r="J99" s="177">
        <f>BK99</f>
        <v>0</v>
      </c>
      <c r="L99" s="165"/>
      <c r="M99" s="170"/>
      <c r="N99" s="171"/>
      <c r="O99" s="171"/>
      <c r="P99" s="172">
        <f>SUM(P100:P106)</f>
        <v>0</v>
      </c>
      <c r="Q99" s="171"/>
      <c r="R99" s="172">
        <f>SUM(R100:R106)</f>
        <v>2.1285499999999997</v>
      </c>
      <c r="S99" s="171"/>
      <c r="T99" s="173">
        <f>SUM(T100:T106)</f>
        <v>0</v>
      </c>
      <c r="AR99" s="166" t="s">
        <v>78</v>
      </c>
      <c r="AT99" s="174" t="s">
        <v>70</v>
      </c>
      <c r="AU99" s="174" t="s">
        <v>78</v>
      </c>
      <c r="AY99" s="166" t="s">
        <v>456</v>
      </c>
      <c r="BK99" s="175">
        <f>SUM(BK100:BK106)</f>
        <v>0</v>
      </c>
    </row>
    <row r="100" spans="2:65" s="1" customFormat="1" ht="22.9" customHeight="1">
      <c r="B100" s="178"/>
      <c r="C100" s="179" t="s">
        <v>78</v>
      </c>
      <c r="D100" s="179" t="s">
        <v>458</v>
      </c>
      <c r="E100" s="180" t="s">
        <v>907</v>
      </c>
      <c r="F100" s="181" t="s">
        <v>908</v>
      </c>
      <c r="G100" s="182" t="s">
        <v>468</v>
      </c>
      <c r="H100" s="183">
        <v>200</v>
      </c>
      <c r="I100" s="184"/>
      <c r="J100" s="185">
        <f>ROUND(I100*H100,2)</f>
        <v>0</v>
      </c>
      <c r="K100" s="181" t="s">
        <v>462</v>
      </c>
      <c r="L100" s="39"/>
      <c r="M100" s="186" t="s">
        <v>5</v>
      </c>
      <c r="N100" s="187" t="s">
        <v>42</v>
      </c>
      <c r="O100" s="40"/>
      <c r="P100" s="188">
        <f>O100*H100</f>
        <v>0</v>
      </c>
      <c r="Q100" s="188">
        <v>0</v>
      </c>
      <c r="R100" s="188">
        <f>Q100*H100</f>
        <v>0</v>
      </c>
      <c r="S100" s="188">
        <v>0</v>
      </c>
      <c r="T100" s="189">
        <f>S100*H100</f>
        <v>0</v>
      </c>
      <c r="AR100" s="23" t="s">
        <v>91</v>
      </c>
      <c r="AT100" s="23" t="s">
        <v>458</v>
      </c>
      <c r="AU100" s="23" t="s">
        <v>80</v>
      </c>
      <c r="AY100" s="23" t="s">
        <v>456</v>
      </c>
      <c r="BE100" s="190">
        <f>IF(N100="základní",J100,0)</f>
        <v>0</v>
      </c>
      <c r="BF100" s="190">
        <f>IF(N100="snížená",J100,0)</f>
        <v>0</v>
      </c>
      <c r="BG100" s="190">
        <f>IF(N100="zákl. přenesená",J100,0)</f>
        <v>0</v>
      </c>
      <c r="BH100" s="190">
        <f>IF(N100="sníž. přenesená",J100,0)</f>
        <v>0</v>
      </c>
      <c r="BI100" s="190">
        <f>IF(N100="nulová",J100,0)</f>
        <v>0</v>
      </c>
      <c r="BJ100" s="23" t="s">
        <v>78</v>
      </c>
      <c r="BK100" s="190">
        <f>ROUND(I100*H100,2)</f>
        <v>0</v>
      </c>
      <c r="BL100" s="23" t="s">
        <v>91</v>
      </c>
      <c r="BM100" s="23" t="s">
        <v>2330</v>
      </c>
    </row>
    <row r="101" spans="2:65" s="1" customFormat="1" ht="22.9" customHeight="1">
      <c r="B101" s="178"/>
      <c r="C101" s="179" t="s">
        <v>80</v>
      </c>
      <c r="D101" s="179" t="s">
        <v>458</v>
      </c>
      <c r="E101" s="180" t="s">
        <v>912</v>
      </c>
      <c r="F101" s="181" t="s">
        <v>913</v>
      </c>
      <c r="G101" s="182" t="s">
        <v>726</v>
      </c>
      <c r="H101" s="183">
        <v>17</v>
      </c>
      <c r="I101" s="184"/>
      <c r="J101" s="185">
        <f>ROUND(I101*H101,2)</f>
        <v>0</v>
      </c>
      <c r="K101" s="181" t="s">
        <v>462</v>
      </c>
      <c r="L101" s="39"/>
      <c r="M101" s="186" t="s">
        <v>5</v>
      </c>
      <c r="N101" s="187" t="s">
        <v>42</v>
      </c>
      <c r="O101" s="40"/>
      <c r="P101" s="188">
        <f>O101*H101</f>
        <v>0</v>
      </c>
      <c r="Q101" s="188">
        <v>1.7149999999999999E-2</v>
      </c>
      <c r="R101" s="188">
        <f>Q101*H101</f>
        <v>0.29154999999999998</v>
      </c>
      <c r="S101" s="188">
        <v>0</v>
      </c>
      <c r="T101" s="189">
        <f>S101*H101</f>
        <v>0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2331</v>
      </c>
    </row>
    <row r="102" spans="2:65" s="12" customFormat="1">
      <c r="B102" s="191"/>
      <c r="D102" s="192" t="s">
        <v>464</v>
      </c>
      <c r="E102" s="193" t="s">
        <v>5</v>
      </c>
      <c r="F102" s="194" t="s">
        <v>2332</v>
      </c>
      <c r="H102" s="195">
        <v>17</v>
      </c>
      <c r="I102" s="196"/>
      <c r="L102" s="191"/>
      <c r="M102" s="197"/>
      <c r="N102" s="198"/>
      <c r="O102" s="198"/>
      <c r="P102" s="198"/>
      <c r="Q102" s="198"/>
      <c r="R102" s="198"/>
      <c r="S102" s="198"/>
      <c r="T102" s="199"/>
      <c r="AT102" s="193" t="s">
        <v>464</v>
      </c>
      <c r="AU102" s="193" t="s">
        <v>80</v>
      </c>
      <c r="AV102" s="12" t="s">
        <v>80</v>
      </c>
      <c r="AW102" s="12" t="s">
        <v>34</v>
      </c>
      <c r="AX102" s="12" t="s">
        <v>78</v>
      </c>
      <c r="AY102" s="193" t="s">
        <v>456</v>
      </c>
    </row>
    <row r="103" spans="2:65" s="1" customFormat="1" ht="22.9" customHeight="1">
      <c r="B103" s="178"/>
      <c r="C103" s="179" t="s">
        <v>87</v>
      </c>
      <c r="D103" s="179" t="s">
        <v>458</v>
      </c>
      <c r="E103" s="180" t="s">
        <v>548</v>
      </c>
      <c r="F103" s="181" t="s">
        <v>549</v>
      </c>
      <c r="G103" s="182" t="s">
        <v>461</v>
      </c>
      <c r="H103" s="183">
        <v>1.0669999999999999</v>
      </c>
      <c r="I103" s="184"/>
      <c r="J103" s="185">
        <f>ROUND(I103*H103,2)</f>
        <v>0</v>
      </c>
      <c r="K103" s="181" t="s">
        <v>462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0</v>
      </c>
      <c r="R103" s="188">
        <f>Q103*H103</f>
        <v>0</v>
      </c>
      <c r="S103" s="188">
        <v>0</v>
      </c>
      <c r="T103" s="189">
        <f>S103*H103</f>
        <v>0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2333</v>
      </c>
    </row>
    <row r="104" spans="2:65" s="12" customFormat="1">
      <c r="B104" s="191"/>
      <c r="D104" s="192" t="s">
        <v>464</v>
      </c>
      <c r="E104" s="193" t="s">
        <v>5</v>
      </c>
      <c r="F104" s="194" t="s">
        <v>2334</v>
      </c>
      <c r="H104" s="195">
        <v>1.0669999999999999</v>
      </c>
      <c r="I104" s="196"/>
      <c r="L104" s="191"/>
      <c r="M104" s="197"/>
      <c r="N104" s="198"/>
      <c r="O104" s="198"/>
      <c r="P104" s="198"/>
      <c r="Q104" s="198"/>
      <c r="R104" s="198"/>
      <c r="S104" s="198"/>
      <c r="T104" s="199"/>
      <c r="AT104" s="193" t="s">
        <v>464</v>
      </c>
      <c r="AU104" s="193" t="s">
        <v>80</v>
      </c>
      <c r="AV104" s="12" t="s">
        <v>80</v>
      </c>
      <c r="AW104" s="12" t="s">
        <v>34</v>
      </c>
      <c r="AX104" s="12" t="s">
        <v>71</v>
      </c>
      <c r="AY104" s="193" t="s">
        <v>456</v>
      </c>
    </row>
    <row r="105" spans="2:65" s="1" customFormat="1" ht="14.45" customHeight="1">
      <c r="B105" s="178"/>
      <c r="C105" s="207" t="s">
        <v>91</v>
      </c>
      <c r="D105" s="207" t="s">
        <v>542</v>
      </c>
      <c r="E105" s="208" t="s">
        <v>1743</v>
      </c>
      <c r="F105" s="209" t="s">
        <v>1744</v>
      </c>
      <c r="G105" s="210" t="s">
        <v>612</v>
      </c>
      <c r="H105" s="211">
        <v>1.837</v>
      </c>
      <c r="I105" s="212"/>
      <c r="J105" s="213">
        <f>ROUND(I105*H105,2)</f>
        <v>0</v>
      </c>
      <c r="K105" s="209" t="s">
        <v>462</v>
      </c>
      <c r="L105" s="214"/>
      <c r="M105" s="215" t="s">
        <v>5</v>
      </c>
      <c r="N105" s="216" t="s">
        <v>42</v>
      </c>
      <c r="O105" s="40"/>
      <c r="P105" s="188">
        <f>O105*H105</f>
        <v>0</v>
      </c>
      <c r="Q105" s="188">
        <v>1</v>
      </c>
      <c r="R105" s="188">
        <f>Q105*H105</f>
        <v>1.837</v>
      </c>
      <c r="S105" s="188">
        <v>0</v>
      </c>
      <c r="T105" s="189">
        <f>S105*H105</f>
        <v>0</v>
      </c>
      <c r="AR105" s="23" t="s">
        <v>508</v>
      </c>
      <c r="AT105" s="23" t="s">
        <v>542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2335</v>
      </c>
    </row>
    <row r="106" spans="2:65" s="12" customFormat="1">
      <c r="B106" s="191"/>
      <c r="D106" s="192" t="s">
        <v>464</v>
      </c>
      <c r="E106" s="193" t="s">
        <v>5</v>
      </c>
      <c r="F106" s="194" t="s">
        <v>2336</v>
      </c>
      <c r="H106" s="195">
        <v>1.837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78</v>
      </c>
      <c r="AY106" s="193" t="s">
        <v>456</v>
      </c>
    </row>
    <row r="107" spans="2:65" s="11" customFormat="1" ht="29.85" customHeight="1">
      <c r="B107" s="165"/>
      <c r="D107" s="166" t="s">
        <v>70</v>
      </c>
      <c r="E107" s="176" t="s">
        <v>80</v>
      </c>
      <c r="F107" s="176" t="s">
        <v>577</v>
      </c>
      <c r="I107" s="168"/>
      <c r="J107" s="177">
        <f>BK107</f>
        <v>0</v>
      </c>
      <c r="L107" s="165"/>
      <c r="M107" s="170"/>
      <c r="N107" s="171"/>
      <c r="O107" s="171"/>
      <c r="P107" s="172">
        <f>SUM(P108:P114)</f>
        <v>0</v>
      </c>
      <c r="Q107" s="171"/>
      <c r="R107" s="172">
        <f>SUM(R108:R114)</f>
        <v>2.5540950999999996</v>
      </c>
      <c r="S107" s="171"/>
      <c r="T107" s="173">
        <f>SUM(T108:T114)</f>
        <v>0</v>
      </c>
      <c r="AR107" s="166" t="s">
        <v>78</v>
      </c>
      <c r="AT107" s="174" t="s">
        <v>70</v>
      </c>
      <c r="AU107" s="174" t="s">
        <v>78</v>
      </c>
      <c r="AY107" s="166" t="s">
        <v>456</v>
      </c>
      <c r="BK107" s="175">
        <f>SUM(BK108:BK114)</f>
        <v>0</v>
      </c>
    </row>
    <row r="108" spans="2:65" s="1" customFormat="1" ht="14.45" customHeight="1">
      <c r="B108" s="178"/>
      <c r="C108" s="179" t="s">
        <v>483</v>
      </c>
      <c r="D108" s="179" t="s">
        <v>458</v>
      </c>
      <c r="E108" s="180" t="s">
        <v>1936</v>
      </c>
      <c r="F108" s="181" t="s">
        <v>1937</v>
      </c>
      <c r="G108" s="182" t="s">
        <v>474</v>
      </c>
      <c r="H108" s="183">
        <v>2.5499999999999998</v>
      </c>
      <c r="I108" s="184"/>
      <c r="J108" s="185">
        <f>ROUND(I108*H108,2)</f>
        <v>0</v>
      </c>
      <c r="K108" s="181" t="s">
        <v>462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1.2E-4</v>
      </c>
      <c r="R108" s="188">
        <f>Q108*H108</f>
        <v>3.0600000000000001E-4</v>
      </c>
      <c r="S108" s="188">
        <v>0</v>
      </c>
      <c r="T108" s="189">
        <f>S108*H108</f>
        <v>0</v>
      </c>
      <c r="AR108" s="23" t="s">
        <v>91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2337</v>
      </c>
    </row>
    <row r="109" spans="2:65" s="12" customFormat="1">
      <c r="B109" s="191"/>
      <c r="D109" s="192" t="s">
        <v>464</v>
      </c>
      <c r="E109" s="193" t="s">
        <v>5</v>
      </c>
      <c r="F109" s="194" t="s">
        <v>2338</v>
      </c>
      <c r="H109" s="195">
        <v>2.5499999999999998</v>
      </c>
      <c r="I109" s="196"/>
      <c r="L109" s="191"/>
      <c r="M109" s="197"/>
      <c r="N109" s="198"/>
      <c r="O109" s="198"/>
      <c r="P109" s="198"/>
      <c r="Q109" s="198"/>
      <c r="R109" s="198"/>
      <c r="S109" s="198"/>
      <c r="T109" s="199"/>
      <c r="AT109" s="193" t="s">
        <v>464</v>
      </c>
      <c r="AU109" s="193" t="s">
        <v>80</v>
      </c>
      <c r="AV109" s="12" t="s">
        <v>80</v>
      </c>
      <c r="AW109" s="12" t="s">
        <v>34</v>
      </c>
      <c r="AX109" s="12" t="s">
        <v>78</v>
      </c>
      <c r="AY109" s="193" t="s">
        <v>456</v>
      </c>
    </row>
    <row r="110" spans="2:65" s="1" customFormat="1" ht="14.45" customHeight="1">
      <c r="B110" s="178"/>
      <c r="C110" s="179" t="s">
        <v>494</v>
      </c>
      <c r="D110" s="179" t="s">
        <v>458</v>
      </c>
      <c r="E110" s="180" t="s">
        <v>579</v>
      </c>
      <c r="F110" s="181" t="s">
        <v>580</v>
      </c>
      <c r="G110" s="182" t="s">
        <v>461</v>
      </c>
      <c r="H110" s="183">
        <v>1.1299999999999999</v>
      </c>
      <c r="I110" s="184"/>
      <c r="J110" s="185">
        <f>ROUND(I110*H110,2)</f>
        <v>0</v>
      </c>
      <c r="K110" s="181" t="s">
        <v>462</v>
      </c>
      <c r="L110" s="39"/>
      <c r="M110" s="186" t="s">
        <v>5</v>
      </c>
      <c r="N110" s="187" t="s">
        <v>42</v>
      </c>
      <c r="O110" s="40"/>
      <c r="P110" s="188">
        <f>O110*H110</f>
        <v>0</v>
      </c>
      <c r="Q110" s="188">
        <v>2.2563399999999998</v>
      </c>
      <c r="R110" s="188">
        <f>Q110*H110</f>
        <v>2.5496641999999996</v>
      </c>
      <c r="S110" s="188">
        <v>0</v>
      </c>
      <c r="T110" s="189">
        <f>S110*H110</f>
        <v>0</v>
      </c>
      <c r="AR110" s="23" t="s">
        <v>91</v>
      </c>
      <c r="AT110" s="23" t="s">
        <v>458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91</v>
      </c>
      <c r="BM110" s="23" t="s">
        <v>2339</v>
      </c>
    </row>
    <row r="111" spans="2:65" s="12" customFormat="1">
      <c r="B111" s="191"/>
      <c r="D111" s="192" t="s">
        <v>464</v>
      </c>
      <c r="E111" s="193" t="s">
        <v>5</v>
      </c>
      <c r="F111" s="194" t="s">
        <v>2340</v>
      </c>
      <c r="H111" s="195">
        <v>1.1299999999999999</v>
      </c>
      <c r="I111" s="196"/>
      <c r="L111" s="191"/>
      <c r="M111" s="197"/>
      <c r="N111" s="198"/>
      <c r="O111" s="198"/>
      <c r="P111" s="198"/>
      <c r="Q111" s="198"/>
      <c r="R111" s="198"/>
      <c r="S111" s="198"/>
      <c r="T111" s="199"/>
      <c r="AT111" s="193" t="s">
        <v>464</v>
      </c>
      <c r="AU111" s="193" t="s">
        <v>80</v>
      </c>
      <c r="AV111" s="12" t="s">
        <v>80</v>
      </c>
      <c r="AW111" s="12" t="s">
        <v>34</v>
      </c>
      <c r="AX111" s="12" t="s">
        <v>71</v>
      </c>
      <c r="AY111" s="193" t="s">
        <v>456</v>
      </c>
    </row>
    <row r="112" spans="2:65" s="1" customFormat="1" ht="14.45" customHeight="1">
      <c r="B112" s="178"/>
      <c r="C112" s="179" t="s">
        <v>500</v>
      </c>
      <c r="D112" s="179" t="s">
        <v>458</v>
      </c>
      <c r="E112" s="180" t="s">
        <v>584</v>
      </c>
      <c r="F112" s="181" t="s">
        <v>585</v>
      </c>
      <c r="G112" s="182" t="s">
        <v>503</v>
      </c>
      <c r="H112" s="183">
        <v>1.67</v>
      </c>
      <c r="I112" s="184"/>
      <c r="J112" s="185">
        <f>ROUND(I112*H112,2)</f>
        <v>0</v>
      </c>
      <c r="K112" s="181" t="s">
        <v>462</v>
      </c>
      <c r="L112" s="39"/>
      <c r="M112" s="186" t="s">
        <v>5</v>
      </c>
      <c r="N112" s="187" t="s">
        <v>42</v>
      </c>
      <c r="O112" s="40"/>
      <c r="P112" s="188">
        <f>O112*H112</f>
        <v>0</v>
      </c>
      <c r="Q112" s="188">
        <v>2.47E-3</v>
      </c>
      <c r="R112" s="188">
        <f>Q112*H112</f>
        <v>4.1248999999999999E-3</v>
      </c>
      <c r="S112" s="188">
        <v>0</v>
      </c>
      <c r="T112" s="189">
        <f>S112*H112</f>
        <v>0</v>
      </c>
      <c r="AR112" s="23" t="s">
        <v>91</v>
      </c>
      <c r="AT112" s="23" t="s">
        <v>458</v>
      </c>
      <c r="AU112" s="23" t="s">
        <v>80</v>
      </c>
      <c r="AY112" s="23" t="s">
        <v>456</v>
      </c>
      <c r="BE112" s="190">
        <f>IF(N112="základní",J112,0)</f>
        <v>0</v>
      </c>
      <c r="BF112" s="190">
        <f>IF(N112="snížená",J112,0)</f>
        <v>0</v>
      </c>
      <c r="BG112" s="190">
        <f>IF(N112="zákl. přenesená",J112,0)</f>
        <v>0</v>
      </c>
      <c r="BH112" s="190">
        <f>IF(N112="sníž. přenesená",J112,0)</f>
        <v>0</v>
      </c>
      <c r="BI112" s="190">
        <f>IF(N112="nulová",J112,0)</f>
        <v>0</v>
      </c>
      <c r="BJ112" s="23" t="s">
        <v>78</v>
      </c>
      <c r="BK112" s="190">
        <f>ROUND(I112*H112,2)</f>
        <v>0</v>
      </c>
      <c r="BL112" s="23" t="s">
        <v>91</v>
      </c>
      <c r="BM112" s="23" t="s">
        <v>2341</v>
      </c>
    </row>
    <row r="113" spans="2:65" s="12" customFormat="1">
      <c r="B113" s="191"/>
      <c r="D113" s="192" t="s">
        <v>464</v>
      </c>
      <c r="E113" s="193" t="s">
        <v>5</v>
      </c>
      <c r="F113" s="194" t="s">
        <v>2342</v>
      </c>
      <c r="H113" s="195">
        <v>1.67</v>
      </c>
      <c r="I113" s="196"/>
      <c r="L113" s="191"/>
      <c r="M113" s="197"/>
      <c r="N113" s="198"/>
      <c r="O113" s="198"/>
      <c r="P113" s="198"/>
      <c r="Q113" s="198"/>
      <c r="R113" s="198"/>
      <c r="S113" s="198"/>
      <c r="T113" s="199"/>
      <c r="AT113" s="193" t="s">
        <v>464</v>
      </c>
      <c r="AU113" s="193" t="s">
        <v>80</v>
      </c>
      <c r="AV113" s="12" t="s">
        <v>80</v>
      </c>
      <c r="AW113" s="12" t="s">
        <v>34</v>
      </c>
      <c r="AX113" s="12" t="s">
        <v>78</v>
      </c>
      <c r="AY113" s="193" t="s">
        <v>456</v>
      </c>
    </row>
    <row r="114" spans="2:65" s="1" customFormat="1" ht="14.45" customHeight="1">
      <c r="B114" s="178"/>
      <c r="C114" s="179" t="s">
        <v>508</v>
      </c>
      <c r="D114" s="179" t="s">
        <v>458</v>
      </c>
      <c r="E114" s="180" t="s">
        <v>589</v>
      </c>
      <c r="F114" s="181" t="s">
        <v>590</v>
      </c>
      <c r="G114" s="182" t="s">
        <v>503</v>
      </c>
      <c r="H114" s="183">
        <v>1.67</v>
      </c>
      <c r="I114" s="184"/>
      <c r="J114" s="185">
        <f>ROUND(I114*H114,2)</f>
        <v>0</v>
      </c>
      <c r="K114" s="181" t="s">
        <v>462</v>
      </c>
      <c r="L114" s="39"/>
      <c r="M114" s="186" t="s">
        <v>5</v>
      </c>
      <c r="N114" s="187" t="s">
        <v>42</v>
      </c>
      <c r="O114" s="40"/>
      <c r="P114" s="188">
        <f>O114*H114</f>
        <v>0</v>
      </c>
      <c r="Q114" s="188">
        <v>0</v>
      </c>
      <c r="R114" s="188">
        <f>Q114*H114</f>
        <v>0</v>
      </c>
      <c r="S114" s="188">
        <v>0</v>
      </c>
      <c r="T114" s="189">
        <f>S114*H114</f>
        <v>0</v>
      </c>
      <c r="AR114" s="23" t="s">
        <v>91</v>
      </c>
      <c r="AT114" s="23" t="s">
        <v>458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91</v>
      </c>
      <c r="BM114" s="23" t="s">
        <v>2343</v>
      </c>
    </row>
    <row r="115" spans="2:65" s="11" customFormat="1" ht="29.85" customHeight="1">
      <c r="B115" s="165"/>
      <c r="D115" s="166" t="s">
        <v>70</v>
      </c>
      <c r="E115" s="176" t="s">
        <v>87</v>
      </c>
      <c r="F115" s="176" t="s">
        <v>592</v>
      </c>
      <c r="I115" s="168"/>
      <c r="J115" s="177">
        <f>BK115</f>
        <v>0</v>
      </c>
      <c r="L115" s="165"/>
      <c r="M115" s="170"/>
      <c r="N115" s="171"/>
      <c r="O115" s="171"/>
      <c r="P115" s="172">
        <f>SUM(P116:P130)</f>
        <v>0</v>
      </c>
      <c r="Q115" s="171"/>
      <c r="R115" s="172">
        <f>SUM(R116:R130)</f>
        <v>52.808750190000005</v>
      </c>
      <c r="S115" s="171"/>
      <c r="T115" s="173">
        <f>SUM(T116:T130)</f>
        <v>0</v>
      </c>
      <c r="AR115" s="166" t="s">
        <v>78</v>
      </c>
      <c r="AT115" s="174" t="s">
        <v>70</v>
      </c>
      <c r="AU115" s="174" t="s">
        <v>78</v>
      </c>
      <c r="AY115" s="166" t="s">
        <v>456</v>
      </c>
      <c r="BK115" s="175">
        <f>SUM(BK116:BK130)</f>
        <v>0</v>
      </c>
    </row>
    <row r="116" spans="2:65" s="1" customFormat="1" ht="14.45" customHeight="1">
      <c r="B116" s="178"/>
      <c r="C116" s="179" t="s">
        <v>513</v>
      </c>
      <c r="D116" s="179" t="s">
        <v>458</v>
      </c>
      <c r="E116" s="180" t="s">
        <v>1097</v>
      </c>
      <c r="F116" s="181" t="s">
        <v>1098</v>
      </c>
      <c r="G116" s="182" t="s">
        <v>503</v>
      </c>
      <c r="H116" s="183">
        <v>4.24</v>
      </c>
      <c r="I116" s="184"/>
      <c r="J116" s="185">
        <f>ROUND(I116*H116,2)</f>
        <v>0</v>
      </c>
      <c r="K116" s="181" t="s">
        <v>462</v>
      </c>
      <c r="L116" s="39"/>
      <c r="M116" s="186" t="s">
        <v>5</v>
      </c>
      <c r="N116" s="187" t="s">
        <v>42</v>
      </c>
      <c r="O116" s="40"/>
      <c r="P116" s="188">
        <f>O116*H116</f>
        <v>0</v>
      </c>
      <c r="Q116" s="188">
        <v>4.8840000000000001E-2</v>
      </c>
      <c r="R116" s="188">
        <f>Q116*H116</f>
        <v>0.2070816</v>
      </c>
      <c r="S116" s="188">
        <v>0</v>
      </c>
      <c r="T116" s="189">
        <f>S116*H116</f>
        <v>0</v>
      </c>
      <c r="AR116" s="23" t="s">
        <v>91</v>
      </c>
      <c r="AT116" s="23" t="s">
        <v>458</v>
      </c>
      <c r="AU116" s="23" t="s">
        <v>80</v>
      </c>
      <c r="AY116" s="23" t="s">
        <v>456</v>
      </c>
      <c r="BE116" s="190">
        <f>IF(N116="základní",J116,0)</f>
        <v>0</v>
      </c>
      <c r="BF116" s="190">
        <f>IF(N116="snížená",J116,0)</f>
        <v>0</v>
      </c>
      <c r="BG116" s="190">
        <f>IF(N116="zákl. přenesená",J116,0)</f>
        <v>0</v>
      </c>
      <c r="BH116" s="190">
        <f>IF(N116="sníž. přenesená",J116,0)</f>
        <v>0</v>
      </c>
      <c r="BI116" s="190">
        <f>IF(N116="nulová",J116,0)</f>
        <v>0</v>
      </c>
      <c r="BJ116" s="23" t="s">
        <v>78</v>
      </c>
      <c r="BK116" s="190">
        <f>ROUND(I116*H116,2)</f>
        <v>0</v>
      </c>
      <c r="BL116" s="23" t="s">
        <v>91</v>
      </c>
      <c r="BM116" s="23" t="s">
        <v>2344</v>
      </c>
    </row>
    <row r="117" spans="2:65" s="12" customFormat="1">
      <c r="B117" s="191"/>
      <c r="D117" s="192" t="s">
        <v>464</v>
      </c>
      <c r="E117" s="193" t="s">
        <v>5</v>
      </c>
      <c r="F117" s="194" t="s">
        <v>2345</v>
      </c>
      <c r="H117" s="195">
        <v>4.24</v>
      </c>
      <c r="I117" s="196"/>
      <c r="L117" s="191"/>
      <c r="M117" s="197"/>
      <c r="N117" s="198"/>
      <c r="O117" s="198"/>
      <c r="P117" s="198"/>
      <c r="Q117" s="198"/>
      <c r="R117" s="198"/>
      <c r="S117" s="198"/>
      <c r="T117" s="199"/>
      <c r="AT117" s="193" t="s">
        <v>464</v>
      </c>
      <c r="AU117" s="193" t="s">
        <v>80</v>
      </c>
      <c r="AV117" s="12" t="s">
        <v>80</v>
      </c>
      <c r="AW117" s="12" t="s">
        <v>34</v>
      </c>
      <c r="AX117" s="12" t="s">
        <v>71</v>
      </c>
      <c r="AY117" s="193" t="s">
        <v>456</v>
      </c>
    </row>
    <row r="118" spans="2:65" s="1" customFormat="1" ht="14.45" customHeight="1">
      <c r="B118" s="178"/>
      <c r="C118" s="207" t="s">
        <v>518</v>
      </c>
      <c r="D118" s="207" t="s">
        <v>542</v>
      </c>
      <c r="E118" s="208" t="s">
        <v>1324</v>
      </c>
      <c r="F118" s="209" t="s">
        <v>1325</v>
      </c>
      <c r="G118" s="210" t="s">
        <v>503</v>
      </c>
      <c r="H118" s="211">
        <v>4.24</v>
      </c>
      <c r="I118" s="212"/>
      <c r="J118" s="213">
        <f>ROUND(I118*H118,2)</f>
        <v>0</v>
      </c>
      <c r="K118" s="209" t="s">
        <v>5</v>
      </c>
      <c r="L118" s="214"/>
      <c r="M118" s="215" t="s">
        <v>5</v>
      </c>
      <c r="N118" s="216" t="s">
        <v>42</v>
      </c>
      <c r="O118" s="40"/>
      <c r="P118" s="188">
        <f>O118*H118</f>
        <v>0</v>
      </c>
      <c r="Q118" s="188">
        <v>0.48</v>
      </c>
      <c r="R118" s="188">
        <f>Q118*H118</f>
        <v>2.0352000000000001</v>
      </c>
      <c r="S118" s="188">
        <v>0</v>
      </c>
      <c r="T118" s="189">
        <f>S118*H118</f>
        <v>0</v>
      </c>
      <c r="AR118" s="23" t="s">
        <v>508</v>
      </c>
      <c r="AT118" s="23" t="s">
        <v>542</v>
      </c>
      <c r="AU118" s="23" t="s">
        <v>80</v>
      </c>
      <c r="AY118" s="23" t="s">
        <v>456</v>
      </c>
      <c r="BE118" s="190">
        <f>IF(N118="základní",J118,0)</f>
        <v>0</v>
      </c>
      <c r="BF118" s="190">
        <f>IF(N118="snížená",J118,0)</f>
        <v>0</v>
      </c>
      <c r="BG118" s="190">
        <f>IF(N118="zákl. přenesená",J118,0)</f>
        <v>0</v>
      </c>
      <c r="BH118" s="190">
        <f>IF(N118="sníž. přenesená",J118,0)</f>
        <v>0</v>
      </c>
      <c r="BI118" s="190">
        <f>IF(N118="nulová",J118,0)</f>
        <v>0</v>
      </c>
      <c r="BJ118" s="23" t="s">
        <v>78</v>
      </c>
      <c r="BK118" s="190">
        <f>ROUND(I118*H118,2)</f>
        <v>0</v>
      </c>
      <c r="BL118" s="23" t="s">
        <v>91</v>
      </c>
      <c r="BM118" s="23" t="s">
        <v>2346</v>
      </c>
    </row>
    <row r="119" spans="2:65" s="1" customFormat="1" ht="27">
      <c r="B119" s="39"/>
      <c r="D119" s="192" t="s">
        <v>652</v>
      </c>
      <c r="F119" s="217" t="s">
        <v>1327</v>
      </c>
      <c r="I119" s="218"/>
      <c r="L119" s="39"/>
      <c r="M119" s="219"/>
      <c r="N119" s="40"/>
      <c r="O119" s="40"/>
      <c r="P119" s="40"/>
      <c r="Q119" s="40"/>
      <c r="R119" s="40"/>
      <c r="S119" s="40"/>
      <c r="T119" s="68"/>
      <c r="AT119" s="23" t="s">
        <v>652</v>
      </c>
      <c r="AU119" s="23" t="s">
        <v>80</v>
      </c>
    </row>
    <row r="120" spans="2:65" s="1" customFormat="1" ht="22.9" customHeight="1">
      <c r="B120" s="178"/>
      <c r="C120" s="179" t="s">
        <v>522</v>
      </c>
      <c r="D120" s="179" t="s">
        <v>458</v>
      </c>
      <c r="E120" s="180" t="s">
        <v>1328</v>
      </c>
      <c r="F120" s="181" t="s">
        <v>1329</v>
      </c>
      <c r="G120" s="182" t="s">
        <v>461</v>
      </c>
      <c r="H120" s="183">
        <v>2.59</v>
      </c>
      <c r="I120" s="184"/>
      <c r="J120" s="185">
        <f>ROUND(I120*H120,2)</f>
        <v>0</v>
      </c>
      <c r="K120" s="181" t="s">
        <v>462</v>
      </c>
      <c r="L120" s="39"/>
      <c r="M120" s="186" t="s">
        <v>5</v>
      </c>
      <c r="N120" s="187" t="s">
        <v>42</v>
      </c>
      <c r="O120" s="40"/>
      <c r="P120" s="188">
        <f>O120*H120</f>
        <v>0</v>
      </c>
      <c r="Q120" s="188">
        <v>3.85724</v>
      </c>
      <c r="R120" s="188">
        <f>Q120*H120</f>
        <v>9.9902515999999988</v>
      </c>
      <c r="S120" s="188">
        <v>0</v>
      </c>
      <c r="T120" s="189">
        <f>S120*H120</f>
        <v>0</v>
      </c>
      <c r="AR120" s="23" t="s">
        <v>91</v>
      </c>
      <c r="AT120" s="23" t="s">
        <v>458</v>
      </c>
      <c r="AU120" s="23" t="s">
        <v>80</v>
      </c>
      <c r="AY120" s="23" t="s">
        <v>456</v>
      </c>
      <c r="BE120" s="190">
        <f>IF(N120="základní",J120,0)</f>
        <v>0</v>
      </c>
      <c r="BF120" s="190">
        <f>IF(N120="snížená",J120,0)</f>
        <v>0</v>
      </c>
      <c r="BG120" s="190">
        <f>IF(N120="zákl. přenesená",J120,0)</f>
        <v>0</v>
      </c>
      <c r="BH120" s="190">
        <f>IF(N120="sníž. přenesená",J120,0)</f>
        <v>0</v>
      </c>
      <c r="BI120" s="190">
        <f>IF(N120="nulová",J120,0)</f>
        <v>0</v>
      </c>
      <c r="BJ120" s="23" t="s">
        <v>78</v>
      </c>
      <c r="BK120" s="190">
        <f>ROUND(I120*H120,2)</f>
        <v>0</v>
      </c>
      <c r="BL120" s="23" t="s">
        <v>91</v>
      </c>
      <c r="BM120" s="23" t="s">
        <v>2347</v>
      </c>
    </row>
    <row r="121" spans="2:65" s="12" customFormat="1">
      <c r="B121" s="191"/>
      <c r="D121" s="192" t="s">
        <v>464</v>
      </c>
      <c r="E121" s="193" t="s">
        <v>5</v>
      </c>
      <c r="F121" s="194" t="s">
        <v>2348</v>
      </c>
      <c r="H121" s="195">
        <v>2.59</v>
      </c>
      <c r="I121" s="196"/>
      <c r="L121" s="191"/>
      <c r="M121" s="197"/>
      <c r="N121" s="198"/>
      <c r="O121" s="198"/>
      <c r="P121" s="198"/>
      <c r="Q121" s="198"/>
      <c r="R121" s="198"/>
      <c r="S121" s="198"/>
      <c r="T121" s="199"/>
      <c r="AT121" s="193" t="s">
        <v>464</v>
      </c>
      <c r="AU121" s="193" t="s">
        <v>80</v>
      </c>
      <c r="AV121" s="12" t="s">
        <v>80</v>
      </c>
      <c r="AW121" s="12" t="s">
        <v>34</v>
      </c>
      <c r="AX121" s="12" t="s">
        <v>71</v>
      </c>
      <c r="AY121" s="193" t="s">
        <v>456</v>
      </c>
    </row>
    <row r="122" spans="2:65" s="1" customFormat="1" ht="22.9" customHeight="1">
      <c r="B122" s="178"/>
      <c r="C122" s="179" t="s">
        <v>527</v>
      </c>
      <c r="D122" s="179" t="s">
        <v>458</v>
      </c>
      <c r="E122" s="180" t="s">
        <v>594</v>
      </c>
      <c r="F122" s="181" t="s">
        <v>595</v>
      </c>
      <c r="G122" s="182" t="s">
        <v>461</v>
      </c>
      <c r="H122" s="183">
        <v>14.01</v>
      </c>
      <c r="I122" s="184"/>
      <c r="J122" s="185">
        <f>ROUND(I122*H122,2)</f>
        <v>0</v>
      </c>
      <c r="K122" s="181" t="s">
        <v>462</v>
      </c>
      <c r="L122" s="39"/>
      <c r="M122" s="186" t="s">
        <v>5</v>
      </c>
      <c r="N122" s="187" t="s">
        <v>42</v>
      </c>
      <c r="O122" s="40"/>
      <c r="P122" s="188">
        <f>O122*H122</f>
        <v>0</v>
      </c>
      <c r="Q122" s="188">
        <v>2.8089400000000002</v>
      </c>
      <c r="R122" s="188">
        <f>Q122*H122</f>
        <v>39.353249400000003</v>
      </c>
      <c r="S122" s="188">
        <v>0</v>
      </c>
      <c r="T122" s="189">
        <f>S122*H122</f>
        <v>0</v>
      </c>
      <c r="AR122" s="23" t="s">
        <v>91</v>
      </c>
      <c r="AT122" s="23" t="s">
        <v>458</v>
      </c>
      <c r="AU122" s="23" t="s">
        <v>80</v>
      </c>
      <c r="AY122" s="23" t="s">
        <v>456</v>
      </c>
      <c r="BE122" s="190">
        <f>IF(N122="základní",J122,0)</f>
        <v>0</v>
      </c>
      <c r="BF122" s="190">
        <f>IF(N122="snížená",J122,0)</f>
        <v>0</v>
      </c>
      <c r="BG122" s="190">
        <f>IF(N122="zákl. přenesená",J122,0)</f>
        <v>0</v>
      </c>
      <c r="BH122" s="190">
        <f>IF(N122="sníž. přenesená",J122,0)</f>
        <v>0</v>
      </c>
      <c r="BI122" s="190">
        <f>IF(N122="nulová",J122,0)</f>
        <v>0</v>
      </c>
      <c r="BJ122" s="23" t="s">
        <v>78</v>
      </c>
      <c r="BK122" s="190">
        <f>ROUND(I122*H122,2)</f>
        <v>0</v>
      </c>
      <c r="BL122" s="23" t="s">
        <v>91</v>
      </c>
      <c r="BM122" s="23" t="s">
        <v>2349</v>
      </c>
    </row>
    <row r="123" spans="2:65" s="12" customFormat="1" ht="40.5">
      <c r="B123" s="191"/>
      <c r="D123" s="192" t="s">
        <v>464</v>
      </c>
      <c r="E123" s="193" t="s">
        <v>5</v>
      </c>
      <c r="F123" s="194" t="s">
        <v>2350</v>
      </c>
      <c r="H123" s="195">
        <v>14.01</v>
      </c>
      <c r="I123" s="196"/>
      <c r="L123" s="191"/>
      <c r="M123" s="197"/>
      <c r="N123" s="198"/>
      <c r="O123" s="198"/>
      <c r="P123" s="198"/>
      <c r="Q123" s="198"/>
      <c r="R123" s="198"/>
      <c r="S123" s="198"/>
      <c r="T123" s="199"/>
      <c r="AT123" s="193" t="s">
        <v>464</v>
      </c>
      <c r="AU123" s="193" t="s">
        <v>80</v>
      </c>
      <c r="AV123" s="12" t="s">
        <v>80</v>
      </c>
      <c r="AW123" s="12" t="s">
        <v>34</v>
      </c>
      <c r="AX123" s="12" t="s">
        <v>71</v>
      </c>
      <c r="AY123" s="193" t="s">
        <v>456</v>
      </c>
    </row>
    <row r="124" spans="2:65" s="1" customFormat="1" ht="14.45" customHeight="1">
      <c r="B124" s="178"/>
      <c r="C124" s="179" t="s">
        <v>532</v>
      </c>
      <c r="D124" s="179" t="s">
        <v>458</v>
      </c>
      <c r="E124" s="180" t="s">
        <v>599</v>
      </c>
      <c r="F124" s="181" t="s">
        <v>600</v>
      </c>
      <c r="G124" s="182" t="s">
        <v>503</v>
      </c>
      <c r="H124" s="183">
        <v>50.438000000000002</v>
      </c>
      <c r="I124" s="184"/>
      <c r="J124" s="185">
        <f>ROUND(I124*H124,2)</f>
        <v>0</v>
      </c>
      <c r="K124" s="181" t="s">
        <v>462</v>
      </c>
      <c r="L124" s="39"/>
      <c r="M124" s="186" t="s">
        <v>5</v>
      </c>
      <c r="N124" s="187" t="s">
        <v>42</v>
      </c>
      <c r="O124" s="40"/>
      <c r="P124" s="188">
        <f>O124*H124</f>
        <v>0</v>
      </c>
      <c r="Q124" s="188">
        <v>7.6499999999999997E-3</v>
      </c>
      <c r="R124" s="188">
        <f>Q124*H124</f>
        <v>0.38585069999999999</v>
      </c>
      <c r="S124" s="188">
        <v>0</v>
      </c>
      <c r="T124" s="189">
        <f>S124*H124</f>
        <v>0</v>
      </c>
      <c r="AR124" s="23" t="s">
        <v>91</v>
      </c>
      <c r="AT124" s="23" t="s">
        <v>458</v>
      </c>
      <c r="AU124" s="23" t="s">
        <v>80</v>
      </c>
      <c r="AY124" s="23" t="s">
        <v>456</v>
      </c>
      <c r="BE124" s="190">
        <f>IF(N124="základní",J124,0)</f>
        <v>0</v>
      </c>
      <c r="BF124" s="190">
        <f>IF(N124="snížená",J124,0)</f>
        <v>0</v>
      </c>
      <c r="BG124" s="190">
        <f>IF(N124="zákl. přenesená",J124,0)</f>
        <v>0</v>
      </c>
      <c r="BH124" s="190">
        <f>IF(N124="sníž. přenesená",J124,0)</f>
        <v>0</v>
      </c>
      <c r="BI124" s="190">
        <f>IF(N124="nulová",J124,0)</f>
        <v>0</v>
      </c>
      <c r="BJ124" s="23" t="s">
        <v>78</v>
      </c>
      <c r="BK124" s="190">
        <f>ROUND(I124*H124,2)</f>
        <v>0</v>
      </c>
      <c r="BL124" s="23" t="s">
        <v>91</v>
      </c>
      <c r="BM124" s="23" t="s">
        <v>2351</v>
      </c>
    </row>
    <row r="125" spans="2:65" s="12" customFormat="1" ht="27">
      <c r="B125" s="191"/>
      <c r="D125" s="192" t="s">
        <v>464</v>
      </c>
      <c r="E125" s="193" t="s">
        <v>5</v>
      </c>
      <c r="F125" s="194" t="s">
        <v>2352</v>
      </c>
      <c r="H125" s="195">
        <v>50.438000000000002</v>
      </c>
      <c r="I125" s="196"/>
      <c r="L125" s="191"/>
      <c r="M125" s="197"/>
      <c r="N125" s="198"/>
      <c r="O125" s="198"/>
      <c r="P125" s="198"/>
      <c r="Q125" s="198"/>
      <c r="R125" s="198"/>
      <c r="S125" s="198"/>
      <c r="T125" s="199"/>
      <c r="AT125" s="193" t="s">
        <v>464</v>
      </c>
      <c r="AU125" s="193" t="s">
        <v>80</v>
      </c>
      <c r="AV125" s="12" t="s">
        <v>80</v>
      </c>
      <c r="AW125" s="12" t="s">
        <v>34</v>
      </c>
      <c r="AX125" s="12" t="s">
        <v>71</v>
      </c>
      <c r="AY125" s="193" t="s">
        <v>456</v>
      </c>
    </row>
    <row r="126" spans="2:65" s="1" customFormat="1" ht="14.45" customHeight="1">
      <c r="B126" s="178"/>
      <c r="C126" s="179" t="s">
        <v>538</v>
      </c>
      <c r="D126" s="179" t="s">
        <v>458</v>
      </c>
      <c r="E126" s="180" t="s">
        <v>606</v>
      </c>
      <c r="F126" s="181" t="s">
        <v>607</v>
      </c>
      <c r="G126" s="182" t="s">
        <v>503</v>
      </c>
      <c r="H126" s="183">
        <v>50.44</v>
      </c>
      <c r="I126" s="184"/>
      <c r="J126" s="185">
        <f>ROUND(I126*H126,2)</f>
        <v>0</v>
      </c>
      <c r="K126" s="181" t="s">
        <v>462</v>
      </c>
      <c r="L126" s="39"/>
      <c r="M126" s="186" t="s">
        <v>5</v>
      </c>
      <c r="N126" s="187" t="s">
        <v>42</v>
      </c>
      <c r="O126" s="40"/>
      <c r="P126" s="188">
        <f>O126*H126</f>
        <v>0</v>
      </c>
      <c r="Q126" s="188">
        <v>8.5999999999999998E-4</v>
      </c>
      <c r="R126" s="188">
        <f>Q126*H126</f>
        <v>4.3378399999999998E-2</v>
      </c>
      <c r="S126" s="188">
        <v>0</v>
      </c>
      <c r="T126" s="189">
        <f>S126*H126</f>
        <v>0</v>
      </c>
      <c r="AR126" s="23" t="s">
        <v>91</v>
      </c>
      <c r="AT126" s="23" t="s">
        <v>458</v>
      </c>
      <c r="AU126" s="23" t="s">
        <v>80</v>
      </c>
      <c r="AY126" s="23" t="s">
        <v>456</v>
      </c>
      <c r="BE126" s="190">
        <f>IF(N126="základní",J126,0)</f>
        <v>0</v>
      </c>
      <c r="BF126" s="190">
        <f>IF(N126="snížená",J126,0)</f>
        <v>0</v>
      </c>
      <c r="BG126" s="190">
        <f>IF(N126="zákl. přenesená",J126,0)</f>
        <v>0</v>
      </c>
      <c r="BH126" s="190">
        <f>IF(N126="sníž. přenesená",J126,0)</f>
        <v>0</v>
      </c>
      <c r="BI126" s="190">
        <f>IF(N126="nulová",J126,0)</f>
        <v>0</v>
      </c>
      <c r="BJ126" s="23" t="s">
        <v>78</v>
      </c>
      <c r="BK126" s="190">
        <f>ROUND(I126*H126,2)</f>
        <v>0</v>
      </c>
      <c r="BL126" s="23" t="s">
        <v>91</v>
      </c>
      <c r="BM126" s="23" t="s">
        <v>2353</v>
      </c>
    </row>
    <row r="127" spans="2:65" s="1" customFormat="1" ht="22.9" customHeight="1">
      <c r="B127" s="178"/>
      <c r="C127" s="179" t="s">
        <v>11</v>
      </c>
      <c r="D127" s="179" t="s">
        <v>458</v>
      </c>
      <c r="E127" s="180" t="s">
        <v>610</v>
      </c>
      <c r="F127" s="181" t="s">
        <v>611</v>
      </c>
      <c r="G127" s="182" t="s">
        <v>612</v>
      </c>
      <c r="H127" s="183">
        <v>0.65200000000000002</v>
      </c>
      <c r="I127" s="184"/>
      <c r="J127" s="185">
        <f>ROUND(I127*H127,2)</f>
        <v>0</v>
      </c>
      <c r="K127" s="181" t="s">
        <v>462</v>
      </c>
      <c r="L127" s="39"/>
      <c r="M127" s="186" t="s">
        <v>5</v>
      </c>
      <c r="N127" s="187" t="s">
        <v>42</v>
      </c>
      <c r="O127" s="40"/>
      <c r="P127" s="188">
        <f>O127*H127</f>
        <v>0</v>
      </c>
      <c r="Q127" s="188">
        <v>1.0958000000000001</v>
      </c>
      <c r="R127" s="188">
        <f>Q127*H127</f>
        <v>0.71446160000000014</v>
      </c>
      <c r="S127" s="188">
        <v>0</v>
      </c>
      <c r="T127" s="189">
        <f>S127*H127</f>
        <v>0</v>
      </c>
      <c r="AR127" s="23" t="s">
        <v>91</v>
      </c>
      <c r="AT127" s="23" t="s">
        <v>458</v>
      </c>
      <c r="AU127" s="23" t="s">
        <v>80</v>
      </c>
      <c r="AY127" s="23" t="s">
        <v>456</v>
      </c>
      <c r="BE127" s="190">
        <f>IF(N127="základní",J127,0)</f>
        <v>0</v>
      </c>
      <c r="BF127" s="190">
        <f>IF(N127="snížená",J127,0)</f>
        <v>0</v>
      </c>
      <c r="BG127" s="190">
        <f>IF(N127="zákl. přenesená",J127,0)</f>
        <v>0</v>
      </c>
      <c r="BH127" s="190">
        <f>IF(N127="sníž. přenesená",J127,0)</f>
        <v>0</v>
      </c>
      <c r="BI127" s="190">
        <f>IF(N127="nulová",J127,0)</f>
        <v>0</v>
      </c>
      <c r="BJ127" s="23" t="s">
        <v>78</v>
      </c>
      <c r="BK127" s="190">
        <f>ROUND(I127*H127,2)</f>
        <v>0</v>
      </c>
      <c r="BL127" s="23" t="s">
        <v>91</v>
      </c>
      <c r="BM127" s="23" t="s">
        <v>2354</v>
      </c>
    </row>
    <row r="128" spans="2:65" s="12" customFormat="1">
      <c r="B128" s="191"/>
      <c r="D128" s="192" t="s">
        <v>464</v>
      </c>
      <c r="E128" s="193" t="s">
        <v>5</v>
      </c>
      <c r="F128" s="194" t="s">
        <v>2355</v>
      </c>
      <c r="H128" s="195">
        <v>0.65200000000000002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71</v>
      </c>
      <c r="AY128" s="193" t="s">
        <v>456</v>
      </c>
    </row>
    <row r="129" spans="2:65" s="1" customFormat="1" ht="22.9" customHeight="1">
      <c r="B129" s="178"/>
      <c r="C129" s="179" t="s">
        <v>547</v>
      </c>
      <c r="D129" s="179" t="s">
        <v>458</v>
      </c>
      <c r="E129" s="180" t="s">
        <v>616</v>
      </c>
      <c r="F129" s="181" t="s">
        <v>617</v>
      </c>
      <c r="G129" s="182" t="s">
        <v>612</v>
      </c>
      <c r="H129" s="183">
        <v>7.6999999999999999E-2</v>
      </c>
      <c r="I129" s="184"/>
      <c r="J129" s="185">
        <f>ROUND(I129*H129,2)</f>
        <v>0</v>
      </c>
      <c r="K129" s="181" t="s">
        <v>462</v>
      </c>
      <c r="L129" s="39"/>
      <c r="M129" s="186" t="s">
        <v>5</v>
      </c>
      <c r="N129" s="187" t="s">
        <v>42</v>
      </c>
      <c r="O129" s="40"/>
      <c r="P129" s="188">
        <f>O129*H129</f>
        <v>0</v>
      </c>
      <c r="Q129" s="188">
        <v>1.0295700000000001</v>
      </c>
      <c r="R129" s="188">
        <f>Q129*H129</f>
        <v>7.9276890000000003E-2</v>
      </c>
      <c r="S129" s="188">
        <v>0</v>
      </c>
      <c r="T129" s="189">
        <f>S129*H129</f>
        <v>0</v>
      </c>
      <c r="AR129" s="23" t="s">
        <v>91</v>
      </c>
      <c r="AT129" s="23" t="s">
        <v>458</v>
      </c>
      <c r="AU129" s="23" t="s">
        <v>80</v>
      </c>
      <c r="AY129" s="23" t="s">
        <v>456</v>
      </c>
      <c r="BE129" s="190">
        <f>IF(N129="základní",J129,0)</f>
        <v>0</v>
      </c>
      <c r="BF129" s="190">
        <f>IF(N129="snížená",J129,0)</f>
        <v>0</v>
      </c>
      <c r="BG129" s="190">
        <f>IF(N129="zákl. přenesená",J129,0)</f>
        <v>0</v>
      </c>
      <c r="BH129" s="190">
        <f>IF(N129="sníž. přenesená",J129,0)</f>
        <v>0</v>
      </c>
      <c r="BI129" s="190">
        <f>IF(N129="nulová",J129,0)</f>
        <v>0</v>
      </c>
      <c r="BJ129" s="23" t="s">
        <v>78</v>
      </c>
      <c r="BK129" s="190">
        <f>ROUND(I129*H129,2)</f>
        <v>0</v>
      </c>
      <c r="BL129" s="23" t="s">
        <v>91</v>
      </c>
      <c r="BM129" s="23" t="s">
        <v>2356</v>
      </c>
    </row>
    <row r="130" spans="2:65" s="12" customFormat="1">
      <c r="B130" s="191"/>
      <c r="D130" s="192" t="s">
        <v>464</v>
      </c>
      <c r="E130" s="193" t="s">
        <v>5</v>
      </c>
      <c r="F130" s="194" t="s">
        <v>2357</v>
      </c>
      <c r="H130" s="195">
        <v>7.6999999999999999E-2</v>
      </c>
      <c r="I130" s="196"/>
      <c r="L130" s="191"/>
      <c r="M130" s="197"/>
      <c r="N130" s="198"/>
      <c r="O130" s="198"/>
      <c r="P130" s="198"/>
      <c r="Q130" s="198"/>
      <c r="R130" s="198"/>
      <c r="S130" s="198"/>
      <c r="T130" s="199"/>
      <c r="AT130" s="193" t="s">
        <v>464</v>
      </c>
      <c r="AU130" s="193" t="s">
        <v>80</v>
      </c>
      <c r="AV130" s="12" t="s">
        <v>80</v>
      </c>
      <c r="AW130" s="12" t="s">
        <v>34</v>
      </c>
      <c r="AX130" s="12" t="s">
        <v>71</v>
      </c>
      <c r="AY130" s="193" t="s">
        <v>456</v>
      </c>
    </row>
    <row r="131" spans="2:65" s="11" customFormat="1" ht="29.85" customHeight="1">
      <c r="B131" s="165"/>
      <c r="D131" s="166" t="s">
        <v>70</v>
      </c>
      <c r="E131" s="176" t="s">
        <v>513</v>
      </c>
      <c r="F131" s="176" t="s">
        <v>1074</v>
      </c>
      <c r="I131" s="168"/>
      <c r="J131" s="177">
        <f>BK131</f>
        <v>0</v>
      </c>
      <c r="L131" s="165"/>
      <c r="M131" s="170"/>
      <c r="N131" s="171"/>
      <c r="O131" s="171"/>
      <c r="P131" s="172">
        <f>SUM(P132:P142)</f>
        <v>0</v>
      </c>
      <c r="Q131" s="171"/>
      <c r="R131" s="172">
        <f>SUM(R132:R142)</f>
        <v>5.1003000000000003E-3</v>
      </c>
      <c r="S131" s="171"/>
      <c r="T131" s="173">
        <f>SUM(T132:T142)</f>
        <v>0</v>
      </c>
      <c r="AR131" s="166" t="s">
        <v>78</v>
      </c>
      <c r="AT131" s="174" t="s">
        <v>70</v>
      </c>
      <c r="AU131" s="174" t="s">
        <v>78</v>
      </c>
      <c r="AY131" s="166" t="s">
        <v>456</v>
      </c>
      <c r="BK131" s="175">
        <f>SUM(BK132:BK142)</f>
        <v>0</v>
      </c>
    </row>
    <row r="132" spans="2:65" s="1" customFormat="1" ht="14.45" customHeight="1">
      <c r="B132" s="178"/>
      <c r="C132" s="179" t="s">
        <v>552</v>
      </c>
      <c r="D132" s="179" t="s">
        <v>458</v>
      </c>
      <c r="E132" s="180" t="s">
        <v>668</v>
      </c>
      <c r="F132" s="181" t="s">
        <v>669</v>
      </c>
      <c r="G132" s="182" t="s">
        <v>503</v>
      </c>
      <c r="H132" s="183">
        <v>5.91</v>
      </c>
      <c r="I132" s="184"/>
      <c r="J132" s="185">
        <f>ROUND(I132*H132,2)</f>
        <v>0</v>
      </c>
      <c r="K132" s="181" t="s">
        <v>462</v>
      </c>
      <c r="L132" s="39"/>
      <c r="M132" s="186" t="s">
        <v>5</v>
      </c>
      <c r="N132" s="187" t="s">
        <v>42</v>
      </c>
      <c r="O132" s="40"/>
      <c r="P132" s="188">
        <f>O132*H132</f>
        <v>0</v>
      </c>
      <c r="Q132" s="188">
        <v>6.3000000000000003E-4</v>
      </c>
      <c r="R132" s="188">
        <f>Q132*H132</f>
        <v>3.7233000000000001E-3</v>
      </c>
      <c r="S132" s="188">
        <v>0</v>
      </c>
      <c r="T132" s="189">
        <f>S132*H132</f>
        <v>0</v>
      </c>
      <c r="AR132" s="23" t="s">
        <v>91</v>
      </c>
      <c r="AT132" s="23" t="s">
        <v>458</v>
      </c>
      <c r="AU132" s="23" t="s">
        <v>80</v>
      </c>
      <c r="AY132" s="23" t="s">
        <v>456</v>
      </c>
      <c r="BE132" s="190">
        <f>IF(N132="základní",J132,0)</f>
        <v>0</v>
      </c>
      <c r="BF132" s="190">
        <f>IF(N132="snížená",J132,0)</f>
        <v>0</v>
      </c>
      <c r="BG132" s="190">
        <f>IF(N132="zákl. přenesená",J132,0)</f>
        <v>0</v>
      </c>
      <c r="BH132" s="190">
        <f>IF(N132="sníž. přenesená",J132,0)</f>
        <v>0</v>
      </c>
      <c r="BI132" s="190">
        <f>IF(N132="nulová",J132,0)</f>
        <v>0</v>
      </c>
      <c r="BJ132" s="23" t="s">
        <v>78</v>
      </c>
      <c r="BK132" s="190">
        <f>ROUND(I132*H132,2)</f>
        <v>0</v>
      </c>
      <c r="BL132" s="23" t="s">
        <v>91</v>
      </c>
      <c r="BM132" s="23" t="s">
        <v>2358</v>
      </c>
    </row>
    <row r="133" spans="2:65" s="12" customFormat="1">
      <c r="B133" s="191"/>
      <c r="D133" s="192" t="s">
        <v>464</v>
      </c>
      <c r="E133" s="193" t="s">
        <v>5</v>
      </c>
      <c r="F133" s="194" t="s">
        <v>2359</v>
      </c>
      <c r="H133" s="195">
        <v>5.91</v>
      </c>
      <c r="I133" s="196"/>
      <c r="L133" s="191"/>
      <c r="M133" s="197"/>
      <c r="N133" s="198"/>
      <c r="O133" s="198"/>
      <c r="P133" s="198"/>
      <c r="Q133" s="198"/>
      <c r="R133" s="198"/>
      <c r="S133" s="198"/>
      <c r="T133" s="199"/>
      <c r="AT133" s="193" t="s">
        <v>464</v>
      </c>
      <c r="AU133" s="193" t="s">
        <v>80</v>
      </c>
      <c r="AV133" s="12" t="s">
        <v>80</v>
      </c>
      <c r="AW133" s="12" t="s">
        <v>34</v>
      </c>
      <c r="AX133" s="12" t="s">
        <v>71</v>
      </c>
      <c r="AY133" s="193" t="s">
        <v>456</v>
      </c>
    </row>
    <row r="134" spans="2:65" s="1" customFormat="1" ht="22.9" customHeight="1">
      <c r="B134" s="178"/>
      <c r="C134" s="179" t="s">
        <v>557</v>
      </c>
      <c r="D134" s="179" t="s">
        <v>458</v>
      </c>
      <c r="E134" s="180" t="s">
        <v>678</v>
      </c>
      <c r="F134" s="181" t="s">
        <v>679</v>
      </c>
      <c r="G134" s="182" t="s">
        <v>474</v>
      </c>
      <c r="H134" s="183">
        <v>8.1</v>
      </c>
      <c r="I134" s="184"/>
      <c r="J134" s="185">
        <f>ROUND(I134*H134,2)</f>
        <v>0</v>
      </c>
      <c r="K134" s="181" t="s">
        <v>462</v>
      </c>
      <c r="L134" s="39"/>
      <c r="M134" s="186" t="s">
        <v>5</v>
      </c>
      <c r="N134" s="187" t="s">
        <v>42</v>
      </c>
      <c r="O134" s="40"/>
      <c r="P134" s="188">
        <f>O134*H134</f>
        <v>0</v>
      </c>
      <c r="Q134" s="188">
        <v>1.7000000000000001E-4</v>
      </c>
      <c r="R134" s="188">
        <f>Q134*H134</f>
        <v>1.377E-3</v>
      </c>
      <c r="S134" s="188">
        <v>0</v>
      </c>
      <c r="T134" s="189">
        <f>S134*H134</f>
        <v>0</v>
      </c>
      <c r="AR134" s="23" t="s">
        <v>91</v>
      </c>
      <c r="AT134" s="23" t="s">
        <v>458</v>
      </c>
      <c r="AU134" s="23" t="s">
        <v>80</v>
      </c>
      <c r="AY134" s="23" t="s">
        <v>456</v>
      </c>
      <c r="BE134" s="190">
        <f>IF(N134="základní",J134,0)</f>
        <v>0</v>
      </c>
      <c r="BF134" s="190">
        <f>IF(N134="snížená",J134,0)</f>
        <v>0</v>
      </c>
      <c r="BG134" s="190">
        <f>IF(N134="zákl. přenesená",J134,0)</f>
        <v>0</v>
      </c>
      <c r="BH134" s="190">
        <f>IF(N134="sníž. přenesená",J134,0)</f>
        <v>0</v>
      </c>
      <c r="BI134" s="190">
        <f>IF(N134="nulová",J134,0)</f>
        <v>0</v>
      </c>
      <c r="BJ134" s="23" t="s">
        <v>78</v>
      </c>
      <c r="BK134" s="190">
        <f>ROUND(I134*H134,2)</f>
        <v>0</v>
      </c>
      <c r="BL134" s="23" t="s">
        <v>91</v>
      </c>
      <c r="BM134" s="23" t="s">
        <v>2360</v>
      </c>
    </row>
    <row r="135" spans="2:65" s="12" customFormat="1">
      <c r="B135" s="191"/>
      <c r="D135" s="192" t="s">
        <v>464</v>
      </c>
      <c r="E135" s="193" t="s">
        <v>5</v>
      </c>
      <c r="F135" s="194" t="s">
        <v>2361</v>
      </c>
      <c r="H135" s="195">
        <v>8.1</v>
      </c>
      <c r="I135" s="196"/>
      <c r="L135" s="191"/>
      <c r="M135" s="197"/>
      <c r="N135" s="198"/>
      <c r="O135" s="198"/>
      <c r="P135" s="198"/>
      <c r="Q135" s="198"/>
      <c r="R135" s="198"/>
      <c r="S135" s="198"/>
      <c r="T135" s="199"/>
      <c r="AT135" s="193" t="s">
        <v>464</v>
      </c>
      <c r="AU135" s="193" t="s">
        <v>80</v>
      </c>
      <c r="AV135" s="12" t="s">
        <v>80</v>
      </c>
      <c r="AW135" s="12" t="s">
        <v>34</v>
      </c>
      <c r="AX135" s="12" t="s">
        <v>71</v>
      </c>
      <c r="AY135" s="193" t="s">
        <v>456</v>
      </c>
    </row>
    <row r="136" spans="2:65" s="1" customFormat="1" ht="22.9" customHeight="1">
      <c r="B136" s="178"/>
      <c r="C136" s="179" t="s">
        <v>562</v>
      </c>
      <c r="D136" s="179" t="s">
        <v>458</v>
      </c>
      <c r="E136" s="180" t="s">
        <v>683</v>
      </c>
      <c r="F136" s="181" t="s">
        <v>684</v>
      </c>
      <c r="G136" s="182" t="s">
        <v>474</v>
      </c>
      <c r="H136" s="183">
        <v>4.5999999999999996</v>
      </c>
      <c r="I136" s="184"/>
      <c r="J136" s="185">
        <f>ROUND(I136*H136,2)</f>
        <v>0</v>
      </c>
      <c r="K136" s="181" t="s">
        <v>5</v>
      </c>
      <c r="L136" s="39"/>
      <c r="M136" s="186" t="s">
        <v>5</v>
      </c>
      <c r="N136" s="187" t="s">
        <v>42</v>
      </c>
      <c r="O136" s="40"/>
      <c r="P136" s="188">
        <f>O136*H136</f>
        <v>0</v>
      </c>
      <c r="Q136" s="188">
        <v>0</v>
      </c>
      <c r="R136" s="188">
        <f>Q136*H136</f>
        <v>0</v>
      </c>
      <c r="S136" s="188">
        <v>0</v>
      </c>
      <c r="T136" s="189">
        <f>S136*H136</f>
        <v>0</v>
      </c>
      <c r="AR136" s="23" t="s">
        <v>91</v>
      </c>
      <c r="AT136" s="23" t="s">
        <v>458</v>
      </c>
      <c r="AU136" s="23" t="s">
        <v>80</v>
      </c>
      <c r="AY136" s="23" t="s">
        <v>456</v>
      </c>
      <c r="BE136" s="190">
        <f>IF(N136="základní",J136,0)</f>
        <v>0</v>
      </c>
      <c r="BF136" s="190">
        <f>IF(N136="snížená",J136,0)</f>
        <v>0</v>
      </c>
      <c r="BG136" s="190">
        <f>IF(N136="zákl. přenesená",J136,0)</f>
        <v>0</v>
      </c>
      <c r="BH136" s="190">
        <f>IF(N136="sníž. přenesená",J136,0)</f>
        <v>0</v>
      </c>
      <c r="BI136" s="190">
        <f>IF(N136="nulová",J136,0)</f>
        <v>0</v>
      </c>
      <c r="BJ136" s="23" t="s">
        <v>78</v>
      </c>
      <c r="BK136" s="190">
        <f>ROUND(I136*H136,2)</f>
        <v>0</v>
      </c>
      <c r="BL136" s="23" t="s">
        <v>91</v>
      </c>
      <c r="BM136" s="23" t="s">
        <v>2362</v>
      </c>
    </row>
    <row r="137" spans="2:65" s="12" customFormat="1">
      <c r="B137" s="191"/>
      <c r="D137" s="192" t="s">
        <v>464</v>
      </c>
      <c r="E137" s="193" t="s">
        <v>5</v>
      </c>
      <c r="F137" s="194" t="s">
        <v>2363</v>
      </c>
      <c r="H137" s="195">
        <v>4.5999999999999996</v>
      </c>
      <c r="I137" s="196"/>
      <c r="L137" s="191"/>
      <c r="M137" s="197"/>
      <c r="N137" s="198"/>
      <c r="O137" s="198"/>
      <c r="P137" s="198"/>
      <c r="Q137" s="198"/>
      <c r="R137" s="198"/>
      <c r="S137" s="198"/>
      <c r="T137" s="199"/>
      <c r="AT137" s="193" t="s">
        <v>464</v>
      </c>
      <c r="AU137" s="193" t="s">
        <v>80</v>
      </c>
      <c r="AV137" s="12" t="s">
        <v>80</v>
      </c>
      <c r="AW137" s="12" t="s">
        <v>34</v>
      </c>
      <c r="AX137" s="12" t="s">
        <v>71</v>
      </c>
      <c r="AY137" s="193" t="s">
        <v>456</v>
      </c>
    </row>
    <row r="138" spans="2:65" s="1" customFormat="1" ht="22.9" customHeight="1">
      <c r="B138" s="178"/>
      <c r="C138" s="179" t="s">
        <v>568</v>
      </c>
      <c r="D138" s="179" t="s">
        <v>458</v>
      </c>
      <c r="E138" s="180" t="s">
        <v>1110</v>
      </c>
      <c r="F138" s="181" t="s">
        <v>1111</v>
      </c>
      <c r="G138" s="182" t="s">
        <v>503</v>
      </c>
      <c r="H138" s="183">
        <v>7.68</v>
      </c>
      <c r="I138" s="184"/>
      <c r="J138" s="185">
        <f>ROUND(I138*H138,2)</f>
        <v>0</v>
      </c>
      <c r="K138" s="181" t="s">
        <v>462</v>
      </c>
      <c r="L138" s="39"/>
      <c r="M138" s="186" t="s">
        <v>5</v>
      </c>
      <c r="N138" s="187" t="s">
        <v>42</v>
      </c>
      <c r="O138" s="40"/>
      <c r="P138" s="188">
        <f>O138*H138</f>
        <v>0</v>
      </c>
      <c r="Q138" s="188">
        <v>0</v>
      </c>
      <c r="R138" s="188">
        <f>Q138*H138</f>
        <v>0</v>
      </c>
      <c r="S138" s="188">
        <v>0</v>
      </c>
      <c r="T138" s="189">
        <f>S138*H138</f>
        <v>0</v>
      </c>
      <c r="AR138" s="23" t="s">
        <v>91</v>
      </c>
      <c r="AT138" s="23" t="s">
        <v>458</v>
      </c>
      <c r="AU138" s="23" t="s">
        <v>80</v>
      </c>
      <c r="AY138" s="23" t="s">
        <v>456</v>
      </c>
      <c r="BE138" s="190">
        <f>IF(N138="základní",J138,0)</f>
        <v>0</v>
      </c>
      <c r="BF138" s="190">
        <f>IF(N138="snížená",J138,0)</f>
        <v>0</v>
      </c>
      <c r="BG138" s="190">
        <f>IF(N138="zákl. přenesená",J138,0)</f>
        <v>0</v>
      </c>
      <c r="BH138" s="190">
        <f>IF(N138="sníž. přenesená",J138,0)</f>
        <v>0</v>
      </c>
      <c r="BI138" s="190">
        <f>IF(N138="nulová",J138,0)</f>
        <v>0</v>
      </c>
      <c r="BJ138" s="23" t="s">
        <v>78</v>
      </c>
      <c r="BK138" s="190">
        <f>ROUND(I138*H138,2)</f>
        <v>0</v>
      </c>
      <c r="BL138" s="23" t="s">
        <v>91</v>
      </c>
      <c r="BM138" s="23" t="s">
        <v>2364</v>
      </c>
    </row>
    <row r="139" spans="2:65" s="12" customFormat="1">
      <c r="B139" s="191"/>
      <c r="D139" s="192" t="s">
        <v>464</v>
      </c>
      <c r="E139" s="193" t="s">
        <v>5</v>
      </c>
      <c r="F139" s="194" t="s">
        <v>2365</v>
      </c>
      <c r="H139" s="195">
        <v>7.68</v>
      </c>
      <c r="I139" s="196"/>
      <c r="L139" s="191"/>
      <c r="M139" s="197"/>
      <c r="N139" s="198"/>
      <c r="O139" s="198"/>
      <c r="P139" s="198"/>
      <c r="Q139" s="198"/>
      <c r="R139" s="198"/>
      <c r="S139" s="198"/>
      <c r="T139" s="199"/>
      <c r="AT139" s="193" t="s">
        <v>464</v>
      </c>
      <c r="AU139" s="193" t="s">
        <v>80</v>
      </c>
      <c r="AV139" s="12" t="s">
        <v>80</v>
      </c>
      <c r="AW139" s="12" t="s">
        <v>34</v>
      </c>
      <c r="AX139" s="12" t="s">
        <v>71</v>
      </c>
      <c r="AY139" s="193" t="s">
        <v>456</v>
      </c>
    </row>
    <row r="140" spans="2:65" s="1" customFormat="1" ht="22.9" customHeight="1">
      <c r="B140" s="178"/>
      <c r="C140" s="179" t="s">
        <v>10</v>
      </c>
      <c r="D140" s="179" t="s">
        <v>458</v>
      </c>
      <c r="E140" s="180" t="s">
        <v>1114</v>
      </c>
      <c r="F140" s="181" t="s">
        <v>1115</v>
      </c>
      <c r="G140" s="182" t="s">
        <v>503</v>
      </c>
      <c r="H140" s="183">
        <v>230.4</v>
      </c>
      <c r="I140" s="184"/>
      <c r="J140" s="185">
        <f>ROUND(I140*H140,2)</f>
        <v>0</v>
      </c>
      <c r="K140" s="181" t="s">
        <v>462</v>
      </c>
      <c r="L140" s="39"/>
      <c r="M140" s="186" t="s">
        <v>5</v>
      </c>
      <c r="N140" s="187" t="s">
        <v>42</v>
      </c>
      <c r="O140" s="40"/>
      <c r="P140" s="188">
        <f>O140*H140</f>
        <v>0</v>
      </c>
      <c r="Q140" s="188">
        <v>0</v>
      </c>
      <c r="R140" s="188">
        <f>Q140*H140</f>
        <v>0</v>
      </c>
      <c r="S140" s="188">
        <v>0</v>
      </c>
      <c r="T140" s="189">
        <f>S140*H140</f>
        <v>0</v>
      </c>
      <c r="AR140" s="23" t="s">
        <v>91</v>
      </c>
      <c r="AT140" s="23" t="s">
        <v>458</v>
      </c>
      <c r="AU140" s="23" t="s">
        <v>80</v>
      </c>
      <c r="AY140" s="23" t="s">
        <v>456</v>
      </c>
      <c r="BE140" s="190">
        <f>IF(N140="základní",J140,0)</f>
        <v>0</v>
      </c>
      <c r="BF140" s="190">
        <f>IF(N140="snížená",J140,0)</f>
        <v>0</v>
      </c>
      <c r="BG140" s="190">
        <f>IF(N140="zákl. přenesená",J140,0)</f>
        <v>0</v>
      </c>
      <c r="BH140" s="190">
        <f>IF(N140="sníž. přenesená",J140,0)</f>
        <v>0</v>
      </c>
      <c r="BI140" s="190">
        <f>IF(N140="nulová",J140,0)</f>
        <v>0</v>
      </c>
      <c r="BJ140" s="23" t="s">
        <v>78</v>
      </c>
      <c r="BK140" s="190">
        <f>ROUND(I140*H140,2)</f>
        <v>0</v>
      </c>
      <c r="BL140" s="23" t="s">
        <v>91</v>
      </c>
      <c r="BM140" s="23" t="s">
        <v>2366</v>
      </c>
    </row>
    <row r="141" spans="2:65" s="12" customFormat="1">
      <c r="B141" s="191"/>
      <c r="D141" s="192" t="s">
        <v>464</v>
      </c>
      <c r="E141" s="193" t="s">
        <v>5</v>
      </c>
      <c r="F141" s="194" t="s">
        <v>2367</v>
      </c>
      <c r="H141" s="195">
        <v>230.4</v>
      </c>
      <c r="I141" s="196"/>
      <c r="L141" s="191"/>
      <c r="M141" s="197"/>
      <c r="N141" s="198"/>
      <c r="O141" s="198"/>
      <c r="P141" s="198"/>
      <c r="Q141" s="198"/>
      <c r="R141" s="198"/>
      <c r="S141" s="198"/>
      <c r="T141" s="199"/>
      <c r="AT141" s="193" t="s">
        <v>464</v>
      </c>
      <c r="AU141" s="193" t="s">
        <v>80</v>
      </c>
      <c r="AV141" s="12" t="s">
        <v>80</v>
      </c>
      <c r="AW141" s="12" t="s">
        <v>34</v>
      </c>
      <c r="AX141" s="12" t="s">
        <v>78</v>
      </c>
      <c r="AY141" s="193" t="s">
        <v>456</v>
      </c>
    </row>
    <row r="142" spans="2:65" s="1" customFormat="1" ht="22.9" customHeight="1">
      <c r="B142" s="178"/>
      <c r="C142" s="179" t="s">
        <v>578</v>
      </c>
      <c r="D142" s="179" t="s">
        <v>458</v>
      </c>
      <c r="E142" s="180" t="s">
        <v>1118</v>
      </c>
      <c r="F142" s="181" t="s">
        <v>1119</v>
      </c>
      <c r="G142" s="182" t="s">
        <v>503</v>
      </c>
      <c r="H142" s="183">
        <v>7.68</v>
      </c>
      <c r="I142" s="184"/>
      <c r="J142" s="185">
        <f>ROUND(I142*H142,2)</f>
        <v>0</v>
      </c>
      <c r="K142" s="181" t="s">
        <v>462</v>
      </c>
      <c r="L142" s="39"/>
      <c r="M142" s="186" t="s">
        <v>5</v>
      </c>
      <c r="N142" s="187" t="s">
        <v>42</v>
      </c>
      <c r="O142" s="40"/>
      <c r="P142" s="188">
        <f>O142*H142</f>
        <v>0</v>
      </c>
      <c r="Q142" s="188">
        <v>0</v>
      </c>
      <c r="R142" s="188">
        <f>Q142*H142</f>
        <v>0</v>
      </c>
      <c r="S142" s="188">
        <v>0</v>
      </c>
      <c r="T142" s="189">
        <f>S142*H142</f>
        <v>0</v>
      </c>
      <c r="AR142" s="23" t="s">
        <v>91</v>
      </c>
      <c r="AT142" s="23" t="s">
        <v>458</v>
      </c>
      <c r="AU142" s="23" t="s">
        <v>80</v>
      </c>
      <c r="AY142" s="23" t="s">
        <v>456</v>
      </c>
      <c r="BE142" s="190">
        <f>IF(N142="základní",J142,0)</f>
        <v>0</v>
      </c>
      <c r="BF142" s="190">
        <f>IF(N142="snížená",J142,0)</f>
        <v>0</v>
      </c>
      <c r="BG142" s="190">
        <f>IF(N142="zákl. přenesená",J142,0)</f>
        <v>0</v>
      </c>
      <c r="BH142" s="190">
        <f>IF(N142="sníž. přenesená",J142,0)</f>
        <v>0</v>
      </c>
      <c r="BI142" s="190">
        <f>IF(N142="nulová",J142,0)</f>
        <v>0</v>
      </c>
      <c r="BJ142" s="23" t="s">
        <v>78</v>
      </c>
      <c r="BK142" s="190">
        <f>ROUND(I142*H142,2)</f>
        <v>0</v>
      </c>
      <c r="BL142" s="23" t="s">
        <v>91</v>
      </c>
      <c r="BM142" s="23" t="s">
        <v>2368</v>
      </c>
    </row>
    <row r="143" spans="2:65" s="11" customFormat="1" ht="29.85" customHeight="1">
      <c r="B143" s="165"/>
      <c r="D143" s="166" t="s">
        <v>70</v>
      </c>
      <c r="E143" s="176" t="s">
        <v>709</v>
      </c>
      <c r="F143" s="176" t="s">
        <v>710</v>
      </c>
      <c r="I143" s="168"/>
      <c r="J143" s="177">
        <f>BK143</f>
        <v>0</v>
      </c>
      <c r="L143" s="165"/>
      <c r="M143" s="170"/>
      <c r="N143" s="171"/>
      <c r="O143" s="171"/>
      <c r="P143" s="172">
        <f>P144</f>
        <v>0</v>
      </c>
      <c r="Q143" s="171"/>
      <c r="R143" s="172">
        <f>R144</f>
        <v>0</v>
      </c>
      <c r="S143" s="171"/>
      <c r="T143" s="173">
        <f>T144</f>
        <v>0</v>
      </c>
      <c r="AR143" s="166" t="s">
        <v>78</v>
      </c>
      <c r="AT143" s="174" t="s">
        <v>70</v>
      </c>
      <c r="AU143" s="174" t="s">
        <v>78</v>
      </c>
      <c r="AY143" s="166" t="s">
        <v>456</v>
      </c>
      <c r="BK143" s="175">
        <f>BK144</f>
        <v>0</v>
      </c>
    </row>
    <row r="144" spans="2:65" s="1" customFormat="1" ht="14.45" customHeight="1">
      <c r="B144" s="178"/>
      <c r="C144" s="179" t="s">
        <v>583</v>
      </c>
      <c r="D144" s="179" t="s">
        <v>458</v>
      </c>
      <c r="E144" s="180" t="s">
        <v>712</v>
      </c>
      <c r="F144" s="181" t="s">
        <v>713</v>
      </c>
      <c r="G144" s="182" t="s">
        <v>612</v>
      </c>
      <c r="H144" s="183">
        <v>57.496000000000002</v>
      </c>
      <c r="I144" s="184"/>
      <c r="J144" s="185">
        <f>ROUND(I144*H144,2)</f>
        <v>0</v>
      </c>
      <c r="K144" s="181" t="s">
        <v>462</v>
      </c>
      <c r="L144" s="39"/>
      <c r="M144" s="186" t="s">
        <v>5</v>
      </c>
      <c r="N144" s="187" t="s">
        <v>42</v>
      </c>
      <c r="O144" s="40"/>
      <c r="P144" s="188">
        <f>O144*H144</f>
        <v>0</v>
      </c>
      <c r="Q144" s="188">
        <v>0</v>
      </c>
      <c r="R144" s="188">
        <f>Q144*H144</f>
        <v>0</v>
      </c>
      <c r="S144" s="188">
        <v>0</v>
      </c>
      <c r="T144" s="189">
        <f>S144*H144</f>
        <v>0</v>
      </c>
      <c r="AR144" s="23" t="s">
        <v>91</v>
      </c>
      <c r="AT144" s="23" t="s">
        <v>458</v>
      </c>
      <c r="AU144" s="23" t="s">
        <v>80</v>
      </c>
      <c r="AY144" s="23" t="s">
        <v>456</v>
      </c>
      <c r="BE144" s="190">
        <f>IF(N144="základní",J144,0)</f>
        <v>0</v>
      </c>
      <c r="BF144" s="190">
        <f>IF(N144="snížená",J144,0)</f>
        <v>0</v>
      </c>
      <c r="BG144" s="190">
        <f>IF(N144="zákl. přenesená",J144,0)</f>
        <v>0</v>
      </c>
      <c r="BH144" s="190">
        <f>IF(N144="sníž. přenesená",J144,0)</f>
        <v>0</v>
      </c>
      <c r="BI144" s="190">
        <f>IF(N144="nulová",J144,0)</f>
        <v>0</v>
      </c>
      <c r="BJ144" s="23" t="s">
        <v>78</v>
      </c>
      <c r="BK144" s="190">
        <f>ROUND(I144*H144,2)</f>
        <v>0</v>
      </c>
      <c r="BL144" s="23" t="s">
        <v>91</v>
      </c>
      <c r="BM144" s="23" t="s">
        <v>2369</v>
      </c>
    </row>
    <row r="145" spans="2:65" s="11" customFormat="1" ht="37.35" customHeight="1">
      <c r="B145" s="165"/>
      <c r="D145" s="166" t="s">
        <v>70</v>
      </c>
      <c r="E145" s="167" t="s">
        <v>778</v>
      </c>
      <c r="F145" s="167" t="s">
        <v>779</v>
      </c>
      <c r="I145" s="168"/>
      <c r="J145" s="169">
        <f>BK145</f>
        <v>0</v>
      </c>
      <c r="L145" s="165"/>
      <c r="M145" s="170"/>
      <c r="N145" s="171"/>
      <c r="O145" s="171"/>
      <c r="P145" s="172">
        <f>P146+P152</f>
        <v>0</v>
      </c>
      <c r="Q145" s="171"/>
      <c r="R145" s="172">
        <f>R146+R152</f>
        <v>0.15230100000000002</v>
      </c>
      <c r="S145" s="171"/>
      <c r="T145" s="173">
        <f>T146+T152</f>
        <v>0</v>
      </c>
      <c r="AR145" s="166" t="s">
        <v>80</v>
      </c>
      <c r="AT145" s="174" t="s">
        <v>70</v>
      </c>
      <c r="AU145" s="174" t="s">
        <v>71</v>
      </c>
      <c r="AY145" s="166" t="s">
        <v>456</v>
      </c>
      <c r="BK145" s="175">
        <f>BK146+BK152</f>
        <v>0</v>
      </c>
    </row>
    <row r="146" spans="2:65" s="11" customFormat="1" ht="19.899999999999999" customHeight="1">
      <c r="B146" s="165"/>
      <c r="D146" s="166" t="s">
        <v>70</v>
      </c>
      <c r="E146" s="176" t="s">
        <v>780</v>
      </c>
      <c r="F146" s="176" t="s">
        <v>781</v>
      </c>
      <c r="I146" s="168"/>
      <c r="J146" s="177">
        <f>BK146</f>
        <v>0</v>
      </c>
      <c r="L146" s="165"/>
      <c r="M146" s="170"/>
      <c r="N146" s="171"/>
      <c r="O146" s="171"/>
      <c r="P146" s="172">
        <f>SUM(P147:P151)</f>
        <v>0</v>
      </c>
      <c r="Q146" s="171"/>
      <c r="R146" s="172">
        <f>SUM(R147:R151)</f>
        <v>0.15110500000000002</v>
      </c>
      <c r="S146" s="171"/>
      <c r="T146" s="173">
        <f>SUM(T147:T151)</f>
        <v>0</v>
      </c>
      <c r="AR146" s="166" t="s">
        <v>80</v>
      </c>
      <c r="AT146" s="174" t="s">
        <v>70</v>
      </c>
      <c r="AU146" s="174" t="s">
        <v>78</v>
      </c>
      <c r="AY146" s="166" t="s">
        <v>456</v>
      </c>
      <c r="BK146" s="175">
        <f>SUM(BK147:BK151)</f>
        <v>0</v>
      </c>
    </row>
    <row r="147" spans="2:65" s="1" customFormat="1" ht="14.45" customHeight="1">
      <c r="B147" s="178"/>
      <c r="C147" s="179" t="s">
        <v>588</v>
      </c>
      <c r="D147" s="179" t="s">
        <v>458</v>
      </c>
      <c r="E147" s="180" t="s">
        <v>1007</v>
      </c>
      <c r="F147" s="181" t="s">
        <v>1008</v>
      </c>
      <c r="G147" s="182" t="s">
        <v>565</v>
      </c>
      <c r="H147" s="183">
        <v>144</v>
      </c>
      <c r="I147" s="184"/>
      <c r="J147" s="185">
        <f>ROUND(I147*H147,2)</f>
        <v>0</v>
      </c>
      <c r="K147" s="181" t="s">
        <v>462</v>
      </c>
      <c r="L147" s="39"/>
      <c r="M147" s="186" t="s">
        <v>5</v>
      </c>
      <c r="N147" s="187" t="s">
        <v>42</v>
      </c>
      <c r="O147" s="40"/>
      <c r="P147" s="188">
        <f>O147*H147</f>
        <v>0</v>
      </c>
      <c r="Q147" s="188">
        <v>5.0000000000000002E-5</v>
      </c>
      <c r="R147" s="188">
        <f>Q147*H147</f>
        <v>7.2000000000000007E-3</v>
      </c>
      <c r="S147" s="188">
        <v>0</v>
      </c>
      <c r="T147" s="189">
        <f>S147*H147</f>
        <v>0</v>
      </c>
      <c r="AR147" s="23" t="s">
        <v>547</v>
      </c>
      <c r="AT147" s="23" t="s">
        <v>458</v>
      </c>
      <c r="AU147" s="23" t="s">
        <v>80</v>
      </c>
      <c r="AY147" s="23" t="s">
        <v>456</v>
      </c>
      <c r="BE147" s="190">
        <f>IF(N147="základní",J147,0)</f>
        <v>0</v>
      </c>
      <c r="BF147" s="190">
        <f>IF(N147="snížená",J147,0)</f>
        <v>0</v>
      </c>
      <c r="BG147" s="190">
        <f>IF(N147="zákl. přenesená",J147,0)</f>
        <v>0</v>
      </c>
      <c r="BH147" s="190">
        <f>IF(N147="sníž. přenesená",J147,0)</f>
        <v>0</v>
      </c>
      <c r="BI147" s="190">
        <f>IF(N147="nulová",J147,0)</f>
        <v>0</v>
      </c>
      <c r="BJ147" s="23" t="s">
        <v>78</v>
      </c>
      <c r="BK147" s="190">
        <f>ROUND(I147*H147,2)</f>
        <v>0</v>
      </c>
      <c r="BL147" s="23" t="s">
        <v>547</v>
      </c>
      <c r="BM147" s="23" t="s">
        <v>2370</v>
      </c>
    </row>
    <row r="148" spans="2:65" s="12" customFormat="1">
      <c r="B148" s="191"/>
      <c r="D148" s="192" t="s">
        <v>464</v>
      </c>
      <c r="E148" s="193" t="s">
        <v>5</v>
      </c>
      <c r="F148" s="194" t="s">
        <v>2371</v>
      </c>
      <c r="H148" s="195">
        <v>144</v>
      </c>
      <c r="I148" s="196"/>
      <c r="L148" s="191"/>
      <c r="M148" s="197"/>
      <c r="N148" s="198"/>
      <c r="O148" s="198"/>
      <c r="P148" s="198"/>
      <c r="Q148" s="198"/>
      <c r="R148" s="198"/>
      <c r="S148" s="198"/>
      <c r="T148" s="199"/>
      <c r="AT148" s="193" t="s">
        <v>464</v>
      </c>
      <c r="AU148" s="193" t="s">
        <v>80</v>
      </c>
      <c r="AV148" s="12" t="s">
        <v>80</v>
      </c>
      <c r="AW148" s="12" t="s">
        <v>34</v>
      </c>
      <c r="AX148" s="12" t="s">
        <v>71</v>
      </c>
      <c r="AY148" s="193" t="s">
        <v>456</v>
      </c>
    </row>
    <row r="149" spans="2:65" s="1" customFormat="1" ht="22.9" customHeight="1">
      <c r="B149" s="178"/>
      <c r="C149" s="207" t="s">
        <v>593</v>
      </c>
      <c r="D149" s="207" t="s">
        <v>542</v>
      </c>
      <c r="E149" s="208" t="s">
        <v>786</v>
      </c>
      <c r="F149" s="209" t="s">
        <v>787</v>
      </c>
      <c r="G149" s="210" t="s">
        <v>474</v>
      </c>
      <c r="H149" s="211">
        <v>8.5</v>
      </c>
      <c r="I149" s="212"/>
      <c r="J149" s="213">
        <f>ROUND(I149*H149,2)</f>
        <v>0</v>
      </c>
      <c r="K149" s="209" t="s">
        <v>5</v>
      </c>
      <c r="L149" s="214"/>
      <c r="M149" s="215" t="s">
        <v>5</v>
      </c>
      <c r="N149" s="216" t="s">
        <v>42</v>
      </c>
      <c r="O149" s="40"/>
      <c r="P149" s="188">
        <f>O149*H149</f>
        <v>0</v>
      </c>
      <c r="Q149" s="188">
        <v>1.6930000000000001E-2</v>
      </c>
      <c r="R149" s="188">
        <f>Q149*H149</f>
        <v>0.14390500000000001</v>
      </c>
      <c r="S149" s="188">
        <v>0</v>
      </c>
      <c r="T149" s="189">
        <f>S149*H149</f>
        <v>0</v>
      </c>
      <c r="AR149" s="23" t="s">
        <v>630</v>
      </c>
      <c r="AT149" s="23" t="s">
        <v>542</v>
      </c>
      <c r="AU149" s="23" t="s">
        <v>80</v>
      </c>
      <c r="AY149" s="23" t="s">
        <v>456</v>
      </c>
      <c r="BE149" s="190">
        <f>IF(N149="základní",J149,0)</f>
        <v>0</v>
      </c>
      <c r="BF149" s="190">
        <f>IF(N149="snížená",J149,0)</f>
        <v>0</v>
      </c>
      <c r="BG149" s="190">
        <f>IF(N149="zákl. přenesená",J149,0)</f>
        <v>0</v>
      </c>
      <c r="BH149" s="190">
        <f>IF(N149="sníž. přenesená",J149,0)</f>
        <v>0</v>
      </c>
      <c r="BI149" s="190">
        <f>IF(N149="nulová",J149,0)</f>
        <v>0</v>
      </c>
      <c r="BJ149" s="23" t="s">
        <v>78</v>
      </c>
      <c r="BK149" s="190">
        <f>ROUND(I149*H149,2)</f>
        <v>0</v>
      </c>
      <c r="BL149" s="23" t="s">
        <v>547</v>
      </c>
      <c r="BM149" s="23" t="s">
        <v>2372</v>
      </c>
    </row>
    <row r="150" spans="2:65" s="1" customFormat="1" ht="27">
      <c r="B150" s="39"/>
      <c r="D150" s="192" t="s">
        <v>652</v>
      </c>
      <c r="F150" s="217" t="s">
        <v>789</v>
      </c>
      <c r="I150" s="218"/>
      <c r="L150" s="39"/>
      <c r="M150" s="219"/>
      <c r="N150" s="40"/>
      <c r="O150" s="40"/>
      <c r="P150" s="40"/>
      <c r="Q150" s="40"/>
      <c r="R150" s="40"/>
      <c r="S150" s="40"/>
      <c r="T150" s="68"/>
      <c r="AT150" s="23" t="s">
        <v>652</v>
      </c>
      <c r="AU150" s="23" t="s">
        <v>80</v>
      </c>
    </row>
    <row r="151" spans="2:65" s="1" customFormat="1" ht="22.9" customHeight="1">
      <c r="B151" s="178"/>
      <c r="C151" s="179" t="s">
        <v>598</v>
      </c>
      <c r="D151" s="179" t="s">
        <v>458</v>
      </c>
      <c r="E151" s="180" t="s">
        <v>791</v>
      </c>
      <c r="F151" s="181" t="s">
        <v>792</v>
      </c>
      <c r="G151" s="182" t="s">
        <v>612</v>
      </c>
      <c r="H151" s="183">
        <v>0.151</v>
      </c>
      <c r="I151" s="184"/>
      <c r="J151" s="185">
        <f>ROUND(I151*H151,2)</f>
        <v>0</v>
      </c>
      <c r="K151" s="181" t="s">
        <v>462</v>
      </c>
      <c r="L151" s="39"/>
      <c r="M151" s="186" t="s">
        <v>5</v>
      </c>
      <c r="N151" s="187" t="s">
        <v>42</v>
      </c>
      <c r="O151" s="40"/>
      <c r="P151" s="188">
        <f>O151*H151</f>
        <v>0</v>
      </c>
      <c r="Q151" s="188">
        <v>0</v>
      </c>
      <c r="R151" s="188">
        <f>Q151*H151</f>
        <v>0</v>
      </c>
      <c r="S151" s="188">
        <v>0</v>
      </c>
      <c r="T151" s="189">
        <f>S151*H151</f>
        <v>0</v>
      </c>
      <c r="AR151" s="23" t="s">
        <v>547</v>
      </c>
      <c r="AT151" s="23" t="s">
        <v>458</v>
      </c>
      <c r="AU151" s="23" t="s">
        <v>80</v>
      </c>
      <c r="AY151" s="23" t="s">
        <v>456</v>
      </c>
      <c r="BE151" s="190">
        <f>IF(N151="základní",J151,0)</f>
        <v>0</v>
      </c>
      <c r="BF151" s="190">
        <f>IF(N151="snížená",J151,0)</f>
        <v>0</v>
      </c>
      <c r="BG151" s="190">
        <f>IF(N151="zákl. přenesená",J151,0)</f>
        <v>0</v>
      </c>
      <c r="BH151" s="190">
        <f>IF(N151="sníž. přenesená",J151,0)</f>
        <v>0</v>
      </c>
      <c r="BI151" s="190">
        <f>IF(N151="nulová",J151,0)</f>
        <v>0</v>
      </c>
      <c r="BJ151" s="23" t="s">
        <v>78</v>
      </c>
      <c r="BK151" s="190">
        <f>ROUND(I151*H151,2)</f>
        <v>0</v>
      </c>
      <c r="BL151" s="23" t="s">
        <v>547</v>
      </c>
      <c r="BM151" s="23" t="s">
        <v>2373</v>
      </c>
    </row>
    <row r="152" spans="2:65" s="11" customFormat="1" ht="29.85" customHeight="1">
      <c r="B152" s="165"/>
      <c r="D152" s="166" t="s">
        <v>70</v>
      </c>
      <c r="E152" s="176" t="s">
        <v>1121</v>
      </c>
      <c r="F152" s="176" t="s">
        <v>1122</v>
      </c>
      <c r="I152" s="168"/>
      <c r="J152" s="177">
        <f>BK152</f>
        <v>0</v>
      </c>
      <c r="L152" s="165"/>
      <c r="M152" s="170"/>
      <c r="N152" s="171"/>
      <c r="O152" s="171"/>
      <c r="P152" s="172">
        <f>SUM(P153:P154)</f>
        <v>0</v>
      </c>
      <c r="Q152" s="171"/>
      <c r="R152" s="172">
        <f>SUM(R153:R154)</f>
        <v>1.196E-3</v>
      </c>
      <c r="S152" s="171"/>
      <c r="T152" s="173">
        <f>SUM(T153:T154)</f>
        <v>0</v>
      </c>
      <c r="AR152" s="166" t="s">
        <v>80</v>
      </c>
      <c r="AT152" s="174" t="s">
        <v>70</v>
      </c>
      <c r="AU152" s="174" t="s">
        <v>78</v>
      </c>
      <c r="AY152" s="166" t="s">
        <v>456</v>
      </c>
      <c r="BK152" s="175">
        <f>SUM(BK153:BK154)</f>
        <v>0</v>
      </c>
    </row>
    <row r="153" spans="2:65" s="1" customFormat="1" ht="14.45" customHeight="1">
      <c r="B153" s="178"/>
      <c r="C153" s="179" t="s">
        <v>605</v>
      </c>
      <c r="D153" s="179" t="s">
        <v>458</v>
      </c>
      <c r="E153" s="180" t="s">
        <v>1123</v>
      </c>
      <c r="F153" s="181" t="s">
        <v>1124</v>
      </c>
      <c r="G153" s="182" t="s">
        <v>474</v>
      </c>
      <c r="H153" s="183">
        <v>5.2</v>
      </c>
      <c r="I153" s="184"/>
      <c r="J153" s="185">
        <f>ROUND(I153*H153,2)</f>
        <v>0</v>
      </c>
      <c r="K153" s="181" t="s">
        <v>462</v>
      </c>
      <c r="L153" s="39"/>
      <c r="M153" s="186" t="s">
        <v>5</v>
      </c>
      <c r="N153" s="187" t="s">
        <v>42</v>
      </c>
      <c r="O153" s="40"/>
      <c r="P153" s="188">
        <f>O153*H153</f>
        <v>0</v>
      </c>
      <c r="Q153" s="188">
        <v>2.3000000000000001E-4</v>
      </c>
      <c r="R153" s="188">
        <f>Q153*H153</f>
        <v>1.196E-3</v>
      </c>
      <c r="S153" s="188">
        <v>0</v>
      </c>
      <c r="T153" s="189">
        <f>S153*H153</f>
        <v>0</v>
      </c>
      <c r="AR153" s="23" t="s">
        <v>547</v>
      </c>
      <c r="AT153" s="23" t="s">
        <v>458</v>
      </c>
      <c r="AU153" s="23" t="s">
        <v>80</v>
      </c>
      <c r="AY153" s="23" t="s">
        <v>456</v>
      </c>
      <c r="BE153" s="190">
        <f>IF(N153="základní",J153,0)</f>
        <v>0</v>
      </c>
      <c r="BF153" s="190">
        <f>IF(N153="snížená",J153,0)</f>
        <v>0</v>
      </c>
      <c r="BG153" s="190">
        <f>IF(N153="zákl. přenesená",J153,0)</f>
        <v>0</v>
      </c>
      <c r="BH153" s="190">
        <f>IF(N153="sníž. přenesená",J153,0)</f>
        <v>0</v>
      </c>
      <c r="BI153" s="190">
        <f>IF(N153="nulová",J153,0)</f>
        <v>0</v>
      </c>
      <c r="BJ153" s="23" t="s">
        <v>78</v>
      </c>
      <c r="BK153" s="190">
        <f>ROUND(I153*H153,2)</f>
        <v>0</v>
      </c>
      <c r="BL153" s="23" t="s">
        <v>547</v>
      </c>
      <c r="BM153" s="23" t="s">
        <v>2374</v>
      </c>
    </row>
    <row r="154" spans="2:65" s="12" customFormat="1">
      <c r="B154" s="191"/>
      <c r="D154" s="192" t="s">
        <v>464</v>
      </c>
      <c r="E154" s="193" t="s">
        <v>5</v>
      </c>
      <c r="F154" s="194" t="s">
        <v>2375</v>
      </c>
      <c r="H154" s="195">
        <v>5.2</v>
      </c>
      <c r="I154" s="196"/>
      <c r="L154" s="191"/>
      <c r="M154" s="224"/>
      <c r="N154" s="225"/>
      <c r="O154" s="225"/>
      <c r="P154" s="225"/>
      <c r="Q154" s="225"/>
      <c r="R154" s="225"/>
      <c r="S154" s="225"/>
      <c r="T154" s="226"/>
      <c r="AT154" s="193" t="s">
        <v>464</v>
      </c>
      <c r="AU154" s="193" t="s">
        <v>80</v>
      </c>
      <c r="AV154" s="12" t="s">
        <v>80</v>
      </c>
      <c r="AW154" s="12" t="s">
        <v>34</v>
      </c>
      <c r="AX154" s="12" t="s">
        <v>78</v>
      </c>
      <c r="AY154" s="193" t="s">
        <v>456</v>
      </c>
    </row>
    <row r="155" spans="2:65" s="1" customFormat="1" ht="6.95" customHeight="1">
      <c r="B155" s="54"/>
      <c r="C155" s="55"/>
      <c r="D155" s="55"/>
      <c r="E155" s="55"/>
      <c r="F155" s="55"/>
      <c r="G155" s="55"/>
      <c r="H155" s="55"/>
      <c r="I155" s="132"/>
      <c r="J155" s="55"/>
      <c r="K155" s="55"/>
      <c r="L155" s="39"/>
    </row>
  </sheetData>
  <autoFilter ref="C96:K154"/>
  <mergeCells count="16">
    <mergeCell ref="L2:V2"/>
    <mergeCell ref="E83:H83"/>
    <mergeCell ref="E87:H87"/>
    <mergeCell ref="E85:H85"/>
    <mergeCell ref="E89:H89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32"/>
  <sheetViews>
    <sheetView showGridLines="0" workbookViewId="0">
      <pane ySplit="1" topLeftCell="A117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187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2217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2376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ROUND(J93,2)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ROUND(SUM(BE93:BE131), 2)</f>
        <v>0</v>
      </c>
      <c r="G34" s="40"/>
      <c r="H34" s="40"/>
      <c r="I34" s="124">
        <v>0.21</v>
      </c>
      <c r="J34" s="123">
        <f>ROUND(ROUND((SUM(BE93:BE131)),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ROUND(SUM(BF93:BF131), 2)</f>
        <v>0</v>
      </c>
      <c r="G35" s="40"/>
      <c r="H35" s="40"/>
      <c r="I35" s="124">
        <v>0.15</v>
      </c>
      <c r="J35" s="123">
        <f>ROUND(ROUND((SUM(BF93:BF131)),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ROUND(SUM(BG93:BG131),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ROUND(SUM(BH93:BH131),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ROUND(SUM(BI93:BI131),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2217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M5 - Mobilní hrazení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J93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J94</f>
        <v>0</v>
      </c>
      <c r="K65" s="146"/>
    </row>
    <row r="66" spans="2:12" s="9" customFormat="1" ht="19.899999999999999" customHeight="1">
      <c r="B66" s="147"/>
      <c r="C66" s="148"/>
      <c r="D66" s="149" t="s">
        <v>432</v>
      </c>
      <c r="E66" s="150"/>
      <c r="F66" s="150"/>
      <c r="G66" s="150"/>
      <c r="H66" s="150"/>
      <c r="I66" s="151"/>
      <c r="J66" s="152">
        <f>J95</f>
        <v>0</v>
      </c>
      <c r="K66" s="153"/>
    </row>
    <row r="67" spans="2:12" s="9" customFormat="1" ht="19.899999999999999" customHeight="1">
      <c r="B67" s="147"/>
      <c r="C67" s="148"/>
      <c r="D67" s="149" t="s">
        <v>433</v>
      </c>
      <c r="E67" s="150"/>
      <c r="F67" s="150"/>
      <c r="G67" s="150"/>
      <c r="H67" s="150"/>
      <c r="I67" s="151"/>
      <c r="J67" s="152">
        <f>J103</f>
        <v>0</v>
      </c>
      <c r="K67" s="153"/>
    </row>
    <row r="68" spans="2:12" s="9" customFormat="1" ht="19.899999999999999" customHeight="1">
      <c r="B68" s="147"/>
      <c r="C68" s="148"/>
      <c r="D68" s="149" t="s">
        <v>437</v>
      </c>
      <c r="E68" s="150"/>
      <c r="F68" s="150"/>
      <c r="G68" s="150"/>
      <c r="H68" s="150"/>
      <c r="I68" s="151"/>
      <c r="J68" s="152">
        <f>J120</f>
        <v>0</v>
      </c>
      <c r="K68" s="153"/>
    </row>
    <row r="69" spans="2:12" s="9" customFormat="1" ht="19.899999999999999" customHeight="1">
      <c r="B69" s="147"/>
      <c r="C69" s="148"/>
      <c r="D69" s="149" t="s">
        <v>439</v>
      </c>
      <c r="E69" s="150"/>
      <c r="F69" s="150"/>
      <c r="G69" s="150"/>
      <c r="H69" s="150"/>
      <c r="I69" s="151"/>
      <c r="J69" s="152">
        <f>J130</f>
        <v>0</v>
      </c>
      <c r="K69" s="153"/>
    </row>
    <row r="70" spans="2:12" s="1" customFormat="1" ht="21.75" customHeight="1">
      <c r="B70" s="39"/>
      <c r="C70" s="40"/>
      <c r="D70" s="40"/>
      <c r="E70" s="40"/>
      <c r="F70" s="40"/>
      <c r="G70" s="40"/>
      <c r="H70" s="40"/>
      <c r="I70" s="111"/>
      <c r="J70" s="40"/>
      <c r="K70" s="43"/>
    </row>
    <row r="71" spans="2:12" s="1" customFormat="1" ht="6.95" customHeight="1">
      <c r="B71" s="54"/>
      <c r="C71" s="55"/>
      <c r="D71" s="55"/>
      <c r="E71" s="55"/>
      <c r="F71" s="55"/>
      <c r="G71" s="55"/>
      <c r="H71" s="55"/>
      <c r="I71" s="132"/>
      <c r="J71" s="55"/>
      <c r="K71" s="56"/>
    </row>
    <row r="75" spans="2:12" s="1" customFormat="1" ht="6.95" customHeight="1">
      <c r="B75" s="57"/>
      <c r="C75" s="58"/>
      <c r="D75" s="58"/>
      <c r="E75" s="58"/>
      <c r="F75" s="58"/>
      <c r="G75" s="58"/>
      <c r="H75" s="58"/>
      <c r="I75" s="133"/>
      <c r="J75" s="58"/>
      <c r="K75" s="58"/>
      <c r="L75" s="39"/>
    </row>
    <row r="76" spans="2:12" s="1" customFormat="1" ht="36.950000000000003" customHeight="1">
      <c r="B76" s="39"/>
      <c r="C76" s="59" t="s">
        <v>440</v>
      </c>
      <c r="L76" s="39"/>
    </row>
    <row r="77" spans="2:12" s="1" customFormat="1" ht="6.95" customHeight="1">
      <c r="B77" s="39"/>
      <c r="L77" s="39"/>
    </row>
    <row r="78" spans="2:12" s="1" customFormat="1" ht="14.45" customHeight="1">
      <c r="B78" s="39"/>
      <c r="C78" s="61" t="s">
        <v>19</v>
      </c>
      <c r="L78" s="39"/>
    </row>
    <row r="79" spans="2:12" s="1" customFormat="1" ht="14.45" customHeight="1">
      <c r="B79" s="39"/>
      <c r="E79" s="359" t="str">
        <f>E7</f>
        <v>Divoká Orlice, Žamberk, protipovodňová ochrana</v>
      </c>
      <c r="F79" s="360"/>
      <c r="G79" s="360"/>
      <c r="H79" s="360"/>
      <c r="L79" s="39"/>
    </row>
    <row r="80" spans="2:12" ht="15">
      <c r="B80" s="27"/>
      <c r="C80" s="61" t="s">
        <v>418</v>
      </c>
      <c r="L80" s="27"/>
    </row>
    <row r="81" spans="2:65" ht="14.45" customHeight="1">
      <c r="B81" s="27"/>
      <c r="E81" s="359" t="s">
        <v>419</v>
      </c>
      <c r="F81" s="353"/>
      <c r="G81" s="353"/>
      <c r="H81" s="353"/>
      <c r="L81" s="27"/>
    </row>
    <row r="82" spans="2:65" ht="15">
      <c r="B82" s="27"/>
      <c r="C82" s="61" t="s">
        <v>420</v>
      </c>
      <c r="L82" s="27"/>
    </row>
    <row r="83" spans="2:65" s="1" customFormat="1" ht="14.45" customHeight="1">
      <c r="B83" s="39"/>
      <c r="E83" s="361" t="s">
        <v>2217</v>
      </c>
      <c r="F83" s="362"/>
      <c r="G83" s="362"/>
      <c r="H83" s="362"/>
      <c r="L83" s="39"/>
    </row>
    <row r="84" spans="2:65" s="1" customFormat="1" ht="14.45" customHeight="1">
      <c r="B84" s="39"/>
      <c r="C84" s="61" t="s">
        <v>422</v>
      </c>
      <c r="L84" s="39"/>
    </row>
    <row r="85" spans="2:65" s="1" customFormat="1" ht="16.149999999999999" customHeight="1">
      <c r="B85" s="39"/>
      <c r="E85" s="329" t="str">
        <f>E13</f>
        <v>M5 - Mobilní hrazení</v>
      </c>
      <c r="F85" s="362"/>
      <c r="G85" s="362"/>
      <c r="H85" s="362"/>
      <c r="L85" s="39"/>
    </row>
    <row r="86" spans="2:65" s="1" customFormat="1" ht="6.95" customHeight="1">
      <c r="B86" s="39"/>
      <c r="L86" s="39"/>
    </row>
    <row r="87" spans="2:65" s="1" customFormat="1" ht="18" customHeight="1">
      <c r="B87" s="39"/>
      <c r="C87" s="61" t="s">
        <v>23</v>
      </c>
      <c r="F87" s="154" t="str">
        <f>F16</f>
        <v xml:space="preserve"> </v>
      </c>
      <c r="I87" s="155" t="s">
        <v>25</v>
      </c>
      <c r="J87" s="65">
        <f>IF(J16="","",J16)</f>
        <v>43159</v>
      </c>
      <c r="L87" s="39"/>
    </row>
    <row r="88" spans="2:65" s="1" customFormat="1" ht="6.95" customHeight="1">
      <c r="B88" s="39"/>
      <c r="L88" s="39"/>
    </row>
    <row r="89" spans="2:65" s="1" customFormat="1" ht="15">
      <c r="B89" s="39"/>
      <c r="C89" s="61" t="s">
        <v>26</v>
      </c>
      <c r="F89" s="154" t="str">
        <f>E19</f>
        <v>Povodí Labe, státní podnik H. Králové</v>
      </c>
      <c r="I89" s="155" t="s">
        <v>32</v>
      </c>
      <c r="J89" s="154" t="str">
        <f>E25</f>
        <v>VRV, a.s. Praha 5 a Agroprojekce Litomyšl, s.r.o.</v>
      </c>
      <c r="L89" s="39"/>
    </row>
    <row r="90" spans="2:65" s="1" customFormat="1" ht="14.45" customHeight="1">
      <c r="B90" s="39"/>
      <c r="C90" s="61" t="s">
        <v>30</v>
      </c>
      <c r="F90" s="154" t="str">
        <f>IF(E22="","",E22)</f>
        <v/>
      </c>
      <c r="L90" s="39"/>
    </row>
    <row r="91" spans="2:65" s="1" customFormat="1" ht="10.35" customHeight="1">
      <c r="B91" s="39"/>
      <c r="L91" s="39"/>
    </row>
    <row r="92" spans="2:65" s="10" customFormat="1" ht="29.25" customHeight="1">
      <c r="B92" s="156"/>
      <c r="C92" s="157" t="s">
        <v>441</v>
      </c>
      <c r="D92" s="158" t="s">
        <v>56</v>
      </c>
      <c r="E92" s="158" t="s">
        <v>52</v>
      </c>
      <c r="F92" s="158" t="s">
        <v>442</v>
      </c>
      <c r="G92" s="158" t="s">
        <v>443</v>
      </c>
      <c r="H92" s="158" t="s">
        <v>444</v>
      </c>
      <c r="I92" s="159" t="s">
        <v>445</v>
      </c>
      <c r="J92" s="158" t="s">
        <v>427</v>
      </c>
      <c r="K92" s="160" t="s">
        <v>446</v>
      </c>
      <c r="L92" s="156"/>
      <c r="M92" s="71" t="s">
        <v>447</v>
      </c>
      <c r="N92" s="72" t="s">
        <v>41</v>
      </c>
      <c r="O92" s="72" t="s">
        <v>448</v>
      </c>
      <c r="P92" s="72" t="s">
        <v>449</v>
      </c>
      <c r="Q92" s="72" t="s">
        <v>450</v>
      </c>
      <c r="R92" s="72" t="s">
        <v>451</v>
      </c>
      <c r="S92" s="72" t="s">
        <v>452</v>
      </c>
      <c r="T92" s="73" t="s">
        <v>453</v>
      </c>
    </row>
    <row r="93" spans="2:65" s="1" customFormat="1" ht="29.25" customHeight="1">
      <c r="B93" s="39"/>
      <c r="C93" s="75" t="s">
        <v>428</v>
      </c>
      <c r="J93" s="161">
        <f>BK93</f>
        <v>0</v>
      </c>
      <c r="L93" s="39"/>
      <c r="M93" s="74"/>
      <c r="N93" s="66"/>
      <c r="O93" s="66"/>
      <c r="P93" s="162">
        <f>P94</f>
        <v>0</v>
      </c>
      <c r="Q93" s="66"/>
      <c r="R93" s="162">
        <f>R94</f>
        <v>14.377747659999997</v>
      </c>
      <c r="S93" s="66"/>
      <c r="T93" s="163">
        <f>T94</f>
        <v>0</v>
      </c>
      <c r="AT93" s="23" t="s">
        <v>70</v>
      </c>
      <c r="AU93" s="23" t="s">
        <v>429</v>
      </c>
      <c r="BK93" s="164">
        <f>BK94</f>
        <v>0</v>
      </c>
    </row>
    <row r="94" spans="2:65" s="11" customFormat="1" ht="37.35" customHeight="1">
      <c r="B94" s="165"/>
      <c r="D94" s="166" t="s">
        <v>70</v>
      </c>
      <c r="E94" s="167" t="s">
        <v>454</v>
      </c>
      <c r="F94" s="167" t="s">
        <v>455</v>
      </c>
      <c r="I94" s="168"/>
      <c r="J94" s="169">
        <f>BK94</f>
        <v>0</v>
      </c>
      <c r="L94" s="165"/>
      <c r="M94" s="170"/>
      <c r="N94" s="171"/>
      <c r="O94" s="171"/>
      <c r="P94" s="172">
        <f>P95+P103+P120+P130</f>
        <v>0</v>
      </c>
      <c r="Q94" s="171"/>
      <c r="R94" s="172">
        <f>R95+R103+R120+R130</f>
        <v>14.377747659999997</v>
      </c>
      <c r="S94" s="171"/>
      <c r="T94" s="173">
        <f>T95+T103+T120+T130</f>
        <v>0</v>
      </c>
      <c r="AR94" s="166" t="s">
        <v>78</v>
      </c>
      <c r="AT94" s="174" t="s">
        <v>70</v>
      </c>
      <c r="AU94" s="174" t="s">
        <v>71</v>
      </c>
      <c r="AY94" s="166" t="s">
        <v>456</v>
      </c>
      <c r="BK94" s="175">
        <f>BK95+BK103+BK120+BK130</f>
        <v>0</v>
      </c>
    </row>
    <row r="95" spans="2:65" s="11" customFormat="1" ht="19.899999999999999" customHeight="1">
      <c r="B95" s="165"/>
      <c r="D95" s="166" t="s">
        <v>70</v>
      </c>
      <c r="E95" s="176" t="s">
        <v>80</v>
      </c>
      <c r="F95" s="176" t="s">
        <v>577</v>
      </c>
      <c r="I95" s="168"/>
      <c r="J95" s="177">
        <f>BK95</f>
        <v>0</v>
      </c>
      <c r="L95" s="165"/>
      <c r="M95" s="170"/>
      <c r="N95" s="171"/>
      <c r="O95" s="171"/>
      <c r="P95" s="172">
        <f>SUM(P96:P102)</f>
        <v>0</v>
      </c>
      <c r="Q95" s="171"/>
      <c r="R95" s="172">
        <f>SUM(R96:R102)</f>
        <v>0.81143025999999996</v>
      </c>
      <c r="S95" s="171"/>
      <c r="T95" s="173">
        <f>SUM(T96:T102)</f>
        <v>0</v>
      </c>
      <c r="AR95" s="166" t="s">
        <v>78</v>
      </c>
      <c r="AT95" s="174" t="s">
        <v>70</v>
      </c>
      <c r="AU95" s="174" t="s">
        <v>78</v>
      </c>
      <c r="AY95" s="166" t="s">
        <v>456</v>
      </c>
      <c r="BK95" s="175">
        <f>SUM(BK96:BK102)</f>
        <v>0</v>
      </c>
    </row>
    <row r="96" spans="2:65" s="1" customFormat="1" ht="14.45" customHeight="1">
      <c r="B96" s="178"/>
      <c r="C96" s="179" t="s">
        <v>78</v>
      </c>
      <c r="D96" s="179" t="s">
        <v>458</v>
      </c>
      <c r="E96" s="180" t="s">
        <v>579</v>
      </c>
      <c r="F96" s="181" t="s">
        <v>580</v>
      </c>
      <c r="G96" s="182" t="s">
        <v>461</v>
      </c>
      <c r="H96" s="183">
        <v>0.35799999999999998</v>
      </c>
      <c r="I96" s="184"/>
      <c r="J96" s="185">
        <f>ROUND(I96*H96,2)</f>
        <v>0</v>
      </c>
      <c r="K96" s="181" t="s">
        <v>462</v>
      </c>
      <c r="L96" s="39"/>
      <c r="M96" s="186" t="s">
        <v>5</v>
      </c>
      <c r="N96" s="187" t="s">
        <v>42</v>
      </c>
      <c r="O96" s="40"/>
      <c r="P96" s="188">
        <f>O96*H96</f>
        <v>0</v>
      </c>
      <c r="Q96" s="188">
        <v>2.2563399999999998</v>
      </c>
      <c r="R96" s="188">
        <f>Q96*H96</f>
        <v>0.80776971999999991</v>
      </c>
      <c r="S96" s="188">
        <v>0</v>
      </c>
      <c r="T96" s="189">
        <f>S96*H96</f>
        <v>0</v>
      </c>
      <c r="AR96" s="23" t="s">
        <v>91</v>
      </c>
      <c r="AT96" s="23" t="s">
        <v>458</v>
      </c>
      <c r="AU96" s="23" t="s">
        <v>80</v>
      </c>
      <c r="AY96" s="23" t="s">
        <v>456</v>
      </c>
      <c r="BE96" s="190">
        <f>IF(N96="základní",J96,0)</f>
        <v>0</v>
      </c>
      <c r="BF96" s="190">
        <f>IF(N96="snížená",J96,0)</f>
        <v>0</v>
      </c>
      <c r="BG96" s="190">
        <f>IF(N96="zákl. přenesená",J96,0)</f>
        <v>0</v>
      </c>
      <c r="BH96" s="190">
        <f>IF(N96="sníž. přenesená",J96,0)</f>
        <v>0</v>
      </c>
      <c r="BI96" s="190">
        <f>IF(N96="nulová",J96,0)</f>
        <v>0</v>
      </c>
      <c r="BJ96" s="23" t="s">
        <v>78</v>
      </c>
      <c r="BK96" s="190">
        <f>ROUND(I96*H96,2)</f>
        <v>0</v>
      </c>
      <c r="BL96" s="23" t="s">
        <v>91</v>
      </c>
      <c r="BM96" s="23" t="s">
        <v>581</v>
      </c>
    </row>
    <row r="97" spans="2:65" s="12" customFormat="1">
      <c r="B97" s="191"/>
      <c r="D97" s="192" t="s">
        <v>464</v>
      </c>
      <c r="E97" s="193" t="s">
        <v>5</v>
      </c>
      <c r="F97" s="194" t="s">
        <v>2377</v>
      </c>
      <c r="H97" s="195">
        <v>0.17799999999999999</v>
      </c>
      <c r="I97" s="196"/>
      <c r="L97" s="191"/>
      <c r="M97" s="197"/>
      <c r="N97" s="198"/>
      <c r="O97" s="198"/>
      <c r="P97" s="198"/>
      <c r="Q97" s="198"/>
      <c r="R97" s="198"/>
      <c r="S97" s="198"/>
      <c r="T97" s="199"/>
      <c r="AT97" s="193" t="s">
        <v>464</v>
      </c>
      <c r="AU97" s="193" t="s">
        <v>80</v>
      </c>
      <c r="AV97" s="12" t="s">
        <v>80</v>
      </c>
      <c r="AW97" s="12" t="s">
        <v>34</v>
      </c>
      <c r="AX97" s="12" t="s">
        <v>71</v>
      </c>
      <c r="AY97" s="193" t="s">
        <v>456</v>
      </c>
    </row>
    <row r="98" spans="2:65" s="12" customFormat="1">
      <c r="B98" s="191"/>
      <c r="D98" s="192" t="s">
        <v>464</v>
      </c>
      <c r="E98" s="193" t="s">
        <v>5</v>
      </c>
      <c r="F98" s="194" t="s">
        <v>2378</v>
      </c>
      <c r="H98" s="195">
        <v>0.18</v>
      </c>
      <c r="I98" s="196"/>
      <c r="L98" s="191"/>
      <c r="M98" s="197"/>
      <c r="N98" s="198"/>
      <c r="O98" s="198"/>
      <c r="P98" s="198"/>
      <c r="Q98" s="198"/>
      <c r="R98" s="198"/>
      <c r="S98" s="198"/>
      <c r="T98" s="199"/>
      <c r="AT98" s="193" t="s">
        <v>464</v>
      </c>
      <c r="AU98" s="193" t="s">
        <v>80</v>
      </c>
      <c r="AV98" s="12" t="s">
        <v>80</v>
      </c>
      <c r="AW98" s="12" t="s">
        <v>34</v>
      </c>
      <c r="AX98" s="12" t="s">
        <v>71</v>
      </c>
      <c r="AY98" s="193" t="s">
        <v>456</v>
      </c>
    </row>
    <row r="99" spans="2:65" s="1" customFormat="1" ht="14.45" customHeight="1">
      <c r="B99" s="178"/>
      <c r="C99" s="179" t="s">
        <v>80</v>
      </c>
      <c r="D99" s="179" t="s">
        <v>458</v>
      </c>
      <c r="E99" s="180" t="s">
        <v>584</v>
      </c>
      <c r="F99" s="181" t="s">
        <v>585</v>
      </c>
      <c r="G99" s="182" t="s">
        <v>503</v>
      </c>
      <c r="H99" s="183">
        <v>1.482</v>
      </c>
      <c r="I99" s="184"/>
      <c r="J99" s="185">
        <f>ROUND(I99*H99,2)</f>
        <v>0</v>
      </c>
      <c r="K99" s="181" t="s">
        <v>462</v>
      </c>
      <c r="L99" s="39"/>
      <c r="M99" s="186" t="s">
        <v>5</v>
      </c>
      <c r="N99" s="187" t="s">
        <v>42</v>
      </c>
      <c r="O99" s="40"/>
      <c r="P99" s="188">
        <f>O99*H99</f>
        <v>0</v>
      </c>
      <c r="Q99" s="188">
        <v>2.47E-3</v>
      </c>
      <c r="R99" s="188">
        <f>Q99*H99</f>
        <v>3.6605399999999999E-3</v>
      </c>
      <c r="S99" s="188">
        <v>0</v>
      </c>
      <c r="T99" s="189">
        <f>S99*H99</f>
        <v>0</v>
      </c>
      <c r="AR99" s="23" t="s">
        <v>91</v>
      </c>
      <c r="AT99" s="23" t="s">
        <v>458</v>
      </c>
      <c r="AU99" s="23" t="s">
        <v>80</v>
      </c>
      <c r="AY99" s="23" t="s">
        <v>456</v>
      </c>
      <c r="BE99" s="190">
        <f>IF(N99="základní",J99,0)</f>
        <v>0</v>
      </c>
      <c r="BF99" s="190">
        <f>IF(N99="snížená",J99,0)</f>
        <v>0</v>
      </c>
      <c r="BG99" s="190">
        <f>IF(N99="zákl. přenesená",J99,0)</f>
        <v>0</v>
      </c>
      <c r="BH99" s="190">
        <f>IF(N99="sníž. přenesená",J99,0)</f>
        <v>0</v>
      </c>
      <c r="BI99" s="190">
        <f>IF(N99="nulová",J99,0)</f>
        <v>0</v>
      </c>
      <c r="BJ99" s="23" t="s">
        <v>78</v>
      </c>
      <c r="BK99" s="190">
        <f>ROUND(I99*H99,2)</f>
        <v>0</v>
      </c>
      <c r="BL99" s="23" t="s">
        <v>91</v>
      </c>
      <c r="BM99" s="23" t="s">
        <v>2379</v>
      </c>
    </row>
    <row r="100" spans="2:65" s="12" customFormat="1">
      <c r="B100" s="191"/>
      <c r="D100" s="192" t="s">
        <v>464</v>
      </c>
      <c r="E100" s="193" t="s">
        <v>5</v>
      </c>
      <c r="F100" s="194" t="s">
        <v>2380</v>
      </c>
      <c r="H100" s="195">
        <v>0.76200000000000001</v>
      </c>
      <c r="I100" s="196"/>
      <c r="L100" s="191"/>
      <c r="M100" s="197"/>
      <c r="N100" s="198"/>
      <c r="O100" s="198"/>
      <c r="P100" s="198"/>
      <c r="Q100" s="198"/>
      <c r="R100" s="198"/>
      <c r="S100" s="198"/>
      <c r="T100" s="199"/>
      <c r="AT100" s="193" t="s">
        <v>464</v>
      </c>
      <c r="AU100" s="193" t="s">
        <v>80</v>
      </c>
      <c r="AV100" s="12" t="s">
        <v>80</v>
      </c>
      <c r="AW100" s="12" t="s">
        <v>34</v>
      </c>
      <c r="AX100" s="12" t="s">
        <v>71</v>
      </c>
      <c r="AY100" s="193" t="s">
        <v>456</v>
      </c>
    </row>
    <row r="101" spans="2:65" s="12" customFormat="1">
      <c r="B101" s="191"/>
      <c r="D101" s="192" t="s">
        <v>464</v>
      </c>
      <c r="E101" s="193" t="s">
        <v>5</v>
      </c>
      <c r="F101" s="194" t="s">
        <v>2381</v>
      </c>
      <c r="H101" s="195">
        <v>0.72</v>
      </c>
      <c r="I101" s="196"/>
      <c r="L101" s="191"/>
      <c r="M101" s="197"/>
      <c r="N101" s="198"/>
      <c r="O101" s="198"/>
      <c r="P101" s="198"/>
      <c r="Q101" s="198"/>
      <c r="R101" s="198"/>
      <c r="S101" s="198"/>
      <c r="T101" s="199"/>
      <c r="AT101" s="193" t="s">
        <v>464</v>
      </c>
      <c r="AU101" s="193" t="s">
        <v>80</v>
      </c>
      <c r="AV101" s="12" t="s">
        <v>80</v>
      </c>
      <c r="AW101" s="12" t="s">
        <v>34</v>
      </c>
      <c r="AX101" s="12" t="s">
        <v>71</v>
      </c>
      <c r="AY101" s="193" t="s">
        <v>456</v>
      </c>
    </row>
    <row r="102" spans="2:65" s="1" customFormat="1" ht="14.45" customHeight="1">
      <c r="B102" s="178"/>
      <c r="C102" s="179" t="s">
        <v>87</v>
      </c>
      <c r="D102" s="179" t="s">
        <v>458</v>
      </c>
      <c r="E102" s="180" t="s">
        <v>589</v>
      </c>
      <c r="F102" s="181" t="s">
        <v>590</v>
      </c>
      <c r="G102" s="182" t="s">
        <v>503</v>
      </c>
      <c r="H102" s="183">
        <v>1.482</v>
      </c>
      <c r="I102" s="184"/>
      <c r="J102" s="185">
        <f>ROUND(I102*H102,2)</f>
        <v>0</v>
      </c>
      <c r="K102" s="181" t="s">
        <v>462</v>
      </c>
      <c r="L102" s="39"/>
      <c r="M102" s="186" t="s">
        <v>5</v>
      </c>
      <c r="N102" s="187" t="s">
        <v>42</v>
      </c>
      <c r="O102" s="40"/>
      <c r="P102" s="188">
        <f>O102*H102</f>
        <v>0</v>
      </c>
      <c r="Q102" s="188">
        <v>0</v>
      </c>
      <c r="R102" s="188">
        <f>Q102*H102</f>
        <v>0</v>
      </c>
      <c r="S102" s="188">
        <v>0</v>
      </c>
      <c r="T102" s="189">
        <f>S102*H102</f>
        <v>0</v>
      </c>
      <c r="AR102" s="23" t="s">
        <v>91</v>
      </c>
      <c r="AT102" s="23" t="s">
        <v>458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2382</v>
      </c>
    </row>
    <row r="103" spans="2:65" s="11" customFormat="1" ht="29.85" customHeight="1">
      <c r="B103" s="165"/>
      <c r="D103" s="166" t="s">
        <v>70</v>
      </c>
      <c r="E103" s="176" t="s">
        <v>87</v>
      </c>
      <c r="F103" s="176" t="s">
        <v>592</v>
      </c>
      <c r="I103" s="168"/>
      <c r="J103" s="177">
        <f>BK103</f>
        <v>0</v>
      </c>
      <c r="L103" s="165"/>
      <c r="M103" s="170"/>
      <c r="N103" s="171"/>
      <c r="O103" s="171"/>
      <c r="P103" s="172">
        <f>SUM(P104:P119)</f>
        <v>0</v>
      </c>
      <c r="Q103" s="171"/>
      <c r="R103" s="172">
        <f>SUM(R104:R119)</f>
        <v>13.564152299999998</v>
      </c>
      <c r="S103" s="171"/>
      <c r="T103" s="173">
        <f>SUM(T104:T119)</f>
        <v>0</v>
      </c>
      <c r="AR103" s="166" t="s">
        <v>78</v>
      </c>
      <c r="AT103" s="174" t="s">
        <v>70</v>
      </c>
      <c r="AU103" s="174" t="s">
        <v>78</v>
      </c>
      <c r="AY103" s="166" t="s">
        <v>456</v>
      </c>
      <c r="BK103" s="175">
        <f>SUM(BK104:BK119)</f>
        <v>0</v>
      </c>
    </row>
    <row r="104" spans="2:65" s="1" customFormat="1" ht="22.9" customHeight="1">
      <c r="B104" s="178"/>
      <c r="C104" s="179" t="s">
        <v>91</v>
      </c>
      <c r="D104" s="179" t="s">
        <v>458</v>
      </c>
      <c r="E104" s="180" t="s">
        <v>594</v>
      </c>
      <c r="F104" s="181" t="s">
        <v>595</v>
      </c>
      <c r="G104" s="182" t="s">
        <v>461</v>
      </c>
      <c r="H104" s="183">
        <v>4.5949999999999998</v>
      </c>
      <c r="I104" s="184"/>
      <c r="J104" s="185">
        <f>ROUND(I104*H104,2)</f>
        <v>0</v>
      </c>
      <c r="K104" s="181" t="s">
        <v>462</v>
      </c>
      <c r="L104" s="39"/>
      <c r="M104" s="186" t="s">
        <v>5</v>
      </c>
      <c r="N104" s="187" t="s">
        <v>42</v>
      </c>
      <c r="O104" s="40"/>
      <c r="P104" s="188">
        <f>O104*H104</f>
        <v>0</v>
      </c>
      <c r="Q104" s="188">
        <v>2.8089400000000002</v>
      </c>
      <c r="R104" s="188">
        <f>Q104*H104</f>
        <v>12.907079299999999</v>
      </c>
      <c r="S104" s="188">
        <v>0</v>
      </c>
      <c r="T104" s="189">
        <f>S104*H104</f>
        <v>0</v>
      </c>
      <c r="AR104" s="23" t="s">
        <v>91</v>
      </c>
      <c r="AT104" s="23" t="s">
        <v>458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596</v>
      </c>
    </row>
    <row r="105" spans="2:65" s="12" customFormat="1">
      <c r="B105" s="191"/>
      <c r="D105" s="192" t="s">
        <v>464</v>
      </c>
      <c r="E105" s="193" t="s">
        <v>5</v>
      </c>
      <c r="F105" s="194" t="s">
        <v>2383</v>
      </c>
      <c r="H105" s="195">
        <v>2.5859999999999999</v>
      </c>
      <c r="I105" s="196"/>
      <c r="L105" s="191"/>
      <c r="M105" s="197"/>
      <c r="N105" s="198"/>
      <c r="O105" s="198"/>
      <c r="P105" s="198"/>
      <c r="Q105" s="198"/>
      <c r="R105" s="198"/>
      <c r="S105" s="198"/>
      <c r="T105" s="199"/>
      <c r="AT105" s="193" t="s">
        <v>464</v>
      </c>
      <c r="AU105" s="193" t="s">
        <v>80</v>
      </c>
      <c r="AV105" s="12" t="s">
        <v>80</v>
      </c>
      <c r="AW105" s="12" t="s">
        <v>34</v>
      </c>
      <c r="AX105" s="12" t="s">
        <v>71</v>
      </c>
      <c r="AY105" s="193" t="s">
        <v>456</v>
      </c>
    </row>
    <row r="106" spans="2:65" s="12" customFormat="1">
      <c r="B106" s="191"/>
      <c r="D106" s="192" t="s">
        <v>464</v>
      </c>
      <c r="E106" s="193" t="s">
        <v>5</v>
      </c>
      <c r="F106" s="194" t="s">
        <v>2384</v>
      </c>
      <c r="H106" s="195">
        <v>2.0089999999999999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71</v>
      </c>
      <c r="AY106" s="193" t="s">
        <v>456</v>
      </c>
    </row>
    <row r="107" spans="2:65" s="1" customFormat="1" ht="14.45" customHeight="1">
      <c r="B107" s="178"/>
      <c r="C107" s="179" t="s">
        <v>483</v>
      </c>
      <c r="D107" s="179" t="s">
        <v>458</v>
      </c>
      <c r="E107" s="180" t="s">
        <v>599</v>
      </c>
      <c r="F107" s="181" t="s">
        <v>600</v>
      </c>
      <c r="G107" s="182" t="s">
        <v>503</v>
      </c>
      <c r="H107" s="183">
        <v>31.501999999999999</v>
      </c>
      <c r="I107" s="184"/>
      <c r="J107" s="185">
        <f>ROUND(I107*H107,2)</f>
        <v>0</v>
      </c>
      <c r="K107" s="181" t="s">
        <v>462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7.6499999999999997E-3</v>
      </c>
      <c r="R107" s="188">
        <f>Q107*H107</f>
        <v>0.24099029999999999</v>
      </c>
      <c r="S107" s="188">
        <v>0</v>
      </c>
      <c r="T107" s="189">
        <f>S107*H107</f>
        <v>0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601</v>
      </c>
    </row>
    <row r="108" spans="2:65" s="12" customFormat="1">
      <c r="B108" s="191"/>
      <c r="D108" s="192" t="s">
        <v>464</v>
      </c>
      <c r="E108" s="193" t="s">
        <v>5</v>
      </c>
      <c r="F108" s="194" t="s">
        <v>2385</v>
      </c>
      <c r="H108" s="195">
        <v>17.39</v>
      </c>
      <c r="I108" s="196"/>
      <c r="L108" s="191"/>
      <c r="M108" s="197"/>
      <c r="N108" s="198"/>
      <c r="O108" s="198"/>
      <c r="P108" s="198"/>
      <c r="Q108" s="198"/>
      <c r="R108" s="198"/>
      <c r="S108" s="198"/>
      <c r="T108" s="199"/>
      <c r="AT108" s="193" t="s">
        <v>464</v>
      </c>
      <c r="AU108" s="193" t="s">
        <v>80</v>
      </c>
      <c r="AV108" s="12" t="s">
        <v>80</v>
      </c>
      <c r="AW108" s="12" t="s">
        <v>34</v>
      </c>
      <c r="AX108" s="12" t="s">
        <v>71</v>
      </c>
      <c r="AY108" s="193" t="s">
        <v>456</v>
      </c>
    </row>
    <row r="109" spans="2:65" s="12" customFormat="1">
      <c r="B109" s="191"/>
      <c r="D109" s="192" t="s">
        <v>464</v>
      </c>
      <c r="E109" s="193" t="s">
        <v>5</v>
      </c>
      <c r="F109" s="194" t="s">
        <v>2386</v>
      </c>
      <c r="H109" s="195">
        <v>14.112</v>
      </c>
      <c r="I109" s="196"/>
      <c r="L109" s="191"/>
      <c r="M109" s="197"/>
      <c r="N109" s="198"/>
      <c r="O109" s="198"/>
      <c r="P109" s="198"/>
      <c r="Q109" s="198"/>
      <c r="R109" s="198"/>
      <c r="S109" s="198"/>
      <c r="T109" s="199"/>
      <c r="AT109" s="193" t="s">
        <v>464</v>
      </c>
      <c r="AU109" s="193" t="s">
        <v>80</v>
      </c>
      <c r="AV109" s="12" t="s">
        <v>80</v>
      </c>
      <c r="AW109" s="12" t="s">
        <v>34</v>
      </c>
      <c r="AX109" s="12" t="s">
        <v>71</v>
      </c>
      <c r="AY109" s="193" t="s">
        <v>456</v>
      </c>
    </row>
    <row r="110" spans="2:65" s="1" customFormat="1" ht="14.45" customHeight="1">
      <c r="B110" s="178"/>
      <c r="C110" s="179" t="s">
        <v>494</v>
      </c>
      <c r="D110" s="179" t="s">
        <v>458</v>
      </c>
      <c r="E110" s="180" t="s">
        <v>606</v>
      </c>
      <c r="F110" s="181" t="s">
        <v>607</v>
      </c>
      <c r="G110" s="182" t="s">
        <v>503</v>
      </c>
      <c r="H110" s="183">
        <v>31.5</v>
      </c>
      <c r="I110" s="184"/>
      <c r="J110" s="185">
        <f>ROUND(I110*H110,2)</f>
        <v>0</v>
      </c>
      <c r="K110" s="181" t="s">
        <v>462</v>
      </c>
      <c r="L110" s="39"/>
      <c r="M110" s="186" t="s">
        <v>5</v>
      </c>
      <c r="N110" s="187" t="s">
        <v>42</v>
      </c>
      <c r="O110" s="40"/>
      <c r="P110" s="188">
        <f>O110*H110</f>
        <v>0</v>
      </c>
      <c r="Q110" s="188">
        <v>8.5999999999999998E-4</v>
      </c>
      <c r="R110" s="188">
        <f>Q110*H110</f>
        <v>2.7089999999999999E-2</v>
      </c>
      <c r="S110" s="188">
        <v>0</v>
      </c>
      <c r="T110" s="189">
        <f>S110*H110</f>
        <v>0</v>
      </c>
      <c r="AR110" s="23" t="s">
        <v>91</v>
      </c>
      <c r="AT110" s="23" t="s">
        <v>458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91</v>
      </c>
      <c r="BM110" s="23" t="s">
        <v>608</v>
      </c>
    </row>
    <row r="111" spans="2:65" s="1" customFormat="1" ht="22.9" customHeight="1">
      <c r="B111" s="178"/>
      <c r="C111" s="179" t="s">
        <v>500</v>
      </c>
      <c r="D111" s="179" t="s">
        <v>458</v>
      </c>
      <c r="E111" s="180" t="s">
        <v>610</v>
      </c>
      <c r="F111" s="181" t="s">
        <v>611</v>
      </c>
      <c r="G111" s="182" t="s">
        <v>612</v>
      </c>
      <c r="H111" s="183">
        <v>2E-3</v>
      </c>
      <c r="I111" s="184"/>
      <c r="J111" s="185">
        <f>ROUND(I111*H111,2)</f>
        <v>0</v>
      </c>
      <c r="K111" s="181" t="s">
        <v>462</v>
      </c>
      <c r="L111" s="39"/>
      <c r="M111" s="186" t="s">
        <v>5</v>
      </c>
      <c r="N111" s="187" t="s">
        <v>42</v>
      </c>
      <c r="O111" s="40"/>
      <c r="P111" s="188">
        <f>O111*H111</f>
        <v>0</v>
      </c>
      <c r="Q111" s="188">
        <v>1.0958000000000001</v>
      </c>
      <c r="R111" s="188">
        <f>Q111*H111</f>
        <v>2.1916000000000001E-3</v>
      </c>
      <c r="S111" s="188">
        <v>0</v>
      </c>
      <c r="T111" s="189">
        <f>S111*H111</f>
        <v>0</v>
      </c>
      <c r="AR111" s="23" t="s">
        <v>91</v>
      </c>
      <c r="AT111" s="23" t="s">
        <v>458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2387</v>
      </c>
    </row>
    <row r="112" spans="2:65" s="12" customFormat="1">
      <c r="B112" s="191"/>
      <c r="D112" s="192" t="s">
        <v>464</v>
      </c>
      <c r="E112" s="193" t="s">
        <v>5</v>
      </c>
      <c r="F112" s="194" t="s">
        <v>2388</v>
      </c>
      <c r="H112" s="195">
        <v>1E-3</v>
      </c>
      <c r="I112" s="196"/>
      <c r="L112" s="191"/>
      <c r="M112" s="197"/>
      <c r="N112" s="198"/>
      <c r="O112" s="198"/>
      <c r="P112" s="198"/>
      <c r="Q112" s="198"/>
      <c r="R112" s="198"/>
      <c r="S112" s="198"/>
      <c r="T112" s="199"/>
      <c r="AT112" s="193" t="s">
        <v>464</v>
      </c>
      <c r="AU112" s="193" t="s">
        <v>80</v>
      </c>
      <c r="AV112" s="12" t="s">
        <v>80</v>
      </c>
      <c r="AW112" s="12" t="s">
        <v>34</v>
      </c>
      <c r="AX112" s="12" t="s">
        <v>71</v>
      </c>
      <c r="AY112" s="193" t="s">
        <v>456</v>
      </c>
    </row>
    <row r="113" spans="2:65" s="12" customFormat="1">
      <c r="B113" s="191"/>
      <c r="D113" s="192" t="s">
        <v>464</v>
      </c>
      <c r="E113" s="193" t="s">
        <v>5</v>
      </c>
      <c r="F113" s="194" t="s">
        <v>2389</v>
      </c>
      <c r="H113" s="195">
        <v>1E-3</v>
      </c>
      <c r="I113" s="196"/>
      <c r="L113" s="191"/>
      <c r="M113" s="197"/>
      <c r="N113" s="198"/>
      <c r="O113" s="198"/>
      <c r="P113" s="198"/>
      <c r="Q113" s="198"/>
      <c r="R113" s="198"/>
      <c r="S113" s="198"/>
      <c r="T113" s="199"/>
      <c r="AT113" s="193" t="s">
        <v>464</v>
      </c>
      <c r="AU113" s="193" t="s">
        <v>80</v>
      </c>
      <c r="AV113" s="12" t="s">
        <v>80</v>
      </c>
      <c r="AW113" s="12" t="s">
        <v>34</v>
      </c>
      <c r="AX113" s="12" t="s">
        <v>71</v>
      </c>
      <c r="AY113" s="193" t="s">
        <v>456</v>
      </c>
    </row>
    <row r="114" spans="2:65" s="1" customFormat="1" ht="22.9" customHeight="1">
      <c r="B114" s="178"/>
      <c r="C114" s="179" t="s">
        <v>508</v>
      </c>
      <c r="D114" s="179" t="s">
        <v>458</v>
      </c>
      <c r="E114" s="180" t="s">
        <v>616</v>
      </c>
      <c r="F114" s="181" t="s">
        <v>617</v>
      </c>
      <c r="G114" s="182" t="s">
        <v>612</v>
      </c>
      <c r="H114" s="183">
        <v>0.23</v>
      </c>
      <c r="I114" s="184"/>
      <c r="J114" s="185">
        <f>ROUND(I114*H114,2)</f>
        <v>0</v>
      </c>
      <c r="K114" s="181" t="s">
        <v>462</v>
      </c>
      <c r="L114" s="39"/>
      <c r="M114" s="186" t="s">
        <v>5</v>
      </c>
      <c r="N114" s="187" t="s">
        <v>42</v>
      </c>
      <c r="O114" s="40"/>
      <c r="P114" s="188">
        <f>O114*H114</f>
        <v>0</v>
      </c>
      <c r="Q114" s="188">
        <v>1.0295700000000001</v>
      </c>
      <c r="R114" s="188">
        <f>Q114*H114</f>
        <v>0.23680110000000004</v>
      </c>
      <c r="S114" s="188">
        <v>0</v>
      </c>
      <c r="T114" s="189">
        <f>S114*H114</f>
        <v>0</v>
      </c>
      <c r="AR114" s="23" t="s">
        <v>91</v>
      </c>
      <c r="AT114" s="23" t="s">
        <v>458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91</v>
      </c>
      <c r="BM114" s="23" t="s">
        <v>618</v>
      </c>
    </row>
    <row r="115" spans="2:65" s="12" customFormat="1">
      <c r="B115" s="191"/>
      <c r="D115" s="192" t="s">
        <v>464</v>
      </c>
      <c r="E115" s="193" t="s">
        <v>5</v>
      </c>
      <c r="F115" s="194" t="s">
        <v>2390</v>
      </c>
      <c r="H115" s="195">
        <v>0.129</v>
      </c>
      <c r="I115" s="196"/>
      <c r="L115" s="191"/>
      <c r="M115" s="197"/>
      <c r="N115" s="198"/>
      <c r="O115" s="198"/>
      <c r="P115" s="198"/>
      <c r="Q115" s="198"/>
      <c r="R115" s="198"/>
      <c r="S115" s="198"/>
      <c r="T115" s="199"/>
      <c r="AT115" s="193" t="s">
        <v>464</v>
      </c>
      <c r="AU115" s="193" t="s">
        <v>80</v>
      </c>
      <c r="AV115" s="12" t="s">
        <v>80</v>
      </c>
      <c r="AW115" s="12" t="s">
        <v>34</v>
      </c>
      <c r="AX115" s="12" t="s">
        <v>71</v>
      </c>
      <c r="AY115" s="193" t="s">
        <v>456</v>
      </c>
    </row>
    <row r="116" spans="2:65" s="12" customFormat="1">
      <c r="B116" s="191"/>
      <c r="D116" s="192" t="s">
        <v>464</v>
      </c>
      <c r="E116" s="193" t="s">
        <v>5</v>
      </c>
      <c r="F116" s="194" t="s">
        <v>2391</v>
      </c>
      <c r="H116" s="195">
        <v>0.10100000000000001</v>
      </c>
      <c r="I116" s="196"/>
      <c r="L116" s="191"/>
      <c r="M116" s="197"/>
      <c r="N116" s="198"/>
      <c r="O116" s="198"/>
      <c r="P116" s="198"/>
      <c r="Q116" s="198"/>
      <c r="R116" s="198"/>
      <c r="S116" s="198"/>
      <c r="T116" s="199"/>
      <c r="AT116" s="193" t="s">
        <v>464</v>
      </c>
      <c r="AU116" s="193" t="s">
        <v>80</v>
      </c>
      <c r="AV116" s="12" t="s">
        <v>80</v>
      </c>
      <c r="AW116" s="12" t="s">
        <v>34</v>
      </c>
      <c r="AX116" s="12" t="s">
        <v>71</v>
      </c>
      <c r="AY116" s="193" t="s">
        <v>456</v>
      </c>
    </row>
    <row r="117" spans="2:65" s="1" customFormat="1" ht="14.45" customHeight="1">
      <c r="B117" s="178"/>
      <c r="C117" s="179" t="s">
        <v>513</v>
      </c>
      <c r="D117" s="179" t="s">
        <v>458</v>
      </c>
      <c r="E117" s="180" t="s">
        <v>2392</v>
      </c>
      <c r="F117" s="181" t="s">
        <v>2393</v>
      </c>
      <c r="G117" s="182" t="s">
        <v>726</v>
      </c>
      <c r="H117" s="183">
        <v>1</v>
      </c>
      <c r="I117" s="184"/>
      <c r="J117" s="185">
        <f>ROUND(I117*H117,2)</f>
        <v>0</v>
      </c>
      <c r="K117" s="181" t="s">
        <v>462</v>
      </c>
      <c r="L117" s="39"/>
      <c r="M117" s="186" t="s">
        <v>5</v>
      </c>
      <c r="N117" s="187" t="s">
        <v>42</v>
      </c>
      <c r="O117" s="40"/>
      <c r="P117" s="188">
        <f>O117*H117</f>
        <v>0</v>
      </c>
      <c r="Q117" s="188">
        <v>0</v>
      </c>
      <c r="R117" s="188">
        <f>Q117*H117</f>
        <v>0</v>
      </c>
      <c r="S117" s="188">
        <v>0</v>
      </c>
      <c r="T117" s="189">
        <f>S117*H117</f>
        <v>0</v>
      </c>
      <c r="AR117" s="23" t="s">
        <v>91</v>
      </c>
      <c r="AT117" s="23" t="s">
        <v>458</v>
      </c>
      <c r="AU117" s="23" t="s">
        <v>80</v>
      </c>
      <c r="AY117" s="23" t="s">
        <v>456</v>
      </c>
      <c r="BE117" s="190">
        <f>IF(N117="základní",J117,0)</f>
        <v>0</v>
      </c>
      <c r="BF117" s="190">
        <f>IF(N117="snížená",J117,0)</f>
        <v>0</v>
      </c>
      <c r="BG117" s="190">
        <f>IF(N117="zákl. přenesená",J117,0)</f>
        <v>0</v>
      </c>
      <c r="BH117" s="190">
        <f>IF(N117="sníž. přenesená",J117,0)</f>
        <v>0</v>
      </c>
      <c r="BI117" s="190">
        <f>IF(N117="nulová",J117,0)</f>
        <v>0</v>
      </c>
      <c r="BJ117" s="23" t="s">
        <v>78</v>
      </c>
      <c r="BK117" s="190">
        <f>ROUND(I117*H117,2)</f>
        <v>0</v>
      </c>
      <c r="BL117" s="23" t="s">
        <v>91</v>
      </c>
      <c r="BM117" s="23" t="s">
        <v>2394</v>
      </c>
    </row>
    <row r="118" spans="2:65" s="12" customFormat="1">
      <c r="B118" s="191"/>
      <c r="D118" s="192" t="s">
        <v>464</v>
      </c>
      <c r="E118" s="193" t="s">
        <v>5</v>
      </c>
      <c r="F118" s="194" t="s">
        <v>2395</v>
      </c>
      <c r="H118" s="195">
        <v>1</v>
      </c>
      <c r="I118" s="196"/>
      <c r="L118" s="191"/>
      <c r="M118" s="197"/>
      <c r="N118" s="198"/>
      <c r="O118" s="198"/>
      <c r="P118" s="198"/>
      <c r="Q118" s="198"/>
      <c r="R118" s="198"/>
      <c r="S118" s="198"/>
      <c r="T118" s="199"/>
      <c r="AT118" s="193" t="s">
        <v>464</v>
      </c>
      <c r="AU118" s="193" t="s">
        <v>80</v>
      </c>
      <c r="AV118" s="12" t="s">
        <v>80</v>
      </c>
      <c r="AW118" s="12" t="s">
        <v>34</v>
      </c>
      <c r="AX118" s="12" t="s">
        <v>78</v>
      </c>
      <c r="AY118" s="193" t="s">
        <v>456</v>
      </c>
    </row>
    <row r="119" spans="2:65" s="1" customFormat="1" ht="22.9" customHeight="1">
      <c r="B119" s="178"/>
      <c r="C119" s="207" t="s">
        <v>518</v>
      </c>
      <c r="D119" s="207" t="s">
        <v>542</v>
      </c>
      <c r="E119" s="208" t="s">
        <v>2396</v>
      </c>
      <c r="F119" s="209" t="s">
        <v>2397</v>
      </c>
      <c r="G119" s="210" t="s">
        <v>726</v>
      </c>
      <c r="H119" s="211">
        <v>1</v>
      </c>
      <c r="I119" s="212"/>
      <c r="J119" s="213">
        <f>ROUND(I119*H119,2)</f>
        <v>0</v>
      </c>
      <c r="K119" s="209" t="s">
        <v>5</v>
      </c>
      <c r="L119" s="214"/>
      <c r="M119" s="215" t="s">
        <v>5</v>
      </c>
      <c r="N119" s="216" t="s">
        <v>42</v>
      </c>
      <c r="O119" s="40"/>
      <c r="P119" s="188">
        <f>O119*H119</f>
        <v>0</v>
      </c>
      <c r="Q119" s="188">
        <v>0.15</v>
      </c>
      <c r="R119" s="188">
        <f>Q119*H119</f>
        <v>0.15</v>
      </c>
      <c r="S119" s="188">
        <v>0</v>
      </c>
      <c r="T119" s="189">
        <f>S119*H119</f>
        <v>0</v>
      </c>
      <c r="AR119" s="23" t="s">
        <v>508</v>
      </c>
      <c r="AT119" s="23" t="s">
        <v>542</v>
      </c>
      <c r="AU119" s="23" t="s">
        <v>80</v>
      </c>
      <c r="AY119" s="23" t="s">
        <v>456</v>
      </c>
      <c r="BE119" s="190">
        <f>IF(N119="základní",J119,0)</f>
        <v>0</v>
      </c>
      <c r="BF119" s="190">
        <f>IF(N119="snížená",J119,0)</f>
        <v>0</v>
      </c>
      <c r="BG119" s="190">
        <f>IF(N119="zákl. přenesená",J119,0)</f>
        <v>0</v>
      </c>
      <c r="BH119" s="190">
        <f>IF(N119="sníž. přenesená",J119,0)</f>
        <v>0</v>
      </c>
      <c r="BI119" s="190">
        <f>IF(N119="nulová",J119,0)</f>
        <v>0</v>
      </c>
      <c r="BJ119" s="23" t="s">
        <v>78</v>
      </c>
      <c r="BK119" s="190">
        <f>ROUND(I119*H119,2)</f>
        <v>0</v>
      </c>
      <c r="BL119" s="23" t="s">
        <v>91</v>
      </c>
      <c r="BM119" s="23" t="s">
        <v>2398</v>
      </c>
    </row>
    <row r="120" spans="2:65" s="11" customFormat="1" ht="29.85" customHeight="1">
      <c r="B120" s="165"/>
      <c r="D120" s="166" t="s">
        <v>70</v>
      </c>
      <c r="E120" s="176" t="s">
        <v>513</v>
      </c>
      <c r="F120" s="176" t="s">
        <v>666</v>
      </c>
      <c r="I120" s="168"/>
      <c r="J120" s="177">
        <f>BK120</f>
        <v>0</v>
      </c>
      <c r="L120" s="165"/>
      <c r="M120" s="170"/>
      <c r="N120" s="171"/>
      <c r="O120" s="171"/>
      <c r="P120" s="172">
        <f>SUM(P121:P129)</f>
        <v>0</v>
      </c>
      <c r="Q120" s="171"/>
      <c r="R120" s="172">
        <f>SUM(R121:R129)</f>
        <v>2.1651000000000001E-3</v>
      </c>
      <c r="S120" s="171"/>
      <c r="T120" s="173">
        <f>SUM(T121:T129)</f>
        <v>0</v>
      </c>
      <c r="AR120" s="166" t="s">
        <v>78</v>
      </c>
      <c r="AT120" s="174" t="s">
        <v>70</v>
      </c>
      <c r="AU120" s="174" t="s">
        <v>78</v>
      </c>
      <c r="AY120" s="166" t="s">
        <v>456</v>
      </c>
      <c r="BK120" s="175">
        <f>SUM(BK121:BK129)</f>
        <v>0</v>
      </c>
    </row>
    <row r="121" spans="2:65" s="1" customFormat="1" ht="14.45" customHeight="1">
      <c r="B121" s="178"/>
      <c r="C121" s="179" t="s">
        <v>522</v>
      </c>
      <c r="D121" s="179" t="s">
        <v>458</v>
      </c>
      <c r="E121" s="180" t="s">
        <v>668</v>
      </c>
      <c r="F121" s="181" t="s">
        <v>669</v>
      </c>
      <c r="G121" s="182" t="s">
        <v>503</v>
      </c>
      <c r="H121" s="183">
        <v>1.17</v>
      </c>
      <c r="I121" s="184"/>
      <c r="J121" s="185">
        <f>ROUND(I121*H121,2)</f>
        <v>0</v>
      </c>
      <c r="K121" s="181" t="s">
        <v>462</v>
      </c>
      <c r="L121" s="39"/>
      <c r="M121" s="186" t="s">
        <v>5</v>
      </c>
      <c r="N121" s="187" t="s">
        <v>42</v>
      </c>
      <c r="O121" s="40"/>
      <c r="P121" s="188">
        <f>O121*H121</f>
        <v>0</v>
      </c>
      <c r="Q121" s="188">
        <v>6.3000000000000003E-4</v>
      </c>
      <c r="R121" s="188">
        <f>Q121*H121</f>
        <v>7.3709999999999997E-4</v>
      </c>
      <c r="S121" s="188">
        <v>0</v>
      </c>
      <c r="T121" s="189">
        <f>S121*H121</f>
        <v>0</v>
      </c>
      <c r="AR121" s="23" t="s">
        <v>91</v>
      </c>
      <c r="AT121" s="23" t="s">
        <v>458</v>
      </c>
      <c r="AU121" s="23" t="s">
        <v>80</v>
      </c>
      <c r="AY121" s="23" t="s">
        <v>456</v>
      </c>
      <c r="BE121" s="190">
        <f>IF(N121="základní",J121,0)</f>
        <v>0</v>
      </c>
      <c r="BF121" s="190">
        <f>IF(N121="snížená",J121,0)</f>
        <v>0</v>
      </c>
      <c r="BG121" s="190">
        <f>IF(N121="zákl. přenesená",J121,0)</f>
        <v>0</v>
      </c>
      <c r="BH121" s="190">
        <f>IF(N121="sníž. přenesená",J121,0)</f>
        <v>0</v>
      </c>
      <c r="BI121" s="190">
        <f>IF(N121="nulová",J121,0)</f>
        <v>0</v>
      </c>
      <c r="BJ121" s="23" t="s">
        <v>78</v>
      </c>
      <c r="BK121" s="190">
        <f>ROUND(I121*H121,2)</f>
        <v>0</v>
      </c>
      <c r="BL121" s="23" t="s">
        <v>91</v>
      </c>
      <c r="BM121" s="23" t="s">
        <v>670</v>
      </c>
    </row>
    <row r="122" spans="2:65" s="12" customFormat="1">
      <c r="B122" s="191"/>
      <c r="D122" s="192" t="s">
        <v>464</v>
      </c>
      <c r="E122" s="193" t="s">
        <v>5</v>
      </c>
      <c r="F122" s="194" t="s">
        <v>2399</v>
      </c>
      <c r="H122" s="195">
        <v>0.56999999999999995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71</v>
      </c>
      <c r="AY122" s="193" t="s">
        <v>456</v>
      </c>
    </row>
    <row r="123" spans="2:65" s="12" customFormat="1">
      <c r="B123" s="191"/>
      <c r="D123" s="192" t="s">
        <v>464</v>
      </c>
      <c r="E123" s="193" t="s">
        <v>5</v>
      </c>
      <c r="F123" s="194" t="s">
        <v>2400</v>
      </c>
      <c r="H123" s="195">
        <v>0.6</v>
      </c>
      <c r="I123" s="196"/>
      <c r="L123" s="191"/>
      <c r="M123" s="197"/>
      <c r="N123" s="198"/>
      <c r="O123" s="198"/>
      <c r="P123" s="198"/>
      <c r="Q123" s="198"/>
      <c r="R123" s="198"/>
      <c r="S123" s="198"/>
      <c r="T123" s="199"/>
      <c r="AT123" s="193" t="s">
        <v>464</v>
      </c>
      <c r="AU123" s="193" t="s">
        <v>80</v>
      </c>
      <c r="AV123" s="12" t="s">
        <v>80</v>
      </c>
      <c r="AW123" s="12" t="s">
        <v>34</v>
      </c>
      <c r="AX123" s="12" t="s">
        <v>71</v>
      </c>
      <c r="AY123" s="193" t="s">
        <v>456</v>
      </c>
    </row>
    <row r="124" spans="2:65" s="1" customFormat="1" ht="22.9" customHeight="1">
      <c r="B124" s="178"/>
      <c r="C124" s="179" t="s">
        <v>527</v>
      </c>
      <c r="D124" s="179" t="s">
        <v>458</v>
      </c>
      <c r="E124" s="180" t="s">
        <v>678</v>
      </c>
      <c r="F124" s="181" t="s">
        <v>679</v>
      </c>
      <c r="G124" s="182" t="s">
        <v>474</v>
      </c>
      <c r="H124" s="183">
        <v>8.4</v>
      </c>
      <c r="I124" s="184"/>
      <c r="J124" s="185">
        <f>ROUND(I124*H124,2)</f>
        <v>0</v>
      </c>
      <c r="K124" s="181" t="s">
        <v>462</v>
      </c>
      <c r="L124" s="39"/>
      <c r="M124" s="186" t="s">
        <v>5</v>
      </c>
      <c r="N124" s="187" t="s">
        <v>42</v>
      </c>
      <c r="O124" s="40"/>
      <c r="P124" s="188">
        <f>O124*H124</f>
        <v>0</v>
      </c>
      <c r="Q124" s="188">
        <v>1.7000000000000001E-4</v>
      </c>
      <c r="R124" s="188">
        <f>Q124*H124</f>
        <v>1.4280000000000002E-3</v>
      </c>
      <c r="S124" s="188">
        <v>0</v>
      </c>
      <c r="T124" s="189">
        <f>S124*H124</f>
        <v>0</v>
      </c>
      <c r="AR124" s="23" t="s">
        <v>91</v>
      </c>
      <c r="AT124" s="23" t="s">
        <v>458</v>
      </c>
      <c r="AU124" s="23" t="s">
        <v>80</v>
      </c>
      <c r="AY124" s="23" t="s">
        <v>456</v>
      </c>
      <c r="BE124" s="190">
        <f>IF(N124="základní",J124,0)</f>
        <v>0</v>
      </c>
      <c r="BF124" s="190">
        <f>IF(N124="snížená",J124,0)</f>
        <v>0</v>
      </c>
      <c r="BG124" s="190">
        <f>IF(N124="zákl. přenesená",J124,0)</f>
        <v>0</v>
      </c>
      <c r="BH124" s="190">
        <f>IF(N124="sníž. přenesená",J124,0)</f>
        <v>0</v>
      </c>
      <c r="BI124" s="190">
        <f>IF(N124="nulová",J124,0)</f>
        <v>0</v>
      </c>
      <c r="BJ124" s="23" t="s">
        <v>78</v>
      </c>
      <c r="BK124" s="190">
        <f>ROUND(I124*H124,2)</f>
        <v>0</v>
      </c>
      <c r="BL124" s="23" t="s">
        <v>91</v>
      </c>
      <c r="BM124" s="23" t="s">
        <v>680</v>
      </c>
    </row>
    <row r="125" spans="2:65" s="12" customFormat="1">
      <c r="B125" s="191"/>
      <c r="D125" s="192" t="s">
        <v>464</v>
      </c>
      <c r="E125" s="193" t="s">
        <v>5</v>
      </c>
      <c r="F125" s="194" t="s">
        <v>2401</v>
      </c>
      <c r="H125" s="195">
        <v>4.0999999999999996</v>
      </c>
      <c r="I125" s="196"/>
      <c r="L125" s="191"/>
      <c r="M125" s="197"/>
      <c r="N125" s="198"/>
      <c r="O125" s="198"/>
      <c r="P125" s="198"/>
      <c r="Q125" s="198"/>
      <c r="R125" s="198"/>
      <c r="S125" s="198"/>
      <c r="T125" s="199"/>
      <c r="AT125" s="193" t="s">
        <v>464</v>
      </c>
      <c r="AU125" s="193" t="s">
        <v>80</v>
      </c>
      <c r="AV125" s="12" t="s">
        <v>80</v>
      </c>
      <c r="AW125" s="12" t="s">
        <v>34</v>
      </c>
      <c r="AX125" s="12" t="s">
        <v>71</v>
      </c>
      <c r="AY125" s="193" t="s">
        <v>456</v>
      </c>
    </row>
    <row r="126" spans="2:65" s="12" customFormat="1">
      <c r="B126" s="191"/>
      <c r="D126" s="192" t="s">
        <v>464</v>
      </c>
      <c r="E126" s="193" t="s">
        <v>5</v>
      </c>
      <c r="F126" s="194" t="s">
        <v>2402</v>
      </c>
      <c r="H126" s="195">
        <v>4.3</v>
      </c>
      <c r="I126" s="196"/>
      <c r="L126" s="191"/>
      <c r="M126" s="197"/>
      <c r="N126" s="198"/>
      <c r="O126" s="198"/>
      <c r="P126" s="198"/>
      <c r="Q126" s="198"/>
      <c r="R126" s="198"/>
      <c r="S126" s="198"/>
      <c r="T126" s="199"/>
      <c r="AT126" s="193" t="s">
        <v>464</v>
      </c>
      <c r="AU126" s="193" t="s">
        <v>80</v>
      </c>
      <c r="AV126" s="12" t="s">
        <v>80</v>
      </c>
      <c r="AW126" s="12" t="s">
        <v>34</v>
      </c>
      <c r="AX126" s="12" t="s">
        <v>71</v>
      </c>
      <c r="AY126" s="193" t="s">
        <v>456</v>
      </c>
    </row>
    <row r="127" spans="2:65" s="1" customFormat="1" ht="22.9" customHeight="1">
      <c r="B127" s="178"/>
      <c r="C127" s="179" t="s">
        <v>532</v>
      </c>
      <c r="D127" s="179" t="s">
        <v>458</v>
      </c>
      <c r="E127" s="180" t="s">
        <v>683</v>
      </c>
      <c r="F127" s="181" t="s">
        <v>684</v>
      </c>
      <c r="G127" s="182" t="s">
        <v>474</v>
      </c>
      <c r="H127" s="183">
        <v>3.9</v>
      </c>
      <c r="I127" s="184"/>
      <c r="J127" s="185">
        <f>ROUND(I127*H127,2)</f>
        <v>0</v>
      </c>
      <c r="K127" s="181" t="s">
        <v>5</v>
      </c>
      <c r="L127" s="39"/>
      <c r="M127" s="186" t="s">
        <v>5</v>
      </c>
      <c r="N127" s="187" t="s">
        <v>42</v>
      </c>
      <c r="O127" s="40"/>
      <c r="P127" s="188">
        <f>O127*H127</f>
        <v>0</v>
      </c>
      <c r="Q127" s="188">
        <v>0</v>
      </c>
      <c r="R127" s="188">
        <f>Q127*H127</f>
        <v>0</v>
      </c>
      <c r="S127" s="188">
        <v>0</v>
      </c>
      <c r="T127" s="189">
        <f>S127*H127</f>
        <v>0</v>
      </c>
      <c r="AR127" s="23" t="s">
        <v>91</v>
      </c>
      <c r="AT127" s="23" t="s">
        <v>458</v>
      </c>
      <c r="AU127" s="23" t="s">
        <v>80</v>
      </c>
      <c r="AY127" s="23" t="s">
        <v>456</v>
      </c>
      <c r="BE127" s="190">
        <f>IF(N127="základní",J127,0)</f>
        <v>0</v>
      </c>
      <c r="BF127" s="190">
        <f>IF(N127="snížená",J127,0)</f>
        <v>0</v>
      </c>
      <c r="BG127" s="190">
        <f>IF(N127="zákl. přenesená",J127,0)</f>
        <v>0</v>
      </c>
      <c r="BH127" s="190">
        <f>IF(N127="sníž. přenesená",J127,0)</f>
        <v>0</v>
      </c>
      <c r="BI127" s="190">
        <f>IF(N127="nulová",J127,0)</f>
        <v>0</v>
      </c>
      <c r="BJ127" s="23" t="s">
        <v>78</v>
      </c>
      <c r="BK127" s="190">
        <f>ROUND(I127*H127,2)</f>
        <v>0</v>
      </c>
      <c r="BL127" s="23" t="s">
        <v>91</v>
      </c>
      <c r="BM127" s="23" t="s">
        <v>2403</v>
      </c>
    </row>
    <row r="128" spans="2:65" s="12" customFormat="1">
      <c r="B128" s="191"/>
      <c r="D128" s="192" t="s">
        <v>464</v>
      </c>
      <c r="E128" s="193" t="s">
        <v>5</v>
      </c>
      <c r="F128" s="194" t="s">
        <v>2404</v>
      </c>
      <c r="H128" s="195">
        <v>1.9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71</v>
      </c>
      <c r="AY128" s="193" t="s">
        <v>456</v>
      </c>
    </row>
    <row r="129" spans="2:65" s="12" customFormat="1">
      <c r="B129" s="191"/>
      <c r="D129" s="192" t="s">
        <v>464</v>
      </c>
      <c r="E129" s="193" t="s">
        <v>5</v>
      </c>
      <c r="F129" s="194" t="s">
        <v>2405</v>
      </c>
      <c r="H129" s="195">
        <v>2</v>
      </c>
      <c r="I129" s="196"/>
      <c r="L129" s="191"/>
      <c r="M129" s="197"/>
      <c r="N129" s="198"/>
      <c r="O129" s="198"/>
      <c r="P129" s="198"/>
      <c r="Q129" s="198"/>
      <c r="R129" s="198"/>
      <c r="S129" s="198"/>
      <c r="T129" s="199"/>
      <c r="AT129" s="193" t="s">
        <v>464</v>
      </c>
      <c r="AU129" s="193" t="s">
        <v>80</v>
      </c>
      <c r="AV129" s="12" t="s">
        <v>80</v>
      </c>
      <c r="AW129" s="12" t="s">
        <v>34</v>
      </c>
      <c r="AX129" s="12" t="s">
        <v>71</v>
      </c>
      <c r="AY129" s="193" t="s">
        <v>456</v>
      </c>
    </row>
    <row r="130" spans="2:65" s="11" customFormat="1" ht="29.85" customHeight="1">
      <c r="B130" s="165"/>
      <c r="D130" s="166" t="s">
        <v>70</v>
      </c>
      <c r="E130" s="176" t="s">
        <v>709</v>
      </c>
      <c r="F130" s="176" t="s">
        <v>710</v>
      </c>
      <c r="I130" s="168"/>
      <c r="J130" s="177">
        <f>BK130</f>
        <v>0</v>
      </c>
      <c r="L130" s="165"/>
      <c r="M130" s="170"/>
      <c r="N130" s="171"/>
      <c r="O130" s="171"/>
      <c r="P130" s="172">
        <f>P131</f>
        <v>0</v>
      </c>
      <c r="Q130" s="171"/>
      <c r="R130" s="172">
        <f>R131</f>
        <v>0</v>
      </c>
      <c r="S130" s="171"/>
      <c r="T130" s="173">
        <f>T131</f>
        <v>0</v>
      </c>
      <c r="AR130" s="166" t="s">
        <v>78</v>
      </c>
      <c r="AT130" s="174" t="s">
        <v>70</v>
      </c>
      <c r="AU130" s="174" t="s">
        <v>78</v>
      </c>
      <c r="AY130" s="166" t="s">
        <v>456</v>
      </c>
      <c r="BK130" s="175">
        <f>BK131</f>
        <v>0</v>
      </c>
    </row>
    <row r="131" spans="2:65" s="1" customFormat="1" ht="14.45" customHeight="1">
      <c r="B131" s="178"/>
      <c r="C131" s="179" t="s">
        <v>538</v>
      </c>
      <c r="D131" s="179" t="s">
        <v>458</v>
      </c>
      <c r="E131" s="180" t="s">
        <v>712</v>
      </c>
      <c r="F131" s="181" t="s">
        <v>713</v>
      </c>
      <c r="G131" s="182" t="s">
        <v>612</v>
      </c>
      <c r="H131" s="183">
        <v>14.378</v>
      </c>
      <c r="I131" s="184"/>
      <c r="J131" s="185">
        <f>ROUND(I131*H131,2)</f>
        <v>0</v>
      </c>
      <c r="K131" s="181" t="s">
        <v>462</v>
      </c>
      <c r="L131" s="39"/>
      <c r="M131" s="186" t="s">
        <v>5</v>
      </c>
      <c r="N131" s="220" t="s">
        <v>42</v>
      </c>
      <c r="O131" s="221"/>
      <c r="P131" s="222">
        <f>O131*H131</f>
        <v>0</v>
      </c>
      <c r="Q131" s="222">
        <v>0</v>
      </c>
      <c r="R131" s="222">
        <f>Q131*H131</f>
        <v>0</v>
      </c>
      <c r="S131" s="222">
        <v>0</v>
      </c>
      <c r="T131" s="223">
        <f>S131*H131</f>
        <v>0</v>
      </c>
      <c r="AR131" s="23" t="s">
        <v>91</v>
      </c>
      <c r="AT131" s="23" t="s">
        <v>458</v>
      </c>
      <c r="AU131" s="23" t="s">
        <v>80</v>
      </c>
      <c r="AY131" s="23" t="s">
        <v>456</v>
      </c>
      <c r="BE131" s="190">
        <f>IF(N131="základní",J131,0)</f>
        <v>0</v>
      </c>
      <c r="BF131" s="190">
        <f>IF(N131="snížená",J131,0)</f>
        <v>0</v>
      </c>
      <c r="BG131" s="190">
        <f>IF(N131="zákl. přenesená",J131,0)</f>
        <v>0</v>
      </c>
      <c r="BH131" s="190">
        <f>IF(N131="sníž. přenesená",J131,0)</f>
        <v>0</v>
      </c>
      <c r="BI131" s="190">
        <f>IF(N131="nulová",J131,0)</f>
        <v>0</v>
      </c>
      <c r="BJ131" s="23" t="s">
        <v>78</v>
      </c>
      <c r="BK131" s="190">
        <f>ROUND(I131*H131,2)</f>
        <v>0</v>
      </c>
      <c r="BL131" s="23" t="s">
        <v>91</v>
      </c>
      <c r="BM131" s="23" t="s">
        <v>714</v>
      </c>
    </row>
    <row r="132" spans="2:65" s="1" customFormat="1" ht="6.95" customHeight="1">
      <c r="B132" s="54"/>
      <c r="C132" s="55"/>
      <c r="D132" s="55"/>
      <c r="E132" s="55"/>
      <c r="F132" s="55"/>
      <c r="G132" s="55"/>
      <c r="H132" s="55"/>
      <c r="I132" s="132"/>
      <c r="J132" s="55"/>
      <c r="K132" s="55"/>
      <c r="L132" s="39"/>
    </row>
  </sheetData>
  <autoFilter ref="C92:K131"/>
  <mergeCells count="16">
    <mergeCell ref="L2:V2"/>
    <mergeCell ref="E79:H79"/>
    <mergeCell ref="E83:H83"/>
    <mergeCell ref="E81:H81"/>
    <mergeCell ref="E85:H85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2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48"/>
  <sheetViews>
    <sheetView showGridLines="0" workbookViewId="0">
      <pane ySplit="1" topLeftCell="A129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189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2217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2406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ROUND(J96,2)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ROUND(SUM(BE96:BE147), 2)</f>
        <v>0</v>
      </c>
      <c r="G34" s="40"/>
      <c r="H34" s="40"/>
      <c r="I34" s="124">
        <v>0.21</v>
      </c>
      <c r="J34" s="123">
        <f>ROUND(ROUND((SUM(BE96:BE147)),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ROUND(SUM(BF96:BF147), 2)</f>
        <v>0</v>
      </c>
      <c r="G35" s="40"/>
      <c r="H35" s="40"/>
      <c r="I35" s="124">
        <v>0.15</v>
      </c>
      <c r="J35" s="123">
        <f>ROUND(ROUND((SUM(BF96:BF147)),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ROUND(SUM(BG96:BG147),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ROUND(SUM(BH96:BH147),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ROUND(SUM(BI96:BI147),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2217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T5 - Tabulový uzávěr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J96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J97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J98</f>
        <v>0</v>
      </c>
      <c r="K66" s="153"/>
    </row>
    <row r="67" spans="2:12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J106</f>
        <v>0</v>
      </c>
      <c r="K67" s="153"/>
    </row>
    <row r="68" spans="2:12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J112</f>
        <v>0</v>
      </c>
      <c r="K68" s="153"/>
    </row>
    <row r="69" spans="2:12" s="9" customFormat="1" ht="19.899999999999999" customHeight="1">
      <c r="B69" s="147"/>
      <c r="C69" s="148"/>
      <c r="D69" s="149" t="s">
        <v>437</v>
      </c>
      <c r="E69" s="150"/>
      <c r="F69" s="150"/>
      <c r="G69" s="150"/>
      <c r="H69" s="150"/>
      <c r="I69" s="151"/>
      <c r="J69" s="152">
        <f>J125</f>
        <v>0</v>
      </c>
      <c r="K69" s="153"/>
    </row>
    <row r="70" spans="2:12" s="9" customFormat="1" ht="19.899999999999999" customHeight="1">
      <c r="B70" s="147"/>
      <c r="C70" s="148"/>
      <c r="D70" s="149" t="s">
        <v>439</v>
      </c>
      <c r="E70" s="150"/>
      <c r="F70" s="150"/>
      <c r="G70" s="150"/>
      <c r="H70" s="150"/>
      <c r="I70" s="151"/>
      <c r="J70" s="152">
        <f>J132</f>
        <v>0</v>
      </c>
      <c r="K70" s="153"/>
    </row>
    <row r="71" spans="2:12" s="8" customFormat="1" ht="24.95" customHeight="1">
      <c r="B71" s="140"/>
      <c r="C71" s="141"/>
      <c r="D71" s="142" t="s">
        <v>754</v>
      </c>
      <c r="E71" s="143"/>
      <c r="F71" s="143"/>
      <c r="G71" s="143"/>
      <c r="H71" s="143"/>
      <c r="I71" s="144"/>
      <c r="J71" s="145">
        <f>J134</f>
        <v>0</v>
      </c>
      <c r="K71" s="146"/>
    </row>
    <row r="72" spans="2:12" s="9" customFormat="1" ht="19.899999999999999" customHeight="1">
      <c r="B72" s="147"/>
      <c r="C72" s="148"/>
      <c r="D72" s="149" t="s">
        <v>755</v>
      </c>
      <c r="E72" s="150"/>
      <c r="F72" s="150"/>
      <c r="G72" s="150"/>
      <c r="H72" s="150"/>
      <c r="I72" s="151"/>
      <c r="J72" s="152">
        <f>J135</f>
        <v>0</v>
      </c>
      <c r="K72" s="153"/>
    </row>
    <row r="73" spans="2:12" s="1" customFormat="1" ht="21.75" customHeight="1">
      <c r="B73" s="39"/>
      <c r="C73" s="40"/>
      <c r="D73" s="40"/>
      <c r="E73" s="40"/>
      <c r="F73" s="40"/>
      <c r="G73" s="40"/>
      <c r="H73" s="40"/>
      <c r="I73" s="111"/>
      <c r="J73" s="40"/>
      <c r="K73" s="43"/>
    </row>
    <row r="74" spans="2:12" s="1" customFormat="1" ht="6.95" customHeight="1">
      <c r="B74" s="54"/>
      <c r="C74" s="55"/>
      <c r="D74" s="55"/>
      <c r="E74" s="55"/>
      <c r="F74" s="55"/>
      <c r="G74" s="55"/>
      <c r="H74" s="55"/>
      <c r="I74" s="132"/>
      <c r="J74" s="55"/>
      <c r="K74" s="56"/>
    </row>
    <row r="78" spans="2:12" s="1" customFormat="1" ht="6.95" customHeight="1">
      <c r="B78" s="57"/>
      <c r="C78" s="58"/>
      <c r="D78" s="58"/>
      <c r="E78" s="58"/>
      <c r="F78" s="58"/>
      <c r="G78" s="58"/>
      <c r="H78" s="58"/>
      <c r="I78" s="133"/>
      <c r="J78" s="58"/>
      <c r="K78" s="58"/>
      <c r="L78" s="39"/>
    </row>
    <row r="79" spans="2:12" s="1" customFormat="1" ht="36.950000000000003" customHeight="1">
      <c r="B79" s="39"/>
      <c r="C79" s="59" t="s">
        <v>440</v>
      </c>
      <c r="L79" s="39"/>
    </row>
    <row r="80" spans="2:12" s="1" customFormat="1" ht="6.95" customHeight="1">
      <c r="B80" s="39"/>
      <c r="L80" s="39"/>
    </row>
    <row r="81" spans="2:63" s="1" customFormat="1" ht="14.45" customHeight="1">
      <c r="B81" s="39"/>
      <c r="C81" s="61" t="s">
        <v>19</v>
      </c>
      <c r="L81" s="39"/>
    </row>
    <row r="82" spans="2:63" s="1" customFormat="1" ht="14.45" customHeight="1">
      <c r="B82" s="39"/>
      <c r="E82" s="359" t="str">
        <f>E7</f>
        <v>Divoká Orlice, Žamberk, protipovodňová ochrana</v>
      </c>
      <c r="F82" s="360"/>
      <c r="G82" s="360"/>
      <c r="H82" s="360"/>
      <c r="L82" s="39"/>
    </row>
    <row r="83" spans="2:63" ht="15">
      <c r="B83" s="27"/>
      <c r="C83" s="61" t="s">
        <v>418</v>
      </c>
      <c r="L83" s="27"/>
    </row>
    <row r="84" spans="2:63" ht="14.45" customHeight="1">
      <c r="B84" s="27"/>
      <c r="E84" s="359" t="s">
        <v>419</v>
      </c>
      <c r="F84" s="353"/>
      <c r="G84" s="353"/>
      <c r="H84" s="353"/>
      <c r="L84" s="27"/>
    </row>
    <row r="85" spans="2:63" ht="15">
      <c r="B85" s="27"/>
      <c r="C85" s="61" t="s">
        <v>420</v>
      </c>
      <c r="L85" s="27"/>
    </row>
    <row r="86" spans="2:63" s="1" customFormat="1" ht="14.45" customHeight="1">
      <c r="B86" s="39"/>
      <c r="E86" s="361" t="s">
        <v>2217</v>
      </c>
      <c r="F86" s="362"/>
      <c r="G86" s="362"/>
      <c r="H86" s="362"/>
      <c r="L86" s="39"/>
    </row>
    <row r="87" spans="2:63" s="1" customFormat="1" ht="14.45" customHeight="1">
      <c r="B87" s="39"/>
      <c r="C87" s="61" t="s">
        <v>422</v>
      </c>
      <c r="L87" s="39"/>
    </row>
    <row r="88" spans="2:63" s="1" customFormat="1" ht="16.149999999999999" customHeight="1">
      <c r="B88" s="39"/>
      <c r="E88" s="329" t="str">
        <f>E13</f>
        <v>T5 - Tabulový uzávěr</v>
      </c>
      <c r="F88" s="362"/>
      <c r="G88" s="362"/>
      <c r="H88" s="362"/>
      <c r="L88" s="39"/>
    </row>
    <row r="89" spans="2:63" s="1" customFormat="1" ht="6.95" customHeight="1">
      <c r="B89" s="39"/>
      <c r="L89" s="39"/>
    </row>
    <row r="90" spans="2:63" s="1" customFormat="1" ht="18" customHeight="1">
      <c r="B90" s="39"/>
      <c r="C90" s="61" t="s">
        <v>23</v>
      </c>
      <c r="F90" s="154" t="str">
        <f>F16</f>
        <v xml:space="preserve"> </v>
      </c>
      <c r="I90" s="155" t="s">
        <v>25</v>
      </c>
      <c r="J90" s="65">
        <f>IF(J16="","",J16)</f>
        <v>43159</v>
      </c>
      <c r="L90" s="39"/>
    </row>
    <row r="91" spans="2:63" s="1" customFormat="1" ht="6.95" customHeight="1">
      <c r="B91" s="39"/>
      <c r="L91" s="39"/>
    </row>
    <row r="92" spans="2:63" s="1" customFormat="1" ht="15">
      <c r="B92" s="39"/>
      <c r="C92" s="61" t="s">
        <v>26</v>
      </c>
      <c r="F92" s="154" t="str">
        <f>E19</f>
        <v>Povodí Labe, státní podnik H. Králové</v>
      </c>
      <c r="I92" s="155" t="s">
        <v>32</v>
      </c>
      <c r="J92" s="154" t="str">
        <f>E25</f>
        <v>VRV, a.s. Praha 5 a Agroprojekce Litomyšl, s.r.o.</v>
      </c>
      <c r="L92" s="39"/>
    </row>
    <row r="93" spans="2:63" s="1" customFormat="1" ht="14.45" customHeight="1">
      <c r="B93" s="39"/>
      <c r="C93" s="61" t="s">
        <v>30</v>
      </c>
      <c r="F93" s="154" t="str">
        <f>IF(E22="","",E22)</f>
        <v/>
      </c>
      <c r="L93" s="39"/>
    </row>
    <row r="94" spans="2:63" s="1" customFormat="1" ht="10.35" customHeight="1">
      <c r="B94" s="39"/>
      <c r="L94" s="39"/>
    </row>
    <row r="95" spans="2:63" s="10" customFormat="1" ht="29.25" customHeight="1">
      <c r="B95" s="156"/>
      <c r="C95" s="157" t="s">
        <v>441</v>
      </c>
      <c r="D95" s="158" t="s">
        <v>56</v>
      </c>
      <c r="E95" s="158" t="s">
        <v>52</v>
      </c>
      <c r="F95" s="158" t="s">
        <v>442</v>
      </c>
      <c r="G95" s="158" t="s">
        <v>443</v>
      </c>
      <c r="H95" s="158" t="s">
        <v>444</v>
      </c>
      <c r="I95" s="159" t="s">
        <v>445</v>
      </c>
      <c r="J95" s="158" t="s">
        <v>427</v>
      </c>
      <c r="K95" s="160" t="s">
        <v>446</v>
      </c>
      <c r="L95" s="156"/>
      <c r="M95" s="71" t="s">
        <v>447</v>
      </c>
      <c r="N95" s="72" t="s">
        <v>41</v>
      </c>
      <c r="O95" s="72" t="s">
        <v>448</v>
      </c>
      <c r="P95" s="72" t="s">
        <v>449</v>
      </c>
      <c r="Q95" s="72" t="s">
        <v>450</v>
      </c>
      <c r="R95" s="72" t="s">
        <v>451</v>
      </c>
      <c r="S95" s="72" t="s">
        <v>452</v>
      </c>
      <c r="T95" s="73" t="s">
        <v>453</v>
      </c>
    </row>
    <row r="96" spans="2:63" s="1" customFormat="1" ht="29.25" customHeight="1">
      <c r="B96" s="39"/>
      <c r="C96" s="75" t="s">
        <v>428</v>
      </c>
      <c r="J96" s="161">
        <f>BK96</f>
        <v>0</v>
      </c>
      <c r="L96" s="39"/>
      <c r="M96" s="74"/>
      <c r="N96" s="66"/>
      <c r="O96" s="66"/>
      <c r="P96" s="162">
        <f>P97+P134</f>
        <v>0</v>
      </c>
      <c r="Q96" s="66"/>
      <c r="R96" s="162">
        <f>R97+R134</f>
        <v>87.086626739999986</v>
      </c>
      <c r="S96" s="66"/>
      <c r="T96" s="163">
        <f>T97+T134</f>
        <v>0</v>
      </c>
      <c r="AT96" s="23" t="s">
        <v>70</v>
      </c>
      <c r="AU96" s="23" t="s">
        <v>429</v>
      </c>
      <c r="BK96" s="164">
        <f>BK97+BK134</f>
        <v>0</v>
      </c>
    </row>
    <row r="97" spans="2:65" s="11" customFormat="1" ht="37.35" customHeight="1">
      <c r="B97" s="165"/>
      <c r="D97" s="166" t="s">
        <v>70</v>
      </c>
      <c r="E97" s="167" t="s">
        <v>454</v>
      </c>
      <c r="F97" s="167" t="s">
        <v>455</v>
      </c>
      <c r="I97" s="168"/>
      <c r="J97" s="169">
        <f>BK97</f>
        <v>0</v>
      </c>
      <c r="L97" s="165"/>
      <c r="M97" s="170"/>
      <c r="N97" s="171"/>
      <c r="O97" s="171"/>
      <c r="P97" s="172">
        <f>P98+P106+P112+P125+P132</f>
        <v>0</v>
      </c>
      <c r="Q97" s="171"/>
      <c r="R97" s="172">
        <f>R98+R106+R112+R125+R132</f>
        <v>86.877466739999988</v>
      </c>
      <c r="S97" s="171"/>
      <c r="T97" s="173">
        <f>T98+T106+T112+T125+T132</f>
        <v>0</v>
      </c>
      <c r="AR97" s="166" t="s">
        <v>78</v>
      </c>
      <c r="AT97" s="174" t="s">
        <v>70</v>
      </c>
      <c r="AU97" s="174" t="s">
        <v>71</v>
      </c>
      <c r="AY97" s="166" t="s">
        <v>456</v>
      </c>
      <c r="BK97" s="175">
        <f>BK98+BK106+BK112+BK125+BK132</f>
        <v>0</v>
      </c>
    </row>
    <row r="98" spans="2:65" s="11" customFormat="1" ht="19.899999999999999" customHeight="1">
      <c r="B98" s="165"/>
      <c r="D98" s="166" t="s">
        <v>70</v>
      </c>
      <c r="E98" s="176" t="s">
        <v>78</v>
      </c>
      <c r="F98" s="176" t="s">
        <v>457</v>
      </c>
      <c r="I98" s="168"/>
      <c r="J98" s="177">
        <f>BK98</f>
        <v>0</v>
      </c>
      <c r="L98" s="165"/>
      <c r="M98" s="170"/>
      <c r="N98" s="171"/>
      <c r="O98" s="171"/>
      <c r="P98" s="172">
        <f>SUM(P99:P105)</f>
        <v>0</v>
      </c>
      <c r="Q98" s="171"/>
      <c r="R98" s="172">
        <f>SUM(R99:R105)</f>
        <v>0.3594</v>
      </c>
      <c r="S98" s="171"/>
      <c r="T98" s="173">
        <f>SUM(T99:T105)</f>
        <v>0</v>
      </c>
      <c r="AR98" s="166" t="s">
        <v>78</v>
      </c>
      <c r="AT98" s="174" t="s">
        <v>70</v>
      </c>
      <c r="AU98" s="174" t="s">
        <v>78</v>
      </c>
      <c r="AY98" s="166" t="s">
        <v>456</v>
      </c>
      <c r="BK98" s="175">
        <f>SUM(BK99:BK105)</f>
        <v>0</v>
      </c>
    </row>
    <row r="99" spans="2:65" s="1" customFormat="1" ht="14.45" customHeight="1">
      <c r="B99" s="178"/>
      <c r="C99" s="179" t="s">
        <v>78</v>
      </c>
      <c r="D99" s="179" t="s">
        <v>458</v>
      </c>
      <c r="E99" s="180" t="s">
        <v>2407</v>
      </c>
      <c r="F99" s="181" t="s">
        <v>2408</v>
      </c>
      <c r="G99" s="182" t="s">
        <v>474</v>
      </c>
      <c r="H99" s="183">
        <v>20</v>
      </c>
      <c r="I99" s="184"/>
      <c r="J99" s="185">
        <f>ROUND(I99*H99,2)</f>
        <v>0</v>
      </c>
      <c r="K99" s="181" t="s">
        <v>462</v>
      </c>
      <c r="L99" s="39"/>
      <c r="M99" s="186" t="s">
        <v>5</v>
      </c>
      <c r="N99" s="187" t="s">
        <v>42</v>
      </c>
      <c r="O99" s="40"/>
      <c r="P99" s="188">
        <f>O99*H99</f>
        <v>0</v>
      </c>
      <c r="Q99" s="188">
        <v>1.797E-2</v>
      </c>
      <c r="R99" s="188">
        <f>Q99*H99</f>
        <v>0.3594</v>
      </c>
      <c r="S99" s="188">
        <v>0</v>
      </c>
      <c r="T99" s="189">
        <f>S99*H99</f>
        <v>0</v>
      </c>
      <c r="AR99" s="23" t="s">
        <v>91</v>
      </c>
      <c r="AT99" s="23" t="s">
        <v>458</v>
      </c>
      <c r="AU99" s="23" t="s">
        <v>80</v>
      </c>
      <c r="AY99" s="23" t="s">
        <v>456</v>
      </c>
      <c r="BE99" s="190">
        <f>IF(N99="základní",J99,0)</f>
        <v>0</v>
      </c>
      <c r="BF99" s="190">
        <f>IF(N99="snížená",J99,0)</f>
        <v>0</v>
      </c>
      <c r="BG99" s="190">
        <f>IF(N99="zákl. přenesená",J99,0)</f>
        <v>0</v>
      </c>
      <c r="BH99" s="190">
        <f>IF(N99="sníž. přenesená",J99,0)</f>
        <v>0</v>
      </c>
      <c r="BI99" s="190">
        <f>IF(N99="nulová",J99,0)</f>
        <v>0</v>
      </c>
      <c r="BJ99" s="23" t="s">
        <v>78</v>
      </c>
      <c r="BK99" s="190">
        <f>ROUND(I99*H99,2)</f>
        <v>0</v>
      </c>
      <c r="BL99" s="23" t="s">
        <v>91</v>
      </c>
      <c r="BM99" s="23" t="s">
        <v>2409</v>
      </c>
    </row>
    <row r="100" spans="2:65" s="12" customFormat="1">
      <c r="B100" s="191"/>
      <c r="D100" s="192" t="s">
        <v>464</v>
      </c>
      <c r="E100" s="193" t="s">
        <v>5</v>
      </c>
      <c r="F100" s="194" t="s">
        <v>2410</v>
      </c>
      <c r="H100" s="195">
        <v>20</v>
      </c>
      <c r="I100" s="196"/>
      <c r="L100" s="191"/>
      <c r="M100" s="197"/>
      <c r="N100" s="198"/>
      <c r="O100" s="198"/>
      <c r="P100" s="198"/>
      <c r="Q100" s="198"/>
      <c r="R100" s="198"/>
      <c r="S100" s="198"/>
      <c r="T100" s="199"/>
      <c r="AT100" s="193" t="s">
        <v>464</v>
      </c>
      <c r="AU100" s="193" t="s">
        <v>80</v>
      </c>
      <c r="AV100" s="12" t="s">
        <v>80</v>
      </c>
      <c r="AW100" s="12" t="s">
        <v>34</v>
      </c>
      <c r="AX100" s="12" t="s">
        <v>78</v>
      </c>
      <c r="AY100" s="193" t="s">
        <v>456</v>
      </c>
    </row>
    <row r="101" spans="2:65" s="1" customFormat="1" ht="22.9" customHeight="1">
      <c r="B101" s="178"/>
      <c r="C101" s="179" t="s">
        <v>80</v>
      </c>
      <c r="D101" s="179" t="s">
        <v>458</v>
      </c>
      <c r="E101" s="180" t="s">
        <v>907</v>
      </c>
      <c r="F101" s="181" t="s">
        <v>908</v>
      </c>
      <c r="G101" s="182" t="s">
        <v>468</v>
      </c>
      <c r="H101" s="183">
        <v>200</v>
      </c>
      <c r="I101" s="184"/>
      <c r="J101" s="185">
        <f>ROUND(I101*H101,2)</f>
        <v>0</v>
      </c>
      <c r="K101" s="181" t="s">
        <v>462</v>
      </c>
      <c r="L101" s="39"/>
      <c r="M101" s="186" t="s">
        <v>5</v>
      </c>
      <c r="N101" s="187" t="s">
        <v>42</v>
      </c>
      <c r="O101" s="40"/>
      <c r="P101" s="188">
        <f>O101*H101</f>
        <v>0</v>
      </c>
      <c r="Q101" s="188">
        <v>0</v>
      </c>
      <c r="R101" s="188">
        <f>Q101*H101</f>
        <v>0</v>
      </c>
      <c r="S101" s="188">
        <v>0</v>
      </c>
      <c r="T101" s="189">
        <f>S101*H101</f>
        <v>0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2411</v>
      </c>
    </row>
    <row r="102" spans="2:65" s="1" customFormat="1" ht="14.45" customHeight="1">
      <c r="B102" s="178"/>
      <c r="C102" s="179" t="s">
        <v>87</v>
      </c>
      <c r="D102" s="179" t="s">
        <v>458</v>
      </c>
      <c r="E102" s="180" t="s">
        <v>2412</v>
      </c>
      <c r="F102" s="181" t="s">
        <v>2413</v>
      </c>
      <c r="G102" s="182" t="s">
        <v>474</v>
      </c>
      <c r="H102" s="183">
        <v>8</v>
      </c>
      <c r="I102" s="184"/>
      <c r="J102" s="185">
        <f>ROUND(I102*H102,2)</f>
        <v>0</v>
      </c>
      <c r="K102" s="181" t="s">
        <v>5</v>
      </c>
      <c r="L102" s="39"/>
      <c r="M102" s="186" t="s">
        <v>5</v>
      </c>
      <c r="N102" s="187" t="s">
        <v>42</v>
      </c>
      <c r="O102" s="40"/>
      <c r="P102" s="188">
        <f>O102*H102</f>
        <v>0</v>
      </c>
      <c r="Q102" s="188">
        <v>0</v>
      </c>
      <c r="R102" s="188">
        <f>Q102*H102</f>
        <v>0</v>
      </c>
      <c r="S102" s="188">
        <v>0</v>
      </c>
      <c r="T102" s="189">
        <f>S102*H102</f>
        <v>0</v>
      </c>
      <c r="AR102" s="23" t="s">
        <v>91</v>
      </c>
      <c r="AT102" s="23" t="s">
        <v>458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2414</v>
      </c>
    </row>
    <row r="103" spans="2:65" s="12" customFormat="1">
      <c r="B103" s="191"/>
      <c r="D103" s="192" t="s">
        <v>464</v>
      </c>
      <c r="E103" s="193" t="s">
        <v>5</v>
      </c>
      <c r="F103" s="194" t="s">
        <v>2415</v>
      </c>
      <c r="H103" s="195">
        <v>8</v>
      </c>
      <c r="I103" s="196"/>
      <c r="L103" s="191"/>
      <c r="M103" s="197"/>
      <c r="N103" s="198"/>
      <c r="O103" s="198"/>
      <c r="P103" s="198"/>
      <c r="Q103" s="198"/>
      <c r="R103" s="198"/>
      <c r="S103" s="198"/>
      <c r="T103" s="199"/>
      <c r="AT103" s="193" t="s">
        <v>464</v>
      </c>
      <c r="AU103" s="193" t="s">
        <v>80</v>
      </c>
      <c r="AV103" s="12" t="s">
        <v>80</v>
      </c>
      <c r="AW103" s="12" t="s">
        <v>34</v>
      </c>
      <c r="AX103" s="12" t="s">
        <v>78</v>
      </c>
      <c r="AY103" s="193" t="s">
        <v>456</v>
      </c>
    </row>
    <row r="104" spans="2:65" s="1" customFormat="1" ht="14.45" customHeight="1">
      <c r="B104" s="178"/>
      <c r="C104" s="179" t="s">
        <v>91</v>
      </c>
      <c r="D104" s="179" t="s">
        <v>458</v>
      </c>
      <c r="E104" s="180" t="s">
        <v>484</v>
      </c>
      <c r="F104" s="181" t="s">
        <v>485</v>
      </c>
      <c r="G104" s="182" t="s">
        <v>461</v>
      </c>
      <c r="H104" s="183">
        <v>91.76</v>
      </c>
      <c r="I104" s="184"/>
      <c r="J104" s="185">
        <f>ROUND(I104*H104,2)</f>
        <v>0</v>
      </c>
      <c r="K104" s="181" t="s">
        <v>462</v>
      </c>
      <c r="L104" s="39"/>
      <c r="M104" s="186" t="s">
        <v>5</v>
      </c>
      <c r="N104" s="187" t="s">
        <v>42</v>
      </c>
      <c r="O104" s="40"/>
      <c r="P104" s="188">
        <f>O104*H104</f>
        <v>0</v>
      </c>
      <c r="Q104" s="188">
        <v>0</v>
      </c>
      <c r="R104" s="188">
        <f>Q104*H104</f>
        <v>0</v>
      </c>
      <c r="S104" s="188">
        <v>0</v>
      </c>
      <c r="T104" s="189">
        <f>S104*H104</f>
        <v>0</v>
      </c>
      <c r="AR104" s="23" t="s">
        <v>91</v>
      </c>
      <c r="AT104" s="23" t="s">
        <v>458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2416</v>
      </c>
    </row>
    <row r="105" spans="2:65" s="12" customFormat="1">
      <c r="B105" s="191"/>
      <c r="D105" s="192" t="s">
        <v>464</v>
      </c>
      <c r="E105" s="193" t="s">
        <v>5</v>
      </c>
      <c r="F105" s="194" t="s">
        <v>2417</v>
      </c>
      <c r="H105" s="195">
        <v>91.76</v>
      </c>
      <c r="I105" s="196"/>
      <c r="L105" s="191"/>
      <c r="M105" s="197"/>
      <c r="N105" s="198"/>
      <c r="O105" s="198"/>
      <c r="P105" s="198"/>
      <c r="Q105" s="198"/>
      <c r="R105" s="198"/>
      <c r="S105" s="198"/>
      <c r="T105" s="199"/>
      <c r="AT105" s="193" t="s">
        <v>464</v>
      </c>
      <c r="AU105" s="193" t="s">
        <v>80</v>
      </c>
      <c r="AV105" s="12" t="s">
        <v>80</v>
      </c>
      <c r="AW105" s="12" t="s">
        <v>34</v>
      </c>
      <c r="AX105" s="12" t="s">
        <v>78</v>
      </c>
      <c r="AY105" s="193" t="s">
        <v>456</v>
      </c>
    </row>
    <row r="106" spans="2:65" s="11" customFormat="1" ht="29.85" customHeight="1">
      <c r="B106" s="165"/>
      <c r="D106" s="166" t="s">
        <v>70</v>
      </c>
      <c r="E106" s="176" t="s">
        <v>80</v>
      </c>
      <c r="F106" s="176" t="s">
        <v>577</v>
      </c>
      <c r="I106" s="168"/>
      <c r="J106" s="177">
        <f>BK106</f>
        <v>0</v>
      </c>
      <c r="L106" s="165"/>
      <c r="M106" s="170"/>
      <c r="N106" s="171"/>
      <c r="O106" s="171"/>
      <c r="P106" s="172">
        <f>SUM(P107:P111)</f>
        <v>0</v>
      </c>
      <c r="Q106" s="171"/>
      <c r="R106" s="172">
        <f>SUM(R107:R111)</f>
        <v>6.9401708800000002</v>
      </c>
      <c r="S106" s="171"/>
      <c r="T106" s="173">
        <f>SUM(T107:T111)</f>
        <v>0</v>
      </c>
      <c r="AR106" s="166" t="s">
        <v>78</v>
      </c>
      <c r="AT106" s="174" t="s">
        <v>70</v>
      </c>
      <c r="AU106" s="174" t="s">
        <v>78</v>
      </c>
      <c r="AY106" s="166" t="s">
        <v>456</v>
      </c>
      <c r="BK106" s="175">
        <f>SUM(BK107:BK111)</f>
        <v>0</v>
      </c>
    </row>
    <row r="107" spans="2:65" s="1" customFormat="1" ht="14.45" customHeight="1">
      <c r="B107" s="178"/>
      <c r="C107" s="179" t="s">
        <v>483</v>
      </c>
      <c r="D107" s="179" t="s">
        <v>458</v>
      </c>
      <c r="E107" s="180" t="s">
        <v>579</v>
      </c>
      <c r="F107" s="181" t="s">
        <v>580</v>
      </c>
      <c r="G107" s="182" t="s">
        <v>461</v>
      </c>
      <c r="H107" s="183">
        <v>3.0720000000000001</v>
      </c>
      <c r="I107" s="184"/>
      <c r="J107" s="185">
        <f>ROUND(I107*H107,2)</f>
        <v>0</v>
      </c>
      <c r="K107" s="181" t="s">
        <v>462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2.2563399999999998</v>
      </c>
      <c r="R107" s="188">
        <f>Q107*H107</f>
        <v>6.9314764799999997</v>
      </c>
      <c r="S107" s="188">
        <v>0</v>
      </c>
      <c r="T107" s="189">
        <f>S107*H107</f>
        <v>0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2077</v>
      </c>
    </row>
    <row r="108" spans="2:65" s="12" customFormat="1">
      <c r="B108" s="191"/>
      <c r="D108" s="192" t="s">
        <v>464</v>
      </c>
      <c r="E108" s="193" t="s">
        <v>5</v>
      </c>
      <c r="F108" s="194" t="s">
        <v>2418</v>
      </c>
      <c r="H108" s="195">
        <v>3.0720000000000001</v>
      </c>
      <c r="I108" s="196"/>
      <c r="L108" s="191"/>
      <c r="M108" s="197"/>
      <c r="N108" s="198"/>
      <c r="O108" s="198"/>
      <c r="P108" s="198"/>
      <c r="Q108" s="198"/>
      <c r="R108" s="198"/>
      <c r="S108" s="198"/>
      <c r="T108" s="199"/>
      <c r="AT108" s="193" t="s">
        <v>464</v>
      </c>
      <c r="AU108" s="193" t="s">
        <v>80</v>
      </c>
      <c r="AV108" s="12" t="s">
        <v>80</v>
      </c>
      <c r="AW108" s="12" t="s">
        <v>34</v>
      </c>
      <c r="AX108" s="12" t="s">
        <v>78</v>
      </c>
      <c r="AY108" s="193" t="s">
        <v>456</v>
      </c>
    </row>
    <row r="109" spans="2:65" s="1" customFormat="1" ht="14.45" customHeight="1">
      <c r="B109" s="178"/>
      <c r="C109" s="179" t="s">
        <v>494</v>
      </c>
      <c r="D109" s="179" t="s">
        <v>458</v>
      </c>
      <c r="E109" s="180" t="s">
        <v>584</v>
      </c>
      <c r="F109" s="181" t="s">
        <v>585</v>
      </c>
      <c r="G109" s="182" t="s">
        <v>503</v>
      </c>
      <c r="H109" s="183">
        <v>3.52</v>
      </c>
      <c r="I109" s="184"/>
      <c r="J109" s="185">
        <f>ROUND(I109*H109,2)</f>
        <v>0</v>
      </c>
      <c r="K109" s="181" t="s">
        <v>462</v>
      </c>
      <c r="L109" s="39"/>
      <c r="M109" s="186" t="s">
        <v>5</v>
      </c>
      <c r="N109" s="187" t="s">
        <v>42</v>
      </c>
      <c r="O109" s="40"/>
      <c r="P109" s="188">
        <f>O109*H109</f>
        <v>0</v>
      </c>
      <c r="Q109" s="188">
        <v>2.47E-3</v>
      </c>
      <c r="R109" s="188">
        <f>Q109*H109</f>
        <v>8.6943999999999997E-3</v>
      </c>
      <c r="S109" s="188">
        <v>0</v>
      </c>
      <c r="T109" s="189">
        <f>S109*H109</f>
        <v>0</v>
      </c>
      <c r="AR109" s="23" t="s">
        <v>91</v>
      </c>
      <c r="AT109" s="23" t="s">
        <v>458</v>
      </c>
      <c r="AU109" s="23" t="s">
        <v>80</v>
      </c>
      <c r="AY109" s="23" t="s">
        <v>456</v>
      </c>
      <c r="BE109" s="190">
        <f>IF(N109="základní",J109,0)</f>
        <v>0</v>
      </c>
      <c r="BF109" s="190">
        <f>IF(N109="snížená",J109,0)</f>
        <v>0</v>
      </c>
      <c r="BG109" s="190">
        <f>IF(N109="zákl. přenesená",J109,0)</f>
        <v>0</v>
      </c>
      <c r="BH109" s="190">
        <f>IF(N109="sníž. přenesená",J109,0)</f>
        <v>0</v>
      </c>
      <c r="BI109" s="190">
        <f>IF(N109="nulová",J109,0)</f>
        <v>0</v>
      </c>
      <c r="BJ109" s="23" t="s">
        <v>78</v>
      </c>
      <c r="BK109" s="190">
        <f>ROUND(I109*H109,2)</f>
        <v>0</v>
      </c>
      <c r="BL109" s="23" t="s">
        <v>91</v>
      </c>
      <c r="BM109" s="23" t="s">
        <v>2419</v>
      </c>
    </row>
    <row r="110" spans="2:65" s="12" customFormat="1">
      <c r="B110" s="191"/>
      <c r="D110" s="192" t="s">
        <v>464</v>
      </c>
      <c r="E110" s="193" t="s">
        <v>5</v>
      </c>
      <c r="F110" s="194" t="s">
        <v>2420</v>
      </c>
      <c r="H110" s="195">
        <v>3.52</v>
      </c>
      <c r="I110" s="196"/>
      <c r="L110" s="191"/>
      <c r="M110" s="197"/>
      <c r="N110" s="198"/>
      <c r="O110" s="198"/>
      <c r="P110" s="198"/>
      <c r="Q110" s="198"/>
      <c r="R110" s="198"/>
      <c r="S110" s="198"/>
      <c r="T110" s="199"/>
      <c r="AT110" s="193" t="s">
        <v>464</v>
      </c>
      <c r="AU110" s="193" t="s">
        <v>80</v>
      </c>
      <c r="AV110" s="12" t="s">
        <v>80</v>
      </c>
      <c r="AW110" s="12" t="s">
        <v>34</v>
      </c>
      <c r="AX110" s="12" t="s">
        <v>78</v>
      </c>
      <c r="AY110" s="193" t="s">
        <v>456</v>
      </c>
    </row>
    <row r="111" spans="2:65" s="1" customFormat="1" ht="14.45" customHeight="1">
      <c r="B111" s="178"/>
      <c r="C111" s="179" t="s">
        <v>500</v>
      </c>
      <c r="D111" s="179" t="s">
        <v>458</v>
      </c>
      <c r="E111" s="180" t="s">
        <v>589</v>
      </c>
      <c r="F111" s="181" t="s">
        <v>590</v>
      </c>
      <c r="G111" s="182" t="s">
        <v>503</v>
      </c>
      <c r="H111" s="183">
        <v>3.52</v>
      </c>
      <c r="I111" s="184"/>
      <c r="J111" s="185">
        <f>ROUND(I111*H111,2)</f>
        <v>0</v>
      </c>
      <c r="K111" s="181" t="s">
        <v>462</v>
      </c>
      <c r="L111" s="39"/>
      <c r="M111" s="186" t="s">
        <v>5</v>
      </c>
      <c r="N111" s="187" t="s">
        <v>42</v>
      </c>
      <c r="O111" s="40"/>
      <c r="P111" s="188">
        <f>O111*H111</f>
        <v>0</v>
      </c>
      <c r="Q111" s="188">
        <v>0</v>
      </c>
      <c r="R111" s="188">
        <f>Q111*H111</f>
        <v>0</v>
      </c>
      <c r="S111" s="188">
        <v>0</v>
      </c>
      <c r="T111" s="189">
        <f>S111*H111</f>
        <v>0</v>
      </c>
      <c r="AR111" s="23" t="s">
        <v>91</v>
      </c>
      <c r="AT111" s="23" t="s">
        <v>458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2421</v>
      </c>
    </row>
    <row r="112" spans="2:65" s="11" customFormat="1" ht="29.85" customHeight="1">
      <c r="B112" s="165"/>
      <c r="D112" s="166" t="s">
        <v>70</v>
      </c>
      <c r="E112" s="176" t="s">
        <v>87</v>
      </c>
      <c r="F112" s="176" t="s">
        <v>592</v>
      </c>
      <c r="I112" s="168"/>
      <c r="J112" s="177">
        <f>BK112</f>
        <v>0</v>
      </c>
      <c r="L112" s="165"/>
      <c r="M112" s="170"/>
      <c r="N112" s="171"/>
      <c r="O112" s="171"/>
      <c r="P112" s="172">
        <f>SUM(P113:P124)</f>
        <v>0</v>
      </c>
      <c r="Q112" s="171"/>
      <c r="R112" s="172">
        <f>SUM(R113:R124)</f>
        <v>79.575677859999985</v>
      </c>
      <c r="S112" s="171"/>
      <c r="T112" s="173">
        <f>SUM(T113:T124)</f>
        <v>0</v>
      </c>
      <c r="AR112" s="166" t="s">
        <v>78</v>
      </c>
      <c r="AT112" s="174" t="s">
        <v>70</v>
      </c>
      <c r="AU112" s="174" t="s">
        <v>78</v>
      </c>
      <c r="AY112" s="166" t="s">
        <v>456</v>
      </c>
      <c r="BK112" s="175">
        <f>SUM(BK113:BK124)</f>
        <v>0</v>
      </c>
    </row>
    <row r="113" spans="2:65" s="1" customFormat="1" ht="22.9" customHeight="1">
      <c r="B113" s="178"/>
      <c r="C113" s="179" t="s">
        <v>508</v>
      </c>
      <c r="D113" s="179" t="s">
        <v>458</v>
      </c>
      <c r="E113" s="180" t="s">
        <v>594</v>
      </c>
      <c r="F113" s="181" t="s">
        <v>595</v>
      </c>
      <c r="G113" s="182" t="s">
        <v>461</v>
      </c>
      <c r="H113" s="183">
        <v>27.036999999999999</v>
      </c>
      <c r="I113" s="184"/>
      <c r="J113" s="185">
        <f>ROUND(I113*H113,2)</f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2.8089400000000002</v>
      </c>
      <c r="R113" s="188">
        <f>Q113*H113</f>
        <v>75.94531078</v>
      </c>
      <c r="S113" s="188">
        <v>0</v>
      </c>
      <c r="T113" s="189">
        <f>S113*H113</f>
        <v>0</v>
      </c>
      <c r="AR113" s="23" t="s">
        <v>91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91</v>
      </c>
      <c r="BM113" s="23" t="s">
        <v>2082</v>
      </c>
    </row>
    <row r="114" spans="2:65" s="12" customFormat="1" ht="27">
      <c r="B114" s="191"/>
      <c r="D114" s="192" t="s">
        <v>464</v>
      </c>
      <c r="E114" s="193" t="s">
        <v>5</v>
      </c>
      <c r="F114" s="194" t="s">
        <v>2422</v>
      </c>
      <c r="H114" s="195">
        <v>27.036999999999999</v>
      </c>
      <c r="I114" s="196"/>
      <c r="L114" s="191"/>
      <c r="M114" s="197"/>
      <c r="N114" s="198"/>
      <c r="O114" s="198"/>
      <c r="P114" s="198"/>
      <c r="Q114" s="198"/>
      <c r="R114" s="198"/>
      <c r="S114" s="198"/>
      <c r="T114" s="199"/>
      <c r="AT114" s="193" t="s">
        <v>464</v>
      </c>
      <c r="AU114" s="193" t="s">
        <v>80</v>
      </c>
      <c r="AV114" s="12" t="s">
        <v>80</v>
      </c>
      <c r="AW114" s="12" t="s">
        <v>34</v>
      </c>
      <c r="AX114" s="12" t="s">
        <v>78</v>
      </c>
      <c r="AY114" s="193" t="s">
        <v>456</v>
      </c>
    </row>
    <row r="115" spans="2:65" s="1" customFormat="1" ht="14.45" customHeight="1">
      <c r="B115" s="178"/>
      <c r="C115" s="179" t="s">
        <v>513</v>
      </c>
      <c r="D115" s="179" t="s">
        <v>458</v>
      </c>
      <c r="E115" s="180" t="s">
        <v>599</v>
      </c>
      <c r="F115" s="181" t="s">
        <v>600</v>
      </c>
      <c r="G115" s="182" t="s">
        <v>503</v>
      </c>
      <c r="H115" s="183">
        <v>81.128</v>
      </c>
      <c r="I115" s="184"/>
      <c r="J115" s="185">
        <f>ROUND(I115*H115,2)</f>
        <v>0</v>
      </c>
      <c r="K115" s="181" t="s">
        <v>462</v>
      </c>
      <c r="L115" s="39"/>
      <c r="M115" s="186" t="s">
        <v>5</v>
      </c>
      <c r="N115" s="187" t="s">
        <v>42</v>
      </c>
      <c r="O115" s="40"/>
      <c r="P115" s="188">
        <f>O115*H115</f>
        <v>0</v>
      </c>
      <c r="Q115" s="188">
        <v>7.6499999999999997E-3</v>
      </c>
      <c r="R115" s="188">
        <f>Q115*H115</f>
        <v>0.62062919999999999</v>
      </c>
      <c r="S115" s="188">
        <v>0</v>
      </c>
      <c r="T115" s="189">
        <f>S115*H115</f>
        <v>0</v>
      </c>
      <c r="AR115" s="23" t="s">
        <v>91</v>
      </c>
      <c r="AT115" s="23" t="s">
        <v>458</v>
      </c>
      <c r="AU115" s="23" t="s">
        <v>80</v>
      </c>
      <c r="AY115" s="23" t="s">
        <v>456</v>
      </c>
      <c r="BE115" s="190">
        <f>IF(N115="základní",J115,0)</f>
        <v>0</v>
      </c>
      <c r="BF115" s="190">
        <f>IF(N115="snížená",J115,0)</f>
        <v>0</v>
      </c>
      <c r="BG115" s="190">
        <f>IF(N115="zákl. přenesená",J115,0)</f>
        <v>0</v>
      </c>
      <c r="BH115" s="190">
        <f>IF(N115="sníž. přenesená",J115,0)</f>
        <v>0</v>
      </c>
      <c r="BI115" s="190">
        <f>IF(N115="nulová",J115,0)</f>
        <v>0</v>
      </c>
      <c r="BJ115" s="23" t="s">
        <v>78</v>
      </c>
      <c r="BK115" s="190">
        <f>ROUND(I115*H115,2)</f>
        <v>0</v>
      </c>
      <c r="BL115" s="23" t="s">
        <v>91</v>
      </c>
      <c r="BM115" s="23" t="s">
        <v>2084</v>
      </c>
    </row>
    <row r="116" spans="2:65" s="12" customFormat="1" ht="40.5">
      <c r="B116" s="191"/>
      <c r="D116" s="192" t="s">
        <v>464</v>
      </c>
      <c r="E116" s="193" t="s">
        <v>5</v>
      </c>
      <c r="F116" s="194" t="s">
        <v>2423</v>
      </c>
      <c r="H116" s="195">
        <v>81.128</v>
      </c>
      <c r="I116" s="196"/>
      <c r="L116" s="191"/>
      <c r="M116" s="197"/>
      <c r="N116" s="198"/>
      <c r="O116" s="198"/>
      <c r="P116" s="198"/>
      <c r="Q116" s="198"/>
      <c r="R116" s="198"/>
      <c r="S116" s="198"/>
      <c r="T116" s="199"/>
      <c r="AT116" s="193" t="s">
        <v>464</v>
      </c>
      <c r="AU116" s="193" t="s">
        <v>80</v>
      </c>
      <c r="AV116" s="12" t="s">
        <v>80</v>
      </c>
      <c r="AW116" s="12" t="s">
        <v>34</v>
      </c>
      <c r="AX116" s="12" t="s">
        <v>78</v>
      </c>
      <c r="AY116" s="193" t="s">
        <v>456</v>
      </c>
    </row>
    <row r="117" spans="2:65" s="1" customFormat="1" ht="14.45" customHeight="1">
      <c r="B117" s="178"/>
      <c r="C117" s="179" t="s">
        <v>518</v>
      </c>
      <c r="D117" s="179" t="s">
        <v>458</v>
      </c>
      <c r="E117" s="180" t="s">
        <v>606</v>
      </c>
      <c r="F117" s="181" t="s">
        <v>607</v>
      </c>
      <c r="G117" s="182" t="s">
        <v>503</v>
      </c>
      <c r="H117" s="183">
        <v>81.13</v>
      </c>
      <c r="I117" s="184"/>
      <c r="J117" s="185">
        <f>ROUND(I117*H117,2)</f>
        <v>0</v>
      </c>
      <c r="K117" s="181" t="s">
        <v>462</v>
      </c>
      <c r="L117" s="39"/>
      <c r="M117" s="186" t="s">
        <v>5</v>
      </c>
      <c r="N117" s="187" t="s">
        <v>42</v>
      </c>
      <c r="O117" s="40"/>
      <c r="P117" s="188">
        <f>O117*H117</f>
        <v>0</v>
      </c>
      <c r="Q117" s="188">
        <v>8.5999999999999998E-4</v>
      </c>
      <c r="R117" s="188">
        <f>Q117*H117</f>
        <v>6.9771799999999995E-2</v>
      </c>
      <c r="S117" s="188">
        <v>0</v>
      </c>
      <c r="T117" s="189">
        <f>S117*H117</f>
        <v>0</v>
      </c>
      <c r="AR117" s="23" t="s">
        <v>91</v>
      </c>
      <c r="AT117" s="23" t="s">
        <v>458</v>
      </c>
      <c r="AU117" s="23" t="s">
        <v>80</v>
      </c>
      <c r="AY117" s="23" t="s">
        <v>456</v>
      </c>
      <c r="BE117" s="190">
        <f>IF(N117="základní",J117,0)</f>
        <v>0</v>
      </c>
      <c r="BF117" s="190">
        <f>IF(N117="snížená",J117,0)</f>
        <v>0</v>
      </c>
      <c r="BG117" s="190">
        <f>IF(N117="zákl. přenesená",J117,0)</f>
        <v>0</v>
      </c>
      <c r="BH117" s="190">
        <f>IF(N117="sníž. přenesená",J117,0)</f>
        <v>0</v>
      </c>
      <c r="BI117" s="190">
        <f>IF(N117="nulová",J117,0)</f>
        <v>0</v>
      </c>
      <c r="BJ117" s="23" t="s">
        <v>78</v>
      </c>
      <c r="BK117" s="190">
        <f>ROUND(I117*H117,2)</f>
        <v>0</v>
      </c>
      <c r="BL117" s="23" t="s">
        <v>91</v>
      </c>
      <c r="BM117" s="23" t="s">
        <v>2086</v>
      </c>
    </row>
    <row r="118" spans="2:65" s="1" customFormat="1" ht="22.9" customHeight="1">
      <c r="B118" s="178"/>
      <c r="C118" s="179" t="s">
        <v>522</v>
      </c>
      <c r="D118" s="179" t="s">
        <v>458</v>
      </c>
      <c r="E118" s="180" t="s">
        <v>1340</v>
      </c>
      <c r="F118" s="181" t="s">
        <v>1341</v>
      </c>
      <c r="G118" s="182" t="s">
        <v>612</v>
      </c>
      <c r="H118" s="183">
        <v>2.7679999999999998</v>
      </c>
      <c r="I118" s="184"/>
      <c r="J118" s="185">
        <f>ROUND(I118*H118,2)</f>
        <v>0</v>
      </c>
      <c r="K118" s="181" t="s">
        <v>462</v>
      </c>
      <c r="L118" s="39"/>
      <c r="M118" s="186" t="s">
        <v>5</v>
      </c>
      <c r="N118" s="187" t="s">
        <v>42</v>
      </c>
      <c r="O118" s="40"/>
      <c r="P118" s="188">
        <f>O118*H118</f>
        <v>0</v>
      </c>
      <c r="Q118" s="188">
        <v>1.0563100000000001</v>
      </c>
      <c r="R118" s="188">
        <f>Q118*H118</f>
        <v>2.9238660799999998</v>
      </c>
      <c r="S118" s="188">
        <v>0</v>
      </c>
      <c r="T118" s="189">
        <f>S118*H118</f>
        <v>0</v>
      </c>
      <c r="AR118" s="23" t="s">
        <v>91</v>
      </c>
      <c r="AT118" s="23" t="s">
        <v>458</v>
      </c>
      <c r="AU118" s="23" t="s">
        <v>80</v>
      </c>
      <c r="AY118" s="23" t="s">
        <v>456</v>
      </c>
      <c r="BE118" s="190">
        <f>IF(N118="základní",J118,0)</f>
        <v>0</v>
      </c>
      <c r="BF118" s="190">
        <f>IF(N118="snížená",J118,0)</f>
        <v>0</v>
      </c>
      <c r="BG118" s="190">
        <f>IF(N118="zákl. přenesená",J118,0)</f>
        <v>0</v>
      </c>
      <c r="BH118" s="190">
        <f>IF(N118="sníž. přenesená",J118,0)</f>
        <v>0</v>
      </c>
      <c r="BI118" s="190">
        <f>IF(N118="nulová",J118,0)</f>
        <v>0</v>
      </c>
      <c r="BJ118" s="23" t="s">
        <v>78</v>
      </c>
      <c r="BK118" s="190">
        <f>ROUND(I118*H118,2)</f>
        <v>0</v>
      </c>
      <c r="BL118" s="23" t="s">
        <v>91</v>
      </c>
      <c r="BM118" s="23" t="s">
        <v>2424</v>
      </c>
    </row>
    <row r="119" spans="2:65" s="12" customFormat="1">
      <c r="B119" s="191"/>
      <c r="D119" s="192" t="s">
        <v>464</v>
      </c>
      <c r="E119" s="193" t="s">
        <v>5</v>
      </c>
      <c r="F119" s="194" t="s">
        <v>2425</v>
      </c>
      <c r="H119" s="195">
        <v>2.7679999999999998</v>
      </c>
      <c r="I119" s="196"/>
      <c r="L119" s="191"/>
      <c r="M119" s="197"/>
      <c r="N119" s="198"/>
      <c r="O119" s="198"/>
      <c r="P119" s="198"/>
      <c r="Q119" s="198"/>
      <c r="R119" s="198"/>
      <c r="S119" s="198"/>
      <c r="T119" s="199"/>
      <c r="AT119" s="193" t="s">
        <v>464</v>
      </c>
      <c r="AU119" s="193" t="s">
        <v>80</v>
      </c>
      <c r="AV119" s="12" t="s">
        <v>80</v>
      </c>
      <c r="AW119" s="12" t="s">
        <v>34</v>
      </c>
      <c r="AX119" s="12" t="s">
        <v>78</v>
      </c>
      <c r="AY119" s="193" t="s">
        <v>456</v>
      </c>
    </row>
    <row r="120" spans="2:65" s="1" customFormat="1" ht="22.9" customHeight="1">
      <c r="B120" s="178"/>
      <c r="C120" s="179" t="s">
        <v>527</v>
      </c>
      <c r="D120" s="179" t="s">
        <v>458</v>
      </c>
      <c r="E120" s="180" t="s">
        <v>2426</v>
      </c>
      <c r="F120" s="181" t="s">
        <v>2427</v>
      </c>
      <c r="G120" s="182" t="s">
        <v>474</v>
      </c>
      <c r="H120" s="183">
        <v>14</v>
      </c>
      <c r="I120" s="184"/>
      <c r="J120" s="185">
        <f>ROUND(I120*H120,2)</f>
        <v>0</v>
      </c>
      <c r="K120" s="181" t="s">
        <v>462</v>
      </c>
      <c r="L120" s="39"/>
      <c r="M120" s="186" t="s">
        <v>5</v>
      </c>
      <c r="N120" s="187" t="s">
        <v>42</v>
      </c>
      <c r="O120" s="40"/>
      <c r="P120" s="188">
        <f>O120*H120</f>
        <v>0</v>
      </c>
      <c r="Q120" s="188">
        <v>0</v>
      </c>
      <c r="R120" s="188">
        <f>Q120*H120</f>
        <v>0</v>
      </c>
      <c r="S120" s="188">
        <v>0</v>
      </c>
      <c r="T120" s="189">
        <f>S120*H120</f>
        <v>0</v>
      </c>
      <c r="AR120" s="23" t="s">
        <v>91</v>
      </c>
      <c r="AT120" s="23" t="s">
        <v>458</v>
      </c>
      <c r="AU120" s="23" t="s">
        <v>80</v>
      </c>
      <c r="AY120" s="23" t="s">
        <v>456</v>
      </c>
      <c r="BE120" s="190">
        <f>IF(N120="základní",J120,0)</f>
        <v>0</v>
      </c>
      <c r="BF120" s="190">
        <f>IF(N120="snížená",J120,0)</f>
        <v>0</v>
      </c>
      <c r="BG120" s="190">
        <f>IF(N120="zákl. přenesená",J120,0)</f>
        <v>0</v>
      </c>
      <c r="BH120" s="190">
        <f>IF(N120="sníž. přenesená",J120,0)</f>
        <v>0</v>
      </c>
      <c r="BI120" s="190">
        <f>IF(N120="nulová",J120,0)</f>
        <v>0</v>
      </c>
      <c r="BJ120" s="23" t="s">
        <v>78</v>
      </c>
      <c r="BK120" s="190">
        <f>ROUND(I120*H120,2)</f>
        <v>0</v>
      </c>
      <c r="BL120" s="23" t="s">
        <v>91</v>
      </c>
      <c r="BM120" s="23" t="s">
        <v>2428</v>
      </c>
    </row>
    <row r="121" spans="2:65" s="1" customFormat="1" ht="27">
      <c r="B121" s="39"/>
      <c r="D121" s="192" t="s">
        <v>652</v>
      </c>
      <c r="F121" s="217" t="s">
        <v>2429</v>
      </c>
      <c r="I121" s="218"/>
      <c r="L121" s="39"/>
      <c r="M121" s="219"/>
      <c r="N121" s="40"/>
      <c r="O121" s="40"/>
      <c r="P121" s="40"/>
      <c r="Q121" s="40"/>
      <c r="R121" s="40"/>
      <c r="S121" s="40"/>
      <c r="T121" s="68"/>
      <c r="AT121" s="23" t="s">
        <v>652</v>
      </c>
      <c r="AU121" s="23" t="s">
        <v>80</v>
      </c>
    </row>
    <row r="122" spans="2:65" s="12" customFormat="1">
      <c r="B122" s="191"/>
      <c r="D122" s="192" t="s">
        <v>464</v>
      </c>
      <c r="E122" s="193" t="s">
        <v>5</v>
      </c>
      <c r="F122" s="194" t="s">
        <v>2430</v>
      </c>
      <c r="H122" s="195">
        <v>14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78</v>
      </c>
      <c r="AY122" s="193" t="s">
        <v>456</v>
      </c>
    </row>
    <row r="123" spans="2:65" s="1" customFormat="1" ht="22.9" customHeight="1">
      <c r="B123" s="178"/>
      <c r="C123" s="207" t="s">
        <v>532</v>
      </c>
      <c r="D123" s="207" t="s">
        <v>542</v>
      </c>
      <c r="E123" s="208" t="s">
        <v>1357</v>
      </c>
      <c r="F123" s="209" t="s">
        <v>1358</v>
      </c>
      <c r="G123" s="210" t="s">
        <v>474</v>
      </c>
      <c r="H123" s="211">
        <v>7</v>
      </c>
      <c r="I123" s="212"/>
      <c r="J123" s="213">
        <f>ROUND(I123*H123,2)</f>
        <v>0</v>
      </c>
      <c r="K123" s="209" t="s">
        <v>462</v>
      </c>
      <c r="L123" s="214"/>
      <c r="M123" s="215" t="s">
        <v>5</v>
      </c>
      <c r="N123" s="216" t="s">
        <v>42</v>
      </c>
      <c r="O123" s="40"/>
      <c r="P123" s="188">
        <f>O123*H123</f>
        <v>0</v>
      </c>
      <c r="Q123" s="188">
        <v>1.5E-3</v>
      </c>
      <c r="R123" s="188">
        <f>Q123*H123</f>
        <v>1.0500000000000001E-2</v>
      </c>
      <c r="S123" s="188">
        <v>0</v>
      </c>
      <c r="T123" s="189">
        <f>S123*H123</f>
        <v>0</v>
      </c>
      <c r="AR123" s="23" t="s">
        <v>508</v>
      </c>
      <c r="AT123" s="23" t="s">
        <v>542</v>
      </c>
      <c r="AU123" s="23" t="s">
        <v>80</v>
      </c>
      <c r="AY123" s="23" t="s">
        <v>456</v>
      </c>
      <c r="BE123" s="190">
        <f>IF(N123="základní",J123,0)</f>
        <v>0</v>
      </c>
      <c r="BF123" s="190">
        <f>IF(N123="snížená",J123,0)</f>
        <v>0</v>
      </c>
      <c r="BG123" s="190">
        <f>IF(N123="zákl. přenesená",J123,0)</f>
        <v>0</v>
      </c>
      <c r="BH123" s="190">
        <f>IF(N123="sníž. přenesená",J123,0)</f>
        <v>0</v>
      </c>
      <c r="BI123" s="190">
        <f>IF(N123="nulová",J123,0)</f>
        <v>0</v>
      </c>
      <c r="BJ123" s="23" t="s">
        <v>78</v>
      </c>
      <c r="BK123" s="190">
        <f>ROUND(I123*H123,2)</f>
        <v>0</v>
      </c>
      <c r="BL123" s="23" t="s">
        <v>91</v>
      </c>
      <c r="BM123" s="23" t="s">
        <v>2431</v>
      </c>
    </row>
    <row r="124" spans="2:65" s="1" customFormat="1" ht="22.9" customHeight="1">
      <c r="B124" s="178"/>
      <c r="C124" s="207" t="s">
        <v>538</v>
      </c>
      <c r="D124" s="207" t="s">
        <v>542</v>
      </c>
      <c r="E124" s="208" t="s">
        <v>2432</v>
      </c>
      <c r="F124" s="209" t="s">
        <v>2433</v>
      </c>
      <c r="G124" s="210" t="s">
        <v>474</v>
      </c>
      <c r="H124" s="211">
        <v>7</v>
      </c>
      <c r="I124" s="212"/>
      <c r="J124" s="213">
        <f>ROUND(I124*H124,2)</f>
        <v>0</v>
      </c>
      <c r="K124" s="209" t="s">
        <v>462</v>
      </c>
      <c r="L124" s="214"/>
      <c r="M124" s="215" t="s">
        <v>5</v>
      </c>
      <c r="N124" s="216" t="s">
        <v>42</v>
      </c>
      <c r="O124" s="40"/>
      <c r="P124" s="188">
        <f>O124*H124</f>
        <v>0</v>
      </c>
      <c r="Q124" s="188">
        <v>8.0000000000000004E-4</v>
      </c>
      <c r="R124" s="188">
        <f>Q124*H124</f>
        <v>5.5999999999999999E-3</v>
      </c>
      <c r="S124" s="188">
        <v>0</v>
      </c>
      <c r="T124" s="189">
        <f>S124*H124</f>
        <v>0</v>
      </c>
      <c r="AR124" s="23" t="s">
        <v>508</v>
      </c>
      <c r="AT124" s="23" t="s">
        <v>542</v>
      </c>
      <c r="AU124" s="23" t="s">
        <v>80</v>
      </c>
      <c r="AY124" s="23" t="s">
        <v>456</v>
      </c>
      <c r="BE124" s="190">
        <f>IF(N124="základní",J124,0)</f>
        <v>0</v>
      </c>
      <c r="BF124" s="190">
        <f>IF(N124="snížená",J124,0)</f>
        <v>0</v>
      </c>
      <c r="BG124" s="190">
        <f>IF(N124="zákl. přenesená",J124,0)</f>
        <v>0</v>
      </c>
      <c r="BH124" s="190">
        <f>IF(N124="sníž. přenesená",J124,0)</f>
        <v>0</v>
      </c>
      <c r="BI124" s="190">
        <f>IF(N124="nulová",J124,0)</f>
        <v>0</v>
      </c>
      <c r="BJ124" s="23" t="s">
        <v>78</v>
      </c>
      <c r="BK124" s="190">
        <f>ROUND(I124*H124,2)</f>
        <v>0</v>
      </c>
      <c r="BL124" s="23" t="s">
        <v>91</v>
      </c>
      <c r="BM124" s="23" t="s">
        <v>2434</v>
      </c>
    </row>
    <row r="125" spans="2:65" s="11" customFormat="1" ht="29.85" customHeight="1">
      <c r="B125" s="165"/>
      <c r="D125" s="166" t="s">
        <v>70</v>
      </c>
      <c r="E125" s="176" t="s">
        <v>513</v>
      </c>
      <c r="F125" s="176" t="s">
        <v>666</v>
      </c>
      <c r="I125" s="168"/>
      <c r="J125" s="177">
        <f>BK125</f>
        <v>0</v>
      </c>
      <c r="L125" s="165"/>
      <c r="M125" s="170"/>
      <c r="N125" s="171"/>
      <c r="O125" s="171"/>
      <c r="P125" s="172">
        <f>SUM(P126:P131)</f>
        <v>0</v>
      </c>
      <c r="Q125" s="171"/>
      <c r="R125" s="172">
        <f>SUM(R126:R131)</f>
        <v>2.2179999999999999E-3</v>
      </c>
      <c r="S125" s="171"/>
      <c r="T125" s="173">
        <f>SUM(T126:T131)</f>
        <v>0</v>
      </c>
      <c r="AR125" s="166" t="s">
        <v>78</v>
      </c>
      <c r="AT125" s="174" t="s">
        <v>70</v>
      </c>
      <c r="AU125" s="174" t="s">
        <v>78</v>
      </c>
      <c r="AY125" s="166" t="s">
        <v>456</v>
      </c>
      <c r="BK125" s="175">
        <f>SUM(BK126:BK131)</f>
        <v>0</v>
      </c>
    </row>
    <row r="126" spans="2:65" s="1" customFormat="1" ht="14.45" customHeight="1">
      <c r="B126" s="178"/>
      <c r="C126" s="179" t="s">
        <v>11</v>
      </c>
      <c r="D126" s="179" t="s">
        <v>458</v>
      </c>
      <c r="E126" s="180" t="s">
        <v>668</v>
      </c>
      <c r="F126" s="181" t="s">
        <v>669</v>
      </c>
      <c r="G126" s="182" t="s">
        <v>503</v>
      </c>
      <c r="H126" s="183">
        <v>1.2</v>
      </c>
      <c r="I126" s="184"/>
      <c r="J126" s="185">
        <f>ROUND(I126*H126,2)</f>
        <v>0</v>
      </c>
      <c r="K126" s="181" t="s">
        <v>462</v>
      </c>
      <c r="L126" s="39"/>
      <c r="M126" s="186" t="s">
        <v>5</v>
      </c>
      <c r="N126" s="187" t="s">
        <v>42</v>
      </c>
      <c r="O126" s="40"/>
      <c r="P126" s="188">
        <f>O126*H126</f>
        <v>0</v>
      </c>
      <c r="Q126" s="188">
        <v>6.3000000000000003E-4</v>
      </c>
      <c r="R126" s="188">
        <f>Q126*H126</f>
        <v>7.5600000000000005E-4</v>
      </c>
      <c r="S126" s="188">
        <v>0</v>
      </c>
      <c r="T126" s="189">
        <f>S126*H126</f>
        <v>0</v>
      </c>
      <c r="AR126" s="23" t="s">
        <v>91</v>
      </c>
      <c r="AT126" s="23" t="s">
        <v>458</v>
      </c>
      <c r="AU126" s="23" t="s">
        <v>80</v>
      </c>
      <c r="AY126" s="23" t="s">
        <v>456</v>
      </c>
      <c r="BE126" s="190">
        <f>IF(N126="základní",J126,0)</f>
        <v>0</v>
      </c>
      <c r="BF126" s="190">
        <f>IF(N126="snížená",J126,0)</f>
        <v>0</v>
      </c>
      <c r="BG126" s="190">
        <f>IF(N126="zákl. přenesená",J126,0)</f>
        <v>0</v>
      </c>
      <c r="BH126" s="190">
        <f>IF(N126="sníž. přenesená",J126,0)</f>
        <v>0</v>
      </c>
      <c r="BI126" s="190">
        <f>IF(N126="nulová",J126,0)</f>
        <v>0</v>
      </c>
      <c r="BJ126" s="23" t="s">
        <v>78</v>
      </c>
      <c r="BK126" s="190">
        <f>ROUND(I126*H126,2)</f>
        <v>0</v>
      </c>
      <c r="BL126" s="23" t="s">
        <v>91</v>
      </c>
      <c r="BM126" s="23" t="s">
        <v>2096</v>
      </c>
    </row>
    <row r="127" spans="2:65" s="12" customFormat="1">
      <c r="B127" s="191"/>
      <c r="D127" s="192" t="s">
        <v>464</v>
      </c>
      <c r="E127" s="193" t="s">
        <v>5</v>
      </c>
      <c r="F127" s="194" t="s">
        <v>2435</v>
      </c>
      <c r="H127" s="195">
        <v>1.2</v>
      </c>
      <c r="I127" s="196"/>
      <c r="L127" s="191"/>
      <c r="M127" s="197"/>
      <c r="N127" s="198"/>
      <c r="O127" s="198"/>
      <c r="P127" s="198"/>
      <c r="Q127" s="198"/>
      <c r="R127" s="198"/>
      <c r="S127" s="198"/>
      <c r="T127" s="199"/>
      <c r="AT127" s="193" t="s">
        <v>464</v>
      </c>
      <c r="AU127" s="193" t="s">
        <v>80</v>
      </c>
      <c r="AV127" s="12" t="s">
        <v>80</v>
      </c>
      <c r="AW127" s="12" t="s">
        <v>34</v>
      </c>
      <c r="AX127" s="12" t="s">
        <v>78</v>
      </c>
      <c r="AY127" s="193" t="s">
        <v>456</v>
      </c>
    </row>
    <row r="128" spans="2:65" s="1" customFormat="1" ht="22.9" customHeight="1">
      <c r="B128" s="178"/>
      <c r="C128" s="179" t="s">
        <v>547</v>
      </c>
      <c r="D128" s="179" t="s">
        <v>458</v>
      </c>
      <c r="E128" s="180" t="s">
        <v>678</v>
      </c>
      <c r="F128" s="181" t="s">
        <v>679</v>
      </c>
      <c r="G128" s="182" t="s">
        <v>474</v>
      </c>
      <c r="H128" s="183">
        <v>8.6</v>
      </c>
      <c r="I128" s="184"/>
      <c r="J128" s="185">
        <f>ROUND(I128*H128,2)</f>
        <v>0</v>
      </c>
      <c r="K128" s="181" t="s">
        <v>462</v>
      </c>
      <c r="L128" s="39"/>
      <c r="M128" s="186" t="s">
        <v>5</v>
      </c>
      <c r="N128" s="187" t="s">
        <v>42</v>
      </c>
      <c r="O128" s="40"/>
      <c r="P128" s="188">
        <f>O128*H128</f>
        <v>0</v>
      </c>
      <c r="Q128" s="188">
        <v>1.7000000000000001E-4</v>
      </c>
      <c r="R128" s="188">
        <f>Q128*H128</f>
        <v>1.462E-3</v>
      </c>
      <c r="S128" s="188">
        <v>0</v>
      </c>
      <c r="T128" s="189">
        <f>S128*H128</f>
        <v>0</v>
      </c>
      <c r="AR128" s="23" t="s">
        <v>91</v>
      </c>
      <c r="AT128" s="23" t="s">
        <v>458</v>
      </c>
      <c r="AU128" s="23" t="s">
        <v>80</v>
      </c>
      <c r="AY128" s="23" t="s">
        <v>456</v>
      </c>
      <c r="BE128" s="190">
        <f>IF(N128="základní",J128,0)</f>
        <v>0</v>
      </c>
      <c r="BF128" s="190">
        <f>IF(N128="snížená",J128,0)</f>
        <v>0</v>
      </c>
      <c r="BG128" s="190">
        <f>IF(N128="zákl. přenesená",J128,0)</f>
        <v>0</v>
      </c>
      <c r="BH128" s="190">
        <f>IF(N128="sníž. přenesená",J128,0)</f>
        <v>0</v>
      </c>
      <c r="BI128" s="190">
        <f>IF(N128="nulová",J128,0)</f>
        <v>0</v>
      </c>
      <c r="BJ128" s="23" t="s">
        <v>78</v>
      </c>
      <c r="BK128" s="190">
        <f>ROUND(I128*H128,2)</f>
        <v>0</v>
      </c>
      <c r="BL128" s="23" t="s">
        <v>91</v>
      </c>
      <c r="BM128" s="23" t="s">
        <v>2100</v>
      </c>
    </row>
    <row r="129" spans="2:65" s="12" customFormat="1">
      <c r="B129" s="191"/>
      <c r="D129" s="192" t="s">
        <v>464</v>
      </c>
      <c r="E129" s="193" t="s">
        <v>5</v>
      </c>
      <c r="F129" s="194" t="s">
        <v>2436</v>
      </c>
      <c r="H129" s="195">
        <v>8.6</v>
      </c>
      <c r="I129" s="196"/>
      <c r="L129" s="191"/>
      <c r="M129" s="197"/>
      <c r="N129" s="198"/>
      <c r="O129" s="198"/>
      <c r="P129" s="198"/>
      <c r="Q129" s="198"/>
      <c r="R129" s="198"/>
      <c r="S129" s="198"/>
      <c r="T129" s="199"/>
      <c r="AT129" s="193" t="s">
        <v>464</v>
      </c>
      <c r="AU129" s="193" t="s">
        <v>80</v>
      </c>
      <c r="AV129" s="12" t="s">
        <v>80</v>
      </c>
      <c r="AW129" s="12" t="s">
        <v>34</v>
      </c>
      <c r="AX129" s="12" t="s">
        <v>78</v>
      </c>
      <c r="AY129" s="193" t="s">
        <v>456</v>
      </c>
    </row>
    <row r="130" spans="2:65" s="1" customFormat="1" ht="22.9" customHeight="1">
      <c r="B130" s="178"/>
      <c r="C130" s="179" t="s">
        <v>552</v>
      </c>
      <c r="D130" s="179" t="s">
        <v>458</v>
      </c>
      <c r="E130" s="180" t="s">
        <v>683</v>
      </c>
      <c r="F130" s="181" t="s">
        <v>684</v>
      </c>
      <c r="G130" s="182" t="s">
        <v>474</v>
      </c>
      <c r="H130" s="183">
        <v>4</v>
      </c>
      <c r="I130" s="184"/>
      <c r="J130" s="185">
        <f>ROUND(I130*H130,2)</f>
        <v>0</v>
      </c>
      <c r="K130" s="181" t="s">
        <v>5</v>
      </c>
      <c r="L130" s="39"/>
      <c r="M130" s="186" t="s">
        <v>5</v>
      </c>
      <c r="N130" s="187" t="s">
        <v>42</v>
      </c>
      <c r="O130" s="40"/>
      <c r="P130" s="188">
        <f>O130*H130</f>
        <v>0</v>
      </c>
      <c r="Q130" s="188">
        <v>0</v>
      </c>
      <c r="R130" s="188">
        <f>Q130*H130</f>
        <v>0</v>
      </c>
      <c r="S130" s="188">
        <v>0</v>
      </c>
      <c r="T130" s="189">
        <f>S130*H130</f>
        <v>0</v>
      </c>
      <c r="AR130" s="23" t="s">
        <v>91</v>
      </c>
      <c r="AT130" s="23" t="s">
        <v>458</v>
      </c>
      <c r="AU130" s="23" t="s">
        <v>80</v>
      </c>
      <c r="AY130" s="23" t="s">
        <v>456</v>
      </c>
      <c r="BE130" s="190">
        <f>IF(N130="základní",J130,0)</f>
        <v>0</v>
      </c>
      <c r="BF130" s="190">
        <f>IF(N130="snížená",J130,0)</f>
        <v>0</v>
      </c>
      <c r="BG130" s="190">
        <f>IF(N130="zákl. přenesená",J130,0)</f>
        <v>0</v>
      </c>
      <c r="BH130" s="190">
        <f>IF(N130="sníž. přenesená",J130,0)</f>
        <v>0</v>
      </c>
      <c r="BI130" s="190">
        <f>IF(N130="nulová",J130,0)</f>
        <v>0</v>
      </c>
      <c r="BJ130" s="23" t="s">
        <v>78</v>
      </c>
      <c r="BK130" s="190">
        <f>ROUND(I130*H130,2)</f>
        <v>0</v>
      </c>
      <c r="BL130" s="23" t="s">
        <v>91</v>
      </c>
      <c r="BM130" s="23" t="s">
        <v>2437</v>
      </c>
    </row>
    <row r="131" spans="2:65" s="12" customFormat="1">
      <c r="B131" s="191"/>
      <c r="D131" s="192" t="s">
        <v>464</v>
      </c>
      <c r="E131" s="193" t="s">
        <v>5</v>
      </c>
      <c r="F131" s="194" t="s">
        <v>2438</v>
      </c>
      <c r="H131" s="195">
        <v>4</v>
      </c>
      <c r="I131" s="196"/>
      <c r="L131" s="191"/>
      <c r="M131" s="197"/>
      <c r="N131" s="198"/>
      <c r="O131" s="198"/>
      <c r="P131" s="198"/>
      <c r="Q131" s="198"/>
      <c r="R131" s="198"/>
      <c r="S131" s="198"/>
      <c r="T131" s="199"/>
      <c r="AT131" s="193" t="s">
        <v>464</v>
      </c>
      <c r="AU131" s="193" t="s">
        <v>80</v>
      </c>
      <c r="AV131" s="12" t="s">
        <v>80</v>
      </c>
      <c r="AW131" s="12" t="s">
        <v>34</v>
      </c>
      <c r="AX131" s="12" t="s">
        <v>71</v>
      </c>
      <c r="AY131" s="193" t="s">
        <v>456</v>
      </c>
    </row>
    <row r="132" spans="2:65" s="11" customFormat="1" ht="29.85" customHeight="1">
      <c r="B132" s="165"/>
      <c r="D132" s="166" t="s">
        <v>70</v>
      </c>
      <c r="E132" s="176" t="s">
        <v>709</v>
      </c>
      <c r="F132" s="176" t="s">
        <v>710</v>
      </c>
      <c r="I132" s="168"/>
      <c r="J132" s="177">
        <f>BK132</f>
        <v>0</v>
      </c>
      <c r="L132" s="165"/>
      <c r="M132" s="170"/>
      <c r="N132" s="171"/>
      <c r="O132" s="171"/>
      <c r="P132" s="172">
        <f>P133</f>
        <v>0</v>
      </c>
      <c r="Q132" s="171"/>
      <c r="R132" s="172">
        <f>R133</f>
        <v>0</v>
      </c>
      <c r="S132" s="171"/>
      <c r="T132" s="173">
        <f>T133</f>
        <v>0</v>
      </c>
      <c r="AR132" s="166" t="s">
        <v>78</v>
      </c>
      <c r="AT132" s="174" t="s">
        <v>70</v>
      </c>
      <c r="AU132" s="174" t="s">
        <v>78</v>
      </c>
      <c r="AY132" s="166" t="s">
        <v>456</v>
      </c>
      <c r="BK132" s="175">
        <f>BK133</f>
        <v>0</v>
      </c>
    </row>
    <row r="133" spans="2:65" s="1" customFormat="1" ht="14.45" customHeight="1">
      <c r="B133" s="178"/>
      <c r="C133" s="179" t="s">
        <v>557</v>
      </c>
      <c r="D133" s="179" t="s">
        <v>458</v>
      </c>
      <c r="E133" s="180" t="s">
        <v>712</v>
      </c>
      <c r="F133" s="181" t="s">
        <v>713</v>
      </c>
      <c r="G133" s="182" t="s">
        <v>612</v>
      </c>
      <c r="H133" s="183">
        <v>86.876999999999995</v>
      </c>
      <c r="I133" s="184"/>
      <c r="J133" s="185">
        <f>ROUND(I133*H133,2)</f>
        <v>0</v>
      </c>
      <c r="K133" s="181" t="s">
        <v>462</v>
      </c>
      <c r="L133" s="39"/>
      <c r="M133" s="186" t="s">
        <v>5</v>
      </c>
      <c r="N133" s="187" t="s">
        <v>42</v>
      </c>
      <c r="O133" s="40"/>
      <c r="P133" s="188">
        <f>O133*H133</f>
        <v>0</v>
      </c>
      <c r="Q133" s="188">
        <v>0</v>
      </c>
      <c r="R133" s="188">
        <f>Q133*H133</f>
        <v>0</v>
      </c>
      <c r="S133" s="188">
        <v>0</v>
      </c>
      <c r="T133" s="189">
        <f>S133*H133</f>
        <v>0</v>
      </c>
      <c r="AR133" s="23" t="s">
        <v>91</v>
      </c>
      <c r="AT133" s="23" t="s">
        <v>458</v>
      </c>
      <c r="AU133" s="23" t="s">
        <v>80</v>
      </c>
      <c r="AY133" s="23" t="s">
        <v>456</v>
      </c>
      <c r="BE133" s="190">
        <f>IF(N133="základní",J133,0)</f>
        <v>0</v>
      </c>
      <c r="BF133" s="190">
        <f>IF(N133="snížená",J133,0)</f>
        <v>0</v>
      </c>
      <c r="BG133" s="190">
        <f>IF(N133="zákl. přenesená",J133,0)</f>
        <v>0</v>
      </c>
      <c r="BH133" s="190">
        <f>IF(N133="sníž. přenesená",J133,0)</f>
        <v>0</v>
      </c>
      <c r="BI133" s="190">
        <f>IF(N133="nulová",J133,0)</f>
        <v>0</v>
      </c>
      <c r="BJ133" s="23" t="s">
        <v>78</v>
      </c>
      <c r="BK133" s="190">
        <f>ROUND(I133*H133,2)</f>
        <v>0</v>
      </c>
      <c r="BL133" s="23" t="s">
        <v>91</v>
      </c>
      <c r="BM133" s="23" t="s">
        <v>2102</v>
      </c>
    </row>
    <row r="134" spans="2:65" s="11" customFormat="1" ht="37.35" customHeight="1">
      <c r="B134" s="165"/>
      <c r="D134" s="166" t="s">
        <v>70</v>
      </c>
      <c r="E134" s="167" t="s">
        <v>778</v>
      </c>
      <c r="F134" s="167" t="s">
        <v>779</v>
      </c>
      <c r="I134" s="168"/>
      <c r="J134" s="169">
        <f>BK134</f>
        <v>0</v>
      </c>
      <c r="L134" s="165"/>
      <c r="M134" s="170"/>
      <c r="N134" s="171"/>
      <c r="O134" s="171"/>
      <c r="P134" s="172">
        <f>P135</f>
        <v>0</v>
      </c>
      <c r="Q134" s="171"/>
      <c r="R134" s="172">
        <f>R135</f>
        <v>0.20916000000000001</v>
      </c>
      <c r="S134" s="171"/>
      <c r="T134" s="173">
        <f>T135</f>
        <v>0</v>
      </c>
      <c r="AR134" s="166" t="s">
        <v>80</v>
      </c>
      <c r="AT134" s="174" t="s">
        <v>70</v>
      </c>
      <c r="AU134" s="174" t="s">
        <v>71</v>
      </c>
      <c r="AY134" s="166" t="s">
        <v>456</v>
      </c>
      <c r="BK134" s="175">
        <f>BK135</f>
        <v>0</v>
      </c>
    </row>
    <row r="135" spans="2:65" s="11" customFormat="1" ht="19.899999999999999" customHeight="1">
      <c r="B135" s="165"/>
      <c r="D135" s="166" t="s">
        <v>70</v>
      </c>
      <c r="E135" s="176" t="s">
        <v>780</v>
      </c>
      <c r="F135" s="176" t="s">
        <v>781</v>
      </c>
      <c r="I135" s="168"/>
      <c r="J135" s="177">
        <f>BK135</f>
        <v>0</v>
      </c>
      <c r="L135" s="165"/>
      <c r="M135" s="170"/>
      <c r="N135" s="171"/>
      <c r="O135" s="171"/>
      <c r="P135" s="172">
        <f>SUM(P136:P147)</f>
        <v>0</v>
      </c>
      <c r="Q135" s="171"/>
      <c r="R135" s="172">
        <f>SUM(R136:R147)</f>
        <v>0.20916000000000001</v>
      </c>
      <c r="S135" s="171"/>
      <c r="T135" s="173">
        <f>SUM(T136:T147)</f>
        <v>0</v>
      </c>
      <c r="AR135" s="166" t="s">
        <v>80</v>
      </c>
      <c r="AT135" s="174" t="s">
        <v>70</v>
      </c>
      <c r="AU135" s="174" t="s">
        <v>78</v>
      </c>
      <c r="AY135" s="166" t="s">
        <v>456</v>
      </c>
      <c r="BK135" s="175">
        <f>SUM(BK136:BK147)</f>
        <v>0</v>
      </c>
    </row>
    <row r="136" spans="2:65" s="1" customFormat="1" ht="14.45" customHeight="1">
      <c r="B136" s="178"/>
      <c r="C136" s="179" t="s">
        <v>562</v>
      </c>
      <c r="D136" s="179" t="s">
        <v>458</v>
      </c>
      <c r="E136" s="180" t="s">
        <v>1708</v>
      </c>
      <c r="F136" s="181" t="s">
        <v>1709</v>
      </c>
      <c r="G136" s="182" t="s">
        <v>565</v>
      </c>
      <c r="H136" s="183">
        <v>14.8</v>
      </c>
      <c r="I136" s="184"/>
      <c r="J136" s="185">
        <f>ROUND(I136*H136,2)</f>
        <v>0</v>
      </c>
      <c r="K136" s="181" t="s">
        <v>462</v>
      </c>
      <c r="L136" s="39"/>
      <c r="M136" s="186" t="s">
        <v>5</v>
      </c>
      <c r="N136" s="187" t="s">
        <v>42</v>
      </c>
      <c r="O136" s="40"/>
      <c r="P136" s="188">
        <f>O136*H136</f>
        <v>0</v>
      </c>
      <c r="Q136" s="188">
        <v>6.0000000000000002E-5</v>
      </c>
      <c r="R136" s="188">
        <f>Q136*H136</f>
        <v>8.8800000000000012E-4</v>
      </c>
      <c r="S136" s="188">
        <v>0</v>
      </c>
      <c r="T136" s="189">
        <f>S136*H136</f>
        <v>0</v>
      </c>
      <c r="AR136" s="23" t="s">
        <v>547</v>
      </c>
      <c r="AT136" s="23" t="s">
        <v>458</v>
      </c>
      <c r="AU136" s="23" t="s">
        <v>80</v>
      </c>
      <c r="AY136" s="23" t="s">
        <v>456</v>
      </c>
      <c r="BE136" s="190">
        <f>IF(N136="základní",J136,0)</f>
        <v>0</v>
      </c>
      <c r="BF136" s="190">
        <f>IF(N136="snížená",J136,0)</f>
        <v>0</v>
      </c>
      <c r="BG136" s="190">
        <f>IF(N136="zákl. přenesená",J136,0)</f>
        <v>0</v>
      </c>
      <c r="BH136" s="190">
        <f>IF(N136="sníž. přenesená",J136,0)</f>
        <v>0</v>
      </c>
      <c r="BI136" s="190">
        <f>IF(N136="nulová",J136,0)</f>
        <v>0</v>
      </c>
      <c r="BJ136" s="23" t="s">
        <v>78</v>
      </c>
      <c r="BK136" s="190">
        <f>ROUND(I136*H136,2)</f>
        <v>0</v>
      </c>
      <c r="BL136" s="23" t="s">
        <v>547</v>
      </c>
      <c r="BM136" s="23" t="s">
        <v>2439</v>
      </c>
    </row>
    <row r="137" spans="2:65" s="12" customFormat="1">
      <c r="B137" s="191"/>
      <c r="D137" s="192" t="s">
        <v>464</v>
      </c>
      <c r="E137" s="193" t="s">
        <v>5</v>
      </c>
      <c r="F137" s="194" t="s">
        <v>2440</v>
      </c>
      <c r="H137" s="195">
        <v>14.8</v>
      </c>
      <c r="I137" s="196"/>
      <c r="L137" s="191"/>
      <c r="M137" s="197"/>
      <c r="N137" s="198"/>
      <c r="O137" s="198"/>
      <c r="P137" s="198"/>
      <c r="Q137" s="198"/>
      <c r="R137" s="198"/>
      <c r="S137" s="198"/>
      <c r="T137" s="199"/>
      <c r="AT137" s="193" t="s">
        <v>464</v>
      </c>
      <c r="AU137" s="193" t="s">
        <v>80</v>
      </c>
      <c r="AV137" s="12" t="s">
        <v>80</v>
      </c>
      <c r="AW137" s="12" t="s">
        <v>34</v>
      </c>
      <c r="AX137" s="12" t="s">
        <v>71</v>
      </c>
      <c r="AY137" s="193" t="s">
        <v>456</v>
      </c>
    </row>
    <row r="138" spans="2:65" s="1" customFormat="1" ht="22.9" customHeight="1">
      <c r="B138" s="178"/>
      <c r="C138" s="207" t="s">
        <v>568</v>
      </c>
      <c r="D138" s="207" t="s">
        <v>542</v>
      </c>
      <c r="E138" s="208" t="s">
        <v>2441</v>
      </c>
      <c r="F138" s="209" t="s">
        <v>2442</v>
      </c>
      <c r="G138" s="210" t="s">
        <v>726</v>
      </c>
      <c r="H138" s="211">
        <v>2</v>
      </c>
      <c r="I138" s="212"/>
      <c r="J138" s="213">
        <f>ROUND(I138*H138,2)</f>
        <v>0</v>
      </c>
      <c r="K138" s="209" t="s">
        <v>5</v>
      </c>
      <c r="L138" s="214"/>
      <c r="M138" s="215" t="s">
        <v>5</v>
      </c>
      <c r="N138" s="216" t="s">
        <v>42</v>
      </c>
      <c r="O138" s="40"/>
      <c r="P138" s="188">
        <f>O138*H138</f>
        <v>0</v>
      </c>
      <c r="Q138" s="188">
        <v>7.4000000000000003E-3</v>
      </c>
      <c r="R138" s="188">
        <f>Q138*H138</f>
        <v>1.4800000000000001E-2</v>
      </c>
      <c r="S138" s="188">
        <v>0</v>
      </c>
      <c r="T138" s="189">
        <f>S138*H138</f>
        <v>0</v>
      </c>
      <c r="AR138" s="23" t="s">
        <v>630</v>
      </c>
      <c r="AT138" s="23" t="s">
        <v>542</v>
      </c>
      <c r="AU138" s="23" t="s">
        <v>80</v>
      </c>
      <c r="AY138" s="23" t="s">
        <v>456</v>
      </c>
      <c r="BE138" s="190">
        <f>IF(N138="základní",J138,0)</f>
        <v>0</v>
      </c>
      <c r="BF138" s="190">
        <f>IF(N138="snížená",J138,0)</f>
        <v>0</v>
      </c>
      <c r="BG138" s="190">
        <f>IF(N138="zákl. přenesená",J138,0)</f>
        <v>0</v>
      </c>
      <c r="BH138" s="190">
        <f>IF(N138="sníž. přenesená",J138,0)</f>
        <v>0</v>
      </c>
      <c r="BI138" s="190">
        <f>IF(N138="nulová",J138,0)</f>
        <v>0</v>
      </c>
      <c r="BJ138" s="23" t="s">
        <v>78</v>
      </c>
      <c r="BK138" s="190">
        <f>ROUND(I138*H138,2)</f>
        <v>0</v>
      </c>
      <c r="BL138" s="23" t="s">
        <v>547</v>
      </c>
      <c r="BM138" s="23" t="s">
        <v>2443</v>
      </c>
    </row>
    <row r="139" spans="2:65" s="1" customFormat="1" ht="14.45" customHeight="1">
      <c r="B139" s="178"/>
      <c r="C139" s="179" t="s">
        <v>10</v>
      </c>
      <c r="D139" s="179" t="s">
        <v>458</v>
      </c>
      <c r="E139" s="180" t="s">
        <v>1194</v>
      </c>
      <c r="F139" s="181" t="s">
        <v>1195</v>
      </c>
      <c r="G139" s="182" t="s">
        <v>565</v>
      </c>
      <c r="H139" s="183">
        <v>72.599999999999994</v>
      </c>
      <c r="I139" s="184"/>
      <c r="J139" s="185">
        <f>ROUND(I139*H139,2)</f>
        <v>0</v>
      </c>
      <c r="K139" s="181" t="s">
        <v>462</v>
      </c>
      <c r="L139" s="39"/>
      <c r="M139" s="186" t="s">
        <v>5</v>
      </c>
      <c r="N139" s="187" t="s">
        <v>42</v>
      </c>
      <c r="O139" s="40"/>
      <c r="P139" s="188">
        <f>O139*H139</f>
        <v>0</v>
      </c>
      <c r="Q139" s="188">
        <v>5.0000000000000002E-5</v>
      </c>
      <c r="R139" s="188">
        <f>Q139*H139</f>
        <v>3.63E-3</v>
      </c>
      <c r="S139" s="188">
        <v>0</v>
      </c>
      <c r="T139" s="189">
        <f>S139*H139</f>
        <v>0</v>
      </c>
      <c r="AR139" s="23" t="s">
        <v>547</v>
      </c>
      <c r="AT139" s="23" t="s">
        <v>458</v>
      </c>
      <c r="AU139" s="23" t="s">
        <v>80</v>
      </c>
      <c r="AY139" s="23" t="s">
        <v>456</v>
      </c>
      <c r="BE139" s="190">
        <f>IF(N139="základní",J139,0)</f>
        <v>0</v>
      </c>
      <c r="BF139" s="190">
        <f>IF(N139="snížená",J139,0)</f>
        <v>0</v>
      </c>
      <c r="BG139" s="190">
        <f>IF(N139="zákl. přenesená",J139,0)</f>
        <v>0</v>
      </c>
      <c r="BH139" s="190">
        <f>IF(N139="sníž. přenesená",J139,0)</f>
        <v>0</v>
      </c>
      <c r="BI139" s="190">
        <f>IF(N139="nulová",J139,0)</f>
        <v>0</v>
      </c>
      <c r="BJ139" s="23" t="s">
        <v>78</v>
      </c>
      <c r="BK139" s="190">
        <f>ROUND(I139*H139,2)</f>
        <v>0</v>
      </c>
      <c r="BL139" s="23" t="s">
        <v>547</v>
      </c>
      <c r="BM139" s="23" t="s">
        <v>2444</v>
      </c>
    </row>
    <row r="140" spans="2:65" s="12" customFormat="1">
      <c r="B140" s="191"/>
      <c r="D140" s="192" t="s">
        <v>464</v>
      </c>
      <c r="E140" s="193" t="s">
        <v>5</v>
      </c>
      <c r="F140" s="194" t="s">
        <v>2445</v>
      </c>
      <c r="H140" s="195">
        <v>72.599999999999994</v>
      </c>
      <c r="I140" s="196"/>
      <c r="L140" s="191"/>
      <c r="M140" s="197"/>
      <c r="N140" s="198"/>
      <c r="O140" s="198"/>
      <c r="P140" s="198"/>
      <c r="Q140" s="198"/>
      <c r="R140" s="198"/>
      <c r="S140" s="198"/>
      <c r="T140" s="199"/>
      <c r="AT140" s="193" t="s">
        <v>464</v>
      </c>
      <c r="AU140" s="193" t="s">
        <v>80</v>
      </c>
      <c r="AV140" s="12" t="s">
        <v>80</v>
      </c>
      <c r="AW140" s="12" t="s">
        <v>34</v>
      </c>
      <c r="AX140" s="12" t="s">
        <v>78</v>
      </c>
      <c r="AY140" s="193" t="s">
        <v>456</v>
      </c>
    </row>
    <row r="141" spans="2:65" s="1" customFormat="1" ht="22.9" customHeight="1">
      <c r="B141" s="178"/>
      <c r="C141" s="207" t="s">
        <v>578</v>
      </c>
      <c r="D141" s="207" t="s">
        <v>542</v>
      </c>
      <c r="E141" s="208" t="s">
        <v>2446</v>
      </c>
      <c r="F141" s="209" t="s">
        <v>2447</v>
      </c>
      <c r="G141" s="210" t="s">
        <v>726</v>
      </c>
      <c r="H141" s="211">
        <v>3</v>
      </c>
      <c r="I141" s="212"/>
      <c r="J141" s="213">
        <f>ROUND(I141*H141,2)</f>
        <v>0</v>
      </c>
      <c r="K141" s="209" t="s">
        <v>5</v>
      </c>
      <c r="L141" s="214"/>
      <c r="M141" s="215" t="s">
        <v>5</v>
      </c>
      <c r="N141" s="216" t="s">
        <v>42</v>
      </c>
      <c r="O141" s="40"/>
      <c r="P141" s="188">
        <f>O141*H141</f>
        <v>0</v>
      </c>
      <c r="Q141" s="188">
        <v>2.4199999999999999E-2</v>
      </c>
      <c r="R141" s="188">
        <f>Q141*H141</f>
        <v>7.2599999999999998E-2</v>
      </c>
      <c r="S141" s="188">
        <v>0</v>
      </c>
      <c r="T141" s="189">
        <f>S141*H141</f>
        <v>0</v>
      </c>
      <c r="AR141" s="23" t="s">
        <v>630</v>
      </c>
      <c r="AT141" s="23" t="s">
        <v>542</v>
      </c>
      <c r="AU141" s="23" t="s">
        <v>80</v>
      </c>
      <c r="AY141" s="23" t="s">
        <v>456</v>
      </c>
      <c r="BE141" s="190">
        <f>IF(N141="základní",J141,0)</f>
        <v>0</v>
      </c>
      <c r="BF141" s="190">
        <f>IF(N141="snížená",J141,0)</f>
        <v>0</v>
      </c>
      <c r="BG141" s="190">
        <f>IF(N141="zákl. přenesená",J141,0)</f>
        <v>0</v>
      </c>
      <c r="BH141" s="190">
        <f>IF(N141="sníž. přenesená",J141,0)</f>
        <v>0</v>
      </c>
      <c r="BI141" s="190">
        <f>IF(N141="nulová",J141,0)</f>
        <v>0</v>
      </c>
      <c r="BJ141" s="23" t="s">
        <v>78</v>
      </c>
      <c r="BK141" s="190">
        <f>ROUND(I141*H141,2)</f>
        <v>0</v>
      </c>
      <c r="BL141" s="23" t="s">
        <v>547</v>
      </c>
      <c r="BM141" s="23" t="s">
        <v>2448</v>
      </c>
    </row>
    <row r="142" spans="2:65" s="1" customFormat="1" ht="14.45" customHeight="1">
      <c r="B142" s="178"/>
      <c r="C142" s="179" t="s">
        <v>583</v>
      </c>
      <c r="D142" s="179" t="s">
        <v>458</v>
      </c>
      <c r="E142" s="180" t="s">
        <v>782</v>
      </c>
      <c r="F142" s="181" t="s">
        <v>783</v>
      </c>
      <c r="G142" s="182" t="s">
        <v>565</v>
      </c>
      <c r="H142" s="183">
        <v>110.08</v>
      </c>
      <c r="I142" s="184"/>
      <c r="J142" s="185">
        <f>ROUND(I142*H142,2)</f>
        <v>0</v>
      </c>
      <c r="K142" s="181" t="s">
        <v>462</v>
      </c>
      <c r="L142" s="39"/>
      <c r="M142" s="186" t="s">
        <v>5</v>
      </c>
      <c r="N142" s="187" t="s">
        <v>42</v>
      </c>
      <c r="O142" s="40"/>
      <c r="P142" s="188">
        <f>O142*H142</f>
        <v>0</v>
      </c>
      <c r="Q142" s="188">
        <v>5.0000000000000002E-5</v>
      </c>
      <c r="R142" s="188">
        <f>Q142*H142</f>
        <v>5.5040000000000002E-3</v>
      </c>
      <c r="S142" s="188">
        <v>0</v>
      </c>
      <c r="T142" s="189">
        <f>S142*H142</f>
        <v>0</v>
      </c>
      <c r="AR142" s="23" t="s">
        <v>547</v>
      </c>
      <c r="AT142" s="23" t="s">
        <v>458</v>
      </c>
      <c r="AU142" s="23" t="s">
        <v>80</v>
      </c>
      <c r="AY142" s="23" t="s">
        <v>456</v>
      </c>
      <c r="BE142" s="190">
        <f>IF(N142="základní",J142,0)</f>
        <v>0</v>
      </c>
      <c r="BF142" s="190">
        <f>IF(N142="snížená",J142,0)</f>
        <v>0</v>
      </c>
      <c r="BG142" s="190">
        <f>IF(N142="zákl. přenesená",J142,0)</f>
        <v>0</v>
      </c>
      <c r="BH142" s="190">
        <f>IF(N142="sníž. přenesená",J142,0)</f>
        <v>0</v>
      </c>
      <c r="BI142" s="190">
        <f>IF(N142="nulová",J142,0)</f>
        <v>0</v>
      </c>
      <c r="BJ142" s="23" t="s">
        <v>78</v>
      </c>
      <c r="BK142" s="190">
        <f>ROUND(I142*H142,2)</f>
        <v>0</v>
      </c>
      <c r="BL142" s="23" t="s">
        <v>547</v>
      </c>
      <c r="BM142" s="23" t="s">
        <v>2449</v>
      </c>
    </row>
    <row r="143" spans="2:65" s="12" customFormat="1">
      <c r="B143" s="191"/>
      <c r="D143" s="192" t="s">
        <v>464</v>
      </c>
      <c r="E143" s="193" t="s">
        <v>5</v>
      </c>
      <c r="F143" s="194" t="s">
        <v>2450</v>
      </c>
      <c r="H143" s="195">
        <v>110.08</v>
      </c>
      <c r="I143" s="196"/>
      <c r="L143" s="191"/>
      <c r="M143" s="197"/>
      <c r="N143" s="198"/>
      <c r="O143" s="198"/>
      <c r="P143" s="198"/>
      <c r="Q143" s="198"/>
      <c r="R143" s="198"/>
      <c r="S143" s="198"/>
      <c r="T143" s="199"/>
      <c r="AT143" s="193" t="s">
        <v>464</v>
      </c>
      <c r="AU143" s="193" t="s">
        <v>80</v>
      </c>
      <c r="AV143" s="12" t="s">
        <v>80</v>
      </c>
      <c r="AW143" s="12" t="s">
        <v>34</v>
      </c>
      <c r="AX143" s="12" t="s">
        <v>78</v>
      </c>
      <c r="AY143" s="193" t="s">
        <v>456</v>
      </c>
    </row>
    <row r="144" spans="2:65" s="1" customFormat="1" ht="22.9" customHeight="1">
      <c r="B144" s="178"/>
      <c r="C144" s="207" t="s">
        <v>588</v>
      </c>
      <c r="D144" s="207" t="s">
        <v>542</v>
      </c>
      <c r="E144" s="208" t="s">
        <v>786</v>
      </c>
      <c r="F144" s="209" t="s">
        <v>787</v>
      </c>
      <c r="G144" s="210" t="s">
        <v>474</v>
      </c>
      <c r="H144" s="211">
        <v>6.6</v>
      </c>
      <c r="I144" s="212"/>
      <c r="J144" s="213">
        <f>ROUND(I144*H144,2)</f>
        <v>0</v>
      </c>
      <c r="K144" s="209" t="s">
        <v>5</v>
      </c>
      <c r="L144" s="214"/>
      <c r="M144" s="215" t="s">
        <v>5</v>
      </c>
      <c r="N144" s="216" t="s">
        <v>42</v>
      </c>
      <c r="O144" s="40"/>
      <c r="P144" s="188">
        <f>O144*H144</f>
        <v>0</v>
      </c>
      <c r="Q144" s="188">
        <v>1.6930000000000001E-2</v>
      </c>
      <c r="R144" s="188">
        <f>Q144*H144</f>
        <v>0.111738</v>
      </c>
      <c r="S144" s="188">
        <v>0</v>
      </c>
      <c r="T144" s="189">
        <f>S144*H144</f>
        <v>0</v>
      </c>
      <c r="AR144" s="23" t="s">
        <v>630</v>
      </c>
      <c r="AT144" s="23" t="s">
        <v>542</v>
      </c>
      <c r="AU144" s="23" t="s">
        <v>80</v>
      </c>
      <c r="AY144" s="23" t="s">
        <v>456</v>
      </c>
      <c r="BE144" s="190">
        <f>IF(N144="základní",J144,0)</f>
        <v>0</v>
      </c>
      <c r="BF144" s="190">
        <f>IF(N144="snížená",J144,0)</f>
        <v>0</v>
      </c>
      <c r="BG144" s="190">
        <f>IF(N144="zákl. přenesená",J144,0)</f>
        <v>0</v>
      </c>
      <c r="BH144" s="190">
        <f>IF(N144="sníž. přenesená",J144,0)</f>
        <v>0</v>
      </c>
      <c r="BI144" s="190">
        <f>IF(N144="nulová",J144,0)</f>
        <v>0</v>
      </c>
      <c r="BJ144" s="23" t="s">
        <v>78</v>
      </c>
      <c r="BK144" s="190">
        <f>ROUND(I144*H144,2)</f>
        <v>0</v>
      </c>
      <c r="BL144" s="23" t="s">
        <v>547</v>
      </c>
      <c r="BM144" s="23" t="s">
        <v>2451</v>
      </c>
    </row>
    <row r="145" spans="2:65" s="1" customFormat="1" ht="27">
      <c r="B145" s="39"/>
      <c r="D145" s="192" t="s">
        <v>652</v>
      </c>
      <c r="F145" s="217" t="s">
        <v>789</v>
      </c>
      <c r="I145" s="218"/>
      <c r="L145" s="39"/>
      <c r="M145" s="219"/>
      <c r="N145" s="40"/>
      <c r="O145" s="40"/>
      <c r="P145" s="40"/>
      <c r="Q145" s="40"/>
      <c r="R145" s="40"/>
      <c r="S145" s="40"/>
      <c r="T145" s="68"/>
      <c r="AT145" s="23" t="s">
        <v>652</v>
      </c>
      <c r="AU145" s="23" t="s">
        <v>80</v>
      </c>
    </row>
    <row r="146" spans="2:65" s="12" customFormat="1">
      <c r="B146" s="191"/>
      <c r="D146" s="192" t="s">
        <v>464</v>
      </c>
      <c r="E146" s="193" t="s">
        <v>5</v>
      </c>
      <c r="F146" s="194" t="s">
        <v>2452</v>
      </c>
      <c r="H146" s="195">
        <v>6.6</v>
      </c>
      <c r="I146" s="196"/>
      <c r="L146" s="191"/>
      <c r="M146" s="197"/>
      <c r="N146" s="198"/>
      <c r="O146" s="198"/>
      <c r="P146" s="198"/>
      <c r="Q146" s="198"/>
      <c r="R146" s="198"/>
      <c r="S146" s="198"/>
      <c r="T146" s="199"/>
      <c r="AT146" s="193" t="s">
        <v>464</v>
      </c>
      <c r="AU146" s="193" t="s">
        <v>80</v>
      </c>
      <c r="AV146" s="12" t="s">
        <v>80</v>
      </c>
      <c r="AW146" s="12" t="s">
        <v>34</v>
      </c>
      <c r="AX146" s="12" t="s">
        <v>78</v>
      </c>
      <c r="AY146" s="193" t="s">
        <v>456</v>
      </c>
    </row>
    <row r="147" spans="2:65" s="1" customFormat="1" ht="22.9" customHeight="1">
      <c r="B147" s="178"/>
      <c r="C147" s="179" t="s">
        <v>593</v>
      </c>
      <c r="D147" s="179" t="s">
        <v>458</v>
      </c>
      <c r="E147" s="180" t="s">
        <v>791</v>
      </c>
      <c r="F147" s="181" t="s">
        <v>792</v>
      </c>
      <c r="G147" s="182" t="s">
        <v>612</v>
      </c>
      <c r="H147" s="183">
        <v>0.20899999999999999</v>
      </c>
      <c r="I147" s="184"/>
      <c r="J147" s="185">
        <f>ROUND(I147*H147,2)</f>
        <v>0</v>
      </c>
      <c r="K147" s="181" t="s">
        <v>462</v>
      </c>
      <c r="L147" s="39"/>
      <c r="M147" s="186" t="s">
        <v>5</v>
      </c>
      <c r="N147" s="220" t="s">
        <v>42</v>
      </c>
      <c r="O147" s="221"/>
      <c r="P147" s="222">
        <f>O147*H147</f>
        <v>0</v>
      </c>
      <c r="Q147" s="222">
        <v>0</v>
      </c>
      <c r="R147" s="222">
        <f>Q147*H147</f>
        <v>0</v>
      </c>
      <c r="S147" s="222">
        <v>0</v>
      </c>
      <c r="T147" s="223">
        <f>S147*H147</f>
        <v>0</v>
      </c>
      <c r="AR147" s="23" t="s">
        <v>547</v>
      </c>
      <c r="AT147" s="23" t="s">
        <v>458</v>
      </c>
      <c r="AU147" s="23" t="s">
        <v>80</v>
      </c>
      <c r="AY147" s="23" t="s">
        <v>456</v>
      </c>
      <c r="BE147" s="190">
        <f>IF(N147="základní",J147,0)</f>
        <v>0</v>
      </c>
      <c r="BF147" s="190">
        <f>IF(N147="snížená",J147,0)</f>
        <v>0</v>
      </c>
      <c r="BG147" s="190">
        <f>IF(N147="zákl. přenesená",J147,0)</f>
        <v>0</v>
      </c>
      <c r="BH147" s="190">
        <f>IF(N147="sníž. přenesená",J147,0)</f>
        <v>0</v>
      </c>
      <c r="BI147" s="190">
        <f>IF(N147="nulová",J147,0)</f>
        <v>0</v>
      </c>
      <c r="BJ147" s="23" t="s">
        <v>78</v>
      </c>
      <c r="BK147" s="190">
        <f>ROUND(I147*H147,2)</f>
        <v>0</v>
      </c>
      <c r="BL147" s="23" t="s">
        <v>547</v>
      </c>
      <c r="BM147" s="23" t="s">
        <v>2453</v>
      </c>
    </row>
    <row r="148" spans="2:65" s="1" customFormat="1" ht="6.95" customHeight="1">
      <c r="B148" s="54"/>
      <c r="C148" s="55"/>
      <c r="D148" s="55"/>
      <c r="E148" s="55"/>
      <c r="F148" s="55"/>
      <c r="G148" s="55"/>
      <c r="H148" s="55"/>
      <c r="I148" s="132"/>
      <c r="J148" s="55"/>
      <c r="K148" s="55"/>
      <c r="L148" s="39"/>
    </row>
  </sheetData>
  <autoFilter ref="C95:K147"/>
  <mergeCells count="16">
    <mergeCell ref="L2:V2"/>
    <mergeCell ref="E82:H82"/>
    <mergeCell ref="E86:H86"/>
    <mergeCell ref="E84:H84"/>
    <mergeCell ref="E88:H88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5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03"/>
  <sheetViews>
    <sheetView showGridLines="0" workbookViewId="0">
      <pane ySplit="1" topLeftCell="A108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191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2217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2454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ROUND(J99,2)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ROUND(SUM(BE99:BE202), 2)</f>
        <v>0</v>
      </c>
      <c r="G34" s="40"/>
      <c r="H34" s="40"/>
      <c r="I34" s="124">
        <v>0.21</v>
      </c>
      <c r="J34" s="123">
        <f>ROUND(ROUND((SUM(BE99:BE202)),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ROUND(SUM(BF99:BF202), 2)</f>
        <v>0</v>
      </c>
      <c r="G35" s="40"/>
      <c r="H35" s="40"/>
      <c r="I35" s="124">
        <v>0.15</v>
      </c>
      <c r="J35" s="123">
        <f>ROUND(ROUND((SUM(BF99:BF202)),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ROUND(SUM(BG99:BG202),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ROUND(SUM(BH99:BH202),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ROUND(SUM(BI99:BI202),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2217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B4 - Betonová stěna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J99</f>
        <v>0</v>
      </c>
      <c r="K64" s="43"/>
      <c r="AU64" s="23" t="s">
        <v>429</v>
      </c>
    </row>
    <row r="65" spans="2:11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J100</f>
        <v>0</v>
      </c>
      <c r="K65" s="146"/>
    </row>
    <row r="66" spans="2:11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J101</f>
        <v>0</v>
      </c>
      <c r="K66" s="153"/>
    </row>
    <row r="67" spans="2:11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J138</f>
        <v>0</v>
      </c>
      <c r="K67" s="153"/>
    </row>
    <row r="68" spans="2:11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J144</f>
        <v>0</v>
      </c>
      <c r="K68" s="153"/>
    </row>
    <row r="69" spans="2:11" s="9" customFormat="1" ht="19.899999999999999" customHeight="1">
      <c r="B69" s="147"/>
      <c r="C69" s="148"/>
      <c r="D69" s="149" t="s">
        <v>434</v>
      </c>
      <c r="E69" s="150"/>
      <c r="F69" s="150"/>
      <c r="G69" s="150"/>
      <c r="H69" s="150"/>
      <c r="I69" s="151"/>
      <c r="J69" s="152">
        <f>J157</f>
        <v>0</v>
      </c>
      <c r="K69" s="153"/>
    </row>
    <row r="70" spans="2:11" s="9" customFormat="1" ht="19.899999999999999" customHeight="1">
      <c r="B70" s="147"/>
      <c r="C70" s="148"/>
      <c r="D70" s="149" t="s">
        <v>717</v>
      </c>
      <c r="E70" s="150"/>
      <c r="F70" s="150"/>
      <c r="G70" s="150"/>
      <c r="H70" s="150"/>
      <c r="I70" s="151"/>
      <c r="J70" s="152">
        <f>J160</f>
        <v>0</v>
      </c>
      <c r="K70" s="153"/>
    </row>
    <row r="71" spans="2:11" s="9" customFormat="1" ht="19.899999999999999" customHeight="1">
      <c r="B71" s="147"/>
      <c r="C71" s="148"/>
      <c r="D71" s="149" t="s">
        <v>1060</v>
      </c>
      <c r="E71" s="150"/>
      <c r="F71" s="150"/>
      <c r="G71" s="150"/>
      <c r="H71" s="150"/>
      <c r="I71" s="151"/>
      <c r="J71" s="152">
        <f>J166</f>
        <v>0</v>
      </c>
      <c r="K71" s="153"/>
    </row>
    <row r="72" spans="2:11" s="9" customFormat="1" ht="19.899999999999999" customHeight="1">
      <c r="B72" s="147"/>
      <c r="C72" s="148"/>
      <c r="D72" s="149" t="s">
        <v>438</v>
      </c>
      <c r="E72" s="150"/>
      <c r="F72" s="150"/>
      <c r="G72" s="150"/>
      <c r="H72" s="150"/>
      <c r="I72" s="151"/>
      <c r="J72" s="152">
        <f>J189</f>
        <v>0</v>
      </c>
      <c r="K72" s="153"/>
    </row>
    <row r="73" spans="2:11" s="9" customFormat="1" ht="19.899999999999999" customHeight="1">
      <c r="B73" s="147"/>
      <c r="C73" s="148"/>
      <c r="D73" s="149" t="s">
        <v>439</v>
      </c>
      <c r="E73" s="150"/>
      <c r="F73" s="150"/>
      <c r="G73" s="150"/>
      <c r="H73" s="150"/>
      <c r="I73" s="151"/>
      <c r="J73" s="152">
        <f>J196</f>
        <v>0</v>
      </c>
      <c r="K73" s="153"/>
    </row>
    <row r="74" spans="2:11" s="8" customFormat="1" ht="24.95" customHeight="1">
      <c r="B74" s="140"/>
      <c r="C74" s="141"/>
      <c r="D74" s="142" t="s">
        <v>754</v>
      </c>
      <c r="E74" s="143"/>
      <c r="F74" s="143"/>
      <c r="G74" s="143"/>
      <c r="H74" s="143"/>
      <c r="I74" s="144"/>
      <c r="J74" s="145">
        <f>J199</f>
        <v>0</v>
      </c>
      <c r="K74" s="146"/>
    </row>
    <row r="75" spans="2:11" s="9" customFormat="1" ht="19.899999999999999" customHeight="1">
      <c r="B75" s="147"/>
      <c r="C75" s="148"/>
      <c r="D75" s="149" t="s">
        <v>755</v>
      </c>
      <c r="E75" s="150"/>
      <c r="F75" s="150"/>
      <c r="G75" s="150"/>
      <c r="H75" s="150"/>
      <c r="I75" s="151"/>
      <c r="J75" s="152">
        <f>J200</f>
        <v>0</v>
      </c>
      <c r="K75" s="153"/>
    </row>
    <row r="76" spans="2:11" s="1" customFormat="1" ht="21.75" customHeight="1">
      <c r="B76" s="39"/>
      <c r="C76" s="40"/>
      <c r="D76" s="40"/>
      <c r="E76" s="40"/>
      <c r="F76" s="40"/>
      <c r="G76" s="40"/>
      <c r="H76" s="40"/>
      <c r="I76" s="111"/>
      <c r="J76" s="40"/>
      <c r="K76" s="43"/>
    </row>
    <row r="77" spans="2:11" s="1" customFormat="1" ht="6.95" customHeight="1">
      <c r="B77" s="54"/>
      <c r="C77" s="55"/>
      <c r="D77" s="55"/>
      <c r="E77" s="55"/>
      <c r="F77" s="55"/>
      <c r="G77" s="55"/>
      <c r="H77" s="55"/>
      <c r="I77" s="132"/>
      <c r="J77" s="55"/>
      <c r="K77" s="56"/>
    </row>
    <row r="81" spans="2:12" s="1" customFormat="1" ht="6.95" customHeight="1">
      <c r="B81" s="57"/>
      <c r="C81" s="58"/>
      <c r="D81" s="58"/>
      <c r="E81" s="58"/>
      <c r="F81" s="58"/>
      <c r="G81" s="58"/>
      <c r="H81" s="58"/>
      <c r="I81" s="133"/>
      <c r="J81" s="58"/>
      <c r="K81" s="58"/>
      <c r="L81" s="39"/>
    </row>
    <row r="82" spans="2:12" s="1" customFormat="1" ht="36.950000000000003" customHeight="1">
      <c r="B82" s="39"/>
      <c r="C82" s="59" t="s">
        <v>440</v>
      </c>
      <c r="L82" s="39"/>
    </row>
    <row r="83" spans="2:12" s="1" customFormat="1" ht="6.95" customHeight="1">
      <c r="B83" s="39"/>
      <c r="L83" s="39"/>
    </row>
    <row r="84" spans="2:12" s="1" customFormat="1" ht="14.45" customHeight="1">
      <c r="B84" s="39"/>
      <c r="C84" s="61" t="s">
        <v>19</v>
      </c>
      <c r="L84" s="39"/>
    </row>
    <row r="85" spans="2:12" s="1" customFormat="1" ht="14.45" customHeight="1">
      <c r="B85" s="39"/>
      <c r="E85" s="359" t="str">
        <f>E7</f>
        <v>Divoká Orlice, Žamberk, protipovodňová ochrana</v>
      </c>
      <c r="F85" s="360"/>
      <c r="G85" s="360"/>
      <c r="H85" s="360"/>
      <c r="L85" s="39"/>
    </row>
    <row r="86" spans="2:12" ht="15">
      <c r="B86" s="27"/>
      <c r="C86" s="61" t="s">
        <v>418</v>
      </c>
      <c r="L86" s="27"/>
    </row>
    <row r="87" spans="2:12" ht="14.45" customHeight="1">
      <c r="B87" s="27"/>
      <c r="E87" s="359" t="s">
        <v>419</v>
      </c>
      <c r="F87" s="353"/>
      <c r="G87" s="353"/>
      <c r="H87" s="353"/>
      <c r="L87" s="27"/>
    </row>
    <row r="88" spans="2:12" ht="15">
      <c r="B88" s="27"/>
      <c r="C88" s="61" t="s">
        <v>420</v>
      </c>
      <c r="L88" s="27"/>
    </row>
    <row r="89" spans="2:12" s="1" customFormat="1" ht="14.45" customHeight="1">
      <c r="B89" s="39"/>
      <c r="E89" s="361" t="s">
        <v>2217</v>
      </c>
      <c r="F89" s="362"/>
      <c r="G89" s="362"/>
      <c r="H89" s="362"/>
      <c r="L89" s="39"/>
    </row>
    <row r="90" spans="2:12" s="1" customFormat="1" ht="14.45" customHeight="1">
      <c r="B90" s="39"/>
      <c r="C90" s="61" t="s">
        <v>422</v>
      </c>
      <c r="L90" s="39"/>
    </row>
    <row r="91" spans="2:12" s="1" customFormat="1" ht="16.149999999999999" customHeight="1">
      <c r="B91" s="39"/>
      <c r="E91" s="329" t="str">
        <f>E13</f>
        <v>B4 - Betonová stěna</v>
      </c>
      <c r="F91" s="362"/>
      <c r="G91" s="362"/>
      <c r="H91" s="362"/>
      <c r="L91" s="39"/>
    </row>
    <row r="92" spans="2:12" s="1" customFormat="1" ht="6.95" customHeight="1">
      <c r="B92" s="39"/>
      <c r="L92" s="39"/>
    </row>
    <row r="93" spans="2:12" s="1" customFormat="1" ht="18" customHeight="1">
      <c r="B93" s="39"/>
      <c r="C93" s="61" t="s">
        <v>23</v>
      </c>
      <c r="F93" s="154" t="str">
        <f>F16</f>
        <v xml:space="preserve"> </v>
      </c>
      <c r="I93" s="155" t="s">
        <v>25</v>
      </c>
      <c r="J93" s="65">
        <f>IF(J16="","",J16)</f>
        <v>43159</v>
      </c>
      <c r="L93" s="39"/>
    </row>
    <row r="94" spans="2:12" s="1" customFormat="1" ht="6.95" customHeight="1">
      <c r="B94" s="39"/>
      <c r="L94" s="39"/>
    </row>
    <row r="95" spans="2:12" s="1" customFormat="1" ht="15">
      <c r="B95" s="39"/>
      <c r="C95" s="61" t="s">
        <v>26</v>
      </c>
      <c r="F95" s="154" t="str">
        <f>E19</f>
        <v>Povodí Labe, státní podnik H. Králové</v>
      </c>
      <c r="I95" s="155" t="s">
        <v>32</v>
      </c>
      <c r="J95" s="154" t="str">
        <f>E25</f>
        <v>VRV, a.s. Praha 5 a Agroprojekce Litomyšl, s.r.o.</v>
      </c>
      <c r="L95" s="39"/>
    </row>
    <row r="96" spans="2:12" s="1" customFormat="1" ht="14.45" customHeight="1">
      <c r="B96" s="39"/>
      <c r="C96" s="61" t="s">
        <v>30</v>
      </c>
      <c r="F96" s="154" t="str">
        <f>IF(E22="","",E22)</f>
        <v/>
      </c>
      <c r="L96" s="39"/>
    </row>
    <row r="97" spans="2:65" s="1" customFormat="1" ht="10.35" customHeight="1">
      <c r="B97" s="39"/>
      <c r="L97" s="39"/>
    </row>
    <row r="98" spans="2:65" s="10" customFormat="1" ht="29.25" customHeight="1">
      <c r="B98" s="156"/>
      <c r="C98" s="157" t="s">
        <v>441</v>
      </c>
      <c r="D98" s="158" t="s">
        <v>56</v>
      </c>
      <c r="E98" s="158" t="s">
        <v>52</v>
      </c>
      <c r="F98" s="158" t="s">
        <v>442</v>
      </c>
      <c r="G98" s="158" t="s">
        <v>443</v>
      </c>
      <c r="H98" s="158" t="s">
        <v>444</v>
      </c>
      <c r="I98" s="159" t="s">
        <v>445</v>
      </c>
      <c r="J98" s="158" t="s">
        <v>427</v>
      </c>
      <c r="K98" s="160" t="s">
        <v>446</v>
      </c>
      <c r="L98" s="156"/>
      <c r="M98" s="71" t="s">
        <v>447</v>
      </c>
      <c r="N98" s="72" t="s">
        <v>41</v>
      </c>
      <c r="O98" s="72" t="s">
        <v>448</v>
      </c>
      <c r="P98" s="72" t="s">
        <v>449</v>
      </c>
      <c r="Q98" s="72" t="s">
        <v>450</v>
      </c>
      <c r="R98" s="72" t="s">
        <v>451</v>
      </c>
      <c r="S98" s="72" t="s">
        <v>452</v>
      </c>
      <c r="T98" s="73" t="s">
        <v>453</v>
      </c>
    </row>
    <row r="99" spans="2:65" s="1" customFormat="1" ht="29.25" customHeight="1">
      <c r="B99" s="39"/>
      <c r="C99" s="75" t="s">
        <v>428</v>
      </c>
      <c r="J99" s="161">
        <f>BK99</f>
        <v>0</v>
      </c>
      <c r="L99" s="39"/>
      <c r="M99" s="74"/>
      <c r="N99" s="66"/>
      <c r="O99" s="66"/>
      <c r="P99" s="162">
        <f>P100+P199</f>
        <v>0</v>
      </c>
      <c r="Q99" s="66"/>
      <c r="R99" s="162">
        <f>R100+R199</f>
        <v>536.92277689000002</v>
      </c>
      <c r="S99" s="66"/>
      <c r="T99" s="163">
        <f>T100+T199</f>
        <v>112.4605</v>
      </c>
      <c r="AT99" s="23" t="s">
        <v>70</v>
      </c>
      <c r="AU99" s="23" t="s">
        <v>429</v>
      </c>
      <c r="BK99" s="164">
        <f>BK100+BK199</f>
        <v>0</v>
      </c>
    </row>
    <row r="100" spans="2:65" s="11" customFormat="1" ht="37.35" customHeight="1">
      <c r="B100" s="165"/>
      <c r="D100" s="166" t="s">
        <v>70</v>
      </c>
      <c r="E100" s="167" t="s">
        <v>454</v>
      </c>
      <c r="F100" s="167" t="s">
        <v>455</v>
      </c>
      <c r="I100" s="168"/>
      <c r="J100" s="169">
        <f>BK100</f>
        <v>0</v>
      </c>
      <c r="L100" s="165"/>
      <c r="M100" s="170"/>
      <c r="N100" s="171"/>
      <c r="O100" s="171"/>
      <c r="P100" s="172">
        <f>P101+P138+P144+P157+P160+P166+P189+P196</f>
        <v>0</v>
      </c>
      <c r="Q100" s="171"/>
      <c r="R100" s="172">
        <f>R101+R138+R144+R157+R160+R166+R189+R196</f>
        <v>536.92277689000002</v>
      </c>
      <c r="S100" s="171"/>
      <c r="T100" s="173">
        <f>T101+T138+T144+T157+T160+T166+T189+T196</f>
        <v>112.3245</v>
      </c>
      <c r="AR100" s="166" t="s">
        <v>78</v>
      </c>
      <c r="AT100" s="174" t="s">
        <v>70</v>
      </c>
      <c r="AU100" s="174" t="s">
        <v>71</v>
      </c>
      <c r="AY100" s="166" t="s">
        <v>456</v>
      </c>
      <c r="BK100" s="175">
        <f>BK101+BK138+BK144+BK157+BK160+BK166+BK189+BK196</f>
        <v>0</v>
      </c>
    </row>
    <row r="101" spans="2:65" s="11" customFormat="1" ht="19.899999999999999" customHeight="1">
      <c r="B101" s="165"/>
      <c r="D101" s="166" t="s">
        <v>70</v>
      </c>
      <c r="E101" s="176" t="s">
        <v>78</v>
      </c>
      <c r="F101" s="176" t="s">
        <v>457</v>
      </c>
      <c r="I101" s="168"/>
      <c r="J101" s="177">
        <f>BK101</f>
        <v>0</v>
      </c>
      <c r="L101" s="165"/>
      <c r="M101" s="170"/>
      <c r="N101" s="171"/>
      <c r="O101" s="171"/>
      <c r="P101" s="172">
        <f>SUM(P102:P137)</f>
        <v>0</v>
      </c>
      <c r="Q101" s="171"/>
      <c r="R101" s="172">
        <f>SUM(R102:R137)</f>
        <v>0.82545380000000002</v>
      </c>
      <c r="S101" s="171"/>
      <c r="T101" s="173">
        <f>SUM(T102:T137)</f>
        <v>54.859699999999997</v>
      </c>
      <c r="AR101" s="166" t="s">
        <v>78</v>
      </c>
      <c r="AT101" s="174" t="s">
        <v>70</v>
      </c>
      <c r="AU101" s="174" t="s">
        <v>78</v>
      </c>
      <c r="AY101" s="166" t="s">
        <v>456</v>
      </c>
      <c r="BK101" s="175">
        <f>SUM(BK102:BK137)</f>
        <v>0</v>
      </c>
    </row>
    <row r="102" spans="2:65" s="1" customFormat="1" ht="22.9" customHeight="1">
      <c r="B102" s="178"/>
      <c r="C102" s="179" t="s">
        <v>78</v>
      </c>
      <c r="D102" s="179" t="s">
        <v>458</v>
      </c>
      <c r="E102" s="180" t="s">
        <v>2455</v>
      </c>
      <c r="F102" s="181" t="s">
        <v>2456</v>
      </c>
      <c r="G102" s="182" t="s">
        <v>503</v>
      </c>
      <c r="H102" s="183">
        <v>76.3</v>
      </c>
      <c r="I102" s="184"/>
      <c r="J102" s="185">
        <f>ROUND(I102*H102,2)</f>
        <v>0</v>
      </c>
      <c r="K102" s="181" t="s">
        <v>462</v>
      </c>
      <c r="L102" s="39"/>
      <c r="M102" s="186" t="s">
        <v>5</v>
      </c>
      <c r="N102" s="187" t="s">
        <v>42</v>
      </c>
      <c r="O102" s="40"/>
      <c r="P102" s="188">
        <f>O102*H102</f>
        <v>0</v>
      </c>
      <c r="Q102" s="188">
        <v>0</v>
      </c>
      <c r="R102" s="188">
        <f>Q102*H102</f>
        <v>0</v>
      </c>
      <c r="S102" s="188">
        <v>0.3</v>
      </c>
      <c r="T102" s="189">
        <f>S102*H102</f>
        <v>22.889999999999997</v>
      </c>
      <c r="AR102" s="23" t="s">
        <v>91</v>
      </c>
      <c r="AT102" s="23" t="s">
        <v>458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2457</v>
      </c>
    </row>
    <row r="103" spans="2:65" s="12" customFormat="1">
      <c r="B103" s="191"/>
      <c r="D103" s="192" t="s">
        <v>464</v>
      </c>
      <c r="E103" s="193" t="s">
        <v>5</v>
      </c>
      <c r="F103" s="194" t="s">
        <v>2458</v>
      </c>
      <c r="H103" s="195">
        <v>76.3</v>
      </c>
      <c r="I103" s="196"/>
      <c r="L103" s="191"/>
      <c r="M103" s="197"/>
      <c r="N103" s="198"/>
      <c r="O103" s="198"/>
      <c r="P103" s="198"/>
      <c r="Q103" s="198"/>
      <c r="R103" s="198"/>
      <c r="S103" s="198"/>
      <c r="T103" s="199"/>
      <c r="AT103" s="193" t="s">
        <v>464</v>
      </c>
      <c r="AU103" s="193" t="s">
        <v>80</v>
      </c>
      <c r="AV103" s="12" t="s">
        <v>80</v>
      </c>
      <c r="AW103" s="12" t="s">
        <v>34</v>
      </c>
      <c r="AX103" s="12" t="s">
        <v>78</v>
      </c>
      <c r="AY103" s="193" t="s">
        <v>456</v>
      </c>
    </row>
    <row r="104" spans="2:65" s="1" customFormat="1" ht="22.9" customHeight="1">
      <c r="B104" s="178"/>
      <c r="C104" s="179" t="s">
        <v>80</v>
      </c>
      <c r="D104" s="179" t="s">
        <v>458</v>
      </c>
      <c r="E104" s="180" t="s">
        <v>2459</v>
      </c>
      <c r="F104" s="181" t="s">
        <v>2460</v>
      </c>
      <c r="G104" s="182" t="s">
        <v>503</v>
      </c>
      <c r="H104" s="183">
        <v>76.3</v>
      </c>
      <c r="I104" s="184"/>
      <c r="J104" s="185">
        <f>ROUND(I104*H104,2)</f>
        <v>0</v>
      </c>
      <c r="K104" s="181" t="s">
        <v>462</v>
      </c>
      <c r="L104" s="39"/>
      <c r="M104" s="186" t="s">
        <v>5</v>
      </c>
      <c r="N104" s="187" t="s">
        <v>42</v>
      </c>
      <c r="O104" s="40"/>
      <c r="P104" s="188">
        <f>O104*H104</f>
        <v>0</v>
      </c>
      <c r="Q104" s="188">
        <v>0</v>
      </c>
      <c r="R104" s="188">
        <f>Q104*H104</f>
        <v>0</v>
      </c>
      <c r="S104" s="188">
        <v>0.316</v>
      </c>
      <c r="T104" s="189">
        <f>S104*H104</f>
        <v>24.110799999999998</v>
      </c>
      <c r="AR104" s="23" t="s">
        <v>91</v>
      </c>
      <c r="AT104" s="23" t="s">
        <v>458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2461</v>
      </c>
    </row>
    <row r="105" spans="2:65" s="1" customFormat="1" ht="22.9" customHeight="1">
      <c r="B105" s="178"/>
      <c r="C105" s="179" t="s">
        <v>87</v>
      </c>
      <c r="D105" s="179" t="s">
        <v>458</v>
      </c>
      <c r="E105" s="180" t="s">
        <v>827</v>
      </c>
      <c r="F105" s="181" t="s">
        <v>828</v>
      </c>
      <c r="G105" s="182" t="s">
        <v>503</v>
      </c>
      <c r="H105" s="183">
        <v>76.3</v>
      </c>
      <c r="I105" s="184"/>
      <c r="J105" s="185">
        <f>ROUND(I105*H105,2)</f>
        <v>0</v>
      </c>
      <c r="K105" s="181" t="s">
        <v>462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4.0000000000000003E-5</v>
      </c>
      <c r="R105" s="188">
        <f>Q105*H105</f>
        <v>3.052E-3</v>
      </c>
      <c r="S105" s="188">
        <v>0.10299999999999999</v>
      </c>
      <c r="T105" s="189">
        <f>S105*H105</f>
        <v>7.8588999999999993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2462</v>
      </c>
    </row>
    <row r="106" spans="2:65" s="1" customFormat="1" ht="22.9" customHeight="1">
      <c r="B106" s="178"/>
      <c r="C106" s="179" t="s">
        <v>91</v>
      </c>
      <c r="D106" s="179" t="s">
        <v>458</v>
      </c>
      <c r="E106" s="180" t="s">
        <v>907</v>
      </c>
      <c r="F106" s="181" t="s">
        <v>908</v>
      </c>
      <c r="G106" s="182" t="s">
        <v>468</v>
      </c>
      <c r="H106" s="183">
        <v>2000</v>
      </c>
      <c r="I106" s="184"/>
      <c r="J106" s="185">
        <f>ROUND(I106*H106,2)</f>
        <v>0</v>
      </c>
      <c r="K106" s="181" t="s">
        <v>462</v>
      </c>
      <c r="L106" s="39"/>
      <c r="M106" s="186" t="s">
        <v>5</v>
      </c>
      <c r="N106" s="187" t="s">
        <v>42</v>
      </c>
      <c r="O106" s="40"/>
      <c r="P106" s="188">
        <f>O106*H106</f>
        <v>0</v>
      </c>
      <c r="Q106" s="188">
        <v>0</v>
      </c>
      <c r="R106" s="188">
        <f>Q106*H106</f>
        <v>0</v>
      </c>
      <c r="S106" s="188">
        <v>0</v>
      </c>
      <c r="T106" s="189">
        <f>S106*H106</f>
        <v>0</v>
      </c>
      <c r="AR106" s="23" t="s">
        <v>91</v>
      </c>
      <c r="AT106" s="23" t="s">
        <v>458</v>
      </c>
      <c r="AU106" s="23" t="s">
        <v>80</v>
      </c>
      <c r="AY106" s="23" t="s">
        <v>456</v>
      </c>
      <c r="BE106" s="190">
        <f>IF(N106="základní",J106,0)</f>
        <v>0</v>
      </c>
      <c r="BF106" s="190">
        <f>IF(N106="snížená",J106,0)</f>
        <v>0</v>
      </c>
      <c r="BG106" s="190">
        <f>IF(N106="zákl. přenesená",J106,0)</f>
        <v>0</v>
      </c>
      <c r="BH106" s="190">
        <f>IF(N106="sníž. přenesená",J106,0)</f>
        <v>0</v>
      </c>
      <c r="BI106" s="190">
        <f>IF(N106="nulová",J106,0)</f>
        <v>0</v>
      </c>
      <c r="BJ106" s="23" t="s">
        <v>78</v>
      </c>
      <c r="BK106" s="190">
        <f>ROUND(I106*H106,2)</f>
        <v>0</v>
      </c>
      <c r="BL106" s="23" t="s">
        <v>91</v>
      </c>
      <c r="BM106" s="23" t="s">
        <v>2463</v>
      </c>
    </row>
    <row r="107" spans="2:65" s="1" customFormat="1" ht="14.45" customHeight="1">
      <c r="B107" s="178"/>
      <c r="C107" s="179" t="s">
        <v>483</v>
      </c>
      <c r="D107" s="179" t="s">
        <v>458</v>
      </c>
      <c r="E107" s="180" t="s">
        <v>1454</v>
      </c>
      <c r="F107" s="181" t="s">
        <v>1455</v>
      </c>
      <c r="G107" s="182" t="s">
        <v>461</v>
      </c>
      <c r="H107" s="183">
        <v>38.72</v>
      </c>
      <c r="I107" s="184"/>
      <c r="J107" s="185">
        <f>ROUND(I107*H107,2)</f>
        <v>0</v>
      </c>
      <c r="K107" s="181" t="s">
        <v>462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0</v>
      </c>
      <c r="R107" s="188">
        <f>Q107*H107</f>
        <v>0</v>
      </c>
      <c r="S107" s="188">
        <v>0</v>
      </c>
      <c r="T107" s="189">
        <f>S107*H107</f>
        <v>0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2464</v>
      </c>
    </row>
    <row r="108" spans="2:65" s="12" customFormat="1">
      <c r="B108" s="191"/>
      <c r="D108" s="192" t="s">
        <v>464</v>
      </c>
      <c r="E108" s="193" t="s">
        <v>5</v>
      </c>
      <c r="F108" s="194" t="s">
        <v>2465</v>
      </c>
      <c r="H108" s="195">
        <v>38.72</v>
      </c>
      <c r="I108" s="196"/>
      <c r="L108" s="191"/>
      <c r="M108" s="197"/>
      <c r="N108" s="198"/>
      <c r="O108" s="198"/>
      <c r="P108" s="198"/>
      <c r="Q108" s="198"/>
      <c r="R108" s="198"/>
      <c r="S108" s="198"/>
      <c r="T108" s="199"/>
      <c r="AT108" s="193" t="s">
        <v>464</v>
      </c>
      <c r="AU108" s="193" t="s">
        <v>80</v>
      </c>
      <c r="AV108" s="12" t="s">
        <v>80</v>
      </c>
      <c r="AW108" s="12" t="s">
        <v>34</v>
      </c>
      <c r="AX108" s="12" t="s">
        <v>78</v>
      </c>
      <c r="AY108" s="193" t="s">
        <v>456</v>
      </c>
    </row>
    <row r="109" spans="2:65" s="1" customFormat="1" ht="22.9" customHeight="1">
      <c r="B109" s="178"/>
      <c r="C109" s="179" t="s">
        <v>494</v>
      </c>
      <c r="D109" s="179" t="s">
        <v>458</v>
      </c>
      <c r="E109" s="180" t="s">
        <v>495</v>
      </c>
      <c r="F109" s="181" t="s">
        <v>496</v>
      </c>
      <c r="G109" s="182" t="s">
        <v>461</v>
      </c>
      <c r="H109" s="183">
        <v>658.77</v>
      </c>
      <c r="I109" s="184"/>
      <c r="J109" s="185">
        <f>ROUND(I109*H109,2)</f>
        <v>0</v>
      </c>
      <c r="K109" s="181" t="s">
        <v>462</v>
      </c>
      <c r="L109" s="39"/>
      <c r="M109" s="186" t="s">
        <v>5</v>
      </c>
      <c r="N109" s="187" t="s">
        <v>42</v>
      </c>
      <c r="O109" s="40"/>
      <c r="P109" s="188">
        <f>O109*H109</f>
        <v>0</v>
      </c>
      <c r="Q109" s="188">
        <v>0</v>
      </c>
      <c r="R109" s="188">
        <f>Q109*H109</f>
        <v>0</v>
      </c>
      <c r="S109" s="188">
        <v>0</v>
      </c>
      <c r="T109" s="189">
        <f>S109*H109</f>
        <v>0</v>
      </c>
      <c r="AR109" s="23" t="s">
        <v>91</v>
      </c>
      <c r="AT109" s="23" t="s">
        <v>458</v>
      </c>
      <c r="AU109" s="23" t="s">
        <v>80</v>
      </c>
      <c r="AY109" s="23" t="s">
        <v>456</v>
      </c>
      <c r="BE109" s="190">
        <f>IF(N109="základní",J109,0)</f>
        <v>0</v>
      </c>
      <c r="BF109" s="190">
        <f>IF(N109="snížená",J109,0)</f>
        <v>0</v>
      </c>
      <c r="BG109" s="190">
        <f>IF(N109="zákl. přenesená",J109,0)</f>
        <v>0</v>
      </c>
      <c r="BH109" s="190">
        <f>IF(N109="sníž. přenesená",J109,0)</f>
        <v>0</v>
      </c>
      <c r="BI109" s="190">
        <f>IF(N109="nulová",J109,0)</f>
        <v>0</v>
      </c>
      <c r="BJ109" s="23" t="s">
        <v>78</v>
      </c>
      <c r="BK109" s="190">
        <f>ROUND(I109*H109,2)</f>
        <v>0</v>
      </c>
      <c r="BL109" s="23" t="s">
        <v>91</v>
      </c>
      <c r="BM109" s="23" t="s">
        <v>2466</v>
      </c>
    </row>
    <row r="110" spans="2:65" s="12" customFormat="1">
      <c r="B110" s="191"/>
      <c r="D110" s="192" t="s">
        <v>464</v>
      </c>
      <c r="E110" s="193" t="s">
        <v>5</v>
      </c>
      <c r="F110" s="194" t="s">
        <v>2467</v>
      </c>
      <c r="H110" s="195">
        <v>658.77</v>
      </c>
      <c r="I110" s="196"/>
      <c r="L110" s="191"/>
      <c r="M110" s="197"/>
      <c r="N110" s="198"/>
      <c r="O110" s="198"/>
      <c r="P110" s="198"/>
      <c r="Q110" s="198"/>
      <c r="R110" s="198"/>
      <c r="S110" s="198"/>
      <c r="T110" s="199"/>
      <c r="AT110" s="193" t="s">
        <v>464</v>
      </c>
      <c r="AU110" s="193" t="s">
        <v>80</v>
      </c>
      <c r="AV110" s="12" t="s">
        <v>80</v>
      </c>
      <c r="AW110" s="12" t="s">
        <v>34</v>
      </c>
      <c r="AX110" s="12" t="s">
        <v>78</v>
      </c>
      <c r="AY110" s="193" t="s">
        <v>456</v>
      </c>
    </row>
    <row r="111" spans="2:65" s="1" customFormat="1" ht="22.9" customHeight="1">
      <c r="B111" s="178"/>
      <c r="C111" s="179" t="s">
        <v>500</v>
      </c>
      <c r="D111" s="179" t="s">
        <v>458</v>
      </c>
      <c r="E111" s="180" t="s">
        <v>2468</v>
      </c>
      <c r="F111" s="181" t="s">
        <v>2469</v>
      </c>
      <c r="G111" s="182" t="s">
        <v>461</v>
      </c>
      <c r="H111" s="183">
        <v>282.33</v>
      </c>
      <c r="I111" s="184"/>
      <c r="J111" s="185">
        <f>ROUND(I111*H111,2)</f>
        <v>0</v>
      </c>
      <c r="K111" s="181" t="s">
        <v>462</v>
      </c>
      <c r="L111" s="39"/>
      <c r="M111" s="186" t="s">
        <v>5</v>
      </c>
      <c r="N111" s="187" t="s">
        <v>42</v>
      </c>
      <c r="O111" s="40"/>
      <c r="P111" s="188">
        <f>O111*H111</f>
        <v>0</v>
      </c>
      <c r="Q111" s="188">
        <v>0</v>
      </c>
      <c r="R111" s="188">
        <f>Q111*H111</f>
        <v>0</v>
      </c>
      <c r="S111" s="188">
        <v>0</v>
      </c>
      <c r="T111" s="189">
        <f>S111*H111</f>
        <v>0</v>
      </c>
      <c r="AR111" s="23" t="s">
        <v>91</v>
      </c>
      <c r="AT111" s="23" t="s">
        <v>458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2470</v>
      </c>
    </row>
    <row r="112" spans="2:65" s="12" customFormat="1">
      <c r="B112" s="191"/>
      <c r="D112" s="192" t="s">
        <v>464</v>
      </c>
      <c r="E112" s="193" t="s">
        <v>5</v>
      </c>
      <c r="F112" s="194" t="s">
        <v>2471</v>
      </c>
      <c r="H112" s="195">
        <v>282.33</v>
      </c>
      <c r="I112" s="196"/>
      <c r="L112" s="191"/>
      <c r="M112" s="197"/>
      <c r="N112" s="198"/>
      <c r="O112" s="198"/>
      <c r="P112" s="198"/>
      <c r="Q112" s="198"/>
      <c r="R112" s="198"/>
      <c r="S112" s="198"/>
      <c r="T112" s="199"/>
      <c r="AT112" s="193" t="s">
        <v>464</v>
      </c>
      <c r="AU112" s="193" t="s">
        <v>80</v>
      </c>
      <c r="AV112" s="12" t="s">
        <v>80</v>
      </c>
      <c r="AW112" s="12" t="s">
        <v>34</v>
      </c>
      <c r="AX112" s="12" t="s">
        <v>78</v>
      </c>
      <c r="AY112" s="193" t="s">
        <v>456</v>
      </c>
    </row>
    <row r="113" spans="2:65" s="1" customFormat="1" ht="14.45" customHeight="1">
      <c r="B113" s="178"/>
      <c r="C113" s="179" t="s">
        <v>508</v>
      </c>
      <c r="D113" s="179" t="s">
        <v>458</v>
      </c>
      <c r="E113" s="180" t="s">
        <v>501</v>
      </c>
      <c r="F113" s="181" t="s">
        <v>502</v>
      </c>
      <c r="G113" s="182" t="s">
        <v>503</v>
      </c>
      <c r="H113" s="183">
        <v>234.52</v>
      </c>
      <c r="I113" s="184"/>
      <c r="J113" s="185">
        <f>ROUND(I113*H113,2)</f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8.4000000000000003E-4</v>
      </c>
      <c r="R113" s="188">
        <f>Q113*H113</f>
        <v>0.19699680000000003</v>
      </c>
      <c r="S113" s="188">
        <v>0</v>
      </c>
      <c r="T113" s="189">
        <f>S113*H113</f>
        <v>0</v>
      </c>
      <c r="AR113" s="23" t="s">
        <v>91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91</v>
      </c>
      <c r="BM113" s="23" t="s">
        <v>2472</v>
      </c>
    </row>
    <row r="114" spans="2:65" s="12" customFormat="1">
      <c r="B114" s="191"/>
      <c r="D114" s="192" t="s">
        <v>464</v>
      </c>
      <c r="E114" s="193" t="s">
        <v>5</v>
      </c>
      <c r="F114" s="194" t="s">
        <v>2473</v>
      </c>
      <c r="H114" s="195">
        <v>216.58</v>
      </c>
      <c r="I114" s="196"/>
      <c r="L114" s="191"/>
      <c r="M114" s="197"/>
      <c r="N114" s="198"/>
      <c r="O114" s="198"/>
      <c r="P114" s="198"/>
      <c r="Q114" s="198"/>
      <c r="R114" s="198"/>
      <c r="S114" s="198"/>
      <c r="T114" s="199"/>
      <c r="AT114" s="193" t="s">
        <v>464</v>
      </c>
      <c r="AU114" s="193" t="s">
        <v>80</v>
      </c>
      <c r="AV114" s="12" t="s">
        <v>80</v>
      </c>
      <c r="AW114" s="12" t="s">
        <v>34</v>
      </c>
      <c r="AX114" s="12" t="s">
        <v>71</v>
      </c>
      <c r="AY114" s="193" t="s">
        <v>456</v>
      </c>
    </row>
    <row r="115" spans="2:65" s="12" customFormat="1">
      <c r="B115" s="191"/>
      <c r="D115" s="192" t="s">
        <v>464</v>
      </c>
      <c r="E115" s="193" t="s">
        <v>5</v>
      </c>
      <c r="F115" s="194" t="s">
        <v>2474</v>
      </c>
      <c r="H115" s="195">
        <v>17.940000000000001</v>
      </c>
      <c r="I115" s="196"/>
      <c r="L115" s="191"/>
      <c r="M115" s="197"/>
      <c r="N115" s="198"/>
      <c r="O115" s="198"/>
      <c r="P115" s="198"/>
      <c r="Q115" s="198"/>
      <c r="R115" s="198"/>
      <c r="S115" s="198"/>
      <c r="T115" s="199"/>
      <c r="AT115" s="193" t="s">
        <v>464</v>
      </c>
      <c r="AU115" s="193" t="s">
        <v>80</v>
      </c>
      <c r="AV115" s="12" t="s">
        <v>80</v>
      </c>
      <c r="AW115" s="12" t="s">
        <v>34</v>
      </c>
      <c r="AX115" s="12" t="s">
        <v>71</v>
      </c>
      <c r="AY115" s="193" t="s">
        <v>456</v>
      </c>
    </row>
    <row r="116" spans="2:65" s="1" customFormat="1" ht="14.45" customHeight="1">
      <c r="B116" s="178"/>
      <c r="C116" s="179" t="s">
        <v>513</v>
      </c>
      <c r="D116" s="179" t="s">
        <v>458</v>
      </c>
      <c r="E116" s="180" t="s">
        <v>509</v>
      </c>
      <c r="F116" s="181" t="s">
        <v>510</v>
      </c>
      <c r="G116" s="182" t="s">
        <v>503</v>
      </c>
      <c r="H116" s="183">
        <v>728.26</v>
      </c>
      <c r="I116" s="184"/>
      <c r="J116" s="185">
        <f>ROUND(I116*H116,2)</f>
        <v>0</v>
      </c>
      <c r="K116" s="181" t="s">
        <v>462</v>
      </c>
      <c r="L116" s="39"/>
      <c r="M116" s="186" t="s">
        <v>5</v>
      </c>
      <c r="N116" s="187" t="s">
        <v>42</v>
      </c>
      <c r="O116" s="40"/>
      <c r="P116" s="188">
        <f>O116*H116</f>
        <v>0</v>
      </c>
      <c r="Q116" s="188">
        <v>8.4999999999999995E-4</v>
      </c>
      <c r="R116" s="188">
        <f>Q116*H116</f>
        <v>0.61902099999999993</v>
      </c>
      <c r="S116" s="188">
        <v>0</v>
      </c>
      <c r="T116" s="189">
        <f>S116*H116</f>
        <v>0</v>
      </c>
      <c r="AR116" s="23" t="s">
        <v>91</v>
      </c>
      <c r="AT116" s="23" t="s">
        <v>458</v>
      </c>
      <c r="AU116" s="23" t="s">
        <v>80</v>
      </c>
      <c r="AY116" s="23" t="s">
        <v>456</v>
      </c>
      <c r="BE116" s="190">
        <f>IF(N116="základní",J116,0)</f>
        <v>0</v>
      </c>
      <c r="BF116" s="190">
        <f>IF(N116="snížená",J116,0)</f>
        <v>0</v>
      </c>
      <c r="BG116" s="190">
        <f>IF(N116="zákl. přenesená",J116,0)</f>
        <v>0</v>
      </c>
      <c r="BH116" s="190">
        <f>IF(N116="sníž. přenesená",J116,0)</f>
        <v>0</v>
      </c>
      <c r="BI116" s="190">
        <f>IF(N116="nulová",J116,0)</f>
        <v>0</v>
      </c>
      <c r="BJ116" s="23" t="s">
        <v>78</v>
      </c>
      <c r="BK116" s="190">
        <f>ROUND(I116*H116,2)</f>
        <v>0</v>
      </c>
      <c r="BL116" s="23" t="s">
        <v>91</v>
      </c>
      <c r="BM116" s="23" t="s">
        <v>2475</v>
      </c>
    </row>
    <row r="117" spans="2:65" s="12" customFormat="1" ht="27">
      <c r="B117" s="191"/>
      <c r="D117" s="192" t="s">
        <v>464</v>
      </c>
      <c r="E117" s="193" t="s">
        <v>5</v>
      </c>
      <c r="F117" s="194" t="s">
        <v>2476</v>
      </c>
      <c r="H117" s="195">
        <v>672.46</v>
      </c>
      <c r="I117" s="196"/>
      <c r="L117" s="191"/>
      <c r="M117" s="197"/>
      <c r="N117" s="198"/>
      <c r="O117" s="198"/>
      <c r="P117" s="198"/>
      <c r="Q117" s="198"/>
      <c r="R117" s="198"/>
      <c r="S117" s="198"/>
      <c r="T117" s="199"/>
      <c r="AT117" s="193" t="s">
        <v>464</v>
      </c>
      <c r="AU117" s="193" t="s">
        <v>80</v>
      </c>
      <c r="AV117" s="12" t="s">
        <v>80</v>
      </c>
      <c r="AW117" s="12" t="s">
        <v>34</v>
      </c>
      <c r="AX117" s="12" t="s">
        <v>71</v>
      </c>
      <c r="AY117" s="193" t="s">
        <v>456</v>
      </c>
    </row>
    <row r="118" spans="2:65" s="12" customFormat="1">
      <c r="B118" s="191"/>
      <c r="D118" s="192" t="s">
        <v>464</v>
      </c>
      <c r="E118" s="193" t="s">
        <v>5</v>
      </c>
      <c r="F118" s="194" t="s">
        <v>2477</v>
      </c>
      <c r="H118" s="195">
        <v>55.8</v>
      </c>
      <c r="I118" s="196"/>
      <c r="L118" s="191"/>
      <c r="M118" s="197"/>
      <c r="N118" s="198"/>
      <c r="O118" s="198"/>
      <c r="P118" s="198"/>
      <c r="Q118" s="198"/>
      <c r="R118" s="198"/>
      <c r="S118" s="198"/>
      <c r="T118" s="199"/>
      <c r="AT118" s="193" t="s">
        <v>464</v>
      </c>
      <c r="AU118" s="193" t="s">
        <v>80</v>
      </c>
      <c r="AV118" s="12" t="s">
        <v>80</v>
      </c>
      <c r="AW118" s="12" t="s">
        <v>34</v>
      </c>
      <c r="AX118" s="12" t="s">
        <v>71</v>
      </c>
      <c r="AY118" s="193" t="s">
        <v>456</v>
      </c>
    </row>
    <row r="119" spans="2:65" s="1" customFormat="1" ht="14.45" customHeight="1">
      <c r="B119" s="178"/>
      <c r="C119" s="179" t="s">
        <v>518</v>
      </c>
      <c r="D119" s="179" t="s">
        <v>458</v>
      </c>
      <c r="E119" s="180" t="s">
        <v>514</v>
      </c>
      <c r="F119" s="181" t="s">
        <v>515</v>
      </c>
      <c r="G119" s="182" t="s">
        <v>503</v>
      </c>
      <c r="H119" s="183">
        <v>234.52</v>
      </c>
      <c r="I119" s="184"/>
      <c r="J119" s="185">
        <f>ROUND(I119*H119,2)</f>
        <v>0</v>
      </c>
      <c r="K119" s="181" t="s">
        <v>462</v>
      </c>
      <c r="L119" s="39"/>
      <c r="M119" s="186" t="s">
        <v>5</v>
      </c>
      <c r="N119" s="187" t="s">
        <v>42</v>
      </c>
      <c r="O119" s="40"/>
      <c r="P119" s="188">
        <f>O119*H119</f>
        <v>0</v>
      </c>
      <c r="Q119" s="188">
        <v>0</v>
      </c>
      <c r="R119" s="188">
        <f>Q119*H119</f>
        <v>0</v>
      </c>
      <c r="S119" s="188">
        <v>0</v>
      </c>
      <c r="T119" s="189">
        <f>S119*H119</f>
        <v>0</v>
      </c>
      <c r="AR119" s="23" t="s">
        <v>91</v>
      </c>
      <c r="AT119" s="23" t="s">
        <v>458</v>
      </c>
      <c r="AU119" s="23" t="s">
        <v>80</v>
      </c>
      <c r="AY119" s="23" t="s">
        <v>456</v>
      </c>
      <c r="BE119" s="190">
        <f>IF(N119="základní",J119,0)</f>
        <v>0</v>
      </c>
      <c r="BF119" s="190">
        <f>IF(N119="snížená",J119,0)</f>
        <v>0</v>
      </c>
      <c r="BG119" s="190">
        <f>IF(N119="zákl. přenesená",J119,0)</f>
        <v>0</v>
      </c>
      <c r="BH119" s="190">
        <f>IF(N119="sníž. přenesená",J119,0)</f>
        <v>0</v>
      </c>
      <c r="BI119" s="190">
        <f>IF(N119="nulová",J119,0)</f>
        <v>0</v>
      </c>
      <c r="BJ119" s="23" t="s">
        <v>78</v>
      </c>
      <c r="BK119" s="190">
        <f>ROUND(I119*H119,2)</f>
        <v>0</v>
      </c>
      <c r="BL119" s="23" t="s">
        <v>91</v>
      </c>
      <c r="BM119" s="23" t="s">
        <v>2478</v>
      </c>
    </row>
    <row r="120" spans="2:65" s="1" customFormat="1" ht="14.45" customHeight="1">
      <c r="B120" s="178"/>
      <c r="C120" s="179" t="s">
        <v>522</v>
      </c>
      <c r="D120" s="179" t="s">
        <v>458</v>
      </c>
      <c r="E120" s="180" t="s">
        <v>519</v>
      </c>
      <c r="F120" s="181" t="s">
        <v>520</v>
      </c>
      <c r="G120" s="182" t="s">
        <v>503</v>
      </c>
      <c r="H120" s="183">
        <v>728.26</v>
      </c>
      <c r="I120" s="184"/>
      <c r="J120" s="185">
        <f>ROUND(I120*H120,2)</f>
        <v>0</v>
      </c>
      <c r="K120" s="181" t="s">
        <v>462</v>
      </c>
      <c r="L120" s="39"/>
      <c r="M120" s="186" t="s">
        <v>5</v>
      </c>
      <c r="N120" s="187" t="s">
        <v>42</v>
      </c>
      <c r="O120" s="40"/>
      <c r="P120" s="188">
        <f>O120*H120</f>
        <v>0</v>
      </c>
      <c r="Q120" s="188">
        <v>0</v>
      </c>
      <c r="R120" s="188">
        <f>Q120*H120</f>
        <v>0</v>
      </c>
      <c r="S120" s="188">
        <v>0</v>
      </c>
      <c r="T120" s="189">
        <f>S120*H120</f>
        <v>0</v>
      </c>
      <c r="AR120" s="23" t="s">
        <v>91</v>
      </c>
      <c r="AT120" s="23" t="s">
        <v>458</v>
      </c>
      <c r="AU120" s="23" t="s">
        <v>80</v>
      </c>
      <c r="AY120" s="23" t="s">
        <v>456</v>
      </c>
      <c r="BE120" s="190">
        <f>IF(N120="základní",J120,0)</f>
        <v>0</v>
      </c>
      <c r="BF120" s="190">
        <f>IF(N120="snížená",J120,0)</f>
        <v>0</v>
      </c>
      <c r="BG120" s="190">
        <f>IF(N120="zákl. přenesená",J120,0)</f>
        <v>0</v>
      </c>
      <c r="BH120" s="190">
        <f>IF(N120="sníž. přenesená",J120,0)</f>
        <v>0</v>
      </c>
      <c r="BI120" s="190">
        <f>IF(N120="nulová",J120,0)</f>
        <v>0</v>
      </c>
      <c r="BJ120" s="23" t="s">
        <v>78</v>
      </c>
      <c r="BK120" s="190">
        <f>ROUND(I120*H120,2)</f>
        <v>0</v>
      </c>
      <c r="BL120" s="23" t="s">
        <v>91</v>
      </c>
      <c r="BM120" s="23" t="s">
        <v>2479</v>
      </c>
    </row>
    <row r="121" spans="2:65" s="1" customFormat="1" ht="22.9" customHeight="1">
      <c r="B121" s="178"/>
      <c r="C121" s="179" t="s">
        <v>527</v>
      </c>
      <c r="D121" s="179" t="s">
        <v>458</v>
      </c>
      <c r="E121" s="180" t="s">
        <v>523</v>
      </c>
      <c r="F121" s="181" t="s">
        <v>524</v>
      </c>
      <c r="G121" s="182" t="s">
        <v>461</v>
      </c>
      <c r="H121" s="183">
        <v>470.55</v>
      </c>
      <c r="I121" s="184"/>
      <c r="J121" s="185">
        <f>ROUND(I121*H121,2)</f>
        <v>0</v>
      </c>
      <c r="K121" s="181" t="s">
        <v>462</v>
      </c>
      <c r="L121" s="39"/>
      <c r="M121" s="186" t="s">
        <v>5</v>
      </c>
      <c r="N121" s="187" t="s">
        <v>42</v>
      </c>
      <c r="O121" s="40"/>
      <c r="P121" s="188">
        <f>O121*H121</f>
        <v>0</v>
      </c>
      <c r="Q121" s="188">
        <v>0</v>
      </c>
      <c r="R121" s="188">
        <f>Q121*H121</f>
        <v>0</v>
      </c>
      <c r="S121" s="188">
        <v>0</v>
      </c>
      <c r="T121" s="189">
        <f>S121*H121</f>
        <v>0</v>
      </c>
      <c r="AR121" s="23" t="s">
        <v>91</v>
      </c>
      <c r="AT121" s="23" t="s">
        <v>458</v>
      </c>
      <c r="AU121" s="23" t="s">
        <v>80</v>
      </c>
      <c r="AY121" s="23" t="s">
        <v>456</v>
      </c>
      <c r="BE121" s="190">
        <f>IF(N121="základní",J121,0)</f>
        <v>0</v>
      </c>
      <c r="BF121" s="190">
        <f>IF(N121="snížená",J121,0)</f>
        <v>0</v>
      </c>
      <c r="BG121" s="190">
        <f>IF(N121="zákl. přenesená",J121,0)</f>
        <v>0</v>
      </c>
      <c r="BH121" s="190">
        <f>IF(N121="sníž. přenesená",J121,0)</f>
        <v>0</v>
      </c>
      <c r="BI121" s="190">
        <f>IF(N121="nulová",J121,0)</f>
        <v>0</v>
      </c>
      <c r="BJ121" s="23" t="s">
        <v>78</v>
      </c>
      <c r="BK121" s="190">
        <f>ROUND(I121*H121,2)</f>
        <v>0</v>
      </c>
      <c r="BL121" s="23" t="s">
        <v>91</v>
      </c>
      <c r="BM121" s="23" t="s">
        <v>2480</v>
      </c>
    </row>
    <row r="122" spans="2:65" s="12" customFormat="1">
      <c r="B122" s="191"/>
      <c r="D122" s="192" t="s">
        <v>464</v>
      </c>
      <c r="E122" s="193" t="s">
        <v>5</v>
      </c>
      <c r="F122" s="194" t="s">
        <v>2481</v>
      </c>
      <c r="H122" s="195">
        <v>470.55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78</v>
      </c>
      <c r="AY122" s="193" t="s">
        <v>456</v>
      </c>
    </row>
    <row r="123" spans="2:65" s="1" customFormat="1" ht="22.9" customHeight="1">
      <c r="B123" s="178"/>
      <c r="C123" s="179" t="s">
        <v>532</v>
      </c>
      <c r="D123" s="179" t="s">
        <v>458</v>
      </c>
      <c r="E123" s="180" t="s">
        <v>533</v>
      </c>
      <c r="F123" s="181" t="s">
        <v>534</v>
      </c>
      <c r="G123" s="182" t="s">
        <v>461</v>
      </c>
      <c r="H123" s="183">
        <v>191.51</v>
      </c>
      <c r="I123" s="184"/>
      <c r="J123" s="185">
        <f>ROUND(I123*H123,2)</f>
        <v>0</v>
      </c>
      <c r="K123" s="181" t="s">
        <v>5</v>
      </c>
      <c r="L123" s="39"/>
      <c r="M123" s="186" t="s">
        <v>5</v>
      </c>
      <c r="N123" s="187" t="s">
        <v>42</v>
      </c>
      <c r="O123" s="40"/>
      <c r="P123" s="188">
        <f>O123*H123</f>
        <v>0</v>
      </c>
      <c r="Q123" s="188">
        <v>0</v>
      </c>
      <c r="R123" s="188">
        <f>Q123*H123</f>
        <v>0</v>
      </c>
      <c r="S123" s="188">
        <v>0</v>
      </c>
      <c r="T123" s="189">
        <f>S123*H123</f>
        <v>0</v>
      </c>
      <c r="AR123" s="23" t="s">
        <v>91</v>
      </c>
      <c r="AT123" s="23" t="s">
        <v>458</v>
      </c>
      <c r="AU123" s="23" t="s">
        <v>80</v>
      </c>
      <c r="AY123" s="23" t="s">
        <v>456</v>
      </c>
      <c r="BE123" s="190">
        <f>IF(N123="základní",J123,0)</f>
        <v>0</v>
      </c>
      <c r="BF123" s="190">
        <f>IF(N123="snížená",J123,0)</f>
        <v>0</v>
      </c>
      <c r="BG123" s="190">
        <f>IF(N123="zákl. přenesená",J123,0)</f>
        <v>0</v>
      </c>
      <c r="BH123" s="190">
        <f>IF(N123="sníž. přenesená",J123,0)</f>
        <v>0</v>
      </c>
      <c r="BI123" s="190">
        <f>IF(N123="nulová",J123,0)</f>
        <v>0</v>
      </c>
      <c r="BJ123" s="23" t="s">
        <v>78</v>
      </c>
      <c r="BK123" s="190">
        <f>ROUND(I123*H123,2)</f>
        <v>0</v>
      </c>
      <c r="BL123" s="23" t="s">
        <v>91</v>
      </c>
      <c r="BM123" s="23" t="s">
        <v>2482</v>
      </c>
    </row>
    <row r="124" spans="2:65" s="12" customFormat="1">
      <c r="B124" s="191"/>
      <c r="D124" s="192" t="s">
        <v>464</v>
      </c>
      <c r="E124" s="193" t="s">
        <v>5</v>
      </c>
      <c r="F124" s="194" t="s">
        <v>2483</v>
      </c>
      <c r="H124" s="195">
        <v>7.71</v>
      </c>
      <c r="I124" s="196"/>
      <c r="L124" s="191"/>
      <c r="M124" s="197"/>
      <c r="N124" s="198"/>
      <c r="O124" s="198"/>
      <c r="P124" s="198"/>
      <c r="Q124" s="198"/>
      <c r="R124" s="198"/>
      <c r="S124" s="198"/>
      <c r="T124" s="199"/>
      <c r="AT124" s="193" t="s">
        <v>464</v>
      </c>
      <c r="AU124" s="193" t="s">
        <v>80</v>
      </c>
      <c r="AV124" s="12" t="s">
        <v>80</v>
      </c>
      <c r="AW124" s="12" t="s">
        <v>34</v>
      </c>
      <c r="AX124" s="12" t="s">
        <v>71</v>
      </c>
      <c r="AY124" s="193" t="s">
        <v>456</v>
      </c>
    </row>
    <row r="125" spans="2:65" s="12" customFormat="1">
      <c r="B125" s="191"/>
      <c r="D125" s="192" t="s">
        <v>464</v>
      </c>
      <c r="E125" s="193" t="s">
        <v>5</v>
      </c>
      <c r="F125" s="194" t="s">
        <v>2484</v>
      </c>
      <c r="H125" s="195">
        <v>183.8</v>
      </c>
      <c r="I125" s="196"/>
      <c r="L125" s="191"/>
      <c r="M125" s="197"/>
      <c r="N125" s="198"/>
      <c r="O125" s="198"/>
      <c r="P125" s="198"/>
      <c r="Q125" s="198"/>
      <c r="R125" s="198"/>
      <c r="S125" s="198"/>
      <c r="T125" s="199"/>
      <c r="AT125" s="193" t="s">
        <v>464</v>
      </c>
      <c r="AU125" s="193" t="s">
        <v>80</v>
      </c>
      <c r="AV125" s="12" t="s">
        <v>80</v>
      </c>
      <c r="AW125" s="12" t="s">
        <v>34</v>
      </c>
      <c r="AX125" s="12" t="s">
        <v>71</v>
      </c>
      <c r="AY125" s="193" t="s">
        <v>456</v>
      </c>
    </row>
    <row r="126" spans="2:65" s="1" customFormat="1" ht="22.9" customHeight="1">
      <c r="B126" s="178"/>
      <c r="C126" s="179" t="s">
        <v>538</v>
      </c>
      <c r="D126" s="179" t="s">
        <v>458</v>
      </c>
      <c r="E126" s="180" t="s">
        <v>548</v>
      </c>
      <c r="F126" s="181" t="s">
        <v>549</v>
      </c>
      <c r="G126" s="182" t="s">
        <v>461</v>
      </c>
      <c r="H126" s="183">
        <v>757.3</v>
      </c>
      <c r="I126" s="184"/>
      <c r="J126" s="185">
        <f>ROUND(I126*H126,2)</f>
        <v>0</v>
      </c>
      <c r="K126" s="181" t="s">
        <v>462</v>
      </c>
      <c r="L126" s="39"/>
      <c r="M126" s="186" t="s">
        <v>5</v>
      </c>
      <c r="N126" s="187" t="s">
        <v>42</v>
      </c>
      <c r="O126" s="40"/>
      <c r="P126" s="188">
        <f>O126*H126</f>
        <v>0</v>
      </c>
      <c r="Q126" s="188">
        <v>0</v>
      </c>
      <c r="R126" s="188">
        <f>Q126*H126</f>
        <v>0</v>
      </c>
      <c r="S126" s="188">
        <v>0</v>
      </c>
      <c r="T126" s="189">
        <f>S126*H126</f>
        <v>0</v>
      </c>
      <c r="AR126" s="23" t="s">
        <v>91</v>
      </c>
      <c r="AT126" s="23" t="s">
        <v>458</v>
      </c>
      <c r="AU126" s="23" t="s">
        <v>80</v>
      </c>
      <c r="AY126" s="23" t="s">
        <v>456</v>
      </c>
      <c r="BE126" s="190">
        <f>IF(N126="základní",J126,0)</f>
        <v>0</v>
      </c>
      <c r="BF126" s="190">
        <f>IF(N126="snížená",J126,0)</f>
        <v>0</v>
      </c>
      <c r="BG126" s="190">
        <f>IF(N126="zákl. přenesená",J126,0)</f>
        <v>0</v>
      </c>
      <c r="BH126" s="190">
        <f>IF(N126="sníž. přenesená",J126,0)</f>
        <v>0</v>
      </c>
      <c r="BI126" s="190">
        <f>IF(N126="nulová",J126,0)</f>
        <v>0</v>
      </c>
      <c r="BJ126" s="23" t="s">
        <v>78</v>
      </c>
      <c r="BK126" s="190">
        <f>ROUND(I126*H126,2)</f>
        <v>0</v>
      </c>
      <c r="BL126" s="23" t="s">
        <v>91</v>
      </c>
      <c r="BM126" s="23" t="s">
        <v>2485</v>
      </c>
    </row>
    <row r="127" spans="2:65" s="12" customFormat="1">
      <c r="B127" s="191"/>
      <c r="D127" s="192" t="s">
        <v>464</v>
      </c>
      <c r="E127" s="193" t="s">
        <v>5</v>
      </c>
      <c r="F127" s="194" t="s">
        <v>2486</v>
      </c>
      <c r="H127" s="195">
        <v>757.3</v>
      </c>
      <c r="I127" s="196"/>
      <c r="L127" s="191"/>
      <c r="M127" s="197"/>
      <c r="N127" s="198"/>
      <c r="O127" s="198"/>
      <c r="P127" s="198"/>
      <c r="Q127" s="198"/>
      <c r="R127" s="198"/>
      <c r="S127" s="198"/>
      <c r="T127" s="199"/>
      <c r="AT127" s="193" t="s">
        <v>464</v>
      </c>
      <c r="AU127" s="193" t="s">
        <v>80</v>
      </c>
      <c r="AV127" s="12" t="s">
        <v>80</v>
      </c>
      <c r="AW127" s="12" t="s">
        <v>34</v>
      </c>
      <c r="AX127" s="12" t="s">
        <v>71</v>
      </c>
      <c r="AY127" s="193" t="s">
        <v>456</v>
      </c>
    </row>
    <row r="128" spans="2:65" s="1" customFormat="1" ht="22.9" customHeight="1">
      <c r="B128" s="178"/>
      <c r="C128" s="179" t="s">
        <v>11</v>
      </c>
      <c r="D128" s="179" t="s">
        <v>458</v>
      </c>
      <c r="E128" s="180" t="s">
        <v>1084</v>
      </c>
      <c r="F128" s="181" t="s">
        <v>1085</v>
      </c>
      <c r="G128" s="182" t="s">
        <v>503</v>
      </c>
      <c r="H128" s="183">
        <v>216.93</v>
      </c>
      <c r="I128" s="184"/>
      <c r="J128" s="185">
        <f>ROUND(I128*H128,2)</f>
        <v>0</v>
      </c>
      <c r="K128" s="181" t="s">
        <v>462</v>
      </c>
      <c r="L128" s="39"/>
      <c r="M128" s="186" t="s">
        <v>5</v>
      </c>
      <c r="N128" s="187" t="s">
        <v>42</v>
      </c>
      <c r="O128" s="40"/>
      <c r="P128" s="188">
        <f>O128*H128</f>
        <v>0</v>
      </c>
      <c r="Q128" s="188">
        <v>0</v>
      </c>
      <c r="R128" s="188">
        <f>Q128*H128</f>
        <v>0</v>
      </c>
      <c r="S128" s="188">
        <v>0</v>
      </c>
      <c r="T128" s="189">
        <f>S128*H128</f>
        <v>0</v>
      </c>
      <c r="AR128" s="23" t="s">
        <v>91</v>
      </c>
      <c r="AT128" s="23" t="s">
        <v>458</v>
      </c>
      <c r="AU128" s="23" t="s">
        <v>80</v>
      </c>
      <c r="AY128" s="23" t="s">
        <v>456</v>
      </c>
      <c r="BE128" s="190">
        <f>IF(N128="základní",J128,0)</f>
        <v>0</v>
      </c>
      <c r="BF128" s="190">
        <f>IF(N128="snížená",J128,0)</f>
        <v>0</v>
      </c>
      <c r="BG128" s="190">
        <f>IF(N128="zákl. přenesená",J128,0)</f>
        <v>0</v>
      </c>
      <c r="BH128" s="190">
        <f>IF(N128="sníž. přenesená",J128,0)</f>
        <v>0</v>
      </c>
      <c r="BI128" s="190">
        <f>IF(N128="nulová",J128,0)</f>
        <v>0</v>
      </c>
      <c r="BJ128" s="23" t="s">
        <v>78</v>
      </c>
      <c r="BK128" s="190">
        <f>ROUND(I128*H128,2)</f>
        <v>0</v>
      </c>
      <c r="BL128" s="23" t="s">
        <v>91</v>
      </c>
      <c r="BM128" s="23" t="s">
        <v>2487</v>
      </c>
    </row>
    <row r="129" spans="2:65" s="12" customFormat="1">
      <c r="B129" s="191"/>
      <c r="D129" s="192" t="s">
        <v>464</v>
      </c>
      <c r="E129" s="193" t="s">
        <v>5</v>
      </c>
      <c r="F129" s="194" t="s">
        <v>2488</v>
      </c>
      <c r="H129" s="195">
        <v>216.93</v>
      </c>
      <c r="I129" s="196"/>
      <c r="L129" s="191"/>
      <c r="M129" s="197"/>
      <c r="N129" s="198"/>
      <c r="O129" s="198"/>
      <c r="P129" s="198"/>
      <c r="Q129" s="198"/>
      <c r="R129" s="198"/>
      <c r="S129" s="198"/>
      <c r="T129" s="199"/>
      <c r="AT129" s="193" t="s">
        <v>464</v>
      </c>
      <c r="AU129" s="193" t="s">
        <v>80</v>
      </c>
      <c r="AV129" s="12" t="s">
        <v>80</v>
      </c>
      <c r="AW129" s="12" t="s">
        <v>34</v>
      </c>
      <c r="AX129" s="12" t="s">
        <v>78</v>
      </c>
      <c r="AY129" s="193" t="s">
        <v>456</v>
      </c>
    </row>
    <row r="130" spans="2:65" s="1" customFormat="1" ht="22.9" customHeight="1">
      <c r="B130" s="178"/>
      <c r="C130" s="179" t="s">
        <v>547</v>
      </c>
      <c r="D130" s="179" t="s">
        <v>458</v>
      </c>
      <c r="E130" s="180" t="s">
        <v>553</v>
      </c>
      <c r="F130" s="181" t="s">
        <v>554</v>
      </c>
      <c r="G130" s="182" t="s">
        <v>503</v>
      </c>
      <c r="H130" s="183">
        <v>216.93</v>
      </c>
      <c r="I130" s="184"/>
      <c r="J130" s="185">
        <f>ROUND(I130*H130,2)</f>
        <v>0</v>
      </c>
      <c r="K130" s="181" t="s">
        <v>462</v>
      </c>
      <c r="L130" s="39"/>
      <c r="M130" s="186" t="s">
        <v>5</v>
      </c>
      <c r="N130" s="187" t="s">
        <v>42</v>
      </c>
      <c r="O130" s="40"/>
      <c r="P130" s="188">
        <f>O130*H130</f>
        <v>0</v>
      </c>
      <c r="Q130" s="188">
        <v>0</v>
      </c>
      <c r="R130" s="188">
        <f>Q130*H130</f>
        <v>0</v>
      </c>
      <c r="S130" s="188">
        <v>0</v>
      </c>
      <c r="T130" s="189">
        <f>S130*H130</f>
        <v>0</v>
      </c>
      <c r="AR130" s="23" t="s">
        <v>91</v>
      </c>
      <c r="AT130" s="23" t="s">
        <v>458</v>
      </c>
      <c r="AU130" s="23" t="s">
        <v>80</v>
      </c>
      <c r="AY130" s="23" t="s">
        <v>456</v>
      </c>
      <c r="BE130" s="190">
        <f>IF(N130="základní",J130,0)</f>
        <v>0</v>
      </c>
      <c r="BF130" s="190">
        <f>IF(N130="snížená",J130,0)</f>
        <v>0</v>
      </c>
      <c r="BG130" s="190">
        <f>IF(N130="zákl. přenesená",J130,0)</f>
        <v>0</v>
      </c>
      <c r="BH130" s="190">
        <f>IF(N130="sníž. přenesená",J130,0)</f>
        <v>0</v>
      </c>
      <c r="BI130" s="190">
        <f>IF(N130="nulová",J130,0)</f>
        <v>0</v>
      </c>
      <c r="BJ130" s="23" t="s">
        <v>78</v>
      </c>
      <c r="BK130" s="190">
        <f>ROUND(I130*H130,2)</f>
        <v>0</v>
      </c>
      <c r="BL130" s="23" t="s">
        <v>91</v>
      </c>
      <c r="BM130" s="23" t="s">
        <v>2489</v>
      </c>
    </row>
    <row r="131" spans="2:65" s="1" customFormat="1" ht="22.9" customHeight="1">
      <c r="B131" s="178"/>
      <c r="C131" s="179" t="s">
        <v>552</v>
      </c>
      <c r="D131" s="179" t="s">
        <v>458</v>
      </c>
      <c r="E131" s="180" t="s">
        <v>558</v>
      </c>
      <c r="F131" s="181" t="s">
        <v>559</v>
      </c>
      <c r="G131" s="182" t="s">
        <v>503</v>
      </c>
      <c r="H131" s="183">
        <v>92.97</v>
      </c>
      <c r="I131" s="184"/>
      <c r="J131" s="185">
        <f>ROUND(I131*H131,2)</f>
        <v>0</v>
      </c>
      <c r="K131" s="181" t="s">
        <v>462</v>
      </c>
      <c r="L131" s="39"/>
      <c r="M131" s="186" t="s">
        <v>5</v>
      </c>
      <c r="N131" s="187" t="s">
        <v>42</v>
      </c>
      <c r="O131" s="40"/>
      <c r="P131" s="188">
        <f>O131*H131</f>
        <v>0</v>
      </c>
      <c r="Q131" s="188">
        <v>0</v>
      </c>
      <c r="R131" s="188">
        <f>Q131*H131</f>
        <v>0</v>
      </c>
      <c r="S131" s="188">
        <v>0</v>
      </c>
      <c r="T131" s="189">
        <f>S131*H131</f>
        <v>0</v>
      </c>
      <c r="AR131" s="23" t="s">
        <v>91</v>
      </c>
      <c r="AT131" s="23" t="s">
        <v>458</v>
      </c>
      <c r="AU131" s="23" t="s">
        <v>80</v>
      </c>
      <c r="AY131" s="23" t="s">
        <v>456</v>
      </c>
      <c r="BE131" s="190">
        <f>IF(N131="základní",J131,0)</f>
        <v>0</v>
      </c>
      <c r="BF131" s="190">
        <f>IF(N131="snížená",J131,0)</f>
        <v>0</v>
      </c>
      <c r="BG131" s="190">
        <f>IF(N131="zákl. přenesená",J131,0)</f>
        <v>0</v>
      </c>
      <c r="BH131" s="190">
        <f>IF(N131="sníž. přenesená",J131,0)</f>
        <v>0</v>
      </c>
      <c r="BI131" s="190">
        <f>IF(N131="nulová",J131,0)</f>
        <v>0</v>
      </c>
      <c r="BJ131" s="23" t="s">
        <v>78</v>
      </c>
      <c r="BK131" s="190">
        <f>ROUND(I131*H131,2)</f>
        <v>0</v>
      </c>
      <c r="BL131" s="23" t="s">
        <v>91</v>
      </c>
      <c r="BM131" s="23" t="s">
        <v>2490</v>
      </c>
    </row>
    <row r="132" spans="2:65" s="1" customFormat="1" ht="14.45" customHeight="1">
      <c r="B132" s="178"/>
      <c r="C132" s="207" t="s">
        <v>557</v>
      </c>
      <c r="D132" s="207" t="s">
        <v>542</v>
      </c>
      <c r="E132" s="208" t="s">
        <v>563</v>
      </c>
      <c r="F132" s="209" t="s">
        <v>564</v>
      </c>
      <c r="G132" s="210" t="s">
        <v>565</v>
      </c>
      <c r="H132" s="211">
        <v>6.3840000000000003</v>
      </c>
      <c r="I132" s="212"/>
      <c r="J132" s="213">
        <f>ROUND(I132*H132,2)</f>
        <v>0</v>
      </c>
      <c r="K132" s="209" t="s">
        <v>5</v>
      </c>
      <c r="L132" s="214"/>
      <c r="M132" s="215" t="s">
        <v>5</v>
      </c>
      <c r="N132" s="216" t="s">
        <v>42</v>
      </c>
      <c r="O132" s="40"/>
      <c r="P132" s="188">
        <f>O132*H132</f>
        <v>0</v>
      </c>
      <c r="Q132" s="188">
        <v>1E-3</v>
      </c>
      <c r="R132" s="188">
        <f>Q132*H132</f>
        <v>6.3840000000000008E-3</v>
      </c>
      <c r="S132" s="188">
        <v>0</v>
      </c>
      <c r="T132" s="189">
        <f>S132*H132</f>
        <v>0</v>
      </c>
      <c r="AR132" s="23" t="s">
        <v>508</v>
      </c>
      <c r="AT132" s="23" t="s">
        <v>542</v>
      </c>
      <c r="AU132" s="23" t="s">
        <v>80</v>
      </c>
      <c r="AY132" s="23" t="s">
        <v>456</v>
      </c>
      <c r="BE132" s="190">
        <f>IF(N132="základní",J132,0)</f>
        <v>0</v>
      </c>
      <c r="BF132" s="190">
        <f>IF(N132="snížená",J132,0)</f>
        <v>0</v>
      </c>
      <c r="BG132" s="190">
        <f>IF(N132="zákl. přenesená",J132,0)</f>
        <v>0</v>
      </c>
      <c r="BH132" s="190">
        <f>IF(N132="sníž. přenesená",J132,0)</f>
        <v>0</v>
      </c>
      <c r="BI132" s="190">
        <f>IF(N132="nulová",J132,0)</f>
        <v>0</v>
      </c>
      <c r="BJ132" s="23" t="s">
        <v>78</v>
      </c>
      <c r="BK132" s="190">
        <f>ROUND(I132*H132,2)</f>
        <v>0</v>
      </c>
      <c r="BL132" s="23" t="s">
        <v>91</v>
      </c>
      <c r="BM132" s="23" t="s">
        <v>2491</v>
      </c>
    </row>
    <row r="133" spans="2:65" s="12" customFormat="1">
      <c r="B133" s="191"/>
      <c r="D133" s="192" t="s">
        <v>464</v>
      </c>
      <c r="E133" s="193" t="s">
        <v>5</v>
      </c>
      <c r="F133" s="194" t="s">
        <v>2492</v>
      </c>
      <c r="H133" s="195">
        <v>6.3840000000000003</v>
      </c>
      <c r="I133" s="196"/>
      <c r="L133" s="191"/>
      <c r="M133" s="197"/>
      <c r="N133" s="198"/>
      <c r="O133" s="198"/>
      <c r="P133" s="198"/>
      <c r="Q133" s="198"/>
      <c r="R133" s="198"/>
      <c r="S133" s="198"/>
      <c r="T133" s="199"/>
      <c r="AT133" s="193" t="s">
        <v>464</v>
      </c>
      <c r="AU133" s="193" t="s">
        <v>80</v>
      </c>
      <c r="AV133" s="12" t="s">
        <v>80</v>
      </c>
      <c r="AW133" s="12" t="s">
        <v>34</v>
      </c>
      <c r="AX133" s="12" t="s">
        <v>78</v>
      </c>
      <c r="AY133" s="193" t="s">
        <v>456</v>
      </c>
    </row>
    <row r="134" spans="2:65" s="1" customFormat="1" ht="14.45" customHeight="1">
      <c r="B134" s="178"/>
      <c r="C134" s="179" t="s">
        <v>562</v>
      </c>
      <c r="D134" s="179" t="s">
        <v>458</v>
      </c>
      <c r="E134" s="180" t="s">
        <v>569</v>
      </c>
      <c r="F134" s="181" t="s">
        <v>570</v>
      </c>
      <c r="G134" s="182" t="s">
        <v>503</v>
      </c>
      <c r="H134" s="183">
        <v>428.8</v>
      </c>
      <c r="I134" s="184"/>
      <c r="J134" s="185">
        <f>ROUND(I134*H134,2)</f>
        <v>0</v>
      </c>
      <c r="K134" s="181" t="s">
        <v>462</v>
      </c>
      <c r="L134" s="39"/>
      <c r="M134" s="186" t="s">
        <v>5</v>
      </c>
      <c r="N134" s="187" t="s">
        <v>42</v>
      </c>
      <c r="O134" s="40"/>
      <c r="P134" s="188">
        <f>O134*H134</f>
        <v>0</v>
      </c>
      <c r="Q134" s="188">
        <v>0</v>
      </c>
      <c r="R134" s="188">
        <f>Q134*H134</f>
        <v>0</v>
      </c>
      <c r="S134" s="188">
        <v>0</v>
      </c>
      <c r="T134" s="189">
        <f>S134*H134</f>
        <v>0</v>
      </c>
      <c r="AR134" s="23" t="s">
        <v>91</v>
      </c>
      <c r="AT134" s="23" t="s">
        <v>458</v>
      </c>
      <c r="AU134" s="23" t="s">
        <v>80</v>
      </c>
      <c r="AY134" s="23" t="s">
        <v>456</v>
      </c>
      <c r="BE134" s="190">
        <f>IF(N134="základní",J134,0)</f>
        <v>0</v>
      </c>
      <c r="BF134" s="190">
        <f>IF(N134="snížená",J134,0)</f>
        <v>0</v>
      </c>
      <c r="BG134" s="190">
        <f>IF(N134="zákl. přenesená",J134,0)</f>
        <v>0</v>
      </c>
      <c r="BH134" s="190">
        <f>IF(N134="sníž. přenesená",J134,0)</f>
        <v>0</v>
      </c>
      <c r="BI134" s="190">
        <f>IF(N134="nulová",J134,0)</f>
        <v>0</v>
      </c>
      <c r="BJ134" s="23" t="s">
        <v>78</v>
      </c>
      <c r="BK134" s="190">
        <f>ROUND(I134*H134,2)</f>
        <v>0</v>
      </c>
      <c r="BL134" s="23" t="s">
        <v>91</v>
      </c>
      <c r="BM134" s="23" t="s">
        <v>2493</v>
      </c>
    </row>
    <row r="135" spans="2:65" s="12" customFormat="1">
      <c r="B135" s="191"/>
      <c r="D135" s="192" t="s">
        <v>464</v>
      </c>
      <c r="E135" s="193" t="s">
        <v>5</v>
      </c>
      <c r="F135" s="194" t="s">
        <v>2494</v>
      </c>
      <c r="H135" s="195">
        <v>428.8</v>
      </c>
      <c r="I135" s="196"/>
      <c r="L135" s="191"/>
      <c r="M135" s="197"/>
      <c r="N135" s="198"/>
      <c r="O135" s="198"/>
      <c r="P135" s="198"/>
      <c r="Q135" s="198"/>
      <c r="R135" s="198"/>
      <c r="S135" s="198"/>
      <c r="T135" s="199"/>
      <c r="AT135" s="193" t="s">
        <v>464</v>
      </c>
      <c r="AU135" s="193" t="s">
        <v>80</v>
      </c>
      <c r="AV135" s="12" t="s">
        <v>80</v>
      </c>
      <c r="AW135" s="12" t="s">
        <v>34</v>
      </c>
      <c r="AX135" s="12" t="s">
        <v>78</v>
      </c>
      <c r="AY135" s="193" t="s">
        <v>456</v>
      </c>
    </row>
    <row r="136" spans="2:65" s="1" customFormat="1" ht="22.9" customHeight="1">
      <c r="B136" s="178"/>
      <c r="C136" s="179" t="s">
        <v>568</v>
      </c>
      <c r="D136" s="179" t="s">
        <v>458</v>
      </c>
      <c r="E136" s="180" t="s">
        <v>2495</v>
      </c>
      <c r="F136" s="181" t="s">
        <v>2496</v>
      </c>
      <c r="G136" s="182" t="s">
        <v>503</v>
      </c>
      <c r="H136" s="183">
        <v>92.97</v>
      </c>
      <c r="I136" s="184"/>
      <c r="J136" s="185">
        <f>ROUND(I136*H136,2)</f>
        <v>0</v>
      </c>
      <c r="K136" s="181" t="s">
        <v>462</v>
      </c>
      <c r="L136" s="39"/>
      <c r="M136" s="186" t="s">
        <v>5</v>
      </c>
      <c r="N136" s="187" t="s">
        <v>42</v>
      </c>
      <c r="O136" s="40"/>
      <c r="P136" s="188">
        <f>O136*H136</f>
        <v>0</v>
      </c>
      <c r="Q136" s="188">
        <v>0</v>
      </c>
      <c r="R136" s="188">
        <f>Q136*H136</f>
        <v>0</v>
      </c>
      <c r="S136" s="188">
        <v>0</v>
      </c>
      <c r="T136" s="189">
        <f>S136*H136</f>
        <v>0</v>
      </c>
      <c r="AR136" s="23" t="s">
        <v>91</v>
      </c>
      <c r="AT136" s="23" t="s">
        <v>458</v>
      </c>
      <c r="AU136" s="23" t="s">
        <v>80</v>
      </c>
      <c r="AY136" s="23" t="s">
        <v>456</v>
      </c>
      <c r="BE136" s="190">
        <f>IF(N136="základní",J136,0)</f>
        <v>0</v>
      </c>
      <c r="BF136" s="190">
        <f>IF(N136="snížená",J136,0)</f>
        <v>0</v>
      </c>
      <c r="BG136" s="190">
        <f>IF(N136="zákl. přenesená",J136,0)</f>
        <v>0</v>
      </c>
      <c r="BH136" s="190">
        <f>IF(N136="sníž. přenesená",J136,0)</f>
        <v>0</v>
      </c>
      <c r="BI136" s="190">
        <f>IF(N136="nulová",J136,0)</f>
        <v>0</v>
      </c>
      <c r="BJ136" s="23" t="s">
        <v>78</v>
      </c>
      <c r="BK136" s="190">
        <f>ROUND(I136*H136,2)</f>
        <v>0</v>
      </c>
      <c r="BL136" s="23" t="s">
        <v>91</v>
      </c>
      <c r="BM136" s="23" t="s">
        <v>2497</v>
      </c>
    </row>
    <row r="137" spans="2:65" s="12" customFormat="1">
      <c r="B137" s="191"/>
      <c r="D137" s="192" t="s">
        <v>464</v>
      </c>
      <c r="E137" s="193" t="s">
        <v>5</v>
      </c>
      <c r="F137" s="194" t="s">
        <v>2498</v>
      </c>
      <c r="H137" s="195">
        <v>92.97</v>
      </c>
      <c r="I137" s="196"/>
      <c r="L137" s="191"/>
      <c r="M137" s="197"/>
      <c r="N137" s="198"/>
      <c r="O137" s="198"/>
      <c r="P137" s="198"/>
      <c r="Q137" s="198"/>
      <c r="R137" s="198"/>
      <c r="S137" s="198"/>
      <c r="T137" s="199"/>
      <c r="AT137" s="193" t="s">
        <v>464</v>
      </c>
      <c r="AU137" s="193" t="s">
        <v>80</v>
      </c>
      <c r="AV137" s="12" t="s">
        <v>80</v>
      </c>
      <c r="AW137" s="12" t="s">
        <v>34</v>
      </c>
      <c r="AX137" s="12" t="s">
        <v>78</v>
      </c>
      <c r="AY137" s="193" t="s">
        <v>456</v>
      </c>
    </row>
    <row r="138" spans="2:65" s="11" customFormat="1" ht="29.85" customHeight="1">
      <c r="B138" s="165"/>
      <c r="D138" s="166" t="s">
        <v>70</v>
      </c>
      <c r="E138" s="176" t="s">
        <v>80</v>
      </c>
      <c r="F138" s="176" t="s">
        <v>577</v>
      </c>
      <c r="I138" s="168"/>
      <c r="J138" s="177">
        <f>BK138</f>
        <v>0</v>
      </c>
      <c r="L138" s="165"/>
      <c r="M138" s="170"/>
      <c r="N138" s="171"/>
      <c r="O138" s="171"/>
      <c r="P138" s="172">
        <f>SUM(P139:P143)</f>
        <v>0</v>
      </c>
      <c r="Q138" s="171"/>
      <c r="R138" s="172">
        <f>SUM(R139:R143)</f>
        <v>21.960536299999998</v>
      </c>
      <c r="S138" s="171"/>
      <c r="T138" s="173">
        <f>SUM(T139:T143)</f>
        <v>0</v>
      </c>
      <c r="AR138" s="166" t="s">
        <v>78</v>
      </c>
      <c r="AT138" s="174" t="s">
        <v>70</v>
      </c>
      <c r="AU138" s="174" t="s">
        <v>78</v>
      </c>
      <c r="AY138" s="166" t="s">
        <v>456</v>
      </c>
      <c r="BK138" s="175">
        <f>SUM(BK139:BK143)</f>
        <v>0</v>
      </c>
    </row>
    <row r="139" spans="2:65" s="1" customFormat="1" ht="14.45" customHeight="1">
      <c r="B139" s="178"/>
      <c r="C139" s="179" t="s">
        <v>10</v>
      </c>
      <c r="D139" s="179" t="s">
        <v>458</v>
      </c>
      <c r="E139" s="180" t="s">
        <v>579</v>
      </c>
      <c r="F139" s="181" t="s">
        <v>580</v>
      </c>
      <c r="G139" s="182" t="s">
        <v>461</v>
      </c>
      <c r="H139" s="183">
        <v>9.69</v>
      </c>
      <c r="I139" s="184"/>
      <c r="J139" s="185">
        <f>ROUND(I139*H139,2)</f>
        <v>0</v>
      </c>
      <c r="K139" s="181" t="s">
        <v>462</v>
      </c>
      <c r="L139" s="39"/>
      <c r="M139" s="186" t="s">
        <v>5</v>
      </c>
      <c r="N139" s="187" t="s">
        <v>42</v>
      </c>
      <c r="O139" s="40"/>
      <c r="P139" s="188">
        <f>O139*H139</f>
        <v>0</v>
      </c>
      <c r="Q139" s="188">
        <v>2.2563399999999998</v>
      </c>
      <c r="R139" s="188">
        <f>Q139*H139</f>
        <v>21.863934599999997</v>
      </c>
      <c r="S139" s="188">
        <v>0</v>
      </c>
      <c r="T139" s="189">
        <f>S139*H139</f>
        <v>0</v>
      </c>
      <c r="AR139" s="23" t="s">
        <v>91</v>
      </c>
      <c r="AT139" s="23" t="s">
        <v>458</v>
      </c>
      <c r="AU139" s="23" t="s">
        <v>80</v>
      </c>
      <c r="AY139" s="23" t="s">
        <v>456</v>
      </c>
      <c r="BE139" s="190">
        <f>IF(N139="základní",J139,0)</f>
        <v>0</v>
      </c>
      <c r="BF139" s="190">
        <f>IF(N139="snížená",J139,0)</f>
        <v>0</v>
      </c>
      <c r="BG139" s="190">
        <f>IF(N139="zákl. přenesená",J139,0)</f>
        <v>0</v>
      </c>
      <c r="BH139" s="190">
        <f>IF(N139="sníž. přenesená",J139,0)</f>
        <v>0</v>
      </c>
      <c r="BI139" s="190">
        <f>IF(N139="nulová",J139,0)</f>
        <v>0</v>
      </c>
      <c r="BJ139" s="23" t="s">
        <v>78</v>
      </c>
      <c r="BK139" s="190">
        <f>ROUND(I139*H139,2)</f>
        <v>0</v>
      </c>
      <c r="BL139" s="23" t="s">
        <v>91</v>
      </c>
      <c r="BM139" s="23" t="s">
        <v>2499</v>
      </c>
    </row>
    <row r="140" spans="2:65" s="12" customFormat="1" ht="27">
      <c r="B140" s="191"/>
      <c r="D140" s="192" t="s">
        <v>464</v>
      </c>
      <c r="E140" s="193" t="s">
        <v>5</v>
      </c>
      <c r="F140" s="194" t="s">
        <v>2500</v>
      </c>
      <c r="H140" s="195">
        <v>9.69</v>
      </c>
      <c r="I140" s="196"/>
      <c r="L140" s="191"/>
      <c r="M140" s="197"/>
      <c r="N140" s="198"/>
      <c r="O140" s="198"/>
      <c r="P140" s="198"/>
      <c r="Q140" s="198"/>
      <c r="R140" s="198"/>
      <c r="S140" s="198"/>
      <c r="T140" s="199"/>
      <c r="AT140" s="193" t="s">
        <v>464</v>
      </c>
      <c r="AU140" s="193" t="s">
        <v>80</v>
      </c>
      <c r="AV140" s="12" t="s">
        <v>80</v>
      </c>
      <c r="AW140" s="12" t="s">
        <v>34</v>
      </c>
      <c r="AX140" s="12" t="s">
        <v>71</v>
      </c>
      <c r="AY140" s="193" t="s">
        <v>456</v>
      </c>
    </row>
    <row r="141" spans="2:65" s="1" customFormat="1" ht="14.45" customHeight="1">
      <c r="B141" s="178"/>
      <c r="C141" s="179" t="s">
        <v>578</v>
      </c>
      <c r="D141" s="179" t="s">
        <v>458</v>
      </c>
      <c r="E141" s="180" t="s">
        <v>584</v>
      </c>
      <c r="F141" s="181" t="s">
        <v>585</v>
      </c>
      <c r="G141" s="182" t="s">
        <v>503</v>
      </c>
      <c r="H141" s="183">
        <v>39.11</v>
      </c>
      <c r="I141" s="184"/>
      <c r="J141" s="185">
        <f>ROUND(I141*H141,2)</f>
        <v>0</v>
      </c>
      <c r="K141" s="181" t="s">
        <v>462</v>
      </c>
      <c r="L141" s="39"/>
      <c r="M141" s="186" t="s">
        <v>5</v>
      </c>
      <c r="N141" s="187" t="s">
        <v>42</v>
      </c>
      <c r="O141" s="40"/>
      <c r="P141" s="188">
        <f>O141*H141</f>
        <v>0</v>
      </c>
      <c r="Q141" s="188">
        <v>2.47E-3</v>
      </c>
      <c r="R141" s="188">
        <f>Q141*H141</f>
        <v>9.6601699999999999E-2</v>
      </c>
      <c r="S141" s="188">
        <v>0</v>
      </c>
      <c r="T141" s="189">
        <f>S141*H141</f>
        <v>0</v>
      </c>
      <c r="AR141" s="23" t="s">
        <v>91</v>
      </c>
      <c r="AT141" s="23" t="s">
        <v>458</v>
      </c>
      <c r="AU141" s="23" t="s">
        <v>80</v>
      </c>
      <c r="AY141" s="23" t="s">
        <v>456</v>
      </c>
      <c r="BE141" s="190">
        <f>IF(N141="základní",J141,0)</f>
        <v>0</v>
      </c>
      <c r="BF141" s="190">
        <f>IF(N141="snížená",J141,0)</f>
        <v>0</v>
      </c>
      <c r="BG141" s="190">
        <f>IF(N141="zákl. přenesená",J141,0)</f>
        <v>0</v>
      </c>
      <c r="BH141" s="190">
        <f>IF(N141="sníž. přenesená",J141,0)</f>
        <v>0</v>
      </c>
      <c r="BI141" s="190">
        <f>IF(N141="nulová",J141,0)</f>
        <v>0</v>
      </c>
      <c r="BJ141" s="23" t="s">
        <v>78</v>
      </c>
      <c r="BK141" s="190">
        <f>ROUND(I141*H141,2)</f>
        <v>0</v>
      </c>
      <c r="BL141" s="23" t="s">
        <v>91</v>
      </c>
      <c r="BM141" s="23" t="s">
        <v>2501</v>
      </c>
    </row>
    <row r="142" spans="2:65" s="12" customFormat="1" ht="27">
      <c r="B142" s="191"/>
      <c r="D142" s="192" t="s">
        <v>464</v>
      </c>
      <c r="E142" s="193" t="s">
        <v>5</v>
      </c>
      <c r="F142" s="194" t="s">
        <v>2502</v>
      </c>
      <c r="H142" s="195">
        <v>39.11</v>
      </c>
      <c r="I142" s="196"/>
      <c r="L142" s="191"/>
      <c r="M142" s="197"/>
      <c r="N142" s="198"/>
      <c r="O142" s="198"/>
      <c r="P142" s="198"/>
      <c r="Q142" s="198"/>
      <c r="R142" s="198"/>
      <c r="S142" s="198"/>
      <c r="T142" s="199"/>
      <c r="AT142" s="193" t="s">
        <v>464</v>
      </c>
      <c r="AU142" s="193" t="s">
        <v>80</v>
      </c>
      <c r="AV142" s="12" t="s">
        <v>80</v>
      </c>
      <c r="AW142" s="12" t="s">
        <v>34</v>
      </c>
      <c r="AX142" s="12" t="s">
        <v>78</v>
      </c>
      <c r="AY142" s="193" t="s">
        <v>456</v>
      </c>
    </row>
    <row r="143" spans="2:65" s="1" customFormat="1" ht="14.45" customHeight="1">
      <c r="B143" s="178"/>
      <c r="C143" s="179" t="s">
        <v>583</v>
      </c>
      <c r="D143" s="179" t="s">
        <v>458</v>
      </c>
      <c r="E143" s="180" t="s">
        <v>589</v>
      </c>
      <c r="F143" s="181" t="s">
        <v>590</v>
      </c>
      <c r="G143" s="182" t="s">
        <v>503</v>
      </c>
      <c r="H143" s="183">
        <v>39.11</v>
      </c>
      <c r="I143" s="184"/>
      <c r="J143" s="185">
        <f>ROUND(I143*H143,2)</f>
        <v>0</v>
      </c>
      <c r="K143" s="181" t="s">
        <v>462</v>
      </c>
      <c r="L143" s="39"/>
      <c r="M143" s="186" t="s">
        <v>5</v>
      </c>
      <c r="N143" s="187" t="s">
        <v>42</v>
      </c>
      <c r="O143" s="40"/>
      <c r="P143" s="188">
        <f>O143*H143</f>
        <v>0</v>
      </c>
      <c r="Q143" s="188">
        <v>0</v>
      </c>
      <c r="R143" s="188">
        <f>Q143*H143</f>
        <v>0</v>
      </c>
      <c r="S143" s="188">
        <v>0</v>
      </c>
      <c r="T143" s="189">
        <f>S143*H143</f>
        <v>0</v>
      </c>
      <c r="AR143" s="23" t="s">
        <v>91</v>
      </c>
      <c r="AT143" s="23" t="s">
        <v>458</v>
      </c>
      <c r="AU143" s="23" t="s">
        <v>80</v>
      </c>
      <c r="AY143" s="23" t="s">
        <v>456</v>
      </c>
      <c r="BE143" s="190">
        <f>IF(N143="základní",J143,0)</f>
        <v>0</v>
      </c>
      <c r="BF143" s="190">
        <f>IF(N143="snížená",J143,0)</f>
        <v>0</v>
      </c>
      <c r="BG143" s="190">
        <f>IF(N143="zákl. přenesená",J143,0)</f>
        <v>0</v>
      </c>
      <c r="BH143" s="190">
        <f>IF(N143="sníž. přenesená",J143,0)</f>
        <v>0</v>
      </c>
      <c r="BI143" s="190">
        <f>IF(N143="nulová",J143,0)</f>
        <v>0</v>
      </c>
      <c r="BJ143" s="23" t="s">
        <v>78</v>
      </c>
      <c r="BK143" s="190">
        <f>ROUND(I143*H143,2)</f>
        <v>0</v>
      </c>
      <c r="BL143" s="23" t="s">
        <v>91</v>
      </c>
      <c r="BM143" s="23" t="s">
        <v>2503</v>
      </c>
    </row>
    <row r="144" spans="2:65" s="11" customFormat="1" ht="29.85" customHeight="1">
      <c r="B144" s="165"/>
      <c r="D144" s="166" t="s">
        <v>70</v>
      </c>
      <c r="E144" s="176" t="s">
        <v>87</v>
      </c>
      <c r="F144" s="176" t="s">
        <v>592</v>
      </c>
      <c r="I144" s="168"/>
      <c r="J144" s="177">
        <f>BK144</f>
        <v>0</v>
      </c>
      <c r="L144" s="165"/>
      <c r="M144" s="170"/>
      <c r="N144" s="171"/>
      <c r="O144" s="171"/>
      <c r="P144" s="172">
        <f>SUM(P145:P156)</f>
        <v>0</v>
      </c>
      <c r="Q144" s="171"/>
      <c r="R144" s="172">
        <f>SUM(R145:R156)</f>
        <v>463.91092679000008</v>
      </c>
      <c r="S144" s="171"/>
      <c r="T144" s="173">
        <f>SUM(T145:T156)</f>
        <v>0</v>
      </c>
      <c r="AR144" s="166" t="s">
        <v>78</v>
      </c>
      <c r="AT144" s="174" t="s">
        <v>70</v>
      </c>
      <c r="AU144" s="174" t="s">
        <v>78</v>
      </c>
      <c r="AY144" s="166" t="s">
        <v>456</v>
      </c>
      <c r="BK144" s="175">
        <f>SUM(BK145:BK156)</f>
        <v>0</v>
      </c>
    </row>
    <row r="145" spans="2:65" s="1" customFormat="1" ht="22.9" customHeight="1">
      <c r="B145" s="178"/>
      <c r="C145" s="179" t="s">
        <v>588</v>
      </c>
      <c r="D145" s="179" t="s">
        <v>458</v>
      </c>
      <c r="E145" s="180" t="s">
        <v>594</v>
      </c>
      <c r="F145" s="181" t="s">
        <v>595</v>
      </c>
      <c r="G145" s="182" t="s">
        <v>461</v>
      </c>
      <c r="H145" s="183">
        <v>158.58000000000001</v>
      </c>
      <c r="I145" s="184"/>
      <c r="J145" s="185">
        <f>ROUND(I145*H145,2)</f>
        <v>0</v>
      </c>
      <c r="K145" s="181" t="s">
        <v>462</v>
      </c>
      <c r="L145" s="39"/>
      <c r="M145" s="186" t="s">
        <v>5</v>
      </c>
      <c r="N145" s="187" t="s">
        <v>42</v>
      </c>
      <c r="O145" s="40"/>
      <c r="P145" s="188">
        <f>O145*H145</f>
        <v>0</v>
      </c>
      <c r="Q145" s="188">
        <v>2.8089400000000002</v>
      </c>
      <c r="R145" s="188">
        <f>Q145*H145</f>
        <v>445.44170520000006</v>
      </c>
      <c r="S145" s="188">
        <v>0</v>
      </c>
      <c r="T145" s="189">
        <f>S145*H145</f>
        <v>0</v>
      </c>
      <c r="AR145" s="23" t="s">
        <v>91</v>
      </c>
      <c r="AT145" s="23" t="s">
        <v>458</v>
      </c>
      <c r="AU145" s="23" t="s">
        <v>80</v>
      </c>
      <c r="AY145" s="23" t="s">
        <v>456</v>
      </c>
      <c r="BE145" s="190">
        <f>IF(N145="základní",J145,0)</f>
        <v>0</v>
      </c>
      <c r="BF145" s="190">
        <f>IF(N145="snížená",J145,0)</f>
        <v>0</v>
      </c>
      <c r="BG145" s="190">
        <f>IF(N145="zákl. přenesená",J145,0)</f>
        <v>0</v>
      </c>
      <c r="BH145" s="190">
        <f>IF(N145="sníž. přenesená",J145,0)</f>
        <v>0</v>
      </c>
      <c r="BI145" s="190">
        <f>IF(N145="nulová",J145,0)</f>
        <v>0</v>
      </c>
      <c r="BJ145" s="23" t="s">
        <v>78</v>
      </c>
      <c r="BK145" s="190">
        <f>ROUND(I145*H145,2)</f>
        <v>0</v>
      </c>
      <c r="BL145" s="23" t="s">
        <v>91</v>
      </c>
      <c r="BM145" s="23" t="s">
        <v>2504</v>
      </c>
    </row>
    <row r="146" spans="2:65" s="12" customFormat="1" ht="40.5">
      <c r="B146" s="191"/>
      <c r="D146" s="192" t="s">
        <v>464</v>
      </c>
      <c r="E146" s="193" t="s">
        <v>5</v>
      </c>
      <c r="F146" s="194" t="s">
        <v>2505</v>
      </c>
      <c r="H146" s="195">
        <v>158.58000000000001</v>
      </c>
      <c r="I146" s="196"/>
      <c r="L146" s="191"/>
      <c r="M146" s="197"/>
      <c r="N146" s="198"/>
      <c r="O146" s="198"/>
      <c r="P146" s="198"/>
      <c r="Q146" s="198"/>
      <c r="R146" s="198"/>
      <c r="S146" s="198"/>
      <c r="T146" s="199"/>
      <c r="AT146" s="193" t="s">
        <v>464</v>
      </c>
      <c r="AU146" s="193" t="s">
        <v>80</v>
      </c>
      <c r="AV146" s="12" t="s">
        <v>80</v>
      </c>
      <c r="AW146" s="12" t="s">
        <v>34</v>
      </c>
      <c r="AX146" s="12" t="s">
        <v>71</v>
      </c>
      <c r="AY146" s="193" t="s">
        <v>456</v>
      </c>
    </row>
    <row r="147" spans="2:65" s="1" customFormat="1" ht="14.45" customHeight="1">
      <c r="B147" s="178"/>
      <c r="C147" s="179" t="s">
        <v>593</v>
      </c>
      <c r="D147" s="179" t="s">
        <v>458</v>
      </c>
      <c r="E147" s="180" t="s">
        <v>599</v>
      </c>
      <c r="F147" s="181" t="s">
        <v>600</v>
      </c>
      <c r="G147" s="182" t="s">
        <v>503</v>
      </c>
      <c r="H147" s="183">
        <v>1086</v>
      </c>
      <c r="I147" s="184"/>
      <c r="J147" s="185">
        <f>ROUND(I147*H147,2)</f>
        <v>0</v>
      </c>
      <c r="K147" s="181" t="s">
        <v>462</v>
      </c>
      <c r="L147" s="39"/>
      <c r="M147" s="186" t="s">
        <v>5</v>
      </c>
      <c r="N147" s="187" t="s">
        <v>42</v>
      </c>
      <c r="O147" s="40"/>
      <c r="P147" s="188">
        <f>O147*H147</f>
        <v>0</v>
      </c>
      <c r="Q147" s="188">
        <v>7.6499999999999997E-3</v>
      </c>
      <c r="R147" s="188">
        <f>Q147*H147</f>
        <v>8.3079000000000001</v>
      </c>
      <c r="S147" s="188">
        <v>0</v>
      </c>
      <c r="T147" s="189">
        <f>S147*H147</f>
        <v>0</v>
      </c>
      <c r="AR147" s="23" t="s">
        <v>91</v>
      </c>
      <c r="AT147" s="23" t="s">
        <v>458</v>
      </c>
      <c r="AU147" s="23" t="s">
        <v>80</v>
      </c>
      <c r="AY147" s="23" t="s">
        <v>456</v>
      </c>
      <c r="BE147" s="190">
        <f>IF(N147="základní",J147,0)</f>
        <v>0</v>
      </c>
      <c r="BF147" s="190">
        <f>IF(N147="snížená",J147,0)</f>
        <v>0</v>
      </c>
      <c r="BG147" s="190">
        <f>IF(N147="zákl. přenesená",J147,0)</f>
        <v>0</v>
      </c>
      <c r="BH147" s="190">
        <f>IF(N147="sníž. přenesená",J147,0)</f>
        <v>0</v>
      </c>
      <c r="BI147" s="190">
        <f>IF(N147="nulová",J147,0)</f>
        <v>0</v>
      </c>
      <c r="BJ147" s="23" t="s">
        <v>78</v>
      </c>
      <c r="BK147" s="190">
        <f>ROUND(I147*H147,2)</f>
        <v>0</v>
      </c>
      <c r="BL147" s="23" t="s">
        <v>91</v>
      </c>
      <c r="BM147" s="23" t="s">
        <v>2506</v>
      </c>
    </row>
    <row r="148" spans="2:65" s="12" customFormat="1" ht="40.5">
      <c r="B148" s="191"/>
      <c r="D148" s="192" t="s">
        <v>464</v>
      </c>
      <c r="E148" s="193" t="s">
        <v>5</v>
      </c>
      <c r="F148" s="194" t="s">
        <v>2507</v>
      </c>
      <c r="H148" s="195">
        <v>1057.2</v>
      </c>
      <c r="I148" s="196"/>
      <c r="L148" s="191"/>
      <c r="M148" s="197"/>
      <c r="N148" s="198"/>
      <c r="O148" s="198"/>
      <c r="P148" s="198"/>
      <c r="Q148" s="198"/>
      <c r="R148" s="198"/>
      <c r="S148" s="198"/>
      <c r="T148" s="199"/>
      <c r="AT148" s="193" t="s">
        <v>464</v>
      </c>
      <c r="AU148" s="193" t="s">
        <v>80</v>
      </c>
      <c r="AV148" s="12" t="s">
        <v>80</v>
      </c>
      <c r="AW148" s="12" t="s">
        <v>34</v>
      </c>
      <c r="AX148" s="12" t="s">
        <v>71</v>
      </c>
      <c r="AY148" s="193" t="s">
        <v>456</v>
      </c>
    </row>
    <row r="149" spans="2:65" s="12" customFormat="1">
      <c r="B149" s="191"/>
      <c r="D149" s="192" t="s">
        <v>464</v>
      </c>
      <c r="E149" s="193" t="s">
        <v>5</v>
      </c>
      <c r="F149" s="194" t="s">
        <v>2508</v>
      </c>
      <c r="H149" s="195">
        <v>28.8</v>
      </c>
      <c r="I149" s="196"/>
      <c r="L149" s="191"/>
      <c r="M149" s="197"/>
      <c r="N149" s="198"/>
      <c r="O149" s="198"/>
      <c r="P149" s="198"/>
      <c r="Q149" s="198"/>
      <c r="R149" s="198"/>
      <c r="S149" s="198"/>
      <c r="T149" s="199"/>
      <c r="AT149" s="193" t="s">
        <v>464</v>
      </c>
      <c r="AU149" s="193" t="s">
        <v>80</v>
      </c>
      <c r="AV149" s="12" t="s">
        <v>80</v>
      </c>
      <c r="AW149" s="12" t="s">
        <v>34</v>
      </c>
      <c r="AX149" s="12" t="s">
        <v>71</v>
      </c>
      <c r="AY149" s="193" t="s">
        <v>456</v>
      </c>
    </row>
    <row r="150" spans="2:65" s="1" customFormat="1" ht="14.45" customHeight="1">
      <c r="B150" s="178"/>
      <c r="C150" s="179" t="s">
        <v>598</v>
      </c>
      <c r="D150" s="179" t="s">
        <v>458</v>
      </c>
      <c r="E150" s="180" t="s">
        <v>606</v>
      </c>
      <c r="F150" s="181" t="s">
        <v>607</v>
      </c>
      <c r="G150" s="182" t="s">
        <v>503</v>
      </c>
      <c r="H150" s="183">
        <v>1086</v>
      </c>
      <c r="I150" s="184"/>
      <c r="J150" s="185">
        <f>ROUND(I150*H150,2)</f>
        <v>0</v>
      </c>
      <c r="K150" s="181" t="s">
        <v>462</v>
      </c>
      <c r="L150" s="39"/>
      <c r="M150" s="186" t="s">
        <v>5</v>
      </c>
      <c r="N150" s="187" t="s">
        <v>42</v>
      </c>
      <c r="O150" s="40"/>
      <c r="P150" s="188">
        <f>O150*H150</f>
        <v>0</v>
      </c>
      <c r="Q150" s="188">
        <v>8.5999999999999998E-4</v>
      </c>
      <c r="R150" s="188">
        <f>Q150*H150</f>
        <v>0.93396000000000001</v>
      </c>
      <c r="S150" s="188">
        <v>0</v>
      </c>
      <c r="T150" s="189">
        <f>S150*H150</f>
        <v>0</v>
      </c>
      <c r="AR150" s="23" t="s">
        <v>91</v>
      </c>
      <c r="AT150" s="23" t="s">
        <v>458</v>
      </c>
      <c r="AU150" s="23" t="s">
        <v>80</v>
      </c>
      <c r="AY150" s="23" t="s">
        <v>456</v>
      </c>
      <c r="BE150" s="190">
        <f>IF(N150="základní",J150,0)</f>
        <v>0</v>
      </c>
      <c r="BF150" s="190">
        <f>IF(N150="snížená",J150,0)</f>
        <v>0</v>
      </c>
      <c r="BG150" s="190">
        <f>IF(N150="zákl. přenesená",J150,0)</f>
        <v>0</v>
      </c>
      <c r="BH150" s="190">
        <f>IF(N150="sníž. přenesená",J150,0)</f>
        <v>0</v>
      </c>
      <c r="BI150" s="190">
        <f>IF(N150="nulová",J150,0)</f>
        <v>0</v>
      </c>
      <c r="BJ150" s="23" t="s">
        <v>78</v>
      </c>
      <c r="BK150" s="190">
        <f>ROUND(I150*H150,2)</f>
        <v>0</v>
      </c>
      <c r="BL150" s="23" t="s">
        <v>91</v>
      </c>
      <c r="BM150" s="23" t="s">
        <v>2509</v>
      </c>
    </row>
    <row r="151" spans="2:65" s="1" customFormat="1" ht="22.9" customHeight="1">
      <c r="B151" s="178"/>
      <c r="C151" s="179" t="s">
        <v>605</v>
      </c>
      <c r="D151" s="179" t="s">
        <v>458</v>
      </c>
      <c r="E151" s="180" t="s">
        <v>610</v>
      </c>
      <c r="F151" s="181" t="s">
        <v>611</v>
      </c>
      <c r="G151" s="182" t="s">
        <v>612</v>
      </c>
      <c r="H151" s="183">
        <v>5.1999999999999998E-2</v>
      </c>
      <c r="I151" s="184"/>
      <c r="J151" s="185">
        <f>ROUND(I151*H151,2)</f>
        <v>0</v>
      </c>
      <c r="K151" s="181" t="s">
        <v>462</v>
      </c>
      <c r="L151" s="39"/>
      <c r="M151" s="186" t="s">
        <v>5</v>
      </c>
      <c r="N151" s="187" t="s">
        <v>42</v>
      </c>
      <c r="O151" s="40"/>
      <c r="P151" s="188">
        <f>O151*H151</f>
        <v>0</v>
      </c>
      <c r="Q151" s="188">
        <v>1.0958000000000001</v>
      </c>
      <c r="R151" s="188">
        <f>Q151*H151</f>
        <v>5.69816E-2</v>
      </c>
      <c r="S151" s="188">
        <v>0</v>
      </c>
      <c r="T151" s="189">
        <f>S151*H151</f>
        <v>0</v>
      </c>
      <c r="AR151" s="23" t="s">
        <v>91</v>
      </c>
      <c r="AT151" s="23" t="s">
        <v>458</v>
      </c>
      <c r="AU151" s="23" t="s">
        <v>80</v>
      </c>
      <c r="AY151" s="23" t="s">
        <v>456</v>
      </c>
      <c r="BE151" s="190">
        <f>IF(N151="základní",J151,0)</f>
        <v>0</v>
      </c>
      <c r="BF151" s="190">
        <f>IF(N151="snížená",J151,0)</f>
        <v>0</v>
      </c>
      <c r="BG151" s="190">
        <f>IF(N151="zákl. přenesená",J151,0)</f>
        <v>0</v>
      </c>
      <c r="BH151" s="190">
        <f>IF(N151="sníž. přenesená",J151,0)</f>
        <v>0</v>
      </c>
      <c r="BI151" s="190">
        <f>IF(N151="nulová",J151,0)</f>
        <v>0</v>
      </c>
      <c r="BJ151" s="23" t="s">
        <v>78</v>
      </c>
      <c r="BK151" s="190">
        <f>ROUND(I151*H151,2)</f>
        <v>0</v>
      </c>
      <c r="BL151" s="23" t="s">
        <v>91</v>
      </c>
      <c r="BM151" s="23" t="s">
        <v>2510</v>
      </c>
    </row>
    <row r="152" spans="2:65" s="12" customFormat="1" ht="27">
      <c r="B152" s="191"/>
      <c r="D152" s="192" t="s">
        <v>464</v>
      </c>
      <c r="E152" s="193" t="s">
        <v>5</v>
      </c>
      <c r="F152" s="194" t="s">
        <v>2511</v>
      </c>
      <c r="H152" s="195">
        <v>5.1999999999999998E-2</v>
      </c>
      <c r="I152" s="196"/>
      <c r="L152" s="191"/>
      <c r="M152" s="197"/>
      <c r="N152" s="198"/>
      <c r="O152" s="198"/>
      <c r="P152" s="198"/>
      <c r="Q152" s="198"/>
      <c r="R152" s="198"/>
      <c r="S152" s="198"/>
      <c r="T152" s="199"/>
      <c r="AT152" s="193" t="s">
        <v>464</v>
      </c>
      <c r="AU152" s="193" t="s">
        <v>80</v>
      </c>
      <c r="AV152" s="12" t="s">
        <v>80</v>
      </c>
      <c r="AW152" s="12" t="s">
        <v>34</v>
      </c>
      <c r="AX152" s="12" t="s">
        <v>71</v>
      </c>
      <c r="AY152" s="193" t="s">
        <v>456</v>
      </c>
    </row>
    <row r="153" spans="2:65" s="1" customFormat="1" ht="22.9" customHeight="1">
      <c r="B153" s="178"/>
      <c r="C153" s="179" t="s">
        <v>609</v>
      </c>
      <c r="D153" s="179" t="s">
        <v>458</v>
      </c>
      <c r="E153" s="180" t="s">
        <v>616</v>
      </c>
      <c r="F153" s="181" t="s">
        <v>617</v>
      </c>
      <c r="G153" s="182" t="s">
        <v>612</v>
      </c>
      <c r="H153" s="183">
        <v>8.907</v>
      </c>
      <c r="I153" s="184"/>
      <c r="J153" s="185">
        <f>ROUND(I153*H153,2)</f>
        <v>0</v>
      </c>
      <c r="K153" s="181" t="s">
        <v>462</v>
      </c>
      <c r="L153" s="39"/>
      <c r="M153" s="186" t="s">
        <v>5</v>
      </c>
      <c r="N153" s="187" t="s">
        <v>42</v>
      </c>
      <c r="O153" s="40"/>
      <c r="P153" s="188">
        <f>O153*H153</f>
        <v>0</v>
      </c>
      <c r="Q153" s="188">
        <v>1.0295700000000001</v>
      </c>
      <c r="R153" s="188">
        <f>Q153*H153</f>
        <v>9.1703799900000007</v>
      </c>
      <c r="S153" s="188">
        <v>0</v>
      </c>
      <c r="T153" s="189">
        <f>S153*H153</f>
        <v>0</v>
      </c>
      <c r="AR153" s="23" t="s">
        <v>91</v>
      </c>
      <c r="AT153" s="23" t="s">
        <v>458</v>
      </c>
      <c r="AU153" s="23" t="s">
        <v>80</v>
      </c>
      <c r="AY153" s="23" t="s">
        <v>456</v>
      </c>
      <c r="BE153" s="190">
        <f>IF(N153="základní",J153,0)</f>
        <v>0</v>
      </c>
      <c r="BF153" s="190">
        <f>IF(N153="snížená",J153,0)</f>
        <v>0</v>
      </c>
      <c r="BG153" s="190">
        <f>IF(N153="zákl. přenesená",J153,0)</f>
        <v>0</v>
      </c>
      <c r="BH153" s="190">
        <f>IF(N153="sníž. přenesená",J153,0)</f>
        <v>0</v>
      </c>
      <c r="BI153" s="190">
        <f>IF(N153="nulová",J153,0)</f>
        <v>0</v>
      </c>
      <c r="BJ153" s="23" t="s">
        <v>78</v>
      </c>
      <c r="BK153" s="190">
        <f>ROUND(I153*H153,2)</f>
        <v>0</v>
      </c>
      <c r="BL153" s="23" t="s">
        <v>91</v>
      </c>
      <c r="BM153" s="23" t="s">
        <v>2512</v>
      </c>
    </row>
    <row r="154" spans="2:65" s="12" customFormat="1" ht="40.5">
      <c r="B154" s="191"/>
      <c r="D154" s="192" t="s">
        <v>464</v>
      </c>
      <c r="E154" s="193" t="s">
        <v>5</v>
      </c>
      <c r="F154" s="194" t="s">
        <v>2513</v>
      </c>
      <c r="H154" s="195">
        <v>8.907</v>
      </c>
      <c r="I154" s="196"/>
      <c r="L154" s="191"/>
      <c r="M154" s="197"/>
      <c r="N154" s="198"/>
      <c r="O154" s="198"/>
      <c r="P154" s="198"/>
      <c r="Q154" s="198"/>
      <c r="R154" s="198"/>
      <c r="S154" s="198"/>
      <c r="T154" s="199"/>
      <c r="AT154" s="193" t="s">
        <v>464</v>
      </c>
      <c r="AU154" s="193" t="s">
        <v>80</v>
      </c>
      <c r="AV154" s="12" t="s">
        <v>80</v>
      </c>
      <c r="AW154" s="12" t="s">
        <v>34</v>
      </c>
      <c r="AX154" s="12" t="s">
        <v>78</v>
      </c>
      <c r="AY154" s="193" t="s">
        <v>456</v>
      </c>
    </row>
    <row r="155" spans="2:65" s="1" customFormat="1" ht="14.45" customHeight="1">
      <c r="B155" s="178"/>
      <c r="C155" s="179" t="s">
        <v>615</v>
      </c>
      <c r="D155" s="179" t="s">
        <v>458</v>
      </c>
      <c r="E155" s="180" t="s">
        <v>2514</v>
      </c>
      <c r="F155" s="181" t="s">
        <v>622</v>
      </c>
      <c r="G155" s="182" t="s">
        <v>474</v>
      </c>
      <c r="H155" s="183">
        <v>408.6</v>
      </c>
      <c r="I155" s="184"/>
      <c r="J155" s="185">
        <f>ROUND(I155*H155,2)</f>
        <v>0</v>
      </c>
      <c r="K155" s="181" t="s">
        <v>5</v>
      </c>
      <c r="L155" s="39"/>
      <c r="M155" s="186" t="s">
        <v>5</v>
      </c>
      <c r="N155" s="187" t="s">
        <v>42</v>
      </c>
      <c r="O155" s="40"/>
      <c r="P155" s="188">
        <f>O155*H155</f>
        <v>0</v>
      </c>
      <c r="Q155" s="188">
        <v>0</v>
      </c>
      <c r="R155" s="188">
        <f>Q155*H155</f>
        <v>0</v>
      </c>
      <c r="S155" s="188">
        <v>0</v>
      </c>
      <c r="T155" s="189">
        <f>S155*H155</f>
        <v>0</v>
      </c>
      <c r="AR155" s="23" t="s">
        <v>91</v>
      </c>
      <c r="AT155" s="23" t="s">
        <v>458</v>
      </c>
      <c r="AU155" s="23" t="s">
        <v>80</v>
      </c>
      <c r="AY155" s="23" t="s">
        <v>456</v>
      </c>
      <c r="BE155" s="190">
        <f>IF(N155="základní",J155,0)</f>
        <v>0</v>
      </c>
      <c r="BF155" s="190">
        <f>IF(N155="snížená",J155,0)</f>
        <v>0</v>
      </c>
      <c r="BG155" s="190">
        <f>IF(N155="zákl. přenesená",J155,0)</f>
        <v>0</v>
      </c>
      <c r="BH155" s="190">
        <f>IF(N155="sníž. přenesená",J155,0)</f>
        <v>0</v>
      </c>
      <c r="BI155" s="190">
        <f>IF(N155="nulová",J155,0)</f>
        <v>0</v>
      </c>
      <c r="BJ155" s="23" t="s">
        <v>78</v>
      </c>
      <c r="BK155" s="190">
        <f>ROUND(I155*H155,2)</f>
        <v>0</v>
      </c>
      <c r="BL155" s="23" t="s">
        <v>91</v>
      </c>
      <c r="BM155" s="23" t="s">
        <v>2515</v>
      </c>
    </row>
    <row r="156" spans="2:65" s="12" customFormat="1" ht="27">
      <c r="B156" s="191"/>
      <c r="D156" s="192" t="s">
        <v>464</v>
      </c>
      <c r="E156" s="193" t="s">
        <v>5</v>
      </c>
      <c r="F156" s="194" t="s">
        <v>2516</v>
      </c>
      <c r="H156" s="195">
        <v>408.6</v>
      </c>
      <c r="I156" s="196"/>
      <c r="L156" s="191"/>
      <c r="M156" s="197"/>
      <c r="N156" s="198"/>
      <c r="O156" s="198"/>
      <c r="P156" s="198"/>
      <c r="Q156" s="198"/>
      <c r="R156" s="198"/>
      <c r="S156" s="198"/>
      <c r="T156" s="199"/>
      <c r="AT156" s="193" t="s">
        <v>464</v>
      </c>
      <c r="AU156" s="193" t="s">
        <v>80</v>
      </c>
      <c r="AV156" s="12" t="s">
        <v>80</v>
      </c>
      <c r="AW156" s="12" t="s">
        <v>34</v>
      </c>
      <c r="AX156" s="12" t="s">
        <v>71</v>
      </c>
      <c r="AY156" s="193" t="s">
        <v>456</v>
      </c>
    </row>
    <row r="157" spans="2:65" s="11" customFormat="1" ht="29.85" customHeight="1">
      <c r="B157" s="165"/>
      <c r="D157" s="166" t="s">
        <v>70</v>
      </c>
      <c r="E157" s="176" t="s">
        <v>91</v>
      </c>
      <c r="F157" s="176" t="s">
        <v>625</v>
      </c>
      <c r="I157" s="168"/>
      <c r="J157" s="177">
        <f>BK157</f>
        <v>0</v>
      </c>
      <c r="L157" s="165"/>
      <c r="M157" s="170"/>
      <c r="N157" s="171"/>
      <c r="O157" s="171"/>
      <c r="P157" s="172">
        <f>SUM(P158:P159)</f>
        <v>0</v>
      </c>
      <c r="Q157" s="171"/>
      <c r="R157" s="172">
        <f>SUM(R158:R159)</f>
        <v>0.71884799999999993</v>
      </c>
      <c r="S157" s="171"/>
      <c r="T157" s="173">
        <f>SUM(T158:T159)</f>
        <v>0</v>
      </c>
      <c r="AR157" s="166" t="s">
        <v>78</v>
      </c>
      <c r="AT157" s="174" t="s">
        <v>70</v>
      </c>
      <c r="AU157" s="174" t="s">
        <v>78</v>
      </c>
      <c r="AY157" s="166" t="s">
        <v>456</v>
      </c>
      <c r="BK157" s="175">
        <f>SUM(BK158:BK159)</f>
        <v>0</v>
      </c>
    </row>
    <row r="158" spans="2:65" s="1" customFormat="1" ht="22.9" customHeight="1">
      <c r="B158" s="178"/>
      <c r="C158" s="179" t="s">
        <v>620</v>
      </c>
      <c r="D158" s="179" t="s">
        <v>458</v>
      </c>
      <c r="E158" s="180" t="s">
        <v>631</v>
      </c>
      <c r="F158" s="181" t="s">
        <v>632</v>
      </c>
      <c r="G158" s="182" t="s">
        <v>461</v>
      </c>
      <c r="H158" s="183">
        <v>0.36</v>
      </c>
      <c r="I158" s="184"/>
      <c r="J158" s="185">
        <f>ROUND(I158*H158,2)</f>
        <v>0</v>
      </c>
      <c r="K158" s="181" t="s">
        <v>462</v>
      </c>
      <c r="L158" s="39"/>
      <c r="M158" s="186" t="s">
        <v>5</v>
      </c>
      <c r="N158" s="187" t="s">
        <v>42</v>
      </c>
      <c r="O158" s="40"/>
      <c r="P158" s="188">
        <f>O158*H158</f>
        <v>0</v>
      </c>
      <c r="Q158" s="188">
        <v>1.9967999999999999</v>
      </c>
      <c r="R158" s="188">
        <f>Q158*H158</f>
        <v>0.71884799999999993</v>
      </c>
      <c r="S158" s="188">
        <v>0</v>
      </c>
      <c r="T158" s="189">
        <f>S158*H158</f>
        <v>0</v>
      </c>
      <c r="AR158" s="23" t="s">
        <v>91</v>
      </c>
      <c r="AT158" s="23" t="s">
        <v>458</v>
      </c>
      <c r="AU158" s="23" t="s">
        <v>80</v>
      </c>
      <c r="AY158" s="23" t="s">
        <v>456</v>
      </c>
      <c r="BE158" s="190">
        <f>IF(N158="základní",J158,0)</f>
        <v>0</v>
      </c>
      <c r="BF158" s="190">
        <f>IF(N158="snížená",J158,0)</f>
        <v>0</v>
      </c>
      <c r="BG158" s="190">
        <f>IF(N158="zákl. přenesená",J158,0)</f>
        <v>0</v>
      </c>
      <c r="BH158" s="190">
        <f>IF(N158="sníž. přenesená",J158,0)</f>
        <v>0</v>
      </c>
      <c r="BI158" s="190">
        <f>IF(N158="nulová",J158,0)</f>
        <v>0</v>
      </c>
      <c r="BJ158" s="23" t="s">
        <v>78</v>
      </c>
      <c r="BK158" s="190">
        <f>ROUND(I158*H158,2)</f>
        <v>0</v>
      </c>
      <c r="BL158" s="23" t="s">
        <v>91</v>
      </c>
      <c r="BM158" s="23" t="s">
        <v>2517</v>
      </c>
    </row>
    <row r="159" spans="2:65" s="12" customFormat="1">
      <c r="B159" s="191"/>
      <c r="D159" s="192" t="s">
        <v>464</v>
      </c>
      <c r="E159" s="193" t="s">
        <v>5</v>
      </c>
      <c r="F159" s="194" t="s">
        <v>2518</v>
      </c>
      <c r="H159" s="195">
        <v>0.36</v>
      </c>
      <c r="I159" s="196"/>
      <c r="L159" s="191"/>
      <c r="M159" s="197"/>
      <c r="N159" s="198"/>
      <c r="O159" s="198"/>
      <c r="P159" s="198"/>
      <c r="Q159" s="198"/>
      <c r="R159" s="198"/>
      <c r="S159" s="198"/>
      <c r="T159" s="199"/>
      <c r="AT159" s="193" t="s">
        <v>464</v>
      </c>
      <c r="AU159" s="193" t="s">
        <v>80</v>
      </c>
      <c r="AV159" s="12" t="s">
        <v>80</v>
      </c>
      <c r="AW159" s="12" t="s">
        <v>34</v>
      </c>
      <c r="AX159" s="12" t="s">
        <v>78</v>
      </c>
      <c r="AY159" s="193" t="s">
        <v>456</v>
      </c>
    </row>
    <row r="160" spans="2:65" s="11" customFormat="1" ht="29.85" customHeight="1">
      <c r="B160" s="165"/>
      <c r="D160" s="166" t="s">
        <v>70</v>
      </c>
      <c r="E160" s="176" t="s">
        <v>483</v>
      </c>
      <c r="F160" s="176" t="s">
        <v>742</v>
      </c>
      <c r="I160" s="168"/>
      <c r="J160" s="177">
        <f>BK160</f>
        <v>0</v>
      </c>
      <c r="L160" s="165"/>
      <c r="M160" s="170"/>
      <c r="N160" s="171"/>
      <c r="O160" s="171"/>
      <c r="P160" s="172">
        <f>SUM(P161:P165)</f>
        <v>0</v>
      </c>
      <c r="Q160" s="171"/>
      <c r="R160" s="172">
        <f>SUM(R161:R165)</f>
        <v>49.256436000000001</v>
      </c>
      <c r="S160" s="171"/>
      <c r="T160" s="173">
        <f>SUM(T161:T165)</f>
        <v>0</v>
      </c>
      <c r="AR160" s="166" t="s">
        <v>78</v>
      </c>
      <c r="AT160" s="174" t="s">
        <v>70</v>
      </c>
      <c r="AU160" s="174" t="s">
        <v>78</v>
      </c>
      <c r="AY160" s="166" t="s">
        <v>456</v>
      </c>
      <c r="BK160" s="175">
        <f>SUM(BK161:BK165)</f>
        <v>0</v>
      </c>
    </row>
    <row r="161" spans="2:65" s="1" customFormat="1" ht="14.45" customHeight="1">
      <c r="B161" s="178"/>
      <c r="C161" s="179" t="s">
        <v>626</v>
      </c>
      <c r="D161" s="179" t="s">
        <v>458</v>
      </c>
      <c r="E161" s="180" t="s">
        <v>2519</v>
      </c>
      <c r="F161" s="181" t="s">
        <v>2520</v>
      </c>
      <c r="G161" s="182" t="s">
        <v>503</v>
      </c>
      <c r="H161" s="183">
        <v>67.8</v>
      </c>
      <c r="I161" s="184"/>
      <c r="J161" s="185">
        <f>ROUND(I161*H161,2)</f>
        <v>0</v>
      </c>
      <c r="K161" s="181" t="s">
        <v>462</v>
      </c>
      <c r="L161" s="39"/>
      <c r="M161" s="186" t="s">
        <v>5</v>
      </c>
      <c r="N161" s="187" t="s">
        <v>42</v>
      </c>
      <c r="O161" s="40"/>
      <c r="P161" s="188">
        <f>O161*H161</f>
        <v>0</v>
      </c>
      <c r="Q161" s="188">
        <v>0.30360999999999999</v>
      </c>
      <c r="R161" s="188">
        <f>Q161*H161</f>
        <v>20.584757999999997</v>
      </c>
      <c r="S161" s="188">
        <v>0</v>
      </c>
      <c r="T161" s="189">
        <f>S161*H161</f>
        <v>0</v>
      </c>
      <c r="AR161" s="23" t="s">
        <v>91</v>
      </c>
      <c r="AT161" s="23" t="s">
        <v>458</v>
      </c>
      <c r="AU161" s="23" t="s">
        <v>80</v>
      </c>
      <c r="AY161" s="23" t="s">
        <v>456</v>
      </c>
      <c r="BE161" s="190">
        <f>IF(N161="základní",J161,0)</f>
        <v>0</v>
      </c>
      <c r="BF161" s="190">
        <f>IF(N161="snížená",J161,0)</f>
        <v>0</v>
      </c>
      <c r="BG161" s="190">
        <f>IF(N161="zákl. přenesená",J161,0)</f>
        <v>0</v>
      </c>
      <c r="BH161" s="190">
        <f>IF(N161="sníž. přenesená",J161,0)</f>
        <v>0</v>
      </c>
      <c r="BI161" s="190">
        <f>IF(N161="nulová",J161,0)</f>
        <v>0</v>
      </c>
      <c r="BJ161" s="23" t="s">
        <v>78</v>
      </c>
      <c r="BK161" s="190">
        <f>ROUND(I161*H161,2)</f>
        <v>0</v>
      </c>
      <c r="BL161" s="23" t="s">
        <v>91</v>
      </c>
      <c r="BM161" s="23" t="s">
        <v>2521</v>
      </c>
    </row>
    <row r="162" spans="2:65" s="12" customFormat="1">
      <c r="B162" s="191"/>
      <c r="D162" s="192" t="s">
        <v>464</v>
      </c>
      <c r="E162" s="193" t="s">
        <v>5</v>
      </c>
      <c r="F162" s="194" t="s">
        <v>2522</v>
      </c>
      <c r="H162" s="195">
        <v>67.8</v>
      </c>
      <c r="I162" s="196"/>
      <c r="L162" s="191"/>
      <c r="M162" s="197"/>
      <c r="N162" s="198"/>
      <c r="O162" s="198"/>
      <c r="P162" s="198"/>
      <c r="Q162" s="198"/>
      <c r="R162" s="198"/>
      <c r="S162" s="198"/>
      <c r="T162" s="199"/>
      <c r="AT162" s="193" t="s">
        <v>464</v>
      </c>
      <c r="AU162" s="193" t="s">
        <v>80</v>
      </c>
      <c r="AV162" s="12" t="s">
        <v>80</v>
      </c>
      <c r="AW162" s="12" t="s">
        <v>34</v>
      </c>
      <c r="AX162" s="12" t="s">
        <v>78</v>
      </c>
      <c r="AY162" s="193" t="s">
        <v>456</v>
      </c>
    </row>
    <row r="163" spans="2:65" s="1" customFormat="1" ht="22.9" customHeight="1">
      <c r="B163" s="178"/>
      <c r="C163" s="179" t="s">
        <v>630</v>
      </c>
      <c r="D163" s="179" t="s">
        <v>458</v>
      </c>
      <c r="E163" s="180" t="s">
        <v>2523</v>
      </c>
      <c r="F163" s="181" t="s">
        <v>2524</v>
      </c>
      <c r="G163" s="182" t="s">
        <v>503</v>
      </c>
      <c r="H163" s="183">
        <v>67.8</v>
      </c>
      <c r="I163" s="184"/>
      <c r="J163" s="185">
        <f>ROUND(I163*H163,2)</f>
        <v>0</v>
      </c>
      <c r="K163" s="181" t="s">
        <v>462</v>
      </c>
      <c r="L163" s="39"/>
      <c r="M163" s="186" t="s">
        <v>5</v>
      </c>
      <c r="N163" s="187" t="s">
        <v>42</v>
      </c>
      <c r="O163" s="40"/>
      <c r="P163" s="188">
        <f>O163*H163</f>
        <v>0</v>
      </c>
      <c r="Q163" s="188">
        <v>0.31647999999999998</v>
      </c>
      <c r="R163" s="188">
        <f>Q163*H163</f>
        <v>21.457343999999999</v>
      </c>
      <c r="S163" s="188">
        <v>0</v>
      </c>
      <c r="T163" s="189">
        <f>S163*H163</f>
        <v>0</v>
      </c>
      <c r="AR163" s="23" t="s">
        <v>91</v>
      </c>
      <c r="AT163" s="23" t="s">
        <v>458</v>
      </c>
      <c r="AU163" s="23" t="s">
        <v>80</v>
      </c>
      <c r="AY163" s="23" t="s">
        <v>456</v>
      </c>
      <c r="BE163" s="190">
        <f>IF(N163="základní",J163,0)</f>
        <v>0</v>
      </c>
      <c r="BF163" s="190">
        <f>IF(N163="snížená",J163,0)</f>
        <v>0</v>
      </c>
      <c r="BG163" s="190">
        <f>IF(N163="zákl. přenesená",J163,0)</f>
        <v>0</v>
      </c>
      <c r="BH163" s="190">
        <f>IF(N163="sníž. přenesená",J163,0)</f>
        <v>0</v>
      </c>
      <c r="BI163" s="190">
        <f>IF(N163="nulová",J163,0)</f>
        <v>0</v>
      </c>
      <c r="BJ163" s="23" t="s">
        <v>78</v>
      </c>
      <c r="BK163" s="190">
        <f>ROUND(I163*H163,2)</f>
        <v>0</v>
      </c>
      <c r="BL163" s="23" t="s">
        <v>91</v>
      </c>
      <c r="BM163" s="23" t="s">
        <v>2525</v>
      </c>
    </row>
    <row r="164" spans="2:65" s="1" customFormat="1" ht="22.9" customHeight="1">
      <c r="B164" s="178"/>
      <c r="C164" s="179" t="s">
        <v>635</v>
      </c>
      <c r="D164" s="179" t="s">
        <v>458</v>
      </c>
      <c r="E164" s="180" t="s">
        <v>858</v>
      </c>
      <c r="F164" s="181" t="s">
        <v>859</v>
      </c>
      <c r="G164" s="182" t="s">
        <v>503</v>
      </c>
      <c r="H164" s="183">
        <v>67.8</v>
      </c>
      <c r="I164" s="184"/>
      <c r="J164" s="185">
        <f>ROUND(I164*H164,2)</f>
        <v>0</v>
      </c>
      <c r="K164" s="181" t="s">
        <v>462</v>
      </c>
      <c r="L164" s="39"/>
      <c r="M164" s="186" t="s">
        <v>5</v>
      </c>
      <c r="N164" s="187" t="s">
        <v>42</v>
      </c>
      <c r="O164" s="40"/>
      <c r="P164" s="188">
        <f>O164*H164</f>
        <v>0</v>
      </c>
      <c r="Q164" s="188">
        <v>0.10373</v>
      </c>
      <c r="R164" s="188">
        <f>Q164*H164</f>
        <v>7.0328939999999998</v>
      </c>
      <c r="S164" s="188">
        <v>0</v>
      </c>
      <c r="T164" s="189">
        <f>S164*H164</f>
        <v>0</v>
      </c>
      <c r="AR164" s="23" t="s">
        <v>91</v>
      </c>
      <c r="AT164" s="23" t="s">
        <v>458</v>
      </c>
      <c r="AU164" s="23" t="s">
        <v>80</v>
      </c>
      <c r="AY164" s="23" t="s">
        <v>456</v>
      </c>
      <c r="BE164" s="190">
        <f>IF(N164="základní",J164,0)</f>
        <v>0</v>
      </c>
      <c r="BF164" s="190">
        <f>IF(N164="snížená",J164,0)</f>
        <v>0</v>
      </c>
      <c r="BG164" s="190">
        <f>IF(N164="zákl. přenesená",J164,0)</f>
        <v>0</v>
      </c>
      <c r="BH164" s="190">
        <f>IF(N164="sníž. přenesená",J164,0)</f>
        <v>0</v>
      </c>
      <c r="BI164" s="190">
        <f>IF(N164="nulová",J164,0)</f>
        <v>0</v>
      </c>
      <c r="BJ164" s="23" t="s">
        <v>78</v>
      </c>
      <c r="BK164" s="190">
        <f>ROUND(I164*H164,2)</f>
        <v>0</v>
      </c>
      <c r="BL164" s="23" t="s">
        <v>91</v>
      </c>
      <c r="BM164" s="23" t="s">
        <v>2526</v>
      </c>
    </row>
    <row r="165" spans="2:65" s="1" customFormat="1" ht="22.9" customHeight="1">
      <c r="B165" s="178"/>
      <c r="C165" s="179" t="s">
        <v>641</v>
      </c>
      <c r="D165" s="179" t="s">
        <v>458</v>
      </c>
      <c r="E165" s="180" t="s">
        <v>861</v>
      </c>
      <c r="F165" s="181" t="s">
        <v>862</v>
      </c>
      <c r="G165" s="182" t="s">
        <v>474</v>
      </c>
      <c r="H165" s="183">
        <v>81</v>
      </c>
      <c r="I165" s="184"/>
      <c r="J165" s="185">
        <f>ROUND(I165*H165,2)</f>
        <v>0</v>
      </c>
      <c r="K165" s="181" t="s">
        <v>462</v>
      </c>
      <c r="L165" s="39"/>
      <c r="M165" s="186" t="s">
        <v>5</v>
      </c>
      <c r="N165" s="187" t="s">
        <v>42</v>
      </c>
      <c r="O165" s="40"/>
      <c r="P165" s="188">
        <f>O165*H165</f>
        <v>0</v>
      </c>
      <c r="Q165" s="188">
        <v>2.2399999999999998E-3</v>
      </c>
      <c r="R165" s="188">
        <f>Q165*H165</f>
        <v>0.18143999999999999</v>
      </c>
      <c r="S165" s="188">
        <v>0</v>
      </c>
      <c r="T165" s="189">
        <f>S165*H165</f>
        <v>0</v>
      </c>
      <c r="AR165" s="23" t="s">
        <v>91</v>
      </c>
      <c r="AT165" s="23" t="s">
        <v>458</v>
      </c>
      <c r="AU165" s="23" t="s">
        <v>80</v>
      </c>
      <c r="AY165" s="23" t="s">
        <v>456</v>
      </c>
      <c r="BE165" s="190">
        <f>IF(N165="základní",J165,0)</f>
        <v>0</v>
      </c>
      <c r="BF165" s="190">
        <f>IF(N165="snížená",J165,0)</f>
        <v>0</v>
      </c>
      <c r="BG165" s="190">
        <f>IF(N165="zákl. přenesená",J165,0)</f>
        <v>0</v>
      </c>
      <c r="BH165" s="190">
        <f>IF(N165="sníž. přenesená",J165,0)</f>
        <v>0</v>
      </c>
      <c r="BI165" s="190">
        <f>IF(N165="nulová",J165,0)</f>
        <v>0</v>
      </c>
      <c r="BJ165" s="23" t="s">
        <v>78</v>
      </c>
      <c r="BK165" s="190">
        <f>ROUND(I165*H165,2)</f>
        <v>0</v>
      </c>
      <c r="BL165" s="23" t="s">
        <v>91</v>
      </c>
      <c r="BM165" s="23" t="s">
        <v>2527</v>
      </c>
    </row>
    <row r="166" spans="2:65" s="11" customFormat="1" ht="29.85" customHeight="1">
      <c r="B166" s="165"/>
      <c r="D166" s="166" t="s">
        <v>70</v>
      </c>
      <c r="E166" s="176" t="s">
        <v>513</v>
      </c>
      <c r="F166" s="176" t="s">
        <v>1074</v>
      </c>
      <c r="I166" s="168"/>
      <c r="J166" s="177">
        <f>BK166</f>
        <v>0</v>
      </c>
      <c r="L166" s="165"/>
      <c r="M166" s="170"/>
      <c r="N166" s="171"/>
      <c r="O166" s="171"/>
      <c r="P166" s="172">
        <f>SUM(P167:P188)</f>
        <v>0</v>
      </c>
      <c r="Q166" s="171"/>
      <c r="R166" s="172">
        <f>SUM(R167:R188)</f>
        <v>0.25057599999999997</v>
      </c>
      <c r="S166" s="171"/>
      <c r="T166" s="173">
        <f>SUM(T167:T188)</f>
        <v>57.464799999999997</v>
      </c>
      <c r="AR166" s="166" t="s">
        <v>78</v>
      </c>
      <c r="AT166" s="174" t="s">
        <v>70</v>
      </c>
      <c r="AU166" s="174" t="s">
        <v>78</v>
      </c>
      <c r="AY166" s="166" t="s">
        <v>456</v>
      </c>
      <c r="BK166" s="175">
        <f>SUM(BK167:BK188)</f>
        <v>0</v>
      </c>
    </row>
    <row r="167" spans="2:65" s="1" customFormat="1" ht="14.45" customHeight="1">
      <c r="B167" s="178"/>
      <c r="C167" s="179" t="s">
        <v>647</v>
      </c>
      <c r="D167" s="179" t="s">
        <v>458</v>
      </c>
      <c r="E167" s="180" t="s">
        <v>871</v>
      </c>
      <c r="F167" s="181" t="s">
        <v>872</v>
      </c>
      <c r="G167" s="182" t="s">
        <v>474</v>
      </c>
      <c r="H167" s="183">
        <v>81</v>
      </c>
      <c r="I167" s="184"/>
      <c r="J167" s="185">
        <f>ROUND(I167*H167,2)</f>
        <v>0</v>
      </c>
      <c r="K167" s="181" t="s">
        <v>462</v>
      </c>
      <c r="L167" s="39"/>
      <c r="M167" s="186" t="s">
        <v>5</v>
      </c>
      <c r="N167" s="187" t="s">
        <v>42</v>
      </c>
      <c r="O167" s="40"/>
      <c r="P167" s="188">
        <f>O167*H167</f>
        <v>0</v>
      </c>
      <c r="Q167" s="188">
        <v>0</v>
      </c>
      <c r="R167" s="188">
        <f>Q167*H167</f>
        <v>0</v>
      </c>
      <c r="S167" s="188">
        <v>0</v>
      </c>
      <c r="T167" s="189">
        <f>S167*H167</f>
        <v>0</v>
      </c>
      <c r="AR167" s="23" t="s">
        <v>91</v>
      </c>
      <c r="AT167" s="23" t="s">
        <v>458</v>
      </c>
      <c r="AU167" s="23" t="s">
        <v>80</v>
      </c>
      <c r="AY167" s="23" t="s">
        <v>456</v>
      </c>
      <c r="BE167" s="190">
        <f>IF(N167="základní",J167,0)</f>
        <v>0</v>
      </c>
      <c r="BF167" s="190">
        <f>IF(N167="snížená",J167,0)</f>
        <v>0</v>
      </c>
      <c r="BG167" s="190">
        <f>IF(N167="zákl. přenesená",J167,0)</f>
        <v>0</v>
      </c>
      <c r="BH167" s="190">
        <f>IF(N167="sníž. přenesená",J167,0)</f>
        <v>0</v>
      </c>
      <c r="BI167" s="190">
        <f>IF(N167="nulová",J167,0)</f>
        <v>0</v>
      </c>
      <c r="BJ167" s="23" t="s">
        <v>78</v>
      </c>
      <c r="BK167" s="190">
        <f>ROUND(I167*H167,2)</f>
        <v>0</v>
      </c>
      <c r="BL167" s="23" t="s">
        <v>91</v>
      </c>
      <c r="BM167" s="23" t="s">
        <v>2528</v>
      </c>
    </row>
    <row r="168" spans="2:65" s="1" customFormat="1" ht="14.45" customHeight="1">
      <c r="B168" s="178"/>
      <c r="C168" s="179" t="s">
        <v>655</v>
      </c>
      <c r="D168" s="179" t="s">
        <v>458</v>
      </c>
      <c r="E168" s="180" t="s">
        <v>668</v>
      </c>
      <c r="F168" s="181" t="s">
        <v>669</v>
      </c>
      <c r="G168" s="182" t="s">
        <v>503</v>
      </c>
      <c r="H168" s="183">
        <v>27</v>
      </c>
      <c r="I168" s="184"/>
      <c r="J168" s="185">
        <f>ROUND(I168*H168,2)</f>
        <v>0</v>
      </c>
      <c r="K168" s="181" t="s">
        <v>462</v>
      </c>
      <c r="L168" s="39"/>
      <c r="M168" s="186" t="s">
        <v>5</v>
      </c>
      <c r="N168" s="187" t="s">
        <v>42</v>
      </c>
      <c r="O168" s="40"/>
      <c r="P168" s="188">
        <f>O168*H168</f>
        <v>0</v>
      </c>
      <c r="Q168" s="188">
        <v>6.3000000000000003E-4</v>
      </c>
      <c r="R168" s="188">
        <f>Q168*H168</f>
        <v>1.7010000000000001E-2</v>
      </c>
      <c r="S168" s="188">
        <v>0</v>
      </c>
      <c r="T168" s="189">
        <f>S168*H168</f>
        <v>0</v>
      </c>
      <c r="AR168" s="23" t="s">
        <v>91</v>
      </c>
      <c r="AT168" s="23" t="s">
        <v>458</v>
      </c>
      <c r="AU168" s="23" t="s">
        <v>80</v>
      </c>
      <c r="AY168" s="23" t="s">
        <v>456</v>
      </c>
      <c r="BE168" s="190">
        <f>IF(N168="základní",J168,0)</f>
        <v>0</v>
      </c>
      <c r="BF168" s="190">
        <f>IF(N168="snížená",J168,0)</f>
        <v>0</v>
      </c>
      <c r="BG168" s="190">
        <f>IF(N168="zákl. přenesená",J168,0)</f>
        <v>0</v>
      </c>
      <c r="BH168" s="190">
        <f>IF(N168="sníž. přenesená",J168,0)</f>
        <v>0</v>
      </c>
      <c r="BI168" s="190">
        <f>IF(N168="nulová",J168,0)</f>
        <v>0</v>
      </c>
      <c r="BJ168" s="23" t="s">
        <v>78</v>
      </c>
      <c r="BK168" s="190">
        <f>ROUND(I168*H168,2)</f>
        <v>0</v>
      </c>
      <c r="BL168" s="23" t="s">
        <v>91</v>
      </c>
      <c r="BM168" s="23" t="s">
        <v>2529</v>
      </c>
    </row>
    <row r="169" spans="2:65" s="12" customFormat="1">
      <c r="B169" s="191"/>
      <c r="D169" s="192" t="s">
        <v>464</v>
      </c>
      <c r="E169" s="193" t="s">
        <v>5</v>
      </c>
      <c r="F169" s="194" t="s">
        <v>2530</v>
      </c>
      <c r="H169" s="195">
        <v>27</v>
      </c>
      <c r="I169" s="196"/>
      <c r="L169" s="191"/>
      <c r="M169" s="197"/>
      <c r="N169" s="198"/>
      <c r="O169" s="198"/>
      <c r="P169" s="198"/>
      <c r="Q169" s="198"/>
      <c r="R169" s="198"/>
      <c r="S169" s="198"/>
      <c r="T169" s="199"/>
      <c r="AT169" s="193" t="s">
        <v>464</v>
      </c>
      <c r="AU169" s="193" t="s">
        <v>80</v>
      </c>
      <c r="AV169" s="12" t="s">
        <v>80</v>
      </c>
      <c r="AW169" s="12" t="s">
        <v>34</v>
      </c>
      <c r="AX169" s="12" t="s">
        <v>71</v>
      </c>
      <c r="AY169" s="193" t="s">
        <v>456</v>
      </c>
    </row>
    <row r="170" spans="2:65" s="1" customFormat="1" ht="22.9" customHeight="1">
      <c r="B170" s="178"/>
      <c r="C170" s="179" t="s">
        <v>661</v>
      </c>
      <c r="D170" s="179" t="s">
        <v>458</v>
      </c>
      <c r="E170" s="180" t="s">
        <v>673</v>
      </c>
      <c r="F170" s="181" t="s">
        <v>674</v>
      </c>
      <c r="G170" s="182" t="s">
        <v>474</v>
      </c>
      <c r="H170" s="183">
        <v>82</v>
      </c>
      <c r="I170" s="184"/>
      <c r="J170" s="185">
        <f>ROUND(I170*H170,2)</f>
        <v>0</v>
      </c>
      <c r="K170" s="181" t="s">
        <v>462</v>
      </c>
      <c r="L170" s="39"/>
      <c r="M170" s="186" t="s">
        <v>5</v>
      </c>
      <c r="N170" s="187" t="s">
        <v>42</v>
      </c>
      <c r="O170" s="40"/>
      <c r="P170" s="188">
        <f>O170*H170</f>
        <v>0</v>
      </c>
      <c r="Q170" s="188">
        <v>2.0799999999999998E-3</v>
      </c>
      <c r="R170" s="188">
        <f>Q170*H170</f>
        <v>0.17055999999999999</v>
      </c>
      <c r="S170" s="188">
        <v>0</v>
      </c>
      <c r="T170" s="189">
        <f>S170*H170</f>
        <v>0</v>
      </c>
      <c r="AR170" s="23" t="s">
        <v>91</v>
      </c>
      <c r="AT170" s="23" t="s">
        <v>458</v>
      </c>
      <c r="AU170" s="23" t="s">
        <v>80</v>
      </c>
      <c r="AY170" s="23" t="s">
        <v>456</v>
      </c>
      <c r="BE170" s="190">
        <f>IF(N170="základní",J170,0)</f>
        <v>0</v>
      </c>
      <c r="BF170" s="190">
        <f>IF(N170="snížená",J170,0)</f>
        <v>0</v>
      </c>
      <c r="BG170" s="190">
        <f>IF(N170="zákl. přenesená",J170,0)</f>
        <v>0</v>
      </c>
      <c r="BH170" s="190">
        <f>IF(N170="sníž. přenesená",J170,0)</f>
        <v>0</v>
      </c>
      <c r="BI170" s="190">
        <f>IF(N170="nulová",J170,0)</f>
        <v>0</v>
      </c>
      <c r="BJ170" s="23" t="s">
        <v>78</v>
      </c>
      <c r="BK170" s="190">
        <f>ROUND(I170*H170,2)</f>
        <v>0</v>
      </c>
      <c r="BL170" s="23" t="s">
        <v>91</v>
      </c>
      <c r="BM170" s="23" t="s">
        <v>2531</v>
      </c>
    </row>
    <row r="171" spans="2:65" s="12" customFormat="1">
      <c r="B171" s="191"/>
      <c r="D171" s="192" t="s">
        <v>464</v>
      </c>
      <c r="E171" s="193" t="s">
        <v>5</v>
      </c>
      <c r="F171" s="194" t="s">
        <v>2532</v>
      </c>
      <c r="H171" s="195">
        <v>16</v>
      </c>
      <c r="I171" s="196"/>
      <c r="L171" s="191"/>
      <c r="M171" s="197"/>
      <c r="N171" s="198"/>
      <c r="O171" s="198"/>
      <c r="P171" s="198"/>
      <c r="Q171" s="198"/>
      <c r="R171" s="198"/>
      <c r="S171" s="198"/>
      <c r="T171" s="199"/>
      <c r="AT171" s="193" t="s">
        <v>464</v>
      </c>
      <c r="AU171" s="193" t="s">
        <v>80</v>
      </c>
      <c r="AV171" s="12" t="s">
        <v>80</v>
      </c>
      <c r="AW171" s="12" t="s">
        <v>34</v>
      </c>
      <c r="AX171" s="12" t="s">
        <v>71</v>
      </c>
      <c r="AY171" s="193" t="s">
        <v>456</v>
      </c>
    </row>
    <row r="172" spans="2:65" s="12" customFormat="1">
      <c r="B172" s="191"/>
      <c r="D172" s="192" t="s">
        <v>464</v>
      </c>
      <c r="E172" s="193" t="s">
        <v>5</v>
      </c>
      <c r="F172" s="194" t="s">
        <v>2533</v>
      </c>
      <c r="H172" s="195">
        <v>66</v>
      </c>
      <c r="I172" s="196"/>
      <c r="L172" s="191"/>
      <c r="M172" s="197"/>
      <c r="N172" s="198"/>
      <c r="O172" s="198"/>
      <c r="P172" s="198"/>
      <c r="Q172" s="198"/>
      <c r="R172" s="198"/>
      <c r="S172" s="198"/>
      <c r="T172" s="199"/>
      <c r="AT172" s="193" t="s">
        <v>464</v>
      </c>
      <c r="AU172" s="193" t="s">
        <v>80</v>
      </c>
      <c r="AV172" s="12" t="s">
        <v>80</v>
      </c>
      <c r="AW172" s="12" t="s">
        <v>34</v>
      </c>
      <c r="AX172" s="12" t="s">
        <v>71</v>
      </c>
      <c r="AY172" s="193" t="s">
        <v>456</v>
      </c>
    </row>
    <row r="173" spans="2:65" s="1" customFormat="1" ht="22.9" customHeight="1">
      <c r="B173" s="178"/>
      <c r="C173" s="179" t="s">
        <v>667</v>
      </c>
      <c r="D173" s="179" t="s">
        <v>458</v>
      </c>
      <c r="E173" s="180" t="s">
        <v>678</v>
      </c>
      <c r="F173" s="181" t="s">
        <v>679</v>
      </c>
      <c r="G173" s="182" t="s">
        <v>474</v>
      </c>
      <c r="H173" s="183">
        <v>189.9</v>
      </c>
      <c r="I173" s="184"/>
      <c r="J173" s="185">
        <f>ROUND(I173*H173,2)</f>
        <v>0</v>
      </c>
      <c r="K173" s="181" t="s">
        <v>462</v>
      </c>
      <c r="L173" s="39"/>
      <c r="M173" s="186" t="s">
        <v>5</v>
      </c>
      <c r="N173" s="187" t="s">
        <v>42</v>
      </c>
      <c r="O173" s="40"/>
      <c r="P173" s="188">
        <f>O173*H173</f>
        <v>0</v>
      </c>
      <c r="Q173" s="188">
        <v>1.7000000000000001E-4</v>
      </c>
      <c r="R173" s="188">
        <f>Q173*H173</f>
        <v>3.2283000000000006E-2</v>
      </c>
      <c r="S173" s="188">
        <v>0</v>
      </c>
      <c r="T173" s="189">
        <f>S173*H173</f>
        <v>0</v>
      </c>
      <c r="AR173" s="23" t="s">
        <v>91</v>
      </c>
      <c r="AT173" s="23" t="s">
        <v>458</v>
      </c>
      <c r="AU173" s="23" t="s">
        <v>80</v>
      </c>
      <c r="AY173" s="23" t="s">
        <v>456</v>
      </c>
      <c r="BE173" s="190">
        <f>IF(N173="základní",J173,0)</f>
        <v>0</v>
      </c>
      <c r="BF173" s="190">
        <f>IF(N173="snížená",J173,0)</f>
        <v>0</v>
      </c>
      <c r="BG173" s="190">
        <f>IF(N173="zákl. přenesená",J173,0)</f>
        <v>0</v>
      </c>
      <c r="BH173" s="190">
        <f>IF(N173="sníž. přenesená",J173,0)</f>
        <v>0</v>
      </c>
      <c r="BI173" s="190">
        <f>IF(N173="nulová",J173,0)</f>
        <v>0</v>
      </c>
      <c r="BJ173" s="23" t="s">
        <v>78</v>
      </c>
      <c r="BK173" s="190">
        <f>ROUND(I173*H173,2)</f>
        <v>0</v>
      </c>
      <c r="BL173" s="23" t="s">
        <v>91</v>
      </c>
      <c r="BM173" s="23" t="s">
        <v>2534</v>
      </c>
    </row>
    <row r="174" spans="2:65" s="12" customFormat="1">
      <c r="B174" s="191"/>
      <c r="D174" s="192" t="s">
        <v>464</v>
      </c>
      <c r="E174" s="193" t="s">
        <v>5</v>
      </c>
      <c r="F174" s="194" t="s">
        <v>2535</v>
      </c>
      <c r="H174" s="195">
        <v>38.700000000000003</v>
      </c>
      <c r="I174" s="196"/>
      <c r="L174" s="191"/>
      <c r="M174" s="197"/>
      <c r="N174" s="198"/>
      <c r="O174" s="198"/>
      <c r="P174" s="198"/>
      <c r="Q174" s="198"/>
      <c r="R174" s="198"/>
      <c r="S174" s="198"/>
      <c r="T174" s="199"/>
      <c r="AT174" s="193" t="s">
        <v>464</v>
      </c>
      <c r="AU174" s="193" t="s">
        <v>80</v>
      </c>
      <c r="AV174" s="12" t="s">
        <v>80</v>
      </c>
      <c r="AW174" s="12" t="s">
        <v>34</v>
      </c>
      <c r="AX174" s="12" t="s">
        <v>71</v>
      </c>
      <c r="AY174" s="193" t="s">
        <v>456</v>
      </c>
    </row>
    <row r="175" spans="2:65" s="12" customFormat="1">
      <c r="B175" s="191"/>
      <c r="D175" s="192" t="s">
        <v>464</v>
      </c>
      <c r="E175" s="193" t="s">
        <v>5</v>
      </c>
      <c r="F175" s="194" t="s">
        <v>2536</v>
      </c>
      <c r="H175" s="195">
        <v>151.19999999999999</v>
      </c>
      <c r="I175" s="196"/>
      <c r="L175" s="191"/>
      <c r="M175" s="197"/>
      <c r="N175" s="198"/>
      <c r="O175" s="198"/>
      <c r="P175" s="198"/>
      <c r="Q175" s="198"/>
      <c r="R175" s="198"/>
      <c r="S175" s="198"/>
      <c r="T175" s="199"/>
      <c r="AT175" s="193" t="s">
        <v>464</v>
      </c>
      <c r="AU175" s="193" t="s">
        <v>80</v>
      </c>
      <c r="AV175" s="12" t="s">
        <v>80</v>
      </c>
      <c r="AW175" s="12" t="s">
        <v>34</v>
      </c>
      <c r="AX175" s="12" t="s">
        <v>71</v>
      </c>
      <c r="AY175" s="193" t="s">
        <v>456</v>
      </c>
    </row>
    <row r="176" spans="2:65" s="1" customFormat="1" ht="22.9" customHeight="1">
      <c r="B176" s="178"/>
      <c r="C176" s="179" t="s">
        <v>672</v>
      </c>
      <c r="D176" s="179" t="s">
        <v>458</v>
      </c>
      <c r="E176" s="180" t="s">
        <v>683</v>
      </c>
      <c r="F176" s="181" t="s">
        <v>684</v>
      </c>
      <c r="G176" s="182" t="s">
        <v>474</v>
      </c>
      <c r="H176" s="183">
        <v>8</v>
      </c>
      <c r="I176" s="184"/>
      <c r="J176" s="185">
        <f>ROUND(I176*H176,2)</f>
        <v>0</v>
      </c>
      <c r="K176" s="181" t="s">
        <v>5</v>
      </c>
      <c r="L176" s="39"/>
      <c r="M176" s="186" t="s">
        <v>5</v>
      </c>
      <c r="N176" s="187" t="s">
        <v>42</v>
      </c>
      <c r="O176" s="40"/>
      <c r="P176" s="188">
        <f>O176*H176</f>
        <v>0</v>
      </c>
      <c r="Q176" s="188">
        <v>0</v>
      </c>
      <c r="R176" s="188">
        <f>Q176*H176</f>
        <v>0</v>
      </c>
      <c r="S176" s="188">
        <v>0</v>
      </c>
      <c r="T176" s="189">
        <f>S176*H176</f>
        <v>0</v>
      </c>
      <c r="AR176" s="23" t="s">
        <v>91</v>
      </c>
      <c r="AT176" s="23" t="s">
        <v>458</v>
      </c>
      <c r="AU176" s="23" t="s">
        <v>80</v>
      </c>
      <c r="AY176" s="23" t="s">
        <v>456</v>
      </c>
      <c r="BE176" s="190">
        <f>IF(N176="základní",J176,0)</f>
        <v>0</v>
      </c>
      <c r="BF176" s="190">
        <f>IF(N176="snížená",J176,0)</f>
        <v>0</v>
      </c>
      <c r="BG176" s="190">
        <f>IF(N176="zákl. přenesená",J176,0)</f>
        <v>0</v>
      </c>
      <c r="BH176" s="190">
        <f>IF(N176="sníž. přenesená",J176,0)</f>
        <v>0</v>
      </c>
      <c r="BI176" s="190">
        <f>IF(N176="nulová",J176,0)</f>
        <v>0</v>
      </c>
      <c r="BJ176" s="23" t="s">
        <v>78</v>
      </c>
      <c r="BK176" s="190">
        <f>ROUND(I176*H176,2)</f>
        <v>0</v>
      </c>
      <c r="BL176" s="23" t="s">
        <v>91</v>
      </c>
      <c r="BM176" s="23" t="s">
        <v>2537</v>
      </c>
    </row>
    <row r="177" spans="2:65" s="12" customFormat="1">
      <c r="B177" s="191"/>
      <c r="D177" s="192" t="s">
        <v>464</v>
      </c>
      <c r="E177" s="193" t="s">
        <v>5</v>
      </c>
      <c r="F177" s="194" t="s">
        <v>2538</v>
      </c>
      <c r="H177" s="195">
        <v>8</v>
      </c>
      <c r="I177" s="196"/>
      <c r="L177" s="191"/>
      <c r="M177" s="197"/>
      <c r="N177" s="198"/>
      <c r="O177" s="198"/>
      <c r="P177" s="198"/>
      <c r="Q177" s="198"/>
      <c r="R177" s="198"/>
      <c r="S177" s="198"/>
      <c r="T177" s="199"/>
      <c r="AT177" s="193" t="s">
        <v>464</v>
      </c>
      <c r="AU177" s="193" t="s">
        <v>80</v>
      </c>
      <c r="AV177" s="12" t="s">
        <v>80</v>
      </c>
      <c r="AW177" s="12" t="s">
        <v>34</v>
      </c>
      <c r="AX177" s="12" t="s">
        <v>71</v>
      </c>
      <c r="AY177" s="193" t="s">
        <v>456</v>
      </c>
    </row>
    <row r="178" spans="2:65" s="1" customFormat="1" ht="22.9" customHeight="1">
      <c r="B178" s="178"/>
      <c r="C178" s="179" t="s">
        <v>677</v>
      </c>
      <c r="D178" s="179" t="s">
        <v>458</v>
      </c>
      <c r="E178" s="180" t="s">
        <v>697</v>
      </c>
      <c r="F178" s="181" t="s">
        <v>698</v>
      </c>
      <c r="G178" s="182" t="s">
        <v>461</v>
      </c>
      <c r="H178" s="183">
        <v>20.9</v>
      </c>
      <c r="I178" s="184"/>
      <c r="J178" s="185">
        <f>ROUND(I178*H178,2)</f>
        <v>0</v>
      </c>
      <c r="K178" s="181" t="s">
        <v>462</v>
      </c>
      <c r="L178" s="39"/>
      <c r="M178" s="186" t="s">
        <v>5</v>
      </c>
      <c r="N178" s="187" t="s">
        <v>42</v>
      </c>
      <c r="O178" s="40"/>
      <c r="P178" s="188">
        <f>O178*H178</f>
        <v>0</v>
      </c>
      <c r="Q178" s="188">
        <v>1.47E-3</v>
      </c>
      <c r="R178" s="188">
        <f>Q178*H178</f>
        <v>3.0722999999999997E-2</v>
      </c>
      <c r="S178" s="188">
        <v>2.4470000000000001</v>
      </c>
      <c r="T178" s="189">
        <f>S178*H178</f>
        <v>51.142299999999999</v>
      </c>
      <c r="AR178" s="23" t="s">
        <v>91</v>
      </c>
      <c r="AT178" s="23" t="s">
        <v>458</v>
      </c>
      <c r="AU178" s="23" t="s">
        <v>80</v>
      </c>
      <c r="AY178" s="23" t="s">
        <v>456</v>
      </c>
      <c r="BE178" s="190">
        <f>IF(N178="základní",J178,0)</f>
        <v>0</v>
      </c>
      <c r="BF178" s="190">
        <f>IF(N178="snížená",J178,0)</f>
        <v>0</v>
      </c>
      <c r="BG178" s="190">
        <f>IF(N178="zákl. přenesená",J178,0)</f>
        <v>0</v>
      </c>
      <c r="BH178" s="190">
        <f>IF(N178="sníž. přenesená",J178,0)</f>
        <v>0</v>
      </c>
      <c r="BI178" s="190">
        <f>IF(N178="nulová",J178,0)</f>
        <v>0</v>
      </c>
      <c r="BJ178" s="23" t="s">
        <v>78</v>
      </c>
      <c r="BK178" s="190">
        <f>ROUND(I178*H178,2)</f>
        <v>0</v>
      </c>
      <c r="BL178" s="23" t="s">
        <v>91</v>
      </c>
      <c r="BM178" s="23" t="s">
        <v>2539</v>
      </c>
    </row>
    <row r="179" spans="2:65" s="12" customFormat="1">
      <c r="B179" s="191"/>
      <c r="D179" s="192" t="s">
        <v>464</v>
      </c>
      <c r="E179" s="193" t="s">
        <v>5</v>
      </c>
      <c r="F179" s="194" t="s">
        <v>2540</v>
      </c>
      <c r="H179" s="195">
        <v>0.9</v>
      </c>
      <c r="I179" s="196"/>
      <c r="L179" s="191"/>
      <c r="M179" s="197"/>
      <c r="N179" s="198"/>
      <c r="O179" s="198"/>
      <c r="P179" s="198"/>
      <c r="Q179" s="198"/>
      <c r="R179" s="198"/>
      <c r="S179" s="198"/>
      <c r="T179" s="199"/>
      <c r="AT179" s="193" t="s">
        <v>464</v>
      </c>
      <c r="AU179" s="193" t="s">
        <v>80</v>
      </c>
      <c r="AV179" s="12" t="s">
        <v>80</v>
      </c>
      <c r="AW179" s="12" t="s">
        <v>34</v>
      </c>
      <c r="AX179" s="12" t="s">
        <v>71</v>
      </c>
      <c r="AY179" s="193" t="s">
        <v>456</v>
      </c>
    </row>
    <row r="180" spans="2:65" s="12" customFormat="1">
      <c r="B180" s="191"/>
      <c r="D180" s="192" t="s">
        <v>464</v>
      </c>
      <c r="E180" s="193" t="s">
        <v>5</v>
      </c>
      <c r="F180" s="194" t="s">
        <v>2541</v>
      </c>
      <c r="H180" s="195">
        <v>20</v>
      </c>
      <c r="I180" s="196"/>
      <c r="L180" s="191"/>
      <c r="M180" s="197"/>
      <c r="N180" s="198"/>
      <c r="O180" s="198"/>
      <c r="P180" s="198"/>
      <c r="Q180" s="198"/>
      <c r="R180" s="198"/>
      <c r="S180" s="198"/>
      <c r="T180" s="199"/>
      <c r="AT180" s="193" t="s">
        <v>464</v>
      </c>
      <c r="AU180" s="193" t="s">
        <v>80</v>
      </c>
      <c r="AV180" s="12" t="s">
        <v>80</v>
      </c>
      <c r="AW180" s="12" t="s">
        <v>34</v>
      </c>
      <c r="AX180" s="12" t="s">
        <v>71</v>
      </c>
      <c r="AY180" s="193" t="s">
        <v>456</v>
      </c>
    </row>
    <row r="181" spans="2:65" s="1" customFormat="1" ht="14.45" customHeight="1">
      <c r="B181" s="178"/>
      <c r="C181" s="179" t="s">
        <v>682</v>
      </c>
      <c r="D181" s="179" t="s">
        <v>458</v>
      </c>
      <c r="E181" s="180" t="s">
        <v>2542</v>
      </c>
      <c r="F181" s="181" t="s">
        <v>2543</v>
      </c>
      <c r="G181" s="182" t="s">
        <v>650</v>
      </c>
      <c r="H181" s="183">
        <v>3</v>
      </c>
      <c r="I181" s="184"/>
      <c r="J181" s="185">
        <f>ROUND(I181*H181,2)</f>
        <v>0</v>
      </c>
      <c r="K181" s="181" t="s">
        <v>5</v>
      </c>
      <c r="L181" s="39"/>
      <c r="M181" s="186" t="s">
        <v>5</v>
      </c>
      <c r="N181" s="187" t="s">
        <v>42</v>
      </c>
      <c r="O181" s="40"/>
      <c r="P181" s="188">
        <f>O181*H181</f>
        <v>0</v>
      </c>
      <c r="Q181" s="188">
        <v>0</v>
      </c>
      <c r="R181" s="188">
        <f>Q181*H181</f>
        <v>0</v>
      </c>
      <c r="S181" s="188">
        <v>0</v>
      </c>
      <c r="T181" s="189">
        <f>S181*H181</f>
        <v>0</v>
      </c>
      <c r="AR181" s="23" t="s">
        <v>91</v>
      </c>
      <c r="AT181" s="23" t="s">
        <v>458</v>
      </c>
      <c r="AU181" s="23" t="s">
        <v>80</v>
      </c>
      <c r="AY181" s="23" t="s">
        <v>456</v>
      </c>
      <c r="BE181" s="190">
        <f>IF(N181="základní",J181,0)</f>
        <v>0</v>
      </c>
      <c r="BF181" s="190">
        <f>IF(N181="snížená",J181,0)</f>
        <v>0</v>
      </c>
      <c r="BG181" s="190">
        <f>IF(N181="zákl. přenesená",J181,0)</f>
        <v>0</v>
      </c>
      <c r="BH181" s="190">
        <f>IF(N181="sníž. přenesená",J181,0)</f>
        <v>0</v>
      </c>
      <c r="BI181" s="190">
        <f>IF(N181="nulová",J181,0)</f>
        <v>0</v>
      </c>
      <c r="BJ181" s="23" t="s">
        <v>78</v>
      </c>
      <c r="BK181" s="190">
        <f>ROUND(I181*H181,2)</f>
        <v>0</v>
      </c>
      <c r="BL181" s="23" t="s">
        <v>91</v>
      </c>
      <c r="BM181" s="23" t="s">
        <v>2544</v>
      </c>
    </row>
    <row r="182" spans="2:65" s="1" customFormat="1" ht="22.9" customHeight="1">
      <c r="B182" s="178"/>
      <c r="C182" s="179" t="s">
        <v>687</v>
      </c>
      <c r="D182" s="179" t="s">
        <v>458</v>
      </c>
      <c r="E182" s="180" t="s">
        <v>2545</v>
      </c>
      <c r="F182" s="181" t="s">
        <v>2546</v>
      </c>
      <c r="G182" s="182" t="s">
        <v>762</v>
      </c>
      <c r="H182" s="183">
        <v>1</v>
      </c>
      <c r="I182" s="184"/>
      <c r="J182" s="185">
        <f>ROUND(I182*H182,2)</f>
        <v>0</v>
      </c>
      <c r="K182" s="181" t="s">
        <v>5</v>
      </c>
      <c r="L182" s="39"/>
      <c r="M182" s="186" t="s">
        <v>5</v>
      </c>
      <c r="N182" s="187" t="s">
        <v>42</v>
      </c>
      <c r="O182" s="40"/>
      <c r="P182" s="188">
        <f>O182*H182</f>
        <v>0</v>
      </c>
      <c r="Q182" s="188">
        <v>0</v>
      </c>
      <c r="R182" s="188">
        <f>Q182*H182</f>
        <v>0</v>
      </c>
      <c r="S182" s="188">
        <v>0</v>
      </c>
      <c r="T182" s="189">
        <f>S182*H182</f>
        <v>0</v>
      </c>
      <c r="AR182" s="23" t="s">
        <v>91</v>
      </c>
      <c r="AT182" s="23" t="s">
        <v>458</v>
      </c>
      <c r="AU182" s="23" t="s">
        <v>80</v>
      </c>
      <c r="AY182" s="23" t="s">
        <v>456</v>
      </c>
      <c r="BE182" s="190">
        <f>IF(N182="základní",J182,0)</f>
        <v>0</v>
      </c>
      <c r="BF182" s="190">
        <f>IF(N182="snížená",J182,0)</f>
        <v>0</v>
      </c>
      <c r="BG182" s="190">
        <f>IF(N182="zákl. přenesená",J182,0)</f>
        <v>0</v>
      </c>
      <c r="BH182" s="190">
        <f>IF(N182="sníž. přenesená",J182,0)</f>
        <v>0</v>
      </c>
      <c r="BI182" s="190">
        <f>IF(N182="nulová",J182,0)</f>
        <v>0</v>
      </c>
      <c r="BJ182" s="23" t="s">
        <v>78</v>
      </c>
      <c r="BK182" s="190">
        <f>ROUND(I182*H182,2)</f>
        <v>0</v>
      </c>
      <c r="BL182" s="23" t="s">
        <v>91</v>
      </c>
      <c r="BM182" s="23" t="s">
        <v>2547</v>
      </c>
    </row>
    <row r="183" spans="2:65" s="1" customFormat="1" ht="14.45" customHeight="1">
      <c r="B183" s="178"/>
      <c r="C183" s="179" t="s">
        <v>692</v>
      </c>
      <c r="D183" s="179" t="s">
        <v>458</v>
      </c>
      <c r="E183" s="180" t="s">
        <v>2548</v>
      </c>
      <c r="F183" s="181" t="s">
        <v>2549</v>
      </c>
      <c r="G183" s="182" t="s">
        <v>762</v>
      </c>
      <c r="H183" s="183">
        <v>1</v>
      </c>
      <c r="I183" s="184"/>
      <c r="J183" s="185">
        <f>ROUND(I183*H183,2)</f>
        <v>0</v>
      </c>
      <c r="K183" s="181" t="s">
        <v>5</v>
      </c>
      <c r="L183" s="39"/>
      <c r="M183" s="186" t="s">
        <v>5</v>
      </c>
      <c r="N183" s="187" t="s">
        <v>42</v>
      </c>
      <c r="O183" s="40"/>
      <c r="P183" s="188">
        <f>O183*H183</f>
        <v>0</v>
      </c>
      <c r="Q183" s="188">
        <v>0</v>
      </c>
      <c r="R183" s="188">
        <f>Q183*H183</f>
        <v>0</v>
      </c>
      <c r="S183" s="188">
        <v>0</v>
      </c>
      <c r="T183" s="189">
        <f>S183*H183</f>
        <v>0</v>
      </c>
      <c r="AR183" s="23" t="s">
        <v>91</v>
      </c>
      <c r="AT183" s="23" t="s">
        <v>458</v>
      </c>
      <c r="AU183" s="23" t="s">
        <v>80</v>
      </c>
      <c r="AY183" s="23" t="s">
        <v>456</v>
      </c>
      <c r="BE183" s="190">
        <f>IF(N183="základní",J183,0)</f>
        <v>0</v>
      </c>
      <c r="BF183" s="190">
        <f>IF(N183="snížená",J183,0)</f>
        <v>0</v>
      </c>
      <c r="BG183" s="190">
        <f>IF(N183="zákl. přenesená",J183,0)</f>
        <v>0</v>
      </c>
      <c r="BH183" s="190">
        <f>IF(N183="sníž. přenesená",J183,0)</f>
        <v>0</v>
      </c>
      <c r="BI183" s="190">
        <f>IF(N183="nulová",J183,0)</f>
        <v>0</v>
      </c>
      <c r="BJ183" s="23" t="s">
        <v>78</v>
      </c>
      <c r="BK183" s="190">
        <f>ROUND(I183*H183,2)</f>
        <v>0</v>
      </c>
      <c r="BL183" s="23" t="s">
        <v>91</v>
      </c>
      <c r="BM183" s="23" t="s">
        <v>2550</v>
      </c>
    </row>
    <row r="184" spans="2:65" s="1" customFormat="1" ht="22.9" customHeight="1">
      <c r="B184" s="178"/>
      <c r="C184" s="179" t="s">
        <v>696</v>
      </c>
      <c r="D184" s="179" t="s">
        <v>458</v>
      </c>
      <c r="E184" s="180" t="s">
        <v>1635</v>
      </c>
      <c r="F184" s="181" t="s">
        <v>1636</v>
      </c>
      <c r="G184" s="182" t="s">
        <v>474</v>
      </c>
      <c r="H184" s="183">
        <v>84</v>
      </c>
      <c r="I184" s="184"/>
      <c r="J184" s="185">
        <f>ROUND(I184*H184,2)</f>
        <v>0</v>
      </c>
      <c r="K184" s="181" t="s">
        <v>462</v>
      </c>
      <c r="L184" s="39"/>
      <c r="M184" s="186" t="s">
        <v>5</v>
      </c>
      <c r="N184" s="187" t="s">
        <v>42</v>
      </c>
      <c r="O184" s="40"/>
      <c r="P184" s="188">
        <f>O184*H184</f>
        <v>0</v>
      </c>
      <c r="Q184" s="188">
        <v>0</v>
      </c>
      <c r="R184" s="188">
        <f>Q184*H184</f>
        <v>0</v>
      </c>
      <c r="S184" s="188">
        <v>5.5E-2</v>
      </c>
      <c r="T184" s="189">
        <f>S184*H184</f>
        <v>4.62</v>
      </c>
      <c r="AR184" s="23" t="s">
        <v>91</v>
      </c>
      <c r="AT184" s="23" t="s">
        <v>458</v>
      </c>
      <c r="AU184" s="23" t="s">
        <v>80</v>
      </c>
      <c r="AY184" s="23" t="s">
        <v>456</v>
      </c>
      <c r="BE184" s="190">
        <f>IF(N184="základní",J184,0)</f>
        <v>0</v>
      </c>
      <c r="BF184" s="190">
        <f>IF(N184="snížená",J184,0)</f>
        <v>0</v>
      </c>
      <c r="BG184" s="190">
        <f>IF(N184="zákl. přenesená",J184,0)</f>
        <v>0</v>
      </c>
      <c r="BH184" s="190">
        <f>IF(N184="sníž. přenesená",J184,0)</f>
        <v>0</v>
      </c>
      <c r="BI184" s="190">
        <f>IF(N184="nulová",J184,0)</f>
        <v>0</v>
      </c>
      <c r="BJ184" s="23" t="s">
        <v>78</v>
      </c>
      <c r="BK184" s="190">
        <f>ROUND(I184*H184,2)</f>
        <v>0</v>
      </c>
      <c r="BL184" s="23" t="s">
        <v>91</v>
      </c>
      <c r="BM184" s="23" t="s">
        <v>2551</v>
      </c>
    </row>
    <row r="185" spans="2:65" s="12" customFormat="1">
      <c r="B185" s="191"/>
      <c r="D185" s="192" t="s">
        <v>464</v>
      </c>
      <c r="E185" s="193" t="s">
        <v>5</v>
      </c>
      <c r="F185" s="194" t="s">
        <v>2552</v>
      </c>
      <c r="H185" s="195">
        <v>84</v>
      </c>
      <c r="I185" s="196"/>
      <c r="L185" s="191"/>
      <c r="M185" s="197"/>
      <c r="N185" s="198"/>
      <c r="O185" s="198"/>
      <c r="P185" s="198"/>
      <c r="Q185" s="198"/>
      <c r="R185" s="198"/>
      <c r="S185" s="198"/>
      <c r="T185" s="199"/>
      <c r="AT185" s="193" t="s">
        <v>464</v>
      </c>
      <c r="AU185" s="193" t="s">
        <v>80</v>
      </c>
      <c r="AV185" s="12" t="s">
        <v>80</v>
      </c>
      <c r="AW185" s="12" t="s">
        <v>34</v>
      </c>
      <c r="AX185" s="12" t="s">
        <v>78</v>
      </c>
      <c r="AY185" s="193" t="s">
        <v>456</v>
      </c>
    </row>
    <row r="186" spans="2:65" s="1" customFormat="1" ht="22.9" customHeight="1">
      <c r="B186" s="178"/>
      <c r="C186" s="179" t="s">
        <v>703</v>
      </c>
      <c r="D186" s="179" t="s">
        <v>458</v>
      </c>
      <c r="E186" s="180" t="s">
        <v>1639</v>
      </c>
      <c r="F186" s="181" t="s">
        <v>1640</v>
      </c>
      <c r="G186" s="182" t="s">
        <v>726</v>
      </c>
      <c r="H186" s="183">
        <v>23</v>
      </c>
      <c r="I186" s="184"/>
      <c r="J186" s="185">
        <f>ROUND(I186*H186,2)</f>
        <v>0</v>
      </c>
      <c r="K186" s="181" t="s">
        <v>462</v>
      </c>
      <c r="L186" s="39"/>
      <c r="M186" s="186" t="s">
        <v>5</v>
      </c>
      <c r="N186" s="187" t="s">
        <v>42</v>
      </c>
      <c r="O186" s="40"/>
      <c r="P186" s="188">
        <f>O186*H186</f>
        <v>0</v>
      </c>
      <c r="Q186" s="188">
        <v>0</v>
      </c>
      <c r="R186" s="188">
        <f>Q186*H186</f>
        <v>0</v>
      </c>
      <c r="S186" s="188">
        <v>6.5699999999999995E-2</v>
      </c>
      <c r="T186" s="189">
        <f>S186*H186</f>
        <v>1.5110999999999999</v>
      </c>
      <c r="AR186" s="23" t="s">
        <v>91</v>
      </c>
      <c r="AT186" s="23" t="s">
        <v>458</v>
      </c>
      <c r="AU186" s="23" t="s">
        <v>80</v>
      </c>
      <c r="AY186" s="23" t="s">
        <v>456</v>
      </c>
      <c r="BE186" s="190">
        <f>IF(N186="základní",J186,0)</f>
        <v>0</v>
      </c>
      <c r="BF186" s="190">
        <f>IF(N186="snížená",J186,0)</f>
        <v>0</v>
      </c>
      <c r="BG186" s="190">
        <f>IF(N186="zákl. přenesená",J186,0)</f>
        <v>0</v>
      </c>
      <c r="BH186" s="190">
        <f>IF(N186="sníž. přenesená",J186,0)</f>
        <v>0</v>
      </c>
      <c r="BI186" s="190">
        <f>IF(N186="nulová",J186,0)</f>
        <v>0</v>
      </c>
      <c r="BJ186" s="23" t="s">
        <v>78</v>
      </c>
      <c r="BK186" s="190">
        <f>ROUND(I186*H186,2)</f>
        <v>0</v>
      </c>
      <c r="BL186" s="23" t="s">
        <v>91</v>
      </c>
      <c r="BM186" s="23" t="s">
        <v>2553</v>
      </c>
    </row>
    <row r="187" spans="2:65" s="1" customFormat="1" ht="22.9" customHeight="1">
      <c r="B187" s="178"/>
      <c r="C187" s="179" t="s">
        <v>711</v>
      </c>
      <c r="D187" s="179" t="s">
        <v>458</v>
      </c>
      <c r="E187" s="180" t="s">
        <v>2554</v>
      </c>
      <c r="F187" s="181" t="s">
        <v>2555</v>
      </c>
      <c r="G187" s="182" t="s">
        <v>474</v>
      </c>
      <c r="H187" s="183">
        <v>55</v>
      </c>
      <c r="I187" s="184"/>
      <c r="J187" s="185">
        <f>ROUND(I187*H187,2)</f>
        <v>0</v>
      </c>
      <c r="K187" s="181" t="s">
        <v>462</v>
      </c>
      <c r="L187" s="39"/>
      <c r="M187" s="186" t="s">
        <v>5</v>
      </c>
      <c r="N187" s="187" t="s">
        <v>42</v>
      </c>
      <c r="O187" s="40"/>
      <c r="P187" s="188">
        <f>O187*H187</f>
        <v>0</v>
      </c>
      <c r="Q187" s="188">
        <v>0</v>
      </c>
      <c r="R187" s="188">
        <f>Q187*H187</f>
        <v>0</v>
      </c>
      <c r="S187" s="188">
        <v>3.48E-3</v>
      </c>
      <c r="T187" s="189">
        <f>S187*H187</f>
        <v>0.19140000000000001</v>
      </c>
      <c r="AR187" s="23" t="s">
        <v>91</v>
      </c>
      <c r="AT187" s="23" t="s">
        <v>458</v>
      </c>
      <c r="AU187" s="23" t="s">
        <v>80</v>
      </c>
      <c r="AY187" s="23" t="s">
        <v>456</v>
      </c>
      <c r="BE187" s="190">
        <f>IF(N187="základní",J187,0)</f>
        <v>0</v>
      </c>
      <c r="BF187" s="190">
        <f>IF(N187="snížená",J187,0)</f>
        <v>0</v>
      </c>
      <c r="BG187" s="190">
        <f>IF(N187="zákl. přenesená",J187,0)</f>
        <v>0</v>
      </c>
      <c r="BH187" s="190">
        <f>IF(N187="sníž. přenesená",J187,0)</f>
        <v>0</v>
      </c>
      <c r="BI187" s="190">
        <f>IF(N187="nulová",J187,0)</f>
        <v>0</v>
      </c>
      <c r="BJ187" s="23" t="s">
        <v>78</v>
      </c>
      <c r="BK187" s="190">
        <f>ROUND(I187*H187,2)</f>
        <v>0</v>
      </c>
      <c r="BL187" s="23" t="s">
        <v>91</v>
      </c>
      <c r="BM187" s="23" t="s">
        <v>2556</v>
      </c>
    </row>
    <row r="188" spans="2:65" s="12" customFormat="1">
      <c r="B188" s="191"/>
      <c r="D188" s="192" t="s">
        <v>464</v>
      </c>
      <c r="E188" s="193" t="s">
        <v>5</v>
      </c>
      <c r="F188" s="194" t="s">
        <v>2557</v>
      </c>
      <c r="H188" s="195">
        <v>55</v>
      </c>
      <c r="I188" s="196"/>
      <c r="L188" s="191"/>
      <c r="M188" s="197"/>
      <c r="N188" s="198"/>
      <c r="O188" s="198"/>
      <c r="P188" s="198"/>
      <c r="Q188" s="198"/>
      <c r="R188" s="198"/>
      <c r="S188" s="198"/>
      <c r="T188" s="199"/>
      <c r="AT188" s="193" t="s">
        <v>464</v>
      </c>
      <c r="AU188" s="193" t="s">
        <v>80</v>
      </c>
      <c r="AV188" s="12" t="s">
        <v>80</v>
      </c>
      <c r="AW188" s="12" t="s">
        <v>34</v>
      </c>
      <c r="AX188" s="12" t="s">
        <v>78</v>
      </c>
      <c r="AY188" s="193" t="s">
        <v>456</v>
      </c>
    </row>
    <row r="189" spans="2:65" s="11" customFormat="1" ht="29.85" customHeight="1">
      <c r="B189" s="165"/>
      <c r="D189" s="166" t="s">
        <v>70</v>
      </c>
      <c r="E189" s="176" t="s">
        <v>701</v>
      </c>
      <c r="F189" s="176" t="s">
        <v>702</v>
      </c>
      <c r="I189" s="168"/>
      <c r="J189" s="177">
        <f>BK189</f>
        <v>0</v>
      </c>
      <c r="L189" s="165"/>
      <c r="M189" s="170"/>
      <c r="N189" s="171"/>
      <c r="O189" s="171"/>
      <c r="P189" s="172">
        <f>SUM(P190:P195)</f>
        <v>0</v>
      </c>
      <c r="Q189" s="171"/>
      <c r="R189" s="172">
        <f>SUM(R190:R195)</f>
        <v>0</v>
      </c>
      <c r="S189" s="171"/>
      <c r="T189" s="173">
        <f>SUM(T190:T195)</f>
        <v>0</v>
      </c>
      <c r="AR189" s="166" t="s">
        <v>78</v>
      </c>
      <c r="AT189" s="174" t="s">
        <v>70</v>
      </c>
      <c r="AU189" s="174" t="s">
        <v>78</v>
      </c>
      <c r="AY189" s="166" t="s">
        <v>456</v>
      </c>
      <c r="BK189" s="175">
        <f>SUM(BK190:BK195)</f>
        <v>0</v>
      </c>
    </row>
    <row r="190" spans="2:65" s="1" customFormat="1" ht="14.45" customHeight="1">
      <c r="B190" s="178"/>
      <c r="C190" s="179" t="s">
        <v>1420</v>
      </c>
      <c r="D190" s="179" t="s">
        <v>458</v>
      </c>
      <c r="E190" s="180" t="s">
        <v>704</v>
      </c>
      <c r="F190" s="181" t="s">
        <v>705</v>
      </c>
      <c r="G190" s="182" t="s">
        <v>461</v>
      </c>
      <c r="H190" s="183">
        <v>44.552999999999997</v>
      </c>
      <c r="I190" s="184"/>
      <c r="J190" s="185">
        <f>ROUND(I190*H190,2)</f>
        <v>0</v>
      </c>
      <c r="K190" s="181" t="s">
        <v>5</v>
      </c>
      <c r="L190" s="39"/>
      <c r="M190" s="186" t="s">
        <v>5</v>
      </c>
      <c r="N190" s="187" t="s">
        <v>42</v>
      </c>
      <c r="O190" s="40"/>
      <c r="P190" s="188">
        <f>O190*H190</f>
        <v>0</v>
      </c>
      <c r="Q190" s="188">
        <v>0</v>
      </c>
      <c r="R190" s="188">
        <f>Q190*H190</f>
        <v>0</v>
      </c>
      <c r="S190" s="188">
        <v>0</v>
      </c>
      <c r="T190" s="189">
        <f>S190*H190</f>
        <v>0</v>
      </c>
      <c r="AR190" s="23" t="s">
        <v>91</v>
      </c>
      <c r="AT190" s="23" t="s">
        <v>458</v>
      </c>
      <c r="AU190" s="23" t="s">
        <v>80</v>
      </c>
      <c r="AY190" s="23" t="s">
        <v>456</v>
      </c>
      <c r="BE190" s="190">
        <f>IF(N190="základní",J190,0)</f>
        <v>0</v>
      </c>
      <c r="BF190" s="190">
        <f>IF(N190="snížená",J190,0)</f>
        <v>0</v>
      </c>
      <c r="BG190" s="190">
        <f>IF(N190="zákl. přenesená",J190,0)</f>
        <v>0</v>
      </c>
      <c r="BH190" s="190">
        <f>IF(N190="sníž. přenesená",J190,0)</f>
        <v>0</v>
      </c>
      <c r="BI190" s="190">
        <f>IF(N190="nulová",J190,0)</f>
        <v>0</v>
      </c>
      <c r="BJ190" s="23" t="s">
        <v>78</v>
      </c>
      <c r="BK190" s="190">
        <f>ROUND(I190*H190,2)</f>
        <v>0</v>
      </c>
      <c r="BL190" s="23" t="s">
        <v>91</v>
      </c>
      <c r="BM190" s="23" t="s">
        <v>2558</v>
      </c>
    </row>
    <row r="191" spans="2:65" s="1" customFormat="1" ht="27">
      <c r="B191" s="39"/>
      <c r="D191" s="192" t="s">
        <v>652</v>
      </c>
      <c r="F191" s="217" t="s">
        <v>707</v>
      </c>
      <c r="I191" s="218"/>
      <c r="L191" s="39"/>
      <c r="M191" s="219"/>
      <c r="N191" s="40"/>
      <c r="O191" s="40"/>
      <c r="P191" s="40"/>
      <c r="Q191" s="40"/>
      <c r="R191" s="40"/>
      <c r="S191" s="40"/>
      <c r="T191" s="68"/>
      <c r="AT191" s="23" t="s">
        <v>652</v>
      </c>
      <c r="AU191" s="23" t="s">
        <v>80</v>
      </c>
    </row>
    <row r="192" spans="2:65" s="12" customFormat="1">
      <c r="B192" s="191"/>
      <c r="D192" s="192" t="s">
        <v>464</v>
      </c>
      <c r="E192" s="193" t="s">
        <v>5</v>
      </c>
      <c r="F192" s="194" t="s">
        <v>2559</v>
      </c>
      <c r="H192" s="195">
        <v>11.445</v>
      </c>
      <c r="I192" s="196"/>
      <c r="L192" s="191"/>
      <c r="M192" s="197"/>
      <c r="N192" s="198"/>
      <c r="O192" s="198"/>
      <c r="P192" s="198"/>
      <c r="Q192" s="198"/>
      <c r="R192" s="198"/>
      <c r="S192" s="198"/>
      <c r="T192" s="199"/>
      <c r="AT192" s="193" t="s">
        <v>464</v>
      </c>
      <c r="AU192" s="193" t="s">
        <v>80</v>
      </c>
      <c r="AV192" s="12" t="s">
        <v>80</v>
      </c>
      <c r="AW192" s="12" t="s">
        <v>34</v>
      </c>
      <c r="AX192" s="12" t="s">
        <v>71</v>
      </c>
      <c r="AY192" s="193" t="s">
        <v>456</v>
      </c>
    </row>
    <row r="193" spans="2:65" s="12" customFormat="1">
      <c r="B193" s="191"/>
      <c r="D193" s="192" t="s">
        <v>464</v>
      </c>
      <c r="E193" s="193" t="s">
        <v>5</v>
      </c>
      <c r="F193" s="194" t="s">
        <v>2560</v>
      </c>
      <c r="H193" s="195">
        <v>12.208</v>
      </c>
      <c r="I193" s="196"/>
      <c r="L193" s="191"/>
      <c r="M193" s="197"/>
      <c r="N193" s="198"/>
      <c r="O193" s="198"/>
      <c r="P193" s="198"/>
      <c r="Q193" s="198"/>
      <c r="R193" s="198"/>
      <c r="S193" s="198"/>
      <c r="T193" s="199"/>
      <c r="AT193" s="193" t="s">
        <v>464</v>
      </c>
      <c r="AU193" s="193" t="s">
        <v>80</v>
      </c>
      <c r="AV193" s="12" t="s">
        <v>80</v>
      </c>
      <c r="AW193" s="12" t="s">
        <v>34</v>
      </c>
      <c r="AX193" s="12" t="s">
        <v>71</v>
      </c>
      <c r="AY193" s="193" t="s">
        <v>456</v>
      </c>
    </row>
    <row r="194" spans="2:65" s="12" customFormat="1">
      <c r="B194" s="191"/>
      <c r="D194" s="192" t="s">
        <v>464</v>
      </c>
      <c r="E194" s="193" t="s">
        <v>5</v>
      </c>
      <c r="F194" s="194" t="s">
        <v>2540</v>
      </c>
      <c r="H194" s="195">
        <v>0.9</v>
      </c>
      <c r="I194" s="196"/>
      <c r="L194" s="191"/>
      <c r="M194" s="197"/>
      <c r="N194" s="198"/>
      <c r="O194" s="198"/>
      <c r="P194" s="198"/>
      <c r="Q194" s="198"/>
      <c r="R194" s="198"/>
      <c r="S194" s="198"/>
      <c r="T194" s="199"/>
      <c r="AT194" s="193" t="s">
        <v>464</v>
      </c>
      <c r="AU194" s="193" t="s">
        <v>80</v>
      </c>
      <c r="AV194" s="12" t="s">
        <v>80</v>
      </c>
      <c r="AW194" s="12" t="s">
        <v>34</v>
      </c>
      <c r="AX194" s="12" t="s">
        <v>71</v>
      </c>
      <c r="AY194" s="193" t="s">
        <v>456</v>
      </c>
    </row>
    <row r="195" spans="2:65" s="12" customFormat="1">
      <c r="B195" s="191"/>
      <c r="D195" s="192" t="s">
        <v>464</v>
      </c>
      <c r="E195" s="193" t="s">
        <v>5</v>
      </c>
      <c r="F195" s="194" t="s">
        <v>2541</v>
      </c>
      <c r="H195" s="195">
        <v>20</v>
      </c>
      <c r="I195" s="196"/>
      <c r="L195" s="191"/>
      <c r="M195" s="197"/>
      <c r="N195" s="198"/>
      <c r="O195" s="198"/>
      <c r="P195" s="198"/>
      <c r="Q195" s="198"/>
      <c r="R195" s="198"/>
      <c r="S195" s="198"/>
      <c r="T195" s="199"/>
      <c r="AT195" s="193" t="s">
        <v>464</v>
      </c>
      <c r="AU195" s="193" t="s">
        <v>80</v>
      </c>
      <c r="AV195" s="12" t="s">
        <v>80</v>
      </c>
      <c r="AW195" s="12" t="s">
        <v>34</v>
      </c>
      <c r="AX195" s="12" t="s">
        <v>71</v>
      </c>
      <c r="AY195" s="193" t="s">
        <v>456</v>
      </c>
    </row>
    <row r="196" spans="2:65" s="11" customFormat="1" ht="29.85" customHeight="1">
      <c r="B196" s="165"/>
      <c r="D196" s="166" t="s">
        <v>70</v>
      </c>
      <c r="E196" s="176" t="s">
        <v>709</v>
      </c>
      <c r="F196" s="176" t="s">
        <v>710</v>
      </c>
      <c r="I196" s="168"/>
      <c r="J196" s="177">
        <f>BK196</f>
        <v>0</v>
      </c>
      <c r="L196" s="165"/>
      <c r="M196" s="170"/>
      <c r="N196" s="171"/>
      <c r="O196" s="171"/>
      <c r="P196" s="172">
        <f>SUM(P197:P198)</f>
        <v>0</v>
      </c>
      <c r="Q196" s="171"/>
      <c r="R196" s="172">
        <f>SUM(R197:R198)</f>
        <v>0</v>
      </c>
      <c r="S196" s="171"/>
      <c r="T196" s="173">
        <f>SUM(T197:T198)</f>
        <v>0</v>
      </c>
      <c r="AR196" s="166" t="s">
        <v>78</v>
      </c>
      <c r="AT196" s="174" t="s">
        <v>70</v>
      </c>
      <c r="AU196" s="174" t="s">
        <v>78</v>
      </c>
      <c r="AY196" s="166" t="s">
        <v>456</v>
      </c>
      <c r="BK196" s="175">
        <f>SUM(BK197:BK198)</f>
        <v>0</v>
      </c>
    </row>
    <row r="197" spans="2:65" s="1" customFormat="1" ht="22.9" customHeight="1">
      <c r="B197" s="178"/>
      <c r="C197" s="179" t="s">
        <v>1426</v>
      </c>
      <c r="D197" s="179" t="s">
        <v>458</v>
      </c>
      <c r="E197" s="180" t="s">
        <v>2561</v>
      </c>
      <c r="F197" s="181" t="s">
        <v>2562</v>
      </c>
      <c r="G197" s="182" t="s">
        <v>612</v>
      </c>
      <c r="H197" s="183">
        <v>49.256</v>
      </c>
      <c r="I197" s="184"/>
      <c r="J197" s="185">
        <f>ROUND(I197*H197,2)</f>
        <v>0</v>
      </c>
      <c r="K197" s="181" t="s">
        <v>462</v>
      </c>
      <c r="L197" s="39"/>
      <c r="M197" s="186" t="s">
        <v>5</v>
      </c>
      <c r="N197" s="187" t="s">
        <v>42</v>
      </c>
      <c r="O197" s="40"/>
      <c r="P197" s="188">
        <f>O197*H197</f>
        <v>0</v>
      </c>
      <c r="Q197" s="188">
        <v>0</v>
      </c>
      <c r="R197" s="188">
        <f>Q197*H197</f>
        <v>0</v>
      </c>
      <c r="S197" s="188">
        <v>0</v>
      </c>
      <c r="T197" s="189">
        <f>S197*H197</f>
        <v>0</v>
      </c>
      <c r="AR197" s="23" t="s">
        <v>91</v>
      </c>
      <c r="AT197" s="23" t="s">
        <v>458</v>
      </c>
      <c r="AU197" s="23" t="s">
        <v>80</v>
      </c>
      <c r="AY197" s="23" t="s">
        <v>456</v>
      </c>
      <c r="BE197" s="190">
        <f>IF(N197="základní",J197,0)</f>
        <v>0</v>
      </c>
      <c r="BF197" s="190">
        <f>IF(N197="snížená",J197,0)</f>
        <v>0</v>
      </c>
      <c r="BG197" s="190">
        <f>IF(N197="zákl. přenesená",J197,0)</f>
        <v>0</v>
      </c>
      <c r="BH197" s="190">
        <f>IF(N197="sníž. přenesená",J197,0)</f>
        <v>0</v>
      </c>
      <c r="BI197" s="190">
        <f>IF(N197="nulová",J197,0)</f>
        <v>0</v>
      </c>
      <c r="BJ197" s="23" t="s">
        <v>78</v>
      </c>
      <c r="BK197" s="190">
        <f>ROUND(I197*H197,2)</f>
        <v>0</v>
      </c>
      <c r="BL197" s="23" t="s">
        <v>91</v>
      </c>
      <c r="BM197" s="23" t="s">
        <v>2563</v>
      </c>
    </row>
    <row r="198" spans="2:65" s="1" customFormat="1" ht="14.45" customHeight="1">
      <c r="B198" s="178"/>
      <c r="C198" s="179" t="s">
        <v>1429</v>
      </c>
      <c r="D198" s="179" t="s">
        <v>458</v>
      </c>
      <c r="E198" s="180" t="s">
        <v>712</v>
      </c>
      <c r="F198" s="181" t="s">
        <v>713</v>
      </c>
      <c r="G198" s="182" t="s">
        <v>612</v>
      </c>
      <c r="H198" s="183">
        <v>487.46899999999999</v>
      </c>
      <c r="I198" s="184"/>
      <c r="J198" s="185">
        <f>ROUND(I198*H198,2)</f>
        <v>0</v>
      </c>
      <c r="K198" s="181" t="s">
        <v>462</v>
      </c>
      <c r="L198" s="39"/>
      <c r="M198" s="186" t="s">
        <v>5</v>
      </c>
      <c r="N198" s="187" t="s">
        <v>42</v>
      </c>
      <c r="O198" s="40"/>
      <c r="P198" s="188">
        <f>O198*H198</f>
        <v>0</v>
      </c>
      <c r="Q198" s="188">
        <v>0</v>
      </c>
      <c r="R198" s="188">
        <f>Q198*H198</f>
        <v>0</v>
      </c>
      <c r="S198" s="188">
        <v>0</v>
      </c>
      <c r="T198" s="189">
        <f>S198*H198</f>
        <v>0</v>
      </c>
      <c r="AR198" s="23" t="s">
        <v>91</v>
      </c>
      <c r="AT198" s="23" t="s">
        <v>458</v>
      </c>
      <c r="AU198" s="23" t="s">
        <v>80</v>
      </c>
      <c r="AY198" s="23" t="s">
        <v>456</v>
      </c>
      <c r="BE198" s="190">
        <f>IF(N198="základní",J198,0)</f>
        <v>0</v>
      </c>
      <c r="BF198" s="190">
        <f>IF(N198="snížená",J198,0)</f>
        <v>0</v>
      </c>
      <c r="BG198" s="190">
        <f>IF(N198="zákl. přenesená",J198,0)</f>
        <v>0</v>
      </c>
      <c r="BH198" s="190">
        <f>IF(N198="sníž. přenesená",J198,0)</f>
        <v>0</v>
      </c>
      <c r="BI198" s="190">
        <f>IF(N198="nulová",J198,0)</f>
        <v>0</v>
      </c>
      <c r="BJ198" s="23" t="s">
        <v>78</v>
      </c>
      <c r="BK198" s="190">
        <f>ROUND(I198*H198,2)</f>
        <v>0</v>
      </c>
      <c r="BL198" s="23" t="s">
        <v>91</v>
      </c>
      <c r="BM198" s="23" t="s">
        <v>2564</v>
      </c>
    </row>
    <row r="199" spans="2:65" s="11" customFormat="1" ht="37.35" customHeight="1">
      <c r="B199" s="165"/>
      <c r="D199" s="166" t="s">
        <v>70</v>
      </c>
      <c r="E199" s="167" t="s">
        <v>778</v>
      </c>
      <c r="F199" s="167" t="s">
        <v>779</v>
      </c>
      <c r="I199" s="168"/>
      <c r="J199" s="169">
        <f>BK199</f>
        <v>0</v>
      </c>
      <c r="L199" s="165"/>
      <c r="M199" s="170"/>
      <c r="N199" s="171"/>
      <c r="O199" s="171"/>
      <c r="P199" s="172">
        <f>P200</f>
        <v>0</v>
      </c>
      <c r="Q199" s="171"/>
      <c r="R199" s="172">
        <f>R200</f>
        <v>0</v>
      </c>
      <c r="S199" s="171"/>
      <c r="T199" s="173">
        <f>T200</f>
        <v>0.13600000000000001</v>
      </c>
      <c r="AR199" s="166" t="s">
        <v>80</v>
      </c>
      <c r="AT199" s="174" t="s">
        <v>70</v>
      </c>
      <c r="AU199" s="174" t="s">
        <v>71</v>
      </c>
      <c r="AY199" s="166" t="s">
        <v>456</v>
      </c>
      <c r="BK199" s="175">
        <f>BK200</f>
        <v>0</v>
      </c>
    </row>
    <row r="200" spans="2:65" s="11" customFormat="1" ht="19.899999999999999" customHeight="1">
      <c r="B200" s="165"/>
      <c r="D200" s="166" t="s">
        <v>70</v>
      </c>
      <c r="E200" s="176" t="s">
        <v>780</v>
      </c>
      <c r="F200" s="176" t="s">
        <v>781</v>
      </c>
      <c r="I200" s="168"/>
      <c r="J200" s="177">
        <f>BK200</f>
        <v>0</v>
      </c>
      <c r="L200" s="165"/>
      <c r="M200" s="170"/>
      <c r="N200" s="171"/>
      <c r="O200" s="171"/>
      <c r="P200" s="172">
        <f>SUM(P201:P202)</f>
        <v>0</v>
      </c>
      <c r="Q200" s="171"/>
      <c r="R200" s="172">
        <f>SUM(R201:R202)</f>
        <v>0</v>
      </c>
      <c r="S200" s="171"/>
      <c r="T200" s="173">
        <f>SUM(T201:T202)</f>
        <v>0.13600000000000001</v>
      </c>
      <c r="AR200" s="166" t="s">
        <v>80</v>
      </c>
      <c r="AT200" s="174" t="s">
        <v>70</v>
      </c>
      <c r="AU200" s="174" t="s">
        <v>78</v>
      </c>
      <c r="AY200" s="166" t="s">
        <v>456</v>
      </c>
      <c r="BK200" s="175">
        <f>SUM(BK201:BK202)</f>
        <v>0</v>
      </c>
    </row>
    <row r="201" spans="2:65" s="1" customFormat="1" ht="22.9" customHeight="1">
      <c r="B201" s="178"/>
      <c r="C201" s="179" t="s">
        <v>1432</v>
      </c>
      <c r="D201" s="179" t="s">
        <v>458</v>
      </c>
      <c r="E201" s="180" t="s">
        <v>2565</v>
      </c>
      <c r="F201" s="181" t="s">
        <v>2566</v>
      </c>
      <c r="G201" s="182" t="s">
        <v>565</v>
      </c>
      <c r="H201" s="183">
        <v>136</v>
      </c>
      <c r="I201" s="184"/>
      <c r="J201" s="185">
        <f>ROUND(I201*H201,2)</f>
        <v>0</v>
      </c>
      <c r="K201" s="181" t="s">
        <v>462</v>
      </c>
      <c r="L201" s="39"/>
      <c r="M201" s="186" t="s">
        <v>5</v>
      </c>
      <c r="N201" s="187" t="s">
        <v>42</v>
      </c>
      <c r="O201" s="40"/>
      <c r="P201" s="188">
        <f>O201*H201</f>
        <v>0</v>
      </c>
      <c r="Q201" s="188">
        <v>0</v>
      </c>
      <c r="R201" s="188">
        <f>Q201*H201</f>
        <v>0</v>
      </c>
      <c r="S201" s="188">
        <v>1E-3</v>
      </c>
      <c r="T201" s="189">
        <f>S201*H201</f>
        <v>0.13600000000000001</v>
      </c>
      <c r="AR201" s="23" t="s">
        <v>547</v>
      </c>
      <c r="AT201" s="23" t="s">
        <v>458</v>
      </c>
      <c r="AU201" s="23" t="s">
        <v>80</v>
      </c>
      <c r="AY201" s="23" t="s">
        <v>456</v>
      </c>
      <c r="BE201" s="190">
        <f>IF(N201="základní",J201,0)</f>
        <v>0</v>
      </c>
      <c r="BF201" s="190">
        <f>IF(N201="snížená",J201,0)</f>
        <v>0</v>
      </c>
      <c r="BG201" s="190">
        <f>IF(N201="zákl. přenesená",J201,0)</f>
        <v>0</v>
      </c>
      <c r="BH201" s="190">
        <f>IF(N201="sníž. přenesená",J201,0)</f>
        <v>0</v>
      </c>
      <c r="BI201" s="190">
        <f>IF(N201="nulová",J201,0)</f>
        <v>0</v>
      </c>
      <c r="BJ201" s="23" t="s">
        <v>78</v>
      </c>
      <c r="BK201" s="190">
        <f>ROUND(I201*H201,2)</f>
        <v>0</v>
      </c>
      <c r="BL201" s="23" t="s">
        <v>547</v>
      </c>
      <c r="BM201" s="23" t="s">
        <v>2567</v>
      </c>
    </row>
    <row r="202" spans="2:65" s="12" customFormat="1">
      <c r="B202" s="191"/>
      <c r="D202" s="192" t="s">
        <v>464</v>
      </c>
      <c r="E202" s="193" t="s">
        <v>5</v>
      </c>
      <c r="F202" s="194" t="s">
        <v>2568</v>
      </c>
      <c r="H202" s="195">
        <v>136</v>
      </c>
      <c r="I202" s="196"/>
      <c r="L202" s="191"/>
      <c r="M202" s="224"/>
      <c r="N202" s="225"/>
      <c r="O202" s="225"/>
      <c r="P202" s="225"/>
      <c r="Q202" s="225"/>
      <c r="R202" s="225"/>
      <c r="S202" s="225"/>
      <c r="T202" s="226"/>
      <c r="AT202" s="193" t="s">
        <v>464</v>
      </c>
      <c r="AU202" s="193" t="s">
        <v>80</v>
      </c>
      <c r="AV202" s="12" t="s">
        <v>80</v>
      </c>
      <c r="AW202" s="12" t="s">
        <v>34</v>
      </c>
      <c r="AX202" s="12" t="s">
        <v>78</v>
      </c>
      <c r="AY202" s="193" t="s">
        <v>456</v>
      </c>
    </row>
    <row r="203" spans="2:65" s="1" customFormat="1" ht="6.95" customHeight="1">
      <c r="B203" s="54"/>
      <c r="C203" s="55"/>
      <c r="D203" s="55"/>
      <c r="E203" s="55"/>
      <c r="F203" s="55"/>
      <c r="G203" s="55"/>
      <c r="H203" s="55"/>
      <c r="I203" s="132"/>
      <c r="J203" s="55"/>
      <c r="K203" s="55"/>
      <c r="L203" s="39"/>
    </row>
  </sheetData>
  <autoFilter ref="C98:K202"/>
  <mergeCells count="16">
    <mergeCell ref="L2:V2"/>
    <mergeCell ref="E85:H85"/>
    <mergeCell ref="E89:H89"/>
    <mergeCell ref="E87:H87"/>
    <mergeCell ref="E91:H91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8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7"/>
  <sheetViews>
    <sheetView showGridLines="0" workbookViewId="0">
      <pane ySplit="1" topLeftCell="A63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193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2217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715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2569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121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ROUND(J92,2)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ROUND(SUM(BE92:BE116), 2)</f>
        <v>0</v>
      </c>
      <c r="G34" s="40"/>
      <c r="H34" s="40"/>
      <c r="I34" s="124">
        <v>0.21</v>
      </c>
      <c r="J34" s="123">
        <f>ROUND(ROUND((SUM(BE92:BE116)),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ROUND(SUM(BF92:BF116), 2)</f>
        <v>0</v>
      </c>
      <c r="G35" s="40"/>
      <c r="H35" s="40"/>
      <c r="I35" s="124">
        <v>0.15</v>
      </c>
      <c r="J35" s="123">
        <f>ROUND(ROUND((SUM(BF92:BF116)),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ROUND(SUM(BG92:BG116),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ROUND(SUM(BH92:BH116),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ROUND(SUM(BI92:BI116),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2217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715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B4.1 - Oplocení (vyvolaná investice)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J92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J93</f>
        <v>0</v>
      </c>
      <c r="K65" s="146"/>
    </row>
    <row r="66" spans="2:12" s="9" customFormat="1" ht="19.899999999999999" customHeight="1">
      <c r="B66" s="147"/>
      <c r="C66" s="148"/>
      <c r="D66" s="149" t="s">
        <v>433</v>
      </c>
      <c r="E66" s="150"/>
      <c r="F66" s="150"/>
      <c r="G66" s="150"/>
      <c r="H66" s="150"/>
      <c r="I66" s="151"/>
      <c r="J66" s="152">
        <f>J94</f>
        <v>0</v>
      </c>
      <c r="K66" s="153"/>
    </row>
    <row r="67" spans="2:12" s="8" customFormat="1" ht="24.95" customHeight="1">
      <c r="B67" s="140"/>
      <c r="C67" s="141"/>
      <c r="D67" s="142" t="s">
        <v>754</v>
      </c>
      <c r="E67" s="143"/>
      <c r="F67" s="143"/>
      <c r="G67" s="143"/>
      <c r="H67" s="143"/>
      <c r="I67" s="144"/>
      <c r="J67" s="145">
        <f>J103</f>
        <v>0</v>
      </c>
      <c r="K67" s="146"/>
    </row>
    <row r="68" spans="2:12" s="9" customFormat="1" ht="19.899999999999999" customHeight="1">
      <c r="B68" s="147"/>
      <c r="C68" s="148"/>
      <c r="D68" s="149" t="s">
        <v>755</v>
      </c>
      <c r="E68" s="150"/>
      <c r="F68" s="150"/>
      <c r="G68" s="150"/>
      <c r="H68" s="150"/>
      <c r="I68" s="151"/>
      <c r="J68" s="152">
        <f>J104</f>
        <v>0</v>
      </c>
      <c r="K68" s="153"/>
    </row>
    <row r="69" spans="2:12" s="1" customFormat="1" ht="21.75" customHeight="1">
      <c r="B69" s="39"/>
      <c r="C69" s="40"/>
      <c r="D69" s="40"/>
      <c r="E69" s="40"/>
      <c r="F69" s="40"/>
      <c r="G69" s="40"/>
      <c r="H69" s="40"/>
      <c r="I69" s="111"/>
      <c r="J69" s="40"/>
      <c r="K69" s="43"/>
    </row>
    <row r="70" spans="2:12" s="1" customFormat="1" ht="6.95" customHeight="1">
      <c r="B70" s="54"/>
      <c r="C70" s="55"/>
      <c r="D70" s="55"/>
      <c r="E70" s="55"/>
      <c r="F70" s="55"/>
      <c r="G70" s="55"/>
      <c r="H70" s="55"/>
      <c r="I70" s="132"/>
      <c r="J70" s="55"/>
      <c r="K70" s="56"/>
    </row>
    <row r="74" spans="2:12" s="1" customFormat="1" ht="6.95" customHeight="1">
      <c r="B74" s="57"/>
      <c r="C74" s="58"/>
      <c r="D74" s="58"/>
      <c r="E74" s="58"/>
      <c r="F74" s="58"/>
      <c r="G74" s="58"/>
      <c r="H74" s="58"/>
      <c r="I74" s="133"/>
      <c r="J74" s="58"/>
      <c r="K74" s="58"/>
      <c r="L74" s="39"/>
    </row>
    <row r="75" spans="2:12" s="1" customFormat="1" ht="36.950000000000003" customHeight="1">
      <c r="B75" s="39"/>
      <c r="C75" s="59" t="s">
        <v>440</v>
      </c>
      <c r="L75" s="39"/>
    </row>
    <row r="76" spans="2:12" s="1" customFormat="1" ht="6.95" customHeight="1">
      <c r="B76" s="39"/>
      <c r="L76" s="39"/>
    </row>
    <row r="77" spans="2:12" s="1" customFormat="1" ht="14.45" customHeight="1">
      <c r="B77" s="39"/>
      <c r="C77" s="61" t="s">
        <v>19</v>
      </c>
      <c r="L77" s="39"/>
    </row>
    <row r="78" spans="2:12" s="1" customFormat="1" ht="14.45" customHeight="1">
      <c r="B78" s="39"/>
      <c r="E78" s="359" t="str">
        <f>E7</f>
        <v>Divoká Orlice, Žamberk, protipovodňová ochrana</v>
      </c>
      <c r="F78" s="360"/>
      <c r="G78" s="360"/>
      <c r="H78" s="360"/>
      <c r="L78" s="39"/>
    </row>
    <row r="79" spans="2:12" ht="15">
      <c r="B79" s="27"/>
      <c r="C79" s="61" t="s">
        <v>418</v>
      </c>
      <c r="L79" s="27"/>
    </row>
    <row r="80" spans="2:12" ht="14.45" customHeight="1">
      <c r="B80" s="27"/>
      <c r="E80" s="359" t="s">
        <v>419</v>
      </c>
      <c r="F80" s="353"/>
      <c r="G80" s="353"/>
      <c r="H80" s="353"/>
      <c r="L80" s="27"/>
    </row>
    <row r="81" spans="2:65" ht="15">
      <c r="B81" s="27"/>
      <c r="C81" s="61" t="s">
        <v>420</v>
      </c>
      <c r="L81" s="27"/>
    </row>
    <row r="82" spans="2:65" s="1" customFormat="1" ht="14.45" customHeight="1">
      <c r="B82" s="39"/>
      <c r="E82" s="361" t="s">
        <v>2217</v>
      </c>
      <c r="F82" s="362"/>
      <c r="G82" s="362"/>
      <c r="H82" s="362"/>
      <c r="L82" s="39"/>
    </row>
    <row r="83" spans="2:65" s="1" customFormat="1" ht="14.45" customHeight="1">
      <c r="B83" s="39"/>
      <c r="C83" s="61" t="s">
        <v>715</v>
      </c>
      <c r="L83" s="39"/>
    </row>
    <row r="84" spans="2:65" s="1" customFormat="1" ht="16.149999999999999" customHeight="1">
      <c r="B84" s="39"/>
      <c r="E84" s="329" t="str">
        <f>E13</f>
        <v>B4.1 - Oplocení (vyvolaná investice)</v>
      </c>
      <c r="F84" s="362"/>
      <c r="G84" s="362"/>
      <c r="H84" s="362"/>
      <c r="L84" s="39"/>
    </row>
    <row r="85" spans="2:65" s="1" customFormat="1" ht="6.95" customHeight="1">
      <c r="B85" s="39"/>
      <c r="L85" s="39"/>
    </row>
    <row r="86" spans="2:65" s="1" customFormat="1" ht="18" customHeight="1">
      <c r="B86" s="39"/>
      <c r="C86" s="61" t="s">
        <v>23</v>
      </c>
      <c r="F86" s="154" t="str">
        <f>F16</f>
        <v xml:space="preserve"> </v>
      </c>
      <c r="I86" s="155" t="s">
        <v>25</v>
      </c>
      <c r="J86" s="65">
        <f>IF(J16="","",J16)</f>
        <v>43159</v>
      </c>
      <c r="L86" s="39"/>
    </row>
    <row r="87" spans="2:65" s="1" customFormat="1" ht="6.95" customHeight="1">
      <c r="B87" s="39"/>
      <c r="L87" s="39"/>
    </row>
    <row r="88" spans="2:65" s="1" customFormat="1" ht="15">
      <c r="B88" s="39"/>
      <c r="C88" s="61" t="s">
        <v>26</v>
      </c>
      <c r="F88" s="154" t="str">
        <f>E19</f>
        <v>Povodí Labe, státní podnik H. Králové</v>
      </c>
      <c r="I88" s="155" t="s">
        <v>32</v>
      </c>
      <c r="J88" s="154" t="str">
        <f>E25</f>
        <v>VRV, a.s. Praha 5 a Agroprojekce Litomyšl, s.r.o.</v>
      </c>
      <c r="L88" s="39"/>
    </row>
    <row r="89" spans="2:65" s="1" customFormat="1" ht="14.45" customHeight="1">
      <c r="B89" s="39"/>
      <c r="C89" s="61" t="s">
        <v>30</v>
      </c>
      <c r="F89" s="154" t="str">
        <f>IF(E22="","",E22)</f>
        <v/>
      </c>
      <c r="L89" s="39"/>
    </row>
    <row r="90" spans="2:65" s="1" customFormat="1" ht="10.35" customHeight="1">
      <c r="B90" s="39"/>
      <c r="L90" s="39"/>
    </row>
    <row r="91" spans="2:65" s="10" customFormat="1" ht="29.25" customHeight="1">
      <c r="B91" s="156"/>
      <c r="C91" s="157" t="s">
        <v>441</v>
      </c>
      <c r="D91" s="158" t="s">
        <v>56</v>
      </c>
      <c r="E91" s="158" t="s">
        <v>52</v>
      </c>
      <c r="F91" s="158" t="s">
        <v>442</v>
      </c>
      <c r="G91" s="158" t="s">
        <v>443</v>
      </c>
      <c r="H91" s="158" t="s">
        <v>444</v>
      </c>
      <c r="I91" s="159" t="s">
        <v>445</v>
      </c>
      <c r="J91" s="158" t="s">
        <v>427</v>
      </c>
      <c r="K91" s="160" t="s">
        <v>446</v>
      </c>
      <c r="L91" s="156"/>
      <c r="M91" s="71" t="s">
        <v>447</v>
      </c>
      <c r="N91" s="72" t="s">
        <v>41</v>
      </c>
      <c r="O91" s="72" t="s">
        <v>448</v>
      </c>
      <c r="P91" s="72" t="s">
        <v>449</v>
      </c>
      <c r="Q91" s="72" t="s">
        <v>450</v>
      </c>
      <c r="R91" s="72" t="s">
        <v>451</v>
      </c>
      <c r="S91" s="72" t="s">
        <v>452</v>
      </c>
      <c r="T91" s="73" t="s">
        <v>453</v>
      </c>
    </row>
    <row r="92" spans="2:65" s="1" customFormat="1" ht="29.25" customHeight="1">
      <c r="B92" s="39"/>
      <c r="C92" s="75" t="s">
        <v>428</v>
      </c>
      <c r="J92" s="161">
        <f>BK92</f>
        <v>0</v>
      </c>
      <c r="L92" s="39"/>
      <c r="M92" s="74"/>
      <c r="N92" s="66"/>
      <c r="O92" s="66"/>
      <c r="P92" s="162">
        <f>P93+P103</f>
        <v>0</v>
      </c>
      <c r="Q92" s="66"/>
      <c r="R92" s="162">
        <f>R93+R103</f>
        <v>1.0857692000000001</v>
      </c>
      <c r="S92" s="66"/>
      <c r="T92" s="163">
        <f>T93+T103</f>
        <v>0</v>
      </c>
      <c r="AT92" s="23" t="s">
        <v>70</v>
      </c>
      <c r="AU92" s="23" t="s">
        <v>429</v>
      </c>
      <c r="BK92" s="164">
        <f>BK93+BK103</f>
        <v>0</v>
      </c>
    </row>
    <row r="93" spans="2:65" s="11" customFormat="1" ht="37.35" customHeight="1">
      <c r="B93" s="165"/>
      <c r="D93" s="166" t="s">
        <v>70</v>
      </c>
      <c r="E93" s="167" t="s">
        <v>454</v>
      </c>
      <c r="F93" s="167" t="s">
        <v>455</v>
      </c>
      <c r="I93" s="168"/>
      <c r="J93" s="169">
        <f>BK93</f>
        <v>0</v>
      </c>
      <c r="L93" s="165"/>
      <c r="M93" s="170"/>
      <c r="N93" s="171"/>
      <c r="O93" s="171"/>
      <c r="P93" s="172">
        <f>P94</f>
        <v>0</v>
      </c>
      <c r="Q93" s="171"/>
      <c r="R93" s="172">
        <f>R94</f>
        <v>0.20348000000000002</v>
      </c>
      <c r="S93" s="171"/>
      <c r="T93" s="173">
        <f>T94</f>
        <v>0</v>
      </c>
      <c r="AR93" s="166" t="s">
        <v>78</v>
      </c>
      <c r="AT93" s="174" t="s">
        <v>70</v>
      </c>
      <c r="AU93" s="174" t="s">
        <v>71</v>
      </c>
      <c r="AY93" s="166" t="s">
        <v>456</v>
      </c>
      <c r="BK93" s="175">
        <f>BK94</f>
        <v>0</v>
      </c>
    </row>
    <row r="94" spans="2:65" s="11" customFormat="1" ht="19.899999999999999" customHeight="1">
      <c r="B94" s="165"/>
      <c r="D94" s="166" t="s">
        <v>70</v>
      </c>
      <c r="E94" s="176" t="s">
        <v>87</v>
      </c>
      <c r="F94" s="176" t="s">
        <v>592</v>
      </c>
      <c r="I94" s="168"/>
      <c r="J94" s="177">
        <f>BK94</f>
        <v>0</v>
      </c>
      <c r="L94" s="165"/>
      <c r="M94" s="170"/>
      <c r="N94" s="171"/>
      <c r="O94" s="171"/>
      <c r="P94" s="172">
        <f>SUM(P95:P102)</f>
        <v>0</v>
      </c>
      <c r="Q94" s="171"/>
      <c r="R94" s="172">
        <f>SUM(R95:R102)</f>
        <v>0.20348000000000002</v>
      </c>
      <c r="S94" s="171"/>
      <c r="T94" s="173">
        <f>SUM(T95:T102)</f>
        <v>0</v>
      </c>
      <c r="AR94" s="166" t="s">
        <v>78</v>
      </c>
      <c r="AT94" s="174" t="s">
        <v>70</v>
      </c>
      <c r="AU94" s="174" t="s">
        <v>78</v>
      </c>
      <c r="AY94" s="166" t="s">
        <v>456</v>
      </c>
      <c r="BK94" s="175">
        <f>SUM(BK95:BK102)</f>
        <v>0</v>
      </c>
    </row>
    <row r="95" spans="2:65" s="1" customFormat="1" ht="22.9" customHeight="1">
      <c r="B95" s="178"/>
      <c r="C95" s="179" t="s">
        <v>78</v>
      </c>
      <c r="D95" s="179" t="s">
        <v>458</v>
      </c>
      <c r="E95" s="180" t="s">
        <v>1695</v>
      </c>
      <c r="F95" s="181" t="s">
        <v>1696</v>
      </c>
      <c r="G95" s="182" t="s">
        <v>474</v>
      </c>
      <c r="H95" s="183">
        <v>80.2</v>
      </c>
      <c r="I95" s="184"/>
      <c r="J95" s="185">
        <f>ROUND(I95*H95,2)</f>
        <v>0</v>
      </c>
      <c r="K95" s="181" t="s">
        <v>462</v>
      </c>
      <c r="L95" s="39"/>
      <c r="M95" s="186" t="s">
        <v>5</v>
      </c>
      <c r="N95" s="187" t="s">
        <v>42</v>
      </c>
      <c r="O95" s="40"/>
      <c r="P95" s="188">
        <f>O95*H95</f>
        <v>0</v>
      </c>
      <c r="Q95" s="188">
        <v>0</v>
      </c>
      <c r="R95" s="188">
        <f>Q95*H95</f>
        <v>0</v>
      </c>
      <c r="S95" s="188">
        <v>0</v>
      </c>
      <c r="T95" s="189">
        <f>S95*H95</f>
        <v>0</v>
      </c>
      <c r="AR95" s="23" t="s">
        <v>91</v>
      </c>
      <c r="AT95" s="23" t="s">
        <v>458</v>
      </c>
      <c r="AU95" s="23" t="s">
        <v>80</v>
      </c>
      <c r="AY95" s="23" t="s">
        <v>456</v>
      </c>
      <c r="BE95" s="190">
        <f>IF(N95="základní",J95,0)</f>
        <v>0</v>
      </c>
      <c r="BF95" s="190">
        <f>IF(N95="snížená",J95,0)</f>
        <v>0</v>
      </c>
      <c r="BG95" s="190">
        <f>IF(N95="zákl. přenesená",J95,0)</f>
        <v>0</v>
      </c>
      <c r="BH95" s="190">
        <f>IF(N95="sníž. přenesená",J95,0)</f>
        <v>0</v>
      </c>
      <c r="BI95" s="190">
        <f>IF(N95="nulová",J95,0)</f>
        <v>0</v>
      </c>
      <c r="BJ95" s="23" t="s">
        <v>78</v>
      </c>
      <c r="BK95" s="190">
        <f>ROUND(I95*H95,2)</f>
        <v>0</v>
      </c>
      <c r="BL95" s="23" t="s">
        <v>91</v>
      </c>
      <c r="BM95" s="23" t="s">
        <v>2570</v>
      </c>
    </row>
    <row r="96" spans="2:65" s="12" customFormat="1">
      <c r="B96" s="191"/>
      <c r="D96" s="192" t="s">
        <v>464</v>
      </c>
      <c r="E96" s="193" t="s">
        <v>5</v>
      </c>
      <c r="F96" s="194" t="s">
        <v>2571</v>
      </c>
      <c r="H96" s="195">
        <v>80.2</v>
      </c>
      <c r="I96" s="196"/>
      <c r="L96" s="191"/>
      <c r="M96" s="197"/>
      <c r="N96" s="198"/>
      <c r="O96" s="198"/>
      <c r="P96" s="198"/>
      <c r="Q96" s="198"/>
      <c r="R96" s="198"/>
      <c r="S96" s="198"/>
      <c r="T96" s="199"/>
      <c r="AT96" s="193" t="s">
        <v>464</v>
      </c>
      <c r="AU96" s="193" t="s">
        <v>80</v>
      </c>
      <c r="AV96" s="12" t="s">
        <v>80</v>
      </c>
      <c r="AW96" s="12" t="s">
        <v>34</v>
      </c>
      <c r="AX96" s="12" t="s">
        <v>78</v>
      </c>
      <c r="AY96" s="193" t="s">
        <v>456</v>
      </c>
    </row>
    <row r="97" spans="2:65" s="1" customFormat="1" ht="22.9" customHeight="1">
      <c r="B97" s="178"/>
      <c r="C97" s="207" t="s">
        <v>80</v>
      </c>
      <c r="D97" s="207" t="s">
        <v>542</v>
      </c>
      <c r="E97" s="208" t="s">
        <v>1699</v>
      </c>
      <c r="F97" s="209" t="s">
        <v>1700</v>
      </c>
      <c r="G97" s="210" t="s">
        <v>474</v>
      </c>
      <c r="H97" s="211">
        <v>80.2</v>
      </c>
      <c r="I97" s="212"/>
      <c r="J97" s="213">
        <f>ROUND(I97*H97,2)</f>
        <v>0</v>
      </c>
      <c r="K97" s="209" t="s">
        <v>462</v>
      </c>
      <c r="L97" s="214"/>
      <c r="M97" s="215" t="s">
        <v>5</v>
      </c>
      <c r="N97" s="216" t="s">
        <v>42</v>
      </c>
      <c r="O97" s="40"/>
      <c r="P97" s="188">
        <f>O97*H97</f>
        <v>0</v>
      </c>
      <c r="Q97" s="188">
        <v>1E-3</v>
      </c>
      <c r="R97" s="188">
        <f>Q97*H97</f>
        <v>8.0200000000000007E-2</v>
      </c>
      <c r="S97" s="188">
        <v>0</v>
      </c>
      <c r="T97" s="189">
        <f>S97*H97</f>
        <v>0</v>
      </c>
      <c r="AR97" s="23" t="s">
        <v>508</v>
      </c>
      <c r="AT97" s="23" t="s">
        <v>542</v>
      </c>
      <c r="AU97" s="23" t="s">
        <v>80</v>
      </c>
      <c r="AY97" s="23" t="s">
        <v>456</v>
      </c>
      <c r="BE97" s="190">
        <f>IF(N97="základní",J97,0)</f>
        <v>0</v>
      </c>
      <c r="BF97" s="190">
        <f>IF(N97="snížená",J97,0)</f>
        <v>0</v>
      </c>
      <c r="BG97" s="190">
        <f>IF(N97="zákl. přenesená",J97,0)</f>
        <v>0</v>
      </c>
      <c r="BH97" s="190">
        <f>IF(N97="sníž. přenesená",J97,0)</f>
        <v>0</v>
      </c>
      <c r="BI97" s="190">
        <f>IF(N97="nulová",J97,0)</f>
        <v>0</v>
      </c>
      <c r="BJ97" s="23" t="s">
        <v>78</v>
      </c>
      <c r="BK97" s="190">
        <f>ROUND(I97*H97,2)</f>
        <v>0</v>
      </c>
      <c r="BL97" s="23" t="s">
        <v>91</v>
      </c>
      <c r="BM97" s="23" t="s">
        <v>2572</v>
      </c>
    </row>
    <row r="98" spans="2:65" s="1" customFormat="1" ht="22.9" customHeight="1">
      <c r="B98" s="178"/>
      <c r="C98" s="179" t="s">
        <v>87</v>
      </c>
      <c r="D98" s="179" t="s">
        <v>458</v>
      </c>
      <c r="E98" s="180" t="s">
        <v>2426</v>
      </c>
      <c r="F98" s="181" t="s">
        <v>2427</v>
      </c>
      <c r="G98" s="182" t="s">
        <v>474</v>
      </c>
      <c r="H98" s="183">
        <v>107.2</v>
      </c>
      <c r="I98" s="184"/>
      <c r="J98" s="185">
        <f>ROUND(I98*H98,2)</f>
        <v>0</v>
      </c>
      <c r="K98" s="181" t="s">
        <v>462</v>
      </c>
      <c r="L98" s="39"/>
      <c r="M98" s="186" t="s">
        <v>5</v>
      </c>
      <c r="N98" s="187" t="s">
        <v>42</v>
      </c>
      <c r="O98" s="40"/>
      <c r="P98" s="188">
        <f>O98*H98</f>
        <v>0</v>
      </c>
      <c r="Q98" s="188">
        <v>0</v>
      </c>
      <c r="R98" s="188">
        <f>Q98*H98</f>
        <v>0</v>
      </c>
      <c r="S98" s="188">
        <v>0</v>
      </c>
      <c r="T98" s="189">
        <f>S98*H98</f>
        <v>0</v>
      </c>
      <c r="AR98" s="23" t="s">
        <v>91</v>
      </c>
      <c r="AT98" s="23" t="s">
        <v>458</v>
      </c>
      <c r="AU98" s="23" t="s">
        <v>80</v>
      </c>
      <c r="AY98" s="23" t="s">
        <v>456</v>
      </c>
      <c r="BE98" s="190">
        <f>IF(N98="základní",J98,0)</f>
        <v>0</v>
      </c>
      <c r="BF98" s="190">
        <f>IF(N98="snížená",J98,0)</f>
        <v>0</v>
      </c>
      <c r="BG98" s="190">
        <f>IF(N98="zákl. přenesená",J98,0)</f>
        <v>0</v>
      </c>
      <c r="BH98" s="190">
        <f>IF(N98="sníž. přenesená",J98,0)</f>
        <v>0</v>
      </c>
      <c r="BI98" s="190">
        <f>IF(N98="nulová",J98,0)</f>
        <v>0</v>
      </c>
      <c r="BJ98" s="23" t="s">
        <v>78</v>
      </c>
      <c r="BK98" s="190">
        <f>ROUND(I98*H98,2)</f>
        <v>0</v>
      </c>
      <c r="BL98" s="23" t="s">
        <v>91</v>
      </c>
      <c r="BM98" s="23" t="s">
        <v>2573</v>
      </c>
    </row>
    <row r="99" spans="2:65" s="1" customFormat="1" ht="27">
      <c r="B99" s="39"/>
      <c r="D99" s="192" t="s">
        <v>652</v>
      </c>
      <c r="F99" s="217" t="s">
        <v>2429</v>
      </c>
      <c r="I99" s="218"/>
      <c r="L99" s="39"/>
      <c r="M99" s="219"/>
      <c r="N99" s="40"/>
      <c r="O99" s="40"/>
      <c r="P99" s="40"/>
      <c r="Q99" s="40"/>
      <c r="R99" s="40"/>
      <c r="S99" s="40"/>
      <c r="T99" s="68"/>
      <c r="AT99" s="23" t="s">
        <v>652</v>
      </c>
      <c r="AU99" s="23" t="s">
        <v>80</v>
      </c>
    </row>
    <row r="100" spans="2:65" s="12" customFormat="1">
      <c r="B100" s="191"/>
      <c r="D100" s="192" t="s">
        <v>464</v>
      </c>
      <c r="E100" s="193" t="s">
        <v>5</v>
      </c>
      <c r="F100" s="194" t="s">
        <v>2574</v>
      </c>
      <c r="H100" s="195">
        <v>107.2</v>
      </c>
      <c r="I100" s="196"/>
      <c r="L100" s="191"/>
      <c r="M100" s="197"/>
      <c r="N100" s="198"/>
      <c r="O100" s="198"/>
      <c r="P100" s="198"/>
      <c r="Q100" s="198"/>
      <c r="R100" s="198"/>
      <c r="S100" s="198"/>
      <c r="T100" s="199"/>
      <c r="AT100" s="193" t="s">
        <v>464</v>
      </c>
      <c r="AU100" s="193" t="s">
        <v>80</v>
      </c>
      <c r="AV100" s="12" t="s">
        <v>80</v>
      </c>
      <c r="AW100" s="12" t="s">
        <v>34</v>
      </c>
      <c r="AX100" s="12" t="s">
        <v>78</v>
      </c>
      <c r="AY100" s="193" t="s">
        <v>456</v>
      </c>
    </row>
    <row r="101" spans="2:65" s="1" customFormat="1" ht="22.9" customHeight="1">
      <c r="B101" s="178"/>
      <c r="C101" s="207" t="s">
        <v>91</v>
      </c>
      <c r="D101" s="207" t="s">
        <v>542</v>
      </c>
      <c r="E101" s="208" t="s">
        <v>1357</v>
      </c>
      <c r="F101" s="209" t="s">
        <v>1358</v>
      </c>
      <c r="G101" s="210" t="s">
        <v>474</v>
      </c>
      <c r="H101" s="211">
        <v>53.6</v>
      </c>
      <c r="I101" s="212"/>
      <c r="J101" s="213">
        <f>ROUND(I101*H101,2)</f>
        <v>0</v>
      </c>
      <c r="K101" s="209" t="s">
        <v>462</v>
      </c>
      <c r="L101" s="214"/>
      <c r="M101" s="215" t="s">
        <v>5</v>
      </c>
      <c r="N101" s="216" t="s">
        <v>42</v>
      </c>
      <c r="O101" s="40"/>
      <c r="P101" s="188">
        <f>O101*H101</f>
        <v>0</v>
      </c>
      <c r="Q101" s="188">
        <v>1.5E-3</v>
      </c>
      <c r="R101" s="188">
        <f>Q101*H101</f>
        <v>8.0399999999999999E-2</v>
      </c>
      <c r="S101" s="188">
        <v>0</v>
      </c>
      <c r="T101" s="189">
        <f>S101*H101</f>
        <v>0</v>
      </c>
      <c r="AR101" s="23" t="s">
        <v>508</v>
      </c>
      <c r="AT101" s="23" t="s">
        <v>542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2575</v>
      </c>
    </row>
    <row r="102" spans="2:65" s="1" customFormat="1" ht="22.9" customHeight="1">
      <c r="B102" s="178"/>
      <c r="C102" s="207" t="s">
        <v>483</v>
      </c>
      <c r="D102" s="207" t="s">
        <v>542</v>
      </c>
      <c r="E102" s="208" t="s">
        <v>2432</v>
      </c>
      <c r="F102" s="209" t="s">
        <v>2433</v>
      </c>
      <c r="G102" s="210" t="s">
        <v>474</v>
      </c>
      <c r="H102" s="211">
        <v>53.6</v>
      </c>
      <c r="I102" s="212"/>
      <c r="J102" s="213">
        <f>ROUND(I102*H102,2)</f>
        <v>0</v>
      </c>
      <c r="K102" s="209" t="s">
        <v>462</v>
      </c>
      <c r="L102" s="214"/>
      <c r="M102" s="215" t="s">
        <v>5</v>
      </c>
      <c r="N102" s="216" t="s">
        <v>42</v>
      </c>
      <c r="O102" s="40"/>
      <c r="P102" s="188">
        <f>O102*H102</f>
        <v>0</v>
      </c>
      <c r="Q102" s="188">
        <v>8.0000000000000004E-4</v>
      </c>
      <c r="R102" s="188">
        <f>Q102*H102</f>
        <v>4.2880000000000001E-2</v>
      </c>
      <c r="S102" s="188">
        <v>0</v>
      </c>
      <c r="T102" s="189">
        <f>S102*H102</f>
        <v>0</v>
      </c>
      <c r="AR102" s="23" t="s">
        <v>508</v>
      </c>
      <c r="AT102" s="23" t="s">
        <v>542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2576</v>
      </c>
    </row>
    <row r="103" spans="2:65" s="11" customFormat="1" ht="37.35" customHeight="1">
      <c r="B103" s="165"/>
      <c r="D103" s="166" t="s">
        <v>70</v>
      </c>
      <c r="E103" s="167" t="s">
        <v>778</v>
      </c>
      <c r="F103" s="167" t="s">
        <v>779</v>
      </c>
      <c r="I103" s="168"/>
      <c r="J103" s="169">
        <f>BK103</f>
        <v>0</v>
      </c>
      <c r="L103" s="165"/>
      <c r="M103" s="170"/>
      <c r="N103" s="171"/>
      <c r="O103" s="171"/>
      <c r="P103" s="172">
        <f>P104</f>
        <v>0</v>
      </c>
      <c r="Q103" s="171"/>
      <c r="R103" s="172">
        <f>R104</f>
        <v>0.8822892</v>
      </c>
      <c r="S103" s="171"/>
      <c r="T103" s="173">
        <f>T104</f>
        <v>0</v>
      </c>
      <c r="AR103" s="166" t="s">
        <v>80</v>
      </c>
      <c r="AT103" s="174" t="s">
        <v>70</v>
      </c>
      <c r="AU103" s="174" t="s">
        <v>71</v>
      </c>
      <c r="AY103" s="166" t="s">
        <v>456</v>
      </c>
      <c r="BK103" s="175">
        <f>BK104</f>
        <v>0</v>
      </c>
    </row>
    <row r="104" spans="2:65" s="11" customFormat="1" ht="19.899999999999999" customHeight="1">
      <c r="B104" s="165"/>
      <c r="D104" s="166" t="s">
        <v>70</v>
      </c>
      <c r="E104" s="176" t="s">
        <v>780</v>
      </c>
      <c r="F104" s="176" t="s">
        <v>781</v>
      </c>
      <c r="I104" s="168"/>
      <c r="J104" s="177">
        <f>BK104</f>
        <v>0</v>
      </c>
      <c r="L104" s="165"/>
      <c r="M104" s="170"/>
      <c r="N104" s="171"/>
      <c r="O104" s="171"/>
      <c r="P104" s="172">
        <f>SUM(P105:P116)</f>
        <v>0</v>
      </c>
      <c r="Q104" s="171"/>
      <c r="R104" s="172">
        <f>SUM(R105:R116)</f>
        <v>0.8822892</v>
      </c>
      <c r="S104" s="171"/>
      <c r="T104" s="173">
        <f>SUM(T105:T116)</f>
        <v>0</v>
      </c>
      <c r="AR104" s="166" t="s">
        <v>80</v>
      </c>
      <c r="AT104" s="174" t="s">
        <v>70</v>
      </c>
      <c r="AU104" s="174" t="s">
        <v>78</v>
      </c>
      <c r="AY104" s="166" t="s">
        <v>456</v>
      </c>
      <c r="BK104" s="175">
        <f>SUM(BK105:BK116)</f>
        <v>0</v>
      </c>
    </row>
    <row r="105" spans="2:65" s="1" customFormat="1" ht="14.45" customHeight="1">
      <c r="B105" s="178"/>
      <c r="C105" s="179" t="s">
        <v>494</v>
      </c>
      <c r="D105" s="179" t="s">
        <v>458</v>
      </c>
      <c r="E105" s="180" t="s">
        <v>1402</v>
      </c>
      <c r="F105" s="181" t="s">
        <v>1403</v>
      </c>
      <c r="G105" s="182" t="s">
        <v>565</v>
      </c>
      <c r="H105" s="183">
        <v>39.36</v>
      </c>
      <c r="I105" s="184"/>
      <c r="J105" s="185">
        <f>ROUND(I105*H105,2)</f>
        <v>0</v>
      </c>
      <c r="K105" s="181" t="s">
        <v>462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6.9999999999999994E-5</v>
      </c>
      <c r="R105" s="188">
        <f>Q105*H105</f>
        <v>2.7551999999999997E-3</v>
      </c>
      <c r="S105" s="188">
        <v>0</v>
      </c>
      <c r="T105" s="189">
        <f>S105*H105</f>
        <v>0</v>
      </c>
      <c r="AR105" s="23" t="s">
        <v>547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547</v>
      </c>
      <c r="BM105" s="23" t="s">
        <v>2577</v>
      </c>
    </row>
    <row r="106" spans="2:65" s="12" customFormat="1">
      <c r="B106" s="191"/>
      <c r="D106" s="192" t="s">
        <v>464</v>
      </c>
      <c r="E106" s="193" t="s">
        <v>5</v>
      </c>
      <c r="F106" s="194" t="s">
        <v>2578</v>
      </c>
      <c r="H106" s="195">
        <v>39.36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78</v>
      </c>
      <c r="AY106" s="193" t="s">
        <v>456</v>
      </c>
    </row>
    <row r="107" spans="2:65" s="1" customFormat="1" ht="22.9" customHeight="1">
      <c r="B107" s="178"/>
      <c r="C107" s="207" t="s">
        <v>500</v>
      </c>
      <c r="D107" s="207" t="s">
        <v>542</v>
      </c>
      <c r="E107" s="208" t="s">
        <v>1705</v>
      </c>
      <c r="F107" s="209" t="s">
        <v>1706</v>
      </c>
      <c r="G107" s="210" t="s">
        <v>726</v>
      </c>
      <c r="H107" s="211">
        <v>8</v>
      </c>
      <c r="I107" s="212"/>
      <c r="J107" s="213">
        <f>ROUND(I107*H107,2)</f>
        <v>0</v>
      </c>
      <c r="K107" s="209" t="s">
        <v>5</v>
      </c>
      <c r="L107" s="214"/>
      <c r="M107" s="215" t="s">
        <v>5</v>
      </c>
      <c r="N107" s="216" t="s">
        <v>42</v>
      </c>
      <c r="O107" s="40"/>
      <c r="P107" s="188">
        <f>O107*H107</f>
        <v>0</v>
      </c>
      <c r="Q107" s="188">
        <v>5.0200000000000002E-3</v>
      </c>
      <c r="R107" s="188">
        <f>Q107*H107</f>
        <v>4.0160000000000001E-2</v>
      </c>
      <c r="S107" s="188">
        <v>0</v>
      </c>
      <c r="T107" s="189">
        <f>S107*H107</f>
        <v>0</v>
      </c>
      <c r="AR107" s="23" t="s">
        <v>630</v>
      </c>
      <c r="AT107" s="23" t="s">
        <v>542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547</v>
      </c>
      <c r="BM107" s="23" t="s">
        <v>2579</v>
      </c>
    </row>
    <row r="108" spans="2:65" s="1" customFormat="1" ht="14.45" customHeight="1">
      <c r="B108" s="178"/>
      <c r="C108" s="179" t="s">
        <v>508</v>
      </c>
      <c r="D108" s="179" t="s">
        <v>458</v>
      </c>
      <c r="E108" s="180" t="s">
        <v>1708</v>
      </c>
      <c r="F108" s="181" t="s">
        <v>1709</v>
      </c>
      <c r="G108" s="182" t="s">
        <v>565</v>
      </c>
      <c r="H108" s="183">
        <v>237.4</v>
      </c>
      <c r="I108" s="184"/>
      <c r="J108" s="185">
        <f>ROUND(I108*H108,2)</f>
        <v>0</v>
      </c>
      <c r="K108" s="181" t="s">
        <v>462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6.0000000000000002E-5</v>
      </c>
      <c r="R108" s="188">
        <f>Q108*H108</f>
        <v>1.4244000000000001E-2</v>
      </c>
      <c r="S108" s="188">
        <v>0</v>
      </c>
      <c r="T108" s="189">
        <f>S108*H108</f>
        <v>0</v>
      </c>
      <c r="AR108" s="23" t="s">
        <v>547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547</v>
      </c>
      <c r="BM108" s="23" t="s">
        <v>2580</v>
      </c>
    </row>
    <row r="109" spans="2:65" s="12" customFormat="1">
      <c r="B109" s="191"/>
      <c r="D109" s="192" t="s">
        <v>464</v>
      </c>
      <c r="E109" s="193" t="s">
        <v>5</v>
      </c>
      <c r="F109" s="194" t="s">
        <v>2581</v>
      </c>
      <c r="H109" s="195">
        <v>59.2</v>
      </c>
      <c r="I109" s="196"/>
      <c r="L109" s="191"/>
      <c r="M109" s="197"/>
      <c r="N109" s="198"/>
      <c r="O109" s="198"/>
      <c r="P109" s="198"/>
      <c r="Q109" s="198"/>
      <c r="R109" s="198"/>
      <c r="S109" s="198"/>
      <c r="T109" s="199"/>
      <c r="AT109" s="193" t="s">
        <v>464</v>
      </c>
      <c r="AU109" s="193" t="s">
        <v>80</v>
      </c>
      <c r="AV109" s="12" t="s">
        <v>80</v>
      </c>
      <c r="AW109" s="12" t="s">
        <v>34</v>
      </c>
      <c r="AX109" s="12" t="s">
        <v>71</v>
      </c>
      <c r="AY109" s="193" t="s">
        <v>456</v>
      </c>
    </row>
    <row r="110" spans="2:65" s="12" customFormat="1">
      <c r="B110" s="191"/>
      <c r="D110" s="192" t="s">
        <v>464</v>
      </c>
      <c r="E110" s="193" t="s">
        <v>5</v>
      </c>
      <c r="F110" s="194" t="s">
        <v>2582</v>
      </c>
      <c r="H110" s="195">
        <v>178.2</v>
      </c>
      <c r="I110" s="196"/>
      <c r="L110" s="191"/>
      <c r="M110" s="197"/>
      <c r="N110" s="198"/>
      <c r="O110" s="198"/>
      <c r="P110" s="198"/>
      <c r="Q110" s="198"/>
      <c r="R110" s="198"/>
      <c r="S110" s="198"/>
      <c r="T110" s="199"/>
      <c r="AT110" s="193" t="s">
        <v>464</v>
      </c>
      <c r="AU110" s="193" t="s">
        <v>80</v>
      </c>
      <c r="AV110" s="12" t="s">
        <v>80</v>
      </c>
      <c r="AW110" s="12" t="s">
        <v>34</v>
      </c>
      <c r="AX110" s="12" t="s">
        <v>71</v>
      </c>
      <c r="AY110" s="193" t="s">
        <v>456</v>
      </c>
    </row>
    <row r="111" spans="2:65" s="1" customFormat="1" ht="22.9" customHeight="1">
      <c r="B111" s="178"/>
      <c r="C111" s="207" t="s">
        <v>513</v>
      </c>
      <c r="D111" s="207" t="s">
        <v>542</v>
      </c>
      <c r="E111" s="208" t="s">
        <v>1713</v>
      </c>
      <c r="F111" s="209" t="s">
        <v>1714</v>
      </c>
      <c r="G111" s="210" t="s">
        <v>726</v>
      </c>
      <c r="H111" s="211">
        <v>33</v>
      </c>
      <c r="I111" s="212"/>
      <c r="J111" s="213">
        <f>ROUND(I111*H111,2)</f>
        <v>0</v>
      </c>
      <c r="K111" s="209" t="s">
        <v>5</v>
      </c>
      <c r="L111" s="214"/>
      <c r="M111" s="215" t="s">
        <v>5</v>
      </c>
      <c r="N111" s="216" t="s">
        <v>42</v>
      </c>
      <c r="O111" s="40"/>
      <c r="P111" s="188">
        <f>O111*H111</f>
        <v>0</v>
      </c>
      <c r="Q111" s="188">
        <v>5.4999999999999997E-3</v>
      </c>
      <c r="R111" s="188">
        <f>Q111*H111</f>
        <v>0.18149999999999999</v>
      </c>
      <c r="S111" s="188">
        <v>0</v>
      </c>
      <c r="T111" s="189">
        <f>S111*H111</f>
        <v>0</v>
      </c>
      <c r="AR111" s="23" t="s">
        <v>630</v>
      </c>
      <c r="AT111" s="23" t="s">
        <v>542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547</v>
      </c>
      <c r="BM111" s="23" t="s">
        <v>2583</v>
      </c>
    </row>
    <row r="112" spans="2:65" s="1" customFormat="1" ht="22.9" customHeight="1">
      <c r="B112" s="178"/>
      <c r="C112" s="207" t="s">
        <v>518</v>
      </c>
      <c r="D112" s="207" t="s">
        <v>542</v>
      </c>
      <c r="E112" s="208" t="s">
        <v>2441</v>
      </c>
      <c r="F112" s="209" t="s">
        <v>2442</v>
      </c>
      <c r="G112" s="210" t="s">
        <v>726</v>
      </c>
      <c r="H112" s="211">
        <v>8</v>
      </c>
      <c r="I112" s="212"/>
      <c r="J112" s="213">
        <f>ROUND(I112*H112,2)</f>
        <v>0</v>
      </c>
      <c r="K112" s="209" t="s">
        <v>5</v>
      </c>
      <c r="L112" s="214"/>
      <c r="M112" s="215" t="s">
        <v>5</v>
      </c>
      <c r="N112" s="216" t="s">
        <v>42</v>
      </c>
      <c r="O112" s="40"/>
      <c r="P112" s="188">
        <f>O112*H112</f>
        <v>0</v>
      </c>
      <c r="Q112" s="188">
        <v>7.4000000000000003E-3</v>
      </c>
      <c r="R112" s="188">
        <f>Q112*H112</f>
        <v>5.9200000000000003E-2</v>
      </c>
      <c r="S112" s="188">
        <v>0</v>
      </c>
      <c r="T112" s="189">
        <f>S112*H112</f>
        <v>0</v>
      </c>
      <c r="AR112" s="23" t="s">
        <v>630</v>
      </c>
      <c r="AT112" s="23" t="s">
        <v>542</v>
      </c>
      <c r="AU112" s="23" t="s">
        <v>80</v>
      </c>
      <c r="AY112" s="23" t="s">
        <v>456</v>
      </c>
      <c r="BE112" s="190">
        <f>IF(N112="základní",J112,0)</f>
        <v>0</v>
      </c>
      <c r="BF112" s="190">
        <f>IF(N112="snížená",J112,0)</f>
        <v>0</v>
      </c>
      <c r="BG112" s="190">
        <f>IF(N112="zákl. přenesená",J112,0)</f>
        <v>0</v>
      </c>
      <c r="BH112" s="190">
        <f>IF(N112="sníž. přenesená",J112,0)</f>
        <v>0</v>
      </c>
      <c r="BI112" s="190">
        <f>IF(N112="nulová",J112,0)</f>
        <v>0</v>
      </c>
      <c r="BJ112" s="23" t="s">
        <v>78</v>
      </c>
      <c r="BK112" s="190">
        <f>ROUND(I112*H112,2)</f>
        <v>0</v>
      </c>
      <c r="BL112" s="23" t="s">
        <v>547</v>
      </c>
      <c r="BM112" s="23" t="s">
        <v>2584</v>
      </c>
    </row>
    <row r="113" spans="2:65" s="1" customFormat="1" ht="14.45" customHeight="1">
      <c r="B113" s="178"/>
      <c r="C113" s="179" t="s">
        <v>522</v>
      </c>
      <c r="D113" s="179" t="s">
        <v>458</v>
      </c>
      <c r="E113" s="180" t="s">
        <v>1194</v>
      </c>
      <c r="F113" s="181" t="s">
        <v>1195</v>
      </c>
      <c r="G113" s="182" t="s">
        <v>565</v>
      </c>
      <c r="H113" s="183">
        <v>556.6</v>
      </c>
      <c r="I113" s="184"/>
      <c r="J113" s="185">
        <f>ROUND(I113*H113,2)</f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5.0000000000000002E-5</v>
      </c>
      <c r="R113" s="188">
        <f>Q113*H113</f>
        <v>2.7830000000000004E-2</v>
      </c>
      <c r="S113" s="188">
        <v>0</v>
      </c>
      <c r="T113" s="189">
        <f>S113*H113</f>
        <v>0</v>
      </c>
      <c r="AR113" s="23" t="s">
        <v>547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547</v>
      </c>
      <c r="BM113" s="23" t="s">
        <v>2585</v>
      </c>
    </row>
    <row r="114" spans="2:65" s="12" customFormat="1">
      <c r="B114" s="191"/>
      <c r="D114" s="192" t="s">
        <v>464</v>
      </c>
      <c r="E114" s="193" t="s">
        <v>5</v>
      </c>
      <c r="F114" s="194" t="s">
        <v>2586</v>
      </c>
      <c r="H114" s="195">
        <v>556.6</v>
      </c>
      <c r="I114" s="196"/>
      <c r="L114" s="191"/>
      <c r="M114" s="197"/>
      <c r="N114" s="198"/>
      <c r="O114" s="198"/>
      <c r="P114" s="198"/>
      <c r="Q114" s="198"/>
      <c r="R114" s="198"/>
      <c r="S114" s="198"/>
      <c r="T114" s="199"/>
      <c r="AT114" s="193" t="s">
        <v>464</v>
      </c>
      <c r="AU114" s="193" t="s">
        <v>80</v>
      </c>
      <c r="AV114" s="12" t="s">
        <v>80</v>
      </c>
      <c r="AW114" s="12" t="s">
        <v>34</v>
      </c>
      <c r="AX114" s="12" t="s">
        <v>78</v>
      </c>
      <c r="AY114" s="193" t="s">
        <v>456</v>
      </c>
    </row>
    <row r="115" spans="2:65" s="1" customFormat="1" ht="22.9" customHeight="1">
      <c r="B115" s="178"/>
      <c r="C115" s="207" t="s">
        <v>527</v>
      </c>
      <c r="D115" s="207" t="s">
        <v>542</v>
      </c>
      <c r="E115" s="208" t="s">
        <v>2446</v>
      </c>
      <c r="F115" s="209" t="s">
        <v>2447</v>
      </c>
      <c r="G115" s="210" t="s">
        <v>726</v>
      </c>
      <c r="H115" s="211">
        <v>23</v>
      </c>
      <c r="I115" s="212"/>
      <c r="J115" s="213">
        <f>ROUND(I115*H115,2)</f>
        <v>0</v>
      </c>
      <c r="K115" s="209" t="s">
        <v>5</v>
      </c>
      <c r="L115" s="214"/>
      <c r="M115" s="215" t="s">
        <v>5</v>
      </c>
      <c r="N115" s="216" t="s">
        <v>42</v>
      </c>
      <c r="O115" s="40"/>
      <c r="P115" s="188">
        <f>O115*H115</f>
        <v>0</v>
      </c>
      <c r="Q115" s="188">
        <v>2.4199999999999999E-2</v>
      </c>
      <c r="R115" s="188">
        <f>Q115*H115</f>
        <v>0.55659999999999998</v>
      </c>
      <c r="S115" s="188">
        <v>0</v>
      </c>
      <c r="T115" s="189">
        <f>S115*H115</f>
        <v>0</v>
      </c>
      <c r="AR115" s="23" t="s">
        <v>630</v>
      </c>
      <c r="AT115" s="23" t="s">
        <v>542</v>
      </c>
      <c r="AU115" s="23" t="s">
        <v>80</v>
      </c>
      <c r="AY115" s="23" t="s">
        <v>456</v>
      </c>
      <c r="BE115" s="190">
        <f>IF(N115="základní",J115,0)</f>
        <v>0</v>
      </c>
      <c r="BF115" s="190">
        <f>IF(N115="snížená",J115,0)</f>
        <v>0</v>
      </c>
      <c r="BG115" s="190">
        <f>IF(N115="zákl. přenesená",J115,0)</f>
        <v>0</v>
      </c>
      <c r="BH115" s="190">
        <f>IF(N115="sníž. přenesená",J115,0)</f>
        <v>0</v>
      </c>
      <c r="BI115" s="190">
        <f>IF(N115="nulová",J115,0)</f>
        <v>0</v>
      </c>
      <c r="BJ115" s="23" t="s">
        <v>78</v>
      </c>
      <c r="BK115" s="190">
        <f>ROUND(I115*H115,2)</f>
        <v>0</v>
      </c>
      <c r="BL115" s="23" t="s">
        <v>547</v>
      </c>
      <c r="BM115" s="23" t="s">
        <v>2587</v>
      </c>
    </row>
    <row r="116" spans="2:65" s="1" customFormat="1" ht="22.9" customHeight="1">
      <c r="B116" s="178"/>
      <c r="C116" s="179" t="s">
        <v>532</v>
      </c>
      <c r="D116" s="179" t="s">
        <v>458</v>
      </c>
      <c r="E116" s="180" t="s">
        <v>791</v>
      </c>
      <c r="F116" s="181" t="s">
        <v>792</v>
      </c>
      <c r="G116" s="182" t="s">
        <v>612</v>
      </c>
      <c r="H116" s="183">
        <v>0.88200000000000001</v>
      </c>
      <c r="I116" s="184"/>
      <c r="J116" s="185">
        <f>ROUND(I116*H116,2)</f>
        <v>0</v>
      </c>
      <c r="K116" s="181" t="s">
        <v>462</v>
      </c>
      <c r="L116" s="39"/>
      <c r="M116" s="186" t="s">
        <v>5</v>
      </c>
      <c r="N116" s="220" t="s">
        <v>42</v>
      </c>
      <c r="O116" s="221"/>
      <c r="P116" s="222">
        <f>O116*H116</f>
        <v>0</v>
      </c>
      <c r="Q116" s="222">
        <v>0</v>
      </c>
      <c r="R116" s="222">
        <f>Q116*H116</f>
        <v>0</v>
      </c>
      <c r="S116" s="222">
        <v>0</v>
      </c>
      <c r="T116" s="223">
        <f>S116*H116</f>
        <v>0</v>
      </c>
      <c r="AR116" s="23" t="s">
        <v>547</v>
      </c>
      <c r="AT116" s="23" t="s">
        <v>458</v>
      </c>
      <c r="AU116" s="23" t="s">
        <v>80</v>
      </c>
      <c r="AY116" s="23" t="s">
        <v>456</v>
      </c>
      <c r="BE116" s="190">
        <f>IF(N116="základní",J116,0)</f>
        <v>0</v>
      </c>
      <c r="BF116" s="190">
        <f>IF(N116="snížená",J116,0)</f>
        <v>0</v>
      </c>
      <c r="BG116" s="190">
        <f>IF(N116="zákl. přenesená",J116,0)</f>
        <v>0</v>
      </c>
      <c r="BH116" s="190">
        <f>IF(N116="sníž. přenesená",J116,0)</f>
        <v>0</v>
      </c>
      <c r="BI116" s="190">
        <f>IF(N116="nulová",J116,0)</f>
        <v>0</v>
      </c>
      <c r="BJ116" s="23" t="s">
        <v>78</v>
      </c>
      <c r="BK116" s="190">
        <f>ROUND(I116*H116,2)</f>
        <v>0</v>
      </c>
      <c r="BL116" s="23" t="s">
        <v>547</v>
      </c>
      <c r="BM116" s="23" t="s">
        <v>2588</v>
      </c>
    </row>
    <row r="117" spans="2:65" s="1" customFormat="1" ht="6.95" customHeight="1">
      <c r="B117" s="54"/>
      <c r="C117" s="55"/>
      <c r="D117" s="55"/>
      <c r="E117" s="55"/>
      <c r="F117" s="55"/>
      <c r="G117" s="55"/>
      <c r="H117" s="55"/>
      <c r="I117" s="132"/>
      <c r="J117" s="55"/>
      <c r="K117" s="55"/>
      <c r="L117" s="39"/>
    </row>
  </sheetData>
  <autoFilter ref="C91:K116"/>
  <mergeCells count="16">
    <mergeCell ref="L2:V2"/>
    <mergeCell ref="E78:H78"/>
    <mergeCell ref="E82:H82"/>
    <mergeCell ref="E80:H80"/>
    <mergeCell ref="E84:H84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20"/>
  <sheetViews>
    <sheetView showGridLines="0" workbookViewId="0">
      <pane ySplit="1" topLeftCell="A78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195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2217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2589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ROUND(J93,2)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ROUND(SUM(BE93:BE119), 2)</f>
        <v>0</v>
      </c>
      <c r="G34" s="40"/>
      <c r="H34" s="40"/>
      <c r="I34" s="124">
        <v>0.21</v>
      </c>
      <c r="J34" s="123">
        <f>ROUND(ROUND((SUM(BE93:BE119)),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ROUND(SUM(BF93:BF119), 2)</f>
        <v>0</v>
      </c>
      <c r="G35" s="40"/>
      <c r="H35" s="40"/>
      <c r="I35" s="124">
        <v>0.15</v>
      </c>
      <c r="J35" s="123">
        <f>ROUND(ROUND((SUM(BF93:BF119)),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ROUND(SUM(BG93:BG119),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ROUND(SUM(BH93:BH119),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ROUND(SUM(BI93:BI119),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2217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M6 - Mobilní hrazení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J93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J94</f>
        <v>0</v>
      </c>
      <c r="K65" s="146"/>
    </row>
    <row r="66" spans="2:12" s="9" customFormat="1" ht="19.899999999999999" customHeight="1">
      <c r="B66" s="147"/>
      <c r="C66" s="148"/>
      <c r="D66" s="149" t="s">
        <v>432</v>
      </c>
      <c r="E66" s="150"/>
      <c r="F66" s="150"/>
      <c r="G66" s="150"/>
      <c r="H66" s="150"/>
      <c r="I66" s="151"/>
      <c r="J66" s="152">
        <f>J95</f>
        <v>0</v>
      </c>
      <c r="K66" s="153"/>
    </row>
    <row r="67" spans="2:12" s="9" customFormat="1" ht="19.899999999999999" customHeight="1">
      <c r="B67" s="147"/>
      <c r="C67" s="148"/>
      <c r="D67" s="149" t="s">
        <v>433</v>
      </c>
      <c r="E67" s="150"/>
      <c r="F67" s="150"/>
      <c r="G67" s="150"/>
      <c r="H67" s="150"/>
      <c r="I67" s="151"/>
      <c r="J67" s="152">
        <f>J101</f>
        <v>0</v>
      </c>
      <c r="K67" s="153"/>
    </row>
    <row r="68" spans="2:12" s="9" customFormat="1" ht="19.899999999999999" customHeight="1">
      <c r="B68" s="147"/>
      <c r="C68" s="148"/>
      <c r="D68" s="149" t="s">
        <v>437</v>
      </c>
      <c r="E68" s="150"/>
      <c r="F68" s="150"/>
      <c r="G68" s="150"/>
      <c r="H68" s="150"/>
      <c r="I68" s="151"/>
      <c r="J68" s="152">
        <f>J111</f>
        <v>0</v>
      </c>
      <c r="K68" s="153"/>
    </row>
    <row r="69" spans="2:12" s="9" customFormat="1" ht="19.899999999999999" customHeight="1">
      <c r="B69" s="147"/>
      <c r="C69" s="148"/>
      <c r="D69" s="149" t="s">
        <v>439</v>
      </c>
      <c r="E69" s="150"/>
      <c r="F69" s="150"/>
      <c r="G69" s="150"/>
      <c r="H69" s="150"/>
      <c r="I69" s="151"/>
      <c r="J69" s="152">
        <f>J118</f>
        <v>0</v>
      </c>
      <c r="K69" s="153"/>
    </row>
    <row r="70" spans="2:12" s="1" customFormat="1" ht="21.75" customHeight="1">
      <c r="B70" s="39"/>
      <c r="C70" s="40"/>
      <c r="D70" s="40"/>
      <c r="E70" s="40"/>
      <c r="F70" s="40"/>
      <c r="G70" s="40"/>
      <c r="H70" s="40"/>
      <c r="I70" s="111"/>
      <c r="J70" s="40"/>
      <c r="K70" s="43"/>
    </row>
    <row r="71" spans="2:12" s="1" customFormat="1" ht="6.95" customHeight="1">
      <c r="B71" s="54"/>
      <c r="C71" s="55"/>
      <c r="D71" s="55"/>
      <c r="E71" s="55"/>
      <c r="F71" s="55"/>
      <c r="G71" s="55"/>
      <c r="H71" s="55"/>
      <c r="I71" s="132"/>
      <c r="J71" s="55"/>
      <c r="K71" s="56"/>
    </row>
    <row r="75" spans="2:12" s="1" customFormat="1" ht="6.95" customHeight="1">
      <c r="B75" s="57"/>
      <c r="C75" s="58"/>
      <c r="D75" s="58"/>
      <c r="E75" s="58"/>
      <c r="F75" s="58"/>
      <c r="G75" s="58"/>
      <c r="H75" s="58"/>
      <c r="I75" s="133"/>
      <c r="J75" s="58"/>
      <c r="K75" s="58"/>
      <c r="L75" s="39"/>
    </row>
    <row r="76" spans="2:12" s="1" customFormat="1" ht="36.950000000000003" customHeight="1">
      <c r="B76" s="39"/>
      <c r="C76" s="59" t="s">
        <v>440</v>
      </c>
      <c r="L76" s="39"/>
    </row>
    <row r="77" spans="2:12" s="1" customFormat="1" ht="6.95" customHeight="1">
      <c r="B77" s="39"/>
      <c r="L77" s="39"/>
    </row>
    <row r="78" spans="2:12" s="1" customFormat="1" ht="14.45" customHeight="1">
      <c r="B78" s="39"/>
      <c r="C78" s="61" t="s">
        <v>19</v>
      </c>
      <c r="L78" s="39"/>
    </row>
    <row r="79" spans="2:12" s="1" customFormat="1" ht="14.45" customHeight="1">
      <c r="B79" s="39"/>
      <c r="E79" s="359" t="str">
        <f>E7</f>
        <v>Divoká Orlice, Žamberk, protipovodňová ochrana</v>
      </c>
      <c r="F79" s="360"/>
      <c r="G79" s="360"/>
      <c r="H79" s="360"/>
      <c r="L79" s="39"/>
    </row>
    <row r="80" spans="2:12" ht="15">
      <c r="B80" s="27"/>
      <c r="C80" s="61" t="s">
        <v>418</v>
      </c>
      <c r="L80" s="27"/>
    </row>
    <row r="81" spans="2:65" ht="14.45" customHeight="1">
      <c r="B81" s="27"/>
      <c r="E81" s="359" t="s">
        <v>419</v>
      </c>
      <c r="F81" s="353"/>
      <c r="G81" s="353"/>
      <c r="H81" s="353"/>
      <c r="L81" s="27"/>
    </row>
    <row r="82" spans="2:65" ht="15">
      <c r="B82" s="27"/>
      <c r="C82" s="61" t="s">
        <v>420</v>
      </c>
      <c r="L82" s="27"/>
    </row>
    <row r="83" spans="2:65" s="1" customFormat="1" ht="14.45" customHeight="1">
      <c r="B83" s="39"/>
      <c r="E83" s="361" t="s">
        <v>2217</v>
      </c>
      <c r="F83" s="362"/>
      <c r="G83" s="362"/>
      <c r="H83" s="362"/>
      <c r="L83" s="39"/>
    </row>
    <row r="84" spans="2:65" s="1" customFormat="1" ht="14.45" customHeight="1">
      <c r="B84" s="39"/>
      <c r="C84" s="61" t="s">
        <v>422</v>
      </c>
      <c r="L84" s="39"/>
    </row>
    <row r="85" spans="2:65" s="1" customFormat="1" ht="16.149999999999999" customHeight="1">
      <c r="B85" s="39"/>
      <c r="E85" s="329" t="str">
        <f>E13</f>
        <v>M6 - Mobilní hrazení</v>
      </c>
      <c r="F85" s="362"/>
      <c r="G85" s="362"/>
      <c r="H85" s="362"/>
      <c r="L85" s="39"/>
    </row>
    <row r="86" spans="2:65" s="1" customFormat="1" ht="6.95" customHeight="1">
      <c r="B86" s="39"/>
      <c r="L86" s="39"/>
    </row>
    <row r="87" spans="2:65" s="1" customFormat="1" ht="18" customHeight="1">
      <c r="B87" s="39"/>
      <c r="C87" s="61" t="s">
        <v>23</v>
      </c>
      <c r="F87" s="154" t="str">
        <f>F16</f>
        <v xml:space="preserve"> </v>
      </c>
      <c r="I87" s="155" t="s">
        <v>25</v>
      </c>
      <c r="J87" s="65">
        <f>IF(J16="","",J16)</f>
        <v>43159</v>
      </c>
      <c r="L87" s="39"/>
    </row>
    <row r="88" spans="2:65" s="1" customFormat="1" ht="6.95" customHeight="1">
      <c r="B88" s="39"/>
      <c r="L88" s="39"/>
    </row>
    <row r="89" spans="2:65" s="1" customFormat="1" ht="15">
      <c r="B89" s="39"/>
      <c r="C89" s="61" t="s">
        <v>26</v>
      </c>
      <c r="F89" s="154" t="str">
        <f>E19</f>
        <v>Povodí Labe, státní podnik H. Králové</v>
      </c>
      <c r="I89" s="155" t="s">
        <v>32</v>
      </c>
      <c r="J89" s="154" t="str">
        <f>E25</f>
        <v>VRV, a.s. Praha 5 a Agroprojekce Litomyšl, s.r.o.</v>
      </c>
      <c r="L89" s="39"/>
    </row>
    <row r="90" spans="2:65" s="1" customFormat="1" ht="14.45" customHeight="1">
      <c r="B90" s="39"/>
      <c r="C90" s="61" t="s">
        <v>30</v>
      </c>
      <c r="F90" s="154" t="str">
        <f>IF(E22="","",E22)</f>
        <v/>
      </c>
      <c r="L90" s="39"/>
    </row>
    <row r="91" spans="2:65" s="1" customFormat="1" ht="10.35" customHeight="1">
      <c r="B91" s="39"/>
      <c r="L91" s="39"/>
    </row>
    <row r="92" spans="2:65" s="10" customFormat="1" ht="29.25" customHeight="1">
      <c r="B92" s="156"/>
      <c r="C92" s="157" t="s">
        <v>441</v>
      </c>
      <c r="D92" s="158" t="s">
        <v>56</v>
      </c>
      <c r="E92" s="158" t="s">
        <v>52</v>
      </c>
      <c r="F92" s="158" t="s">
        <v>442</v>
      </c>
      <c r="G92" s="158" t="s">
        <v>443</v>
      </c>
      <c r="H92" s="158" t="s">
        <v>444</v>
      </c>
      <c r="I92" s="159" t="s">
        <v>445</v>
      </c>
      <c r="J92" s="158" t="s">
        <v>427</v>
      </c>
      <c r="K92" s="160" t="s">
        <v>446</v>
      </c>
      <c r="L92" s="156"/>
      <c r="M92" s="71" t="s">
        <v>447</v>
      </c>
      <c r="N92" s="72" t="s">
        <v>41</v>
      </c>
      <c r="O92" s="72" t="s">
        <v>448</v>
      </c>
      <c r="P92" s="72" t="s">
        <v>449</v>
      </c>
      <c r="Q92" s="72" t="s">
        <v>450</v>
      </c>
      <c r="R92" s="72" t="s">
        <v>451</v>
      </c>
      <c r="S92" s="72" t="s">
        <v>452</v>
      </c>
      <c r="T92" s="73" t="s">
        <v>453</v>
      </c>
    </row>
    <row r="93" spans="2:65" s="1" customFormat="1" ht="29.25" customHeight="1">
      <c r="B93" s="39"/>
      <c r="C93" s="75" t="s">
        <v>428</v>
      </c>
      <c r="J93" s="161">
        <f>BK93</f>
        <v>0</v>
      </c>
      <c r="L93" s="39"/>
      <c r="M93" s="74"/>
      <c r="N93" s="66"/>
      <c r="O93" s="66"/>
      <c r="P93" s="162">
        <f>P94</f>
        <v>0</v>
      </c>
      <c r="Q93" s="66"/>
      <c r="R93" s="162">
        <f>R94</f>
        <v>9.4620432099999974</v>
      </c>
      <c r="S93" s="66"/>
      <c r="T93" s="163">
        <f>T94</f>
        <v>0</v>
      </c>
      <c r="AT93" s="23" t="s">
        <v>70</v>
      </c>
      <c r="AU93" s="23" t="s">
        <v>429</v>
      </c>
      <c r="BK93" s="164">
        <f>BK94</f>
        <v>0</v>
      </c>
    </row>
    <row r="94" spans="2:65" s="11" customFormat="1" ht="37.35" customHeight="1">
      <c r="B94" s="165"/>
      <c r="D94" s="166" t="s">
        <v>70</v>
      </c>
      <c r="E94" s="167" t="s">
        <v>454</v>
      </c>
      <c r="F94" s="167" t="s">
        <v>455</v>
      </c>
      <c r="I94" s="168"/>
      <c r="J94" s="169">
        <f>BK94</f>
        <v>0</v>
      </c>
      <c r="L94" s="165"/>
      <c r="M94" s="170"/>
      <c r="N94" s="171"/>
      <c r="O94" s="171"/>
      <c r="P94" s="172">
        <f>P95+P101+P111+P118</f>
        <v>0</v>
      </c>
      <c r="Q94" s="171"/>
      <c r="R94" s="172">
        <f>R95+R101+R111+R118</f>
        <v>9.4620432099999974</v>
      </c>
      <c r="S94" s="171"/>
      <c r="T94" s="173">
        <f>T95+T101+T111+T118</f>
        <v>0</v>
      </c>
      <c r="AR94" s="166" t="s">
        <v>78</v>
      </c>
      <c r="AT94" s="174" t="s">
        <v>70</v>
      </c>
      <c r="AU94" s="174" t="s">
        <v>71</v>
      </c>
      <c r="AY94" s="166" t="s">
        <v>456</v>
      </c>
      <c r="BK94" s="175">
        <f>BK95+BK101+BK111+BK118</f>
        <v>0</v>
      </c>
    </row>
    <row r="95" spans="2:65" s="11" customFormat="1" ht="19.899999999999999" customHeight="1">
      <c r="B95" s="165"/>
      <c r="D95" s="166" t="s">
        <v>70</v>
      </c>
      <c r="E95" s="176" t="s">
        <v>80</v>
      </c>
      <c r="F95" s="176" t="s">
        <v>577</v>
      </c>
      <c r="I95" s="168"/>
      <c r="J95" s="177">
        <f>BK95</f>
        <v>0</v>
      </c>
      <c r="L95" s="165"/>
      <c r="M95" s="170"/>
      <c r="N95" s="171"/>
      <c r="O95" s="171"/>
      <c r="P95" s="172">
        <f>SUM(P96:P100)</f>
        <v>0</v>
      </c>
      <c r="Q95" s="171"/>
      <c r="R95" s="172">
        <f>SUM(R96:R100)</f>
        <v>0.80022265999999986</v>
      </c>
      <c r="S95" s="171"/>
      <c r="T95" s="173">
        <f>SUM(T96:T100)</f>
        <v>0</v>
      </c>
      <c r="AR95" s="166" t="s">
        <v>78</v>
      </c>
      <c r="AT95" s="174" t="s">
        <v>70</v>
      </c>
      <c r="AU95" s="174" t="s">
        <v>78</v>
      </c>
      <c r="AY95" s="166" t="s">
        <v>456</v>
      </c>
      <c r="BK95" s="175">
        <f>SUM(BK96:BK100)</f>
        <v>0</v>
      </c>
    </row>
    <row r="96" spans="2:65" s="1" customFormat="1" ht="14.45" customHeight="1">
      <c r="B96" s="178"/>
      <c r="C96" s="179" t="s">
        <v>78</v>
      </c>
      <c r="D96" s="179" t="s">
        <v>458</v>
      </c>
      <c r="E96" s="180" t="s">
        <v>579</v>
      </c>
      <c r="F96" s="181" t="s">
        <v>580</v>
      </c>
      <c r="G96" s="182" t="s">
        <v>461</v>
      </c>
      <c r="H96" s="183">
        <v>0.35299999999999998</v>
      </c>
      <c r="I96" s="184"/>
      <c r="J96" s="185">
        <f>ROUND(I96*H96,2)</f>
        <v>0</v>
      </c>
      <c r="K96" s="181" t="s">
        <v>462</v>
      </c>
      <c r="L96" s="39"/>
      <c r="M96" s="186" t="s">
        <v>5</v>
      </c>
      <c r="N96" s="187" t="s">
        <v>42</v>
      </c>
      <c r="O96" s="40"/>
      <c r="P96" s="188">
        <f>O96*H96</f>
        <v>0</v>
      </c>
      <c r="Q96" s="188">
        <v>2.2563399999999998</v>
      </c>
      <c r="R96" s="188">
        <f>Q96*H96</f>
        <v>0.79648801999999985</v>
      </c>
      <c r="S96" s="188">
        <v>0</v>
      </c>
      <c r="T96" s="189">
        <f>S96*H96</f>
        <v>0</v>
      </c>
      <c r="AR96" s="23" t="s">
        <v>91</v>
      </c>
      <c r="AT96" s="23" t="s">
        <v>458</v>
      </c>
      <c r="AU96" s="23" t="s">
        <v>80</v>
      </c>
      <c r="AY96" s="23" t="s">
        <v>456</v>
      </c>
      <c r="BE96" s="190">
        <f>IF(N96="základní",J96,0)</f>
        <v>0</v>
      </c>
      <c r="BF96" s="190">
        <f>IF(N96="snížená",J96,0)</f>
        <v>0</v>
      </c>
      <c r="BG96" s="190">
        <f>IF(N96="zákl. přenesená",J96,0)</f>
        <v>0</v>
      </c>
      <c r="BH96" s="190">
        <f>IF(N96="sníž. přenesená",J96,0)</f>
        <v>0</v>
      </c>
      <c r="BI96" s="190">
        <f>IF(N96="nulová",J96,0)</f>
        <v>0</v>
      </c>
      <c r="BJ96" s="23" t="s">
        <v>78</v>
      </c>
      <c r="BK96" s="190">
        <f>ROUND(I96*H96,2)</f>
        <v>0</v>
      </c>
      <c r="BL96" s="23" t="s">
        <v>91</v>
      </c>
      <c r="BM96" s="23" t="s">
        <v>581</v>
      </c>
    </row>
    <row r="97" spans="2:65" s="12" customFormat="1">
      <c r="B97" s="191"/>
      <c r="D97" s="192" t="s">
        <v>464</v>
      </c>
      <c r="E97" s="193" t="s">
        <v>5</v>
      </c>
      <c r="F97" s="194" t="s">
        <v>2590</v>
      </c>
      <c r="H97" s="195">
        <v>0.35299999999999998</v>
      </c>
      <c r="I97" s="196"/>
      <c r="L97" s="191"/>
      <c r="M97" s="197"/>
      <c r="N97" s="198"/>
      <c r="O97" s="198"/>
      <c r="P97" s="198"/>
      <c r="Q97" s="198"/>
      <c r="R97" s="198"/>
      <c r="S97" s="198"/>
      <c r="T97" s="199"/>
      <c r="AT97" s="193" t="s">
        <v>464</v>
      </c>
      <c r="AU97" s="193" t="s">
        <v>80</v>
      </c>
      <c r="AV97" s="12" t="s">
        <v>80</v>
      </c>
      <c r="AW97" s="12" t="s">
        <v>34</v>
      </c>
      <c r="AX97" s="12" t="s">
        <v>71</v>
      </c>
      <c r="AY97" s="193" t="s">
        <v>456</v>
      </c>
    </row>
    <row r="98" spans="2:65" s="1" customFormat="1" ht="14.45" customHeight="1">
      <c r="B98" s="178"/>
      <c r="C98" s="179" t="s">
        <v>80</v>
      </c>
      <c r="D98" s="179" t="s">
        <v>458</v>
      </c>
      <c r="E98" s="180" t="s">
        <v>584</v>
      </c>
      <c r="F98" s="181" t="s">
        <v>585</v>
      </c>
      <c r="G98" s="182" t="s">
        <v>503</v>
      </c>
      <c r="H98" s="183">
        <v>1.512</v>
      </c>
      <c r="I98" s="184"/>
      <c r="J98" s="185">
        <f>ROUND(I98*H98,2)</f>
        <v>0</v>
      </c>
      <c r="K98" s="181" t="s">
        <v>462</v>
      </c>
      <c r="L98" s="39"/>
      <c r="M98" s="186" t="s">
        <v>5</v>
      </c>
      <c r="N98" s="187" t="s">
        <v>42</v>
      </c>
      <c r="O98" s="40"/>
      <c r="P98" s="188">
        <f>O98*H98</f>
        <v>0</v>
      </c>
      <c r="Q98" s="188">
        <v>2.47E-3</v>
      </c>
      <c r="R98" s="188">
        <f>Q98*H98</f>
        <v>3.73464E-3</v>
      </c>
      <c r="S98" s="188">
        <v>0</v>
      </c>
      <c r="T98" s="189">
        <f>S98*H98</f>
        <v>0</v>
      </c>
      <c r="AR98" s="23" t="s">
        <v>91</v>
      </c>
      <c r="AT98" s="23" t="s">
        <v>458</v>
      </c>
      <c r="AU98" s="23" t="s">
        <v>80</v>
      </c>
      <c r="AY98" s="23" t="s">
        <v>456</v>
      </c>
      <c r="BE98" s="190">
        <f>IF(N98="základní",J98,0)</f>
        <v>0</v>
      </c>
      <c r="BF98" s="190">
        <f>IF(N98="snížená",J98,0)</f>
        <v>0</v>
      </c>
      <c r="BG98" s="190">
        <f>IF(N98="zákl. přenesená",J98,0)</f>
        <v>0</v>
      </c>
      <c r="BH98" s="190">
        <f>IF(N98="sníž. přenesená",J98,0)</f>
        <v>0</v>
      </c>
      <c r="BI98" s="190">
        <f>IF(N98="nulová",J98,0)</f>
        <v>0</v>
      </c>
      <c r="BJ98" s="23" t="s">
        <v>78</v>
      </c>
      <c r="BK98" s="190">
        <f>ROUND(I98*H98,2)</f>
        <v>0</v>
      </c>
      <c r="BL98" s="23" t="s">
        <v>91</v>
      </c>
      <c r="BM98" s="23" t="s">
        <v>2591</v>
      </c>
    </row>
    <row r="99" spans="2:65" s="12" customFormat="1">
      <c r="B99" s="191"/>
      <c r="D99" s="192" t="s">
        <v>464</v>
      </c>
      <c r="E99" s="193" t="s">
        <v>5</v>
      </c>
      <c r="F99" s="194" t="s">
        <v>2592</v>
      </c>
      <c r="H99" s="195">
        <v>1.512</v>
      </c>
      <c r="I99" s="196"/>
      <c r="L99" s="191"/>
      <c r="M99" s="197"/>
      <c r="N99" s="198"/>
      <c r="O99" s="198"/>
      <c r="P99" s="198"/>
      <c r="Q99" s="198"/>
      <c r="R99" s="198"/>
      <c r="S99" s="198"/>
      <c r="T99" s="199"/>
      <c r="AT99" s="193" t="s">
        <v>464</v>
      </c>
      <c r="AU99" s="193" t="s">
        <v>80</v>
      </c>
      <c r="AV99" s="12" t="s">
        <v>80</v>
      </c>
      <c r="AW99" s="12" t="s">
        <v>34</v>
      </c>
      <c r="AX99" s="12" t="s">
        <v>78</v>
      </c>
      <c r="AY99" s="193" t="s">
        <v>456</v>
      </c>
    </row>
    <row r="100" spans="2:65" s="1" customFormat="1" ht="14.45" customHeight="1">
      <c r="B100" s="178"/>
      <c r="C100" s="179" t="s">
        <v>87</v>
      </c>
      <c r="D100" s="179" t="s">
        <v>458</v>
      </c>
      <c r="E100" s="180" t="s">
        <v>589</v>
      </c>
      <c r="F100" s="181" t="s">
        <v>590</v>
      </c>
      <c r="G100" s="182" t="s">
        <v>503</v>
      </c>
      <c r="H100" s="183">
        <v>1.512</v>
      </c>
      <c r="I100" s="184"/>
      <c r="J100" s="185">
        <f>ROUND(I100*H100,2)</f>
        <v>0</v>
      </c>
      <c r="K100" s="181" t="s">
        <v>462</v>
      </c>
      <c r="L100" s="39"/>
      <c r="M100" s="186" t="s">
        <v>5</v>
      </c>
      <c r="N100" s="187" t="s">
        <v>42</v>
      </c>
      <c r="O100" s="40"/>
      <c r="P100" s="188">
        <f>O100*H100</f>
        <v>0</v>
      </c>
      <c r="Q100" s="188">
        <v>0</v>
      </c>
      <c r="R100" s="188">
        <f>Q100*H100</f>
        <v>0</v>
      </c>
      <c r="S100" s="188">
        <v>0</v>
      </c>
      <c r="T100" s="189">
        <f>S100*H100</f>
        <v>0</v>
      </c>
      <c r="AR100" s="23" t="s">
        <v>91</v>
      </c>
      <c r="AT100" s="23" t="s">
        <v>458</v>
      </c>
      <c r="AU100" s="23" t="s">
        <v>80</v>
      </c>
      <c r="AY100" s="23" t="s">
        <v>456</v>
      </c>
      <c r="BE100" s="190">
        <f>IF(N100="základní",J100,0)</f>
        <v>0</v>
      </c>
      <c r="BF100" s="190">
        <f>IF(N100="snížená",J100,0)</f>
        <v>0</v>
      </c>
      <c r="BG100" s="190">
        <f>IF(N100="zákl. přenesená",J100,0)</f>
        <v>0</v>
      </c>
      <c r="BH100" s="190">
        <f>IF(N100="sníž. přenesená",J100,0)</f>
        <v>0</v>
      </c>
      <c r="BI100" s="190">
        <f>IF(N100="nulová",J100,0)</f>
        <v>0</v>
      </c>
      <c r="BJ100" s="23" t="s">
        <v>78</v>
      </c>
      <c r="BK100" s="190">
        <f>ROUND(I100*H100,2)</f>
        <v>0</v>
      </c>
      <c r="BL100" s="23" t="s">
        <v>91</v>
      </c>
      <c r="BM100" s="23" t="s">
        <v>2593</v>
      </c>
    </row>
    <row r="101" spans="2:65" s="11" customFormat="1" ht="29.85" customHeight="1">
      <c r="B101" s="165"/>
      <c r="D101" s="166" t="s">
        <v>70</v>
      </c>
      <c r="E101" s="176" t="s">
        <v>87</v>
      </c>
      <c r="F101" s="176" t="s">
        <v>592</v>
      </c>
      <c r="I101" s="168"/>
      <c r="J101" s="177">
        <f>BK101</f>
        <v>0</v>
      </c>
      <c r="L101" s="165"/>
      <c r="M101" s="170"/>
      <c r="N101" s="171"/>
      <c r="O101" s="171"/>
      <c r="P101" s="172">
        <f>SUM(P102:P110)</f>
        <v>0</v>
      </c>
      <c r="Q101" s="171"/>
      <c r="R101" s="172">
        <f>SUM(R102:R110)</f>
        <v>8.6607285499999982</v>
      </c>
      <c r="S101" s="171"/>
      <c r="T101" s="173">
        <f>SUM(T102:T110)</f>
        <v>0</v>
      </c>
      <c r="AR101" s="166" t="s">
        <v>78</v>
      </c>
      <c r="AT101" s="174" t="s">
        <v>70</v>
      </c>
      <c r="AU101" s="174" t="s">
        <v>78</v>
      </c>
      <c r="AY101" s="166" t="s">
        <v>456</v>
      </c>
      <c r="BK101" s="175">
        <f>SUM(BK102:BK110)</f>
        <v>0</v>
      </c>
    </row>
    <row r="102" spans="2:65" s="1" customFormat="1" ht="22.9" customHeight="1">
      <c r="B102" s="178"/>
      <c r="C102" s="179" t="s">
        <v>91</v>
      </c>
      <c r="D102" s="179" t="s">
        <v>458</v>
      </c>
      <c r="E102" s="180" t="s">
        <v>594</v>
      </c>
      <c r="F102" s="181" t="s">
        <v>595</v>
      </c>
      <c r="G102" s="182" t="s">
        <v>461</v>
      </c>
      <c r="H102" s="183">
        <v>2.9609999999999999</v>
      </c>
      <c r="I102" s="184"/>
      <c r="J102" s="185">
        <f>ROUND(I102*H102,2)</f>
        <v>0</v>
      </c>
      <c r="K102" s="181" t="s">
        <v>462</v>
      </c>
      <c r="L102" s="39"/>
      <c r="M102" s="186" t="s">
        <v>5</v>
      </c>
      <c r="N102" s="187" t="s">
        <v>42</v>
      </c>
      <c r="O102" s="40"/>
      <c r="P102" s="188">
        <f>O102*H102</f>
        <v>0</v>
      </c>
      <c r="Q102" s="188">
        <v>2.8089400000000002</v>
      </c>
      <c r="R102" s="188">
        <f>Q102*H102</f>
        <v>8.3172713399999996</v>
      </c>
      <c r="S102" s="188">
        <v>0</v>
      </c>
      <c r="T102" s="189">
        <f>S102*H102</f>
        <v>0</v>
      </c>
      <c r="AR102" s="23" t="s">
        <v>91</v>
      </c>
      <c r="AT102" s="23" t="s">
        <v>458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596</v>
      </c>
    </row>
    <row r="103" spans="2:65" s="12" customFormat="1">
      <c r="B103" s="191"/>
      <c r="D103" s="192" t="s">
        <v>464</v>
      </c>
      <c r="E103" s="193" t="s">
        <v>5</v>
      </c>
      <c r="F103" s="194" t="s">
        <v>2594</v>
      </c>
      <c r="H103" s="195">
        <v>2.9609999999999999</v>
      </c>
      <c r="I103" s="196"/>
      <c r="L103" s="191"/>
      <c r="M103" s="197"/>
      <c r="N103" s="198"/>
      <c r="O103" s="198"/>
      <c r="P103" s="198"/>
      <c r="Q103" s="198"/>
      <c r="R103" s="198"/>
      <c r="S103" s="198"/>
      <c r="T103" s="199"/>
      <c r="AT103" s="193" t="s">
        <v>464</v>
      </c>
      <c r="AU103" s="193" t="s">
        <v>80</v>
      </c>
      <c r="AV103" s="12" t="s">
        <v>80</v>
      </c>
      <c r="AW103" s="12" t="s">
        <v>34</v>
      </c>
      <c r="AX103" s="12" t="s">
        <v>78</v>
      </c>
      <c r="AY103" s="193" t="s">
        <v>456</v>
      </c>
    </row>
    <row r="104" spans="2:65" s="1" customFormat="1" ht="14.45" customHeight="1">
      <c r="B104" s="178"/>
      <c r="C104" s="179" t="s">
        <v>483</v>
      </c>
      <c r="D104" s="179" t="s">
        <v>458</v>
      </c>
      <c r="E104" s="180" t="s">
        <v>599</v>
      </c>
      <c r="F104" s="181" t="s">
        <v>600</v>
      </c>
      <c r="G104" s="182" t="s">
        <v>503</v>
      </c>
      <c r="H104" s="183">
        <v>21.72</v>
      </c>
      <c r="I104" s="184"/>
      <c r="J104" s="185">
        <f>ROUND(I104*H104,2)</f>
        <v>0</v>
      </c>
      <c r="K104" s="181" t="s">
        <v>462</v>
      </c>
      <c r="L104" s="39"/>
      <c r="M104" s="186" t="s">
        <v>5</v>
      </c>
      <c r="N104" s="187" t="s">
        <v>42</v>
      </c>
      <c r="O104" s="40"/>
      <c r="P104" s="188">
        <f>O104*H104</f>
        <v>0</v>
      </c>
      <c r="Q104" s="188">
        <v>7.6499999999999997E-3</v>
      </c>
      <c r="R104" s="188">
        <f>Q104*H104</f>
        <v>0.16615799999999997</v>
      </c>
      <c r="S104" s="188">
        <v>0</v>
      </c>
      <c r="T104" s="189">
        <f>S104*H104</f>
        <v>0</v>
      </c>
      <c r="AR104" s="23" t="s">
        <v>91</v>
      </c>
      <c r="AT104" s="23" t="s">
        <v>458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601</v>
      </c>
    </row>
    <row r="105" spans="2:65" s="12" customFormat="1">
      <c r="B105" s="191"/>
      <c r="D105" s="192" t="s">
        <v>464</v>
      </c>
      <c r="E105" s="193" t="s">
        <v>5</v>
      </c>
      <c r="F105" s="194" t="s">
        <v>2595</v>
      </c>
      <c r="H105" s="195">
        <v>21.72</v>
      </c>
      <c r="I105" s="196"/>
      <c r="L105" s="191"/>
      <c r="M105" s="197"/>
      <c r="N105" s="198"/>
      <c r="O105" s="198"/>
      <c r="P105" s="198"/>
      <c r="Q105" s="198"/>
      <c r="R105" s="198"/>
      <c r="S105" s="198"/>
      <c r="T105" s="199"/>
      <c r="AT105" s="193" t="s">
        <v>464</v>
      </c>
      <c r="AU105" s="193" t="s">
        <v>80</v>
      </c>
      <c r="AV105" s="12" t="s">
        <v>80</v>
      </c>
      <c r="AW105" s="12" t="s">
        <v>34</v>
      </c>
      <c r="AX105" s="12" t="s">
        <v>78</v>
      </c>
      <c r="AY105" s="193" t="s">
        <v>456</v>
      </c>
    </row>
    <row r="106" spans="2:65" s="1" customFormat="1" ht="14.45" customHeight="1">
      <c r="B106" s="178"/>
      <c r="C106" s="179" t="s">
        <v>494</v>
      </c>
      <c r="D106" s="179" t="s">
        <v>458</v>
      </c>
      <c r="E106" s="180" t="s">
        <v>606</v>
      </c>
      <c r="F106" s="181" t="s">
        <v>607</v>
      </c>
      <c r="G106" s="182" t="s">
        <v>503</v>
      </c>
      <c r="H106" s="183">
        <v>21.72</v>
      </c>
      <c r="I106" s="184"/>
      <c r="J106" s="185">
        <f>ROUND(I106*H106,2)</f>
        <v>0</v>
      </c>
      <c r="K106" s="181" t="s">
        <v>462</v>
      </c>
      <c r="L106" s="39"/>
      <c r="M106" s="186" t="s">
        <v>5</v>
      </c>
      <c r="N106" s="187" t="s">
        <v>42</v>
      </c>
      <c r="O106" s="40"/>
      <c r="P106" s="188">
        <f>O106*H106</f>
        <v>0</v>
      </c>
      <c r="Q106" s="188">
        <v>8.5999999999999998E-4</v>
      </c>
      <c r="R106" s="188">
        <f>Q106*H106</f>
        <v>1.86792E-2</v>
      </c>
      <c r="S106" s="188">
        <v>0</v>
      </c>
      <c r="T106" s="189">
        <f>S106*H106</f>
        <v>0</v>
      </c>
      <c r="AR106" s="23" t="s">
        <v>91</v>
      </c>
      <c r="AT106" s="23" t="s">
        <v>458</v>
      </c>
      <c r="AU106" s="23" t="s">
        <v>80</v>
      </c>
      <c r="AY106" s="23" t="s">
        <v>456</v>
      </c>
      <c r="BE106" s="190">
        <f>IF(N106="základní",J106,0)</f>
        <v>0</v>
      </c>
      <c r="BF106" s="190">
        <f>IF(N106="snížená",J106,0)</f>
        <v>0</v>
      </c>
      <c r="BG106" s="190">
        <f>IF(N106="zákl. přenesená",J106,0)</f>
        <v>0</v>
      </c>
      <c r="BH106" s="190">
        <f>IF(N106="sníž. přenesená",J106,0)</f>
        <v>0</v>
      </c>
      <c r="BI106" s="190">
        <f>IF(N106="nulová",J106,0)</f>
        <v>0</v>
      </c>
      <c r="BJ106" s="23" t="s">
        <v>78</v>
      </c>
      <c r="BK106" s="190">
        <f>ROUND(I106*H106,2)</f>
        <v>0</v>
      </c>
      <c r="BL106" s="23" t="s">
        <v>91</v>
      </c>
      <c r="BM106" s="23" t="s">
        <v>608</v>
      </c>
    </row>
    <row r="107" spans="2:65" s="1" customFormat="1" ht="22.9" customHeight="1">
      <c r="B107" s="178"/>
      <c r="C107" s="179" t="s">
        <v>500</v>
      </c>
      <c r="D107" s="179" t="s">
        <v>458</v>
      </c>
      <c r="E107" s="180" t="s">
        <v>610</v>
      </c>
      <c r="F107" s="181" t="s">
        <v>611</v>
      </c>
      <c r="G107" s="182" t="s">
        <v>612</v>
      </c>
      <c r="H107" s="183">
        <v>1E-3</v>
      </c>
      <c r="I107" s="184"/>
      <c r="J107" s="185">
        <f>ROUND(I107*H107,2)</f>
        <v>0</v>
      </c>
      <c r="K107" s="181" t="s">
        <v>462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1.0958000000000001</v>
      </c>
      <c r="R107" s="188">
        <f>Q107*H107</f>
        <v>1.0958000000000001E-3</v>
      </c>
      <c r="S107" s="188">
        <v>0</v>
      </c>
      <c r="T107" s="189">
        <f>S107*H107</f>
        <v>0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2387</v>
      </c>
    </row>
    <row r="108" spans="2:65" s="12" customFormat="1">
      <c r="B108" s="191"/>
      <c r="D108" s="192" t="s">
        <v>464</v>
      </c>
      <c r="E108" s="193" t="s">
        <v>5</v>
      </c>
      <c r="F108" s="194" t="s">
        <v>2596</v>
      </c>
      <c r="H108" s="195">
        <v>1E-3</v>
      </c>
      <c r="I108" s="196"/>
      <c r="L108" s="191"/>
      <c r="M108" s="197"/>
      <c r="N108" s="198"/>
      <c r="O108" s="198"/>
      <c r="P108" s="198"/>
      <c r="Q108" s="198"/>
      <c r="R108" s="198"/>
      <c r="S108" s="198"/>
      <c r="T108" s="199"/>
      <c r="AT108" s="193" t="s">
        <v>464</v>
      </c>
      <c r="AU108" s="193" t="s">
        <v>80</v>
      </c>
      <c r="AV108" s="12" t="s">
        <v>80</v>
      </c>
      <c r="AW108" s="12" t="s">
        <v>34</v>
      </c>
      <c r="AX108" s="12" t="s">
        <v>78</v>
      </c>
      <c r="AY108" s="193" t="s">
        <v>456</v>
      </c>
    </row>
    <row r="109" spans="2:65" s="1" customFormat="1" ht="22.9" customHeight="1">
      <c r="B109" s="178"/>
      <c r="C109" s="179" t="s">
        <v>508</v>
      </c>
      <c r="D109" s="179" t="s">
        <v>458</v>
      </c>
      <c r="E109" s="180" t="s">
        <v>616</v>
      </c>
      <c r="F109" s="181" t="s">
        <v>617</v>
      </c>
      <c r="G109" s="182" t="s">
        <v>612</v>
      </c>
      <c r="H109" s="183">
        <v>0.153</v>
      </c>
      <c r="I109" s="184"/>
      <c r="J109" s="185">
        <f>ROUND(I109*H109,2)</f>
        <v>0</v>
      </c>
      <c r="K109" s="181" t="s">
        <v>462</v>
      </c>
      <c r="L109" s="39"/>
      <c r="M109" s="186" t="s">
        <v>5</v>
      </c>
      <c r="N109" s="187" t="s">
        <v>42</v>
      </c>
      <c r="O109" s="40"/>
      <c r="P109" s="188">
        <f>O109*H109</f>
        <v>0</v>
      </c>
      <c r="Q109" s="188">
        <v>1.0295700000000001</v>
      </c>
      <c r="R109" s="188">
        <f>Q109*H109</f>
        <v>0.15752421000000003</v>
      </c>
      <c r="S109" s="188">
        <v>0</v>
      </c>
      <c r="T109" s="189">
        <f>S109*H109</f>
        <v>0</v>
      </c>
      <c r="AR109" s="23" t="s">
        <v>91</v>
      </c>
      <c r="AT109" s="23" t="s">
        <v>458</v>
      </c>
      <c r="AU109" s="23" t="s">
        <v>80</v>
      </c>
      <c r="AY109" s="23" t="s">
        <v>456</v>
      </c>
      <c r="BE109" s="190">
        <f>IF(N109="základní",J109,0)</f>
        <v>0</v>
      </c>
      <c r="BF109" s="190">
        <f>IF(N109="snížená",J109,0)</f>
        <v>0</v>
      </c>
      <c r="BG109" s="190">
        <f>IF(N109="zákl. přenesená",J109,0)</f>
        <v>0</v>
      </c>
      <c r="BH109" s="190">
        <f>IF(N109="sníž. přenesená",J109,0)</f>
        <v>0</v>
      </c>
      <c r="BI109" s="190">
        <f>IF(N109="nulová",J109,0)</f>
        <v>0</v>
      </c>
      <c r="BJ109" s="23" t="s">
        <v>78</v>
      </c>
      <c r="BK109" s="190">
        <f>ROUND(I109*H109,2)</f>
        <v>0</v>
      </c>
      <c r="BL109" s="23" t="s">
        <v>91</v>
      </c>
      <c r="BM109" s="23" t="s">
        <v>618</v>
      </c>
    </row>
    <row r="110" spans="2:65" s="12" customFormat="1">
      <c r="B110" s="191"/>
      <c r="D110" s="192" t="s">
        <v>464</v>
      </c>
      <c r="E110" s="193" t="s">
        <v>5</v>
      </c>
      <c r="F110" s="194" t="s">
        <v>2597</v>
      </c>
      <c r="H110" s="195">
        <v>0.153</v>
      </c>
      <c r="I110" s="196"/>
      <c r="L110" s="191"/>
      <c r="M110" s="197"/>
      <c r="N110" s="198"/>
      <c r="O110" s="198"/>
      <c r="P110" s="198"/>
      <c r="Q110" s="198"/>
      <c r="R110" s="198"/>
      <c r="S110" s="198"/>
      <c r="T110" s="199"/>
      <c r="AT110" s="193" t="s">
        <v>464</v>
      </c>
      <c r="AU110" s="193" t="s">
        <v>80</v>
      </c>
      <c r="AV110" s="12" t="s">
        <v>80</v>
      </c>
      <c r="AW110" s="12" t="s">
        <v>34</v>
      </c>
      <c r="AX110" s="12" t="s">
        <v>78</v>
      </c>
      <c r="AY110" s="193" t="s">
        <v>456</v>
      </c>
    </row>
    <row r="111" spans="2:65" s="11" customFormat="1" ht="29.85" customHeight="1">
      <c r="B111" s="165"/>
      <c r="D111" s="166" t="s">
        <v>70</v>
      </c>
      <c r="E111" s="176" t="s">
        <v>513</v>
      </c>
      <c r="F111" s="176" t="s">
        <v>666</v>
      </c>
      <c r="I111" s="168"/>
      <c r="J111" s="177">
        <f>BK111</f>
        <v>0</v>
      </c>
      <c r="L111" s="165"/>
      <c r="M111" s="170"/>
      <c r="N111" s="171"/>
      <c r="O111" s="171"/>
      <c r="P111" s="172">
        <f>SUM(P112:P117)</f>
        <v>0</v>
      </c>
      <c r="Q111" s="171"/>
      <c r="R111" s="172">
        <f>SUM(R112:R117)</f>
        <v>1.0920000000000001E-3</v>
      </c>
      <c r="S111" s="171"/>
      <c r="T111" s="173">
        <f>SUM(T112:T117)</f>
        <v>0</v>
      </c>
      <c r="AR111" s="166" t="s">
        <v>78</v>
      </c>
      <c r="AT111" s="174" t="s">
        <v>70</v>
      </c>
      <c r="AU111" s="174" t="s">
        <v>78</v>
      </c>
      <c r="AY111" s="166" t="s">
        <v>456</v>
      </c>
      <c r="BK111" s="175">
        <f>SUM(BK112:BK117)</f>
        <v>0</v>
      </c>
    </row>
    <row r="112" spans="2:65" s="1" customFormat="1" ht="14.45" customHeight="1">
      <c r="B112" s="178"/>
      <c r="C112" s="179" t="s">
        <v>513</v>
      </c>
      <c r="D112" s="179" t="s">
        <v>458</v>
      </c>
      <c r="E112" s="180" t="s">
        <v>668</v>
      </c>
      <c r="F112" s="181" t="s">
        <v>669</v>
      </c>
      <c r="G112" s="182" t="s">
        <v>503</v>
      </c>
      <c r="H112" s="183">
        <v>0.6</v>
      </c>
      <c r="I112" s="184"/>
      <c r="J112" s="185">
        <f>ROUND(I112*H112,2)</f>
        <v>0</v>
      </c>
      <c r="K112" s="181" t="s">
        <v>462</v>
      </c>
      <c r="L112" s="39"/>
      <c r="M112" s="186" t="s">
        <v>5</v>
      </c>
      <c r="N112" s="187" t="s">
        <v>42</v>
      </c>
      <c r="O112" s="40"/>
      <c r="P112" s="188">
        <f>O112*H112</f>
        <v>0</v>
      </c>
      <c r="Q112" s="188">
        <v>6.3000000000000003E-4</v>
      </c>
      <c r="R112" s="188">
        <f>Q112*H112</f>
        <v>3.7800000000000003E-4</v>
      </c>
      <c r="S112" s="188">
        <v>0</v>
      </c>
      <c r="T112" s="189">
        <f>S112*H112</f>
        <v>0</v>
      </c>
      <c r="AR112" s="23" t="s">
        <v>91</v>
      </c>
      <c r="AT112" s="23" t="s">
        <v>458</v>
      </c>
      <c r="AU112" s="23" t="s">
        <v>80</v>
      </c>
      <c r="AY112" s="23" t="s">
        <v>456</v>
      </c>
      <c r="BE112" s="190">
        <f>IF(N112="základní",J112,0)</f>
        <v>0</v>
      </c>
      <c r="BF112" s="190">
        <f>IF(N112="snížená",J112,0)</f>
        <v>0</v>
      </c>
      <c r="BG112" s="190">
        <f>IF(N112="zákl. přenesená",J112,0)</f>
        <v>0</v>
      </c>
      <c r="BH112" s="190">
        <f>IF(N112="sníž. přenesená",J112,0)</f>
        <v>0</v>
      </c>
      <c r="BI112" s="190">
        <f>IF(N112="nulová",J112,0)</f>
        <v>0</v>
      </c>
      <c r="BJ112" s="23" t="s">
        <v>78</v>
      </c>
      <c r="BK112" s="190">
        <f>ROUND(I112*H112,2)</f>
        <v>0</v>
      </c>
      <c r="BL112" s="23" t="s">
        <v>91</v>
      </c>
      <c r="BM112" s="23" t="s">
        <v>670</v>
      </c>
    </row>
    <row r="113" spans="2:65" s="12" customFormat="1">
      <c r="B113" s="191"/>
      <c r="D113" s="192" t="s">
        <v>464</v>
      </c>
      <c r="E113" s="193" t="s">
        <v>5</v>
      </c>
      <c r="F113" s="194" t="s">
        <v>2598</v>
      </c>
      <c r="H113" s="195">
        <v>0.6</v>
      </c>
      <c r="I113" s="196"/>
      <c r="L113" s="191"/>
      <c r="M113" s="197"/>
      <c r="N113" s="198"/>
      <c r="O113" s="198"/>
      <c r="P113" s="198"/>
      <c r="Q113" s="198"/>
      <c r="R113" s="198"/>
      <c r="S113" s="198"/>
      <c r="T113" s="199"/>
      <c r="AT113" s="193" t="s">
        <v>464</v>
      </c>
      <c r="AU113" s="193" t="s">
        <v>80</v>
      </c>
      <c r="AV113" s="12" t="s">
        <v>80</v>
      </c>
      <c r="AW113" s="12" t="s">
        <v>34</v>
      </c>
      <c r="AX113" s="12" t="s">
        <v>78</v>
      </c>
      <c r="AY113" s="193" t="s">
        <v>456</v>
      </c>
    </row>
    <row r="114" spans="2:65" s="1" customFormat="1" ht="22.9" customHeight="1">
      <c r="B114" s="178"/>
      <c r="C114" s="179" t="s">
        <v>518</v>
      </c>
      <c r="D114" s="179" t="s">
        <v>458</v>
      </c>
      <c r="E114" s="180" t="s">
        <v>678</v>
      </c>
      <c r="F114" s="181" t="s">
        <v>679</v>
      </c>
      <c r="G114" s="182" t="s">
        <v>474</v>
      </c>
      <c r="H114" s="183">
        <v>4.2</v>
      </c>
      <c r="I114" s="184"/>
      <c r="J114" s="185">
        <f>ROUND(I114*H114,2)</f>
        <v>0</v>
      </c>
      <c r="K114" s="181" t="s">
        <v>462</v>
      </c>
      <c r="L114" s="39"/>
      <c r="M114" s="186" t="s">
        <v>5</v>
      </c>
      <c r="N114" s="187" t="s">
        <v>42</v>
      </c>
      <c r="O114" s="40"/>
      <c r="P114" s="188">
        <f>O114*H114</f>
        <v>0</v>
      </c>
      <c r="Q114" s="188">
        <v>1.7000000000000001E-4</v>
      </c>
      <c r="R114" s="188">
        <f>Q114*H114</f>
        <v>7.1400000000000012E-4</v>
      </c>
      <c r="S114" s="188">
        <v>0</v>
      </c>
      <c r="T114" s="189">
        <f>S114*H114</f>
        <v>0</v>
      </c>
      <c r="AR114" s="23" t="s">
        <v>91</v>
      </c>
      <c r="AT114" s="23" t="s">
        <v>458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91</v>
      </c>
      <c r="BM114" s="23" t="s">
        <v>680</v>
      </c>
    </row>
    <row r="115" spans="2:65" s="12" customFormat="1">
      <c r="B115" s="191"/>
      <c r="D115" s="192" t="s">
        <v>464</v>
      </c>
      <c r="E115" s="193" t="s">
        <v>5</v>
      </c>
      <c r="F115" s="194" t="s">
        <v>2599</v>
      </c>
      <c r="H115" s="195">
        <v>4.2</v>
      </c>
      <c r="I115" s="196"/>
      <c r="L115" s="191"/>
      <c r="M115" s="197"/>
      <c r="N115" s="198"/>
      <c r="O115" s="198"/>
      <c r="P115" s="198"/>
      <c r="Q115" s="198"/>
      <c r="R115" s="198"/>
      <c r="S115" s="198"/>
      <c r="T115" s="199"/>
      <c r="AT115" s="193" t="s">
        <v>464</v>
      </c>
      <c r="AU115" s="193" t="s">
        <v>80</v>
      </c>
      <c r="AV115" s="12" t="s">
        <v>80</v>
      </c>
      <c r="AW115" s="12" t="s">
        <v>34</v>
      </c>
      <c r="AX115" s="12" t="s">
        <v>78</v>
      </c>
      <c r="AY115" s="193" t="s">
        <v>456</v>
      </c>
    </row>
    <row r="116" spans="2:65" s="1" customFormat="1" ht="22.9" customHeight="1">
      <c r="B116" s="178"/>
      <c r="C116" s="179" t="s">
        <v>522</v>
      </c>
      <c r="D116" s="179" t="s">
        <v>458</v>
      </c>
      <c r="E116" s="180" t="s">
        <v>683</v>
      </c>
      <c r="F116" s="181" t="s">
        <v>684</v>
      </c>
      <c r="G116" s="182" t="s">
        <v>474</v>
      </c>
      <c r="H116" s="183">
        <v>2</v>
      </c>
      <c r="I116" s="184"/>
      <c r="J116" s="185">
        <f>ROUND(I116*H116,2)</f>
        <v>0</v>
      </c>
      <c r="K116" s="181" t="s">
        <v>5</v>
      </c>
      <c r="L116" s="39"/>
      <c r="M116" s="186" t="s">
        <v>5</v>
      </c>
      <c r="N116" s="187" t="s">
        <v>42</v>
      </c>
      <c r="O116" s="40"/>
      <c r="P116" s="188">
        <f>O116*H116</f>
        <v>0</v>
      </c>
      <c r="Q116" s="188">
        <v>0</v>
      </c>
      <c r="R116" s="188">
        <f>Q116*H116</f>
        <v>0</v>
      </c>
      <c r="S116" s="188">
        <v>0</v>
      </c>
      <c r="T116" s="189">
        <f>S116*H116</f>
        <v>0</v>
      </c>
      <c r="AR116" s="23" t="s">
        <v>91</v>
      </c>
      <c r="AT116" s="23" t="s">
        <v>458</v>
      </c>
      <c r="AU116" s="23" t="s">
        <v>80</v>
      </c>
      <c r="AY116" s="23" t="s">
        <v>456</v>
      </c>
      <c r="BE116" s="190">
        <f>IF(N116="základní",J116,0)</f>
        <v>0</v>
      </c>
      <c r="BF116" s="190">
        <f>IF(N116="snížená",J116,0)</f>
        <v>0</v>
      </c>
      <c r="BG116" s="190">
        <f>IF(N116="zákl. přenesená",J116,0)</f>
        <v>0</v>
      </c>
      <c r="BH116" s="190">
        <f>IF(N116="sníž. přenesená",J116,0)</f>
        <v>0</v>
      </c>
      <c r="BI116" s="190">
        <f>IF(N116="nulová",J116,0)</f>
        <v>0</v>
      </c>
      <c r="BJ116" s="23" t="s">
        <v>78</v>
      </c>
      <c r="BK116" s="190">
        <f>ROUND(I116*H116,2)</f>
        <v>0</v>
      </c>
      <c r="BL116" s="23" t="s">
        <v>91</v>
      </c>
      <c r="BM116" s="23" t="s">
        <v>2403</v>
      </c>
    </row>
    <row r="117" spans="2:65" s="12" customFormat="1">
      <c r="B117" s="191"/>
      <c r="D117" s="192" t="s">
        <v>464</v>
      </c>
      <c r="E117" s="193" t="s">
        <v>5</v>
      </c>
      <c r="F117" s="194" t="s">
        <v>2600</v>
      </c>
      <c r="H117" s="195">
        <v>2</v>
      </c>
      <c r="I117" s="196"/>
      <c r="L117" s="191"/>
      <c r="M117" s="197"/>
      <c r="N117" s="198"/>
      <c r="O117" s="198"/>
      <c r="P117" s="198"/>
      <c r="Q117" s="198"/>
      <c r="R117" s="198"/>
      <c r="S117" s="198"/>
      <c r="T117" s="199"/>
      <c r="AT117" s="193" t="s">
        <v>464</v>
      </c>
      <c r="AU117" s="193" t="s">
        <v>80</v>
      </c>
      <c r="AV117" s="12" t="s">
        <v>80</v>
      </c>
      <c r="AW117" s="12" t="s">
        <v>34</v>
      </c>
      <c r="AX117" s="12" t="s">
        <v>78</v>
      </c>
      <c r="AY117" s="193" t="s">
        <v>456</v>
      </c>
    </row>
    <row r="118" spans="2:65" s="11" customFormat="1" ht="29.85" customHeight="1">
      <c r="B118" s="165"/>
      <c r="D118" s="166" t="s">
        <v>70</v>
      </c>
      <c r="E118" s="176" t="s">
        <v>709</v>
      </c>
      <c r="F118" s="176" t="s">
        <v>710</v>
      </c>
      <c r="I118" s="168"/>
      <c r="J118" s="177">
        <f>BK118</f>
        <v>0</v>
      </c>
      <c r="L118" s="165"/>
      <c r="M118" s="170"/>
      <c r="N118" s="171"/>
      <c r="O118" s="171"/>
      <c r="P118" s="172">
        <f>P119</f>
        <v>0</v>
      </c>
      <c r="Q118" s="171"/>
      <c r="R118" s="172">
        <f>R119</f>
        <v>0</v>
      </c>
      <c r="S118" s="171"/>
      <c r="T118" s="173">
        <f>T119</f>
        <v>0</v>
      </c>
      <c r="AR118" s="166" t="s">
        <v>78</v>
      </c>
      <c r="AT118" s="174" t="s">
        <v>70</v>
      </c>
      <c r="AU118" s="174" t="s">
        <v>78</v>
      </c>
      <c r="AY118" s="166" t="s">
        <v>456</v>
      </c>
      <c r="BK118" s="175">
        <f>BK119</f>
        <v>0</v>
      </c>
    </row>
    <row r="119" spans="2:65" s="1" customFormat="1" ht="14.45" customHeight="1">
      <c r="B119" s="178"/>
      <c r="C119" s="179" t="s">
        <v>527</v>
      </c>
      <c r="D119" s="179" t="s">
        <v>458</v>
      </c>
      <c r="E119" s="180" t="s">
        <v>712</v>
      </c>
      <c r="F119" s="181" t="s">
        <v>713</v>
      </c>
      <c r="G119" s="182" t="s">
        <v>612</v>
      </c>
      <c r="H119" s="183">
        <v>9.4619999999999997</v>
      </c>
      <c r="I119" s="184"/>
      <c r="J119" s="185">
        <f>ROUND(I119*H119,2)</f>
        <v>0</v>
      </c>
      <c r="K119" s="181" t="s">
        <v>462</v>
      </c>
      <c r="L119" s="39"/>
      <c r="M119" s="186" t="s">
        <v>5</v>
      </c>
      <c r="N119" s="220" t="s">
        <v>42</v>
      </c>
      <c r="O119" s="221"/>
      <c r="P119" s="222">
        <f>O119*H119</f>
        <v>0</v>
      </c>
      <c r="Q119" s="222">
        <v>0</v>
      </c>
      <c r="R119" s="222">
        <f>Q119*H119</f>
        <v>0</v>
      </c>
      <c r="S119" s="222">
        <v>0</v>
      </c>
      <c r="T119" s="223">
        <f>S119*H119</f>
        <v>0</v>
      </c>
      <c r="AR119" s="23" t="s">
        <v>91</v>
      </c>
      <c r="AT119" s="23" t="s">
        <v>458</v>
      </c>
      <c r="AU119" s="23" t="s">
        <v>80</v>
      </c>
      <c r="AY119" s="23" t="s">
        <v>456</v>
      </c>
      <c r="BE119" s="190">
        <f>IF(N119="základní",J119,0)</f>
        <v>0</v>
      </c>
      <c r="BF119" s="190">
        <f>IF(N119="snížená",J119,0)</f>
        <v>0</v>
      </c>
      <c r="BG119" s="190">
        <f>IF(N119="zákl. přenesená",J119,0)</f>
        <v>0</v>
      </c>
      <c r="BH119" s="190">
        <f>IF(N119="sníž. přenesená",J119,0)</f>
        <v>0</v>
      </c>
      <c r="BI119" s="190">
        <f>IF(N119="nulová",J119,0)</f>
        <v>0</v>
      </c>
      <c r="BJ119" s="23" t="s">
        <v>78</v>
      </c>
      <c r="BK119" s="190">
        <f>ROUND(I119*H119,2)</f>
        <v>0</v>
      </c>
      <c r="BL119" s="23" t="s">
        <v>91</v>
      </c>
      <c r="BM119" s="23" t="s">
        <v>714</v>
      </c>
    </row>
    <row r="120" spans="2:65" s="1" customFormat="1" ht="6.95" customHeight="1">
      <c r="B120" s="54"/>
      <c r="C120" s="55"/>
      <c r="D120" s="55"/>
      <c r="E120" s="55"/>
      <c r="F120" s="55"/>
      <c r="G120" s="55"/>
      <c r="H120" s="55"/>
      <c r="I120" s="132"/>
      <c r="J120" s="55"/>
      <c r="K120" s="55"/>
      <c r="L120" s="39"/>
    </row>
  </sheetData>
  <autoFilter ref="C92:K119"/>
  <mergeCells count="16">
    <mergeCell ref="L2:V2"/>
    <mergeCell ref="E79:H79"/>
    <mergeCell ref="E83:H83"/>
    <mergeCell ref="E81:H81"/>
    <mergeCell ref="E85:H85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2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2"/>
  <sheetViews>
    <sheetView showGridLines="0" workbookViewId="0">
      <pane ySplit="1" topLeftCell="A75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197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2217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2601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ROUND(J94,2)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ROUND(SUM(BE94:BE111), 2)</f>
        <v>0</v>
      </c>
      <c r="G34" s="40"/>
      <c r="H34" s="40"/>
      <c r="I34" s="124">
        <v>0.21</v>
      </c>
      <c r="J34" s="123">
        <f>ROUND(ROUND((SUM(BE94:BE111)),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ROUND(SUM(BF94:BF111), 2)</f>
        <v>0</v>
      </c>
      <c r="G35" s="40"/>
      <c r="H35" s="40"/>
      <c r="I35" s="124">
        <v>0.15</v>
      </c>
      <c r="J35" s="123">
        <f>ROUND(ROUND((SUM(BF94:BF111)),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ROUND(SUM(BG94:BG111),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ROUND(SUM(BH94:BH111),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ROUND(SUM(BI94:BI111),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2217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M6.1 - Mobilní hrazení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J94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J95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J96</f>
        <v>0</v>
      </c>
      <c r="K66" s="153"/>
    </row>
    <row r="67" spans="2:12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J99</f>
        <v>0</v>
      </c>
      <c r="K67" s="153"/>
    </row>
    <row r="68" spans="2:12" s="9" customFormat="1" ht="19.899999999999999" customHeight="1">
      <c r="B68" s="147"/>
      <c r="C68" s="148"/>
      <c r="D68" s="149" t="s">
        <v>439</v>
      </c>
      <c r="E68" s="150"/>
      <c r="F68" s="150"/>
      <c r="G68" s="150"/>
      <c r="H68" s="150"/>
      <c r="I68" s="151"/>
      <c r="J68" s="152">
        <f>J102</f>
        <v>0</v>
      </c>
      <c r="K68" s="153"/>
    </row>
    <row r="69" spans="2:12" s="8" customFormat="1" ht="24.95" customHeight="1">
      <c r="B69" s="140"/>
      <c r="C69" s="141"/>
      <c r="D69" s="142" t="s">
        <v>754</v>
      </c>
      <c r="E69" s="143"/>
      <c r="F69" s="143"/>
      <c r="G69" s="143"/>
      <c r="H69" s="143"/>
      <c r="I69" s="144"/>
      <c r="J69" s="145">
        <f>J104</f>
        <v>0</v>
      </c>
      <c r="K69" s="146"/>
    </row>
    <row r="70" spans="2:12" s="9" customFormat="1" ht="19.899999999999999" customHeight="1">
      <c r="B70" s="147"/>
      <c r="C70" s="148"/>
      <c r="D70" s="149" t="s">
        <v>755</v>
      </c>
      <c r="E70" s="150"/>
      <c r="F70" s="150"/>
      <c r="G70" s="150"/>
      <c r="H70" s="150"/>
      <c r="I70" s="151"/>
      <c r="J70" s="152">
        <f>J105</f>
        <v>0</v>
      </c>
      <c r="K70" s="153"/>
    </row>
    <row r="71" spans="2:12" s="1" customFormat="1" ht="21.75" customHeight="1">
      <c r="B71" s="39"/>
      <c r="C71" s="40"/>
      <c r="D71" s="40"/>
      <c r="E71" s="40"/>
      <c r="F71" s="40"/>
      <c r="G71" s="40"/>
      <c r="H71" s="40"/>
      <c r="I71" s="111"/>
      <c r="J71" s="40"/>
      <c r="K71" s="43"/>
    </row>
    <row r="72" spans="2:12" s="1" customFormat="1" ht="6.95" customHeight="1">
      <c r="B72" s="54"/>
      <c r="C72" s="55"/>
      <c r="D72" s="55"/>
      <c r="E72" s="55"/>
      <c r="F72" s="55"/>
      <c r="G72" s="55"/>
      <c r="H72" s="55"/>
      <c r="I72" s="132"/>
      <c r="J72" s="55"/>
      <c r="K72" s="56"/>
    </row>
    <row r="76" spans="2:12" s="1" customFormat="1" ht="6.95" customHeight="1">
      <c r="B76" s="57"/>
      <c r="C76" s="58"/>
      <c r="D76" s="58"/>
      <c r="E76" s="58"/>
      <c r="F76" s="58"/>
      <c r="G76" s="58"/>
      <c r="H76" s="58"/>
      <c r="I76" s="133"/>
      <c r="J76" s="58"/>
      <c r="K76" s="58"/>
      <c r="L76" s="39"/>
    </row>
    <row r="77" spans="2:12" s="1" customFormat="1" ht="36.950000000000003" customHeight="1">
      <c r="B77" s="39"/>
      <c r="C77" s="59" t="s">
        <v>440</v>
      </c>
      <c r="L77" s="39"/>
    </row>
    <row r="78" spans="2:12" s="1" customFormat="1" ht="6.95" customHeight="1">
      <c r="B78" s="39"/>
      <c r="L78" s="39"/>
    </row>
    <row r="79" spans="2:12" s="1" customFormat="1" ht="14.45" customHeight="1">
      <c r="B79" s="39"/>
      <c r="C79" s="61" t="s">
        <v>19</v>
      </c>
      <c r="L79" s="39"/>
    </row>
    <row r="80" spans="2:12" s="1" customFormat="1" ht="14.45" customHeight="1">
      <c r="B80" s="39"/>
      <c r="E80" s="359" t="str">
        <f>E7</f>
        <v>Divoká Orlice, Žamberk, protipovodňová ochrana</v>
      </c>
      <c r="F80" s="360"/>
      <c r="G80" s="360"/>
      <c r="H80" s="360"/>
      <c r="L80" s="39"/>
    </row>
    <row r="81" spans="2:63" ht="15">
      <c r="B81" s="27"/>
      <c r="C81" s="61" t="s">
        <v>418</v>
      </c>
      <c r="L81" s="27"/>
    </row>
    <row r="82" spans="2:63" ht="14.45" customHeight="1">
      <c r="B82" s="27"/>
      <c r="E82" s="359" t="s">
        <v>419</v>
      </c>
      <c r="F82" s="353"/>
      <c r="G82" s="353"/>
      <c r="H82" s="353"/>
      <c r="L82" s="27"/>
    </row>
    <row r="83" spans="2:63" ht="15">
      <c r="B83" s="27"/>
      <c r="C83" s="61" t="s">
        <v>420</v>
      </c>
      <c r="L83" s="27"/>
    </row>
    <row r="84" spans="2:63" s="1" customFormat="1" ht="14.45" customHeight="1">
      <c r="B84" s="39"/>
      <c r="E84" s="361" t="s">
        <v>2217</v>
      </c>
      <c r="F84" s="362"/>
      <c r="G84" s="362"/>
      <c r="H84" s="362"/>
      <c r="L84" s="39"/>
    </row>
    <row r="85" spans="2:63" s="1" customFormat="1" ht="14.45" customHeight="1">
      <c r="B85" s="39"/>
      <c r="C85" s="61" t="s">
        <v>422</v>
      </c>
      <c r="L85" s="39"/>
    </row>
    <row r="86" spans="2:63" s="1" customFormat="1" ht="16.149999999999999" customHeight="1">
      <c r="B86" s="39"/>
      <c r="E86" s="329" t="str">
        <f>E13</f>
        <v>M6.1 - Mobilní hrazení</v>
      </c>
      <c r="F86" s="362"/>
      <c r="G86" s="362"/>
      <c r="H86" s="362"/>
      <c r="L86" s="39"/>
    </row>
    <row r="87" spans="2:63" s="1" customFormat="1" ht="6.95" customHeight="1">
      <c r="B87" s="39"/>
      <c r="L87" s="39"/>
    </row>
    <row r="88" spans="2:63" s="1" customFormat="1" ht="18" customHeight="1">
      <c r="B88" s="39"/>
      <c r="C88" s="61" t="s">
        <v>23</v>
      </c>
      <c r="F88" s="154" t="str">
        <f>F16</f>
        <v xml:space="preserve"> </v>
      </c>
      <c r="I88" s="155" t="s">
        <v>25</v>
      </c>
      <c r="J88" s="65">
        <f>IF(J16="","",J16)</f>
        <v>43159</v>
      </c>
      <c r="L88" s="39"/>
    </row>
    <row r="89" spans="2:63" s="1" customFormat="1" ht="6.95" customHeight="1">
      <c r="B89" s="39"/>
      <c r="L89" s="39"/>
    </row>
    <row r="90" spans="2:63" s="1" customFormat="1" ht="15">
      <c r="B90" s="39"/>
      <c r="C90" s="61" t="s">
        <v>26</v>
      </c>
      <c r="F90" s="154" t="str">
        <f>E19</f>
        <v>Povodí Labe, státní podnik H. Králové</v>
      </c>
      <c r="I90" s="155" t="s">
        <v>32</v>
      </c>
      <c r="J90" s="154" t="str">
        <f>E25</f>
        <v>VRV, a.s. Praha 5 a Agroprojekce Litomyšl, s.r.o.</v>
      </c>
      <c r="L90" s="39"/>
    </row>
    <row r="91" spans="2:63" s="1" customFormat="1" ht="14.45" customHeight="1">
      <c r="B91" s="39"/>
      <c r="C91" s="61" t="s">
        <v>30</v>
      </c>
      <c r="F91" s="154" t="str">
        <f>IF(E22="","",E22)</f>
        <v/>
      </c>
      <c r="L91" s="39"/>
    </row>
    <row r="92" spans="2:63" s="1" customFormat="1" ht="10.35" customHeight="1">
      <c r="B92" s="39"/>
      <c r="L92" s="39"/>
    </row>
    <row r="93" spans="2:63" s="10" customFormat="1" ht="29.25" customHeight="1">
      <c r="B93" s="156"/>
      <c r="C93" s="157" t="s">
        <v>441</v>
      </c>
      <c r="D93" s="158" t="s">
        <v>56</v>
      </c>
      <c r="E93" s="158" t="s">
        <v>52</v>
      </c>
      <c r="F93" s="158" t="s">
        <v>442</v>
      </c>
      <c r="G93" s="158" t="s">
        <v>443</v>
      </c>
      <c r="H93" s="158" t="s">
        <v>444</v>
      </c>
      <c r="I93" s="159" t="s">
        <v>445</v>
      </c>
      <c r="J93" s="158" t="s">
        <v>427</v>
      </c>
      <c r="K93" s="160" t="s">
        <v>446</v>
      </c>
      <c r="L93" s="156"/>
      <c r="M93" s="71" t="s">
        <v>447</v>
      </c>
      <c r="N93" s="72" t="s">
        <v>41</v>
      </c>
      <c r="O93" s="72" t="s">
        <v>448</v>
      </c>
      <c r="P93" s="72" t="s">
        <v>449</v>
      </c>
      <c r="Q93" s="72" t="s">
        <v>450</v>
      </c>
      <c r="R93" s="72" t="s">
        <v>451</v>
      </c>
      <c r="S93" s="72" t="s">
        <v>452</v>
      </c>
      <c r="T93" s="73" t="s">
        <v>453</v>
      </c>
    </row>
    <row r="94" spans="2:63" s="1" customFormat="1" ht="29.25" customHeight="1">
      <c r="B94" s="39"/>
      <c r="C94" s="75" t="s">
        <v>428</v>
      </c>
      <c r="J94" s="161">
        <f>BK94</f>
        <v>0</v>
      </c>
      <c r="L94" s="39"/>
      <c r="M94" s="74"/>
      <c r="N94" s="66"/>
      <c r="O94" s="66"/>
      <c r="P94" s="162">
        <f>P95+P104</f>
        <v>0</v>
      </c>
      <c r="Q94" s="66"/>
      <c r="R94" s="162">
        <f>R95+R104</f>
        <v>0.80501</v>
      </c>
      <c r="S94" s="66"/>
      <c r="T94" s="163">
        <f>T95+T104</f>
        <v>0</v>
      </c>
      <c r="AT94" s="23" t="s">
        <v>70</v>
      </c>
      <c r="AU94" s="23" t="s">
        <v>429</v>
      </c>
      <c r="BK94" s="164">
        <f>BK95+BK104</f>
        <v>0</v>
      </c>
    </row>
    <row r="95" spans="2:63" s="11" customFormat="1" ht="37.35" customHeight="1">
      <c r="B95" s="165"/>
      <c r="D95" s="166" t="s">
        <v>70</v>
      </c>
      <c r="E95" s="167" t="s">
        <v>454</v>
      </c>
      <c r="F95" s="167" t="s">
        <v>455</v>
      </c>
      <c r="I95" s="168"/>
      <c r="J95" s="169">
        <f>BK95</f>
        <v>0</v>
      </c>
      <c r="L95" s="165"/>
      <c r="M95" s="170"/>
      <c r="N95" s="171"/>
      <c r="O95" s="171"/>
      <c r="P95" s="172">
        <f>P96+P99+P102</f>
        <v>0</v>
      </c>
      <c r="Q95" s="171"/>
      <c r="R95" s="172">
        <f>R96+R99+R102</f>
        <v>0.20651999999999998</v>
      </c>
      <c r="S95" s="171"/>
      <c r="T95" s="173">
        <f>T96+T99+T102</f>
        <v>0</v>
      </c>
      <c r="AR95" s="166" t="s">
        <v>78</v>
      </c>
      <c r="AT95" s="174" t="s">
        <v>70</v>
      </c>
      <c r="AU95" s="174" t="s">
        <v>71</v>
      </c>
      <c r="AY95" s="166" t="s">
        <v>456</v>
      </c>
      <c r="BK95" s="175">
        <f>BK96+BK99+BK102</f>
        <v>0</v>
      </c>
    </row>
    <row r="96" spans="2:63" s="11" customFormat="1" ht="19.899999999999999" customHeight="1">
      <c r="B96" s="165"/>
      <c r="D96" s="166" t="s">
        <v>70</v>
      </c>
      <c r="E96" s="176" t="s">
        <v>78</v>
      </c>
      <c r="F96" s="176" t="s">
        <v>457</v>
      </c>
      <c r="I96" s="168"/>
      <c r="J96" s="177">
        <f>BK96</f>
        <v>0</v>
      </c>
      <c r="L96" s="165"/>
      <c r="M96" s="170"/>
      <c r="N96" s="171"/>
      <c r="O96" s="171"/>
      <c r="P96" s="172">
        <f>SUM(P97:P98)</f>
        <v>0</v>
      </c>
      <c r="Q96" s="171"/>
      <c r="R96" s="172">
        <f>SUM(R97:R98)</f>
        <v>0.20579999999999998</v>
      </c>
      <c r="S96" s="171"/>
      <c r="T96" s="173">
        <f>SUM(T97:T98)</f>
        <v>0</v>
      </c>
      <c r="AR96" s="166" t="s">
        <v>78</v>
      </c>
      <c r="AT96" s="174" t="s">
        <v>70</v>
      </c>
      <c r="AU96" s="174" t="s">
        <v>78</v>
      </c>
      <c r="AY96" s="166" t="s">
        <v>456</v>
      </c>
      <c r="BK96" s="175">
        <f>SUM(BK97:BK98)</f>
        <v>0</v>
      </c>
    </row>
    <row r="97" spans="2:65" s="1" customFormat="1" ht="22.9" customHeight="1">
      <c r="B97" s="178"/>
      <c r="C97" s="179" t="s">
        <v>78</v>
      </c>
      <c r="D97" s="179" t="s">
        <v>458</v>
      </c>
      <c r="E97" s="180" t="s">
        <v>912</v>
      </c>
      <c r="F97" s="181" t="s">
        <v>913</v>
      </c>
      <c r="G97" s="182" t="s">
        <v>726</v>
      </c>
      <c r="H97" s="183">
        <v>12</v>
      </c>
      <c r="I97" s="184"/>
      <c r="J97" s="185">
        <f>ROUND(I97*H97,2)</f>
        <v>0</v>
      </c>
      <c r="K97" s="181" t="s">
        <v>462</v>
      </c>
      <c r="L97" s="39"/>
      <c r="M97" s="186" t="s">
        <v>5</v>
      </c>
      <c r="N97" s="187" t="s">
        <v>42</v>
      </c>
      <c r="O97" s="40"/>
      <c r="P97" s="188">
        <f>O97*H97</f>
        <v>0</v>
      </c>
      <c r="Q97" s="188">
        <v>1.7149999999999999E-2</v>
      </c>
      <c r="R97" s="188">
        <f>Q97*H97</f>
        <v>0.20579999999999998</v>
      </c>
      <c r="S97" s="188">
        <v>0</v>
      </c>
      <c r="T97" s="189">
        <f>S97*H97</f>
        <v>0</v>
      </c>
      <c r="AR97" s="23" t="s">
        <v>91</v>
      </c>
      <c r="AT97" s="23" t="s">
        <v>458</v>
      </c>
      <c r="AU97" s="23" t="s">
        <v>80</v>
      </c>
      <c r="AY97" s="23" t="s">
        <v>456</v>
      </c>
      <c r="BE97" s="190">
        <f>IF(N97="základní",J97,0)</f>
        <v>0</v>
      </c>
      <c r="BF97" s="190">
        <f>IF(N97="snížená",J97,0)</f>
        <v>0</v>
      </c>
      <c r="BG97" s="190">
        <f>IF(N97="zákl. přenesená",J97,0)</f>
        <v>0</v>
      </c>
      <c r="BH97" s="190">
        <f>IF(N97="sníž. přenesená",J97,0)</f>
        <v>0</v>
      </c>
      <c r="BI97" s="190">
        <f>IF(N97="nulová",J97,0)</f>
        <v>0</v>
      </c>
      <c r="BJ97" s="23" t="s">
        <v>78</v>
      </c>
      <c r="BK97" s="190">
        <f>ROUND(I97*H97,2)</f>
        <v>0</v>
      </c>
      <c r="BL97" s="23" t="s">
        <v>91</v>
      </c>
      <c r="BM97" s="23" t="s">
        <v>2602</v>
      </c>
    </row>
    <row r="98" spans="2:65" s="12" customFormat="1">
      <c r="B98" s="191"/>
      <c r="D98" s="192" t="s">
        <v>464</v>
      </c>
      <c r="E98" s="193" t="s">
        <v>5</v>
      </c>
      <c r="F98" s="194" t="s">
        <v>2603</v>
      </c>
      <c r="H98" s="195">
        <v>12</v>
      </c>
      <c r="I98" s="196"/>
      <c r="L98" s="191"/>
      <c r="M98" s="197"/>
      <c r="N98" s="198"/>
      <c r="O98" s="198"/>
      <c r="P98" s="198"/>
      <c r="Q98" s="198"/>
      <c r="R98" s="198"/>
      <c r="S98" s="198"/>
      <c r="T98" s="199"/>
      <c r="AT98" s="193" t="s">
        <v>464</v>
      </c>
      <c r="AU98" s="193" t="s">
        <v>80</v>
      </c>
      <c r="AV98" s="12" t="s">
        <v>80</v>
      </c>
      <c r="AW98" s="12" t="s">
        <v>34</v>
      </c>
      <c r="AX98" s="12" t="s">
        <v>78</v>
      </c>
      <c r="AY98" s="193" t="s">
        <v>456</v>
      </c>
    </row>
    <row r="99" spans="2:65" s="11" customFormat="1" ht="29.85" customHeight="1">
      <c r="B99" s="165"/>
      <c r="D99" s="166" t="s">
        <v>70</v>
      </c>
      <c r="E99" s="176" t="s">
        <v>80</v>
      </c>
      <c r="F99" s="176" t="s">
        <v>577</v>
      </c>
      <c r="I99" s="168"/>
      <c r="J99" s="177">
        <f>BK99</f>
        <v>0</v>
      </c>
      <c r="L99" s="165"/>
      <c r="M99" s="170"/>
      <c r="N99" s="171"/>
      <c r="O99" s="171"/>
      <c r="P99" s="172">
        <f>SUM(P100:P101)</f>
        <v>0</v>
      </c>
      <c r="Q99" s="171"/>
      <c r="R99" s="172">
        <f>SUM(R100:R101)</f>
        <v>7.2000000000000005E-4</v>
      </c>
      <c r="S99" s="171"/>
      <c r="T99" s="173">
        <f>SUM(T100:T101)</f>
        <v>0</v>
      </c>
      <c r="AR99" s="166" t="s">
        <v>78</v>
      </c>
      <c r="AT99" s="174" t="s">
        <v>70</v>
      </c>
      <c r="AU99" s="174" t="s">
        <v>78</v>
      </c>
      <c r="AY99" s="166" t="s">
        <v>456</v>
      </c>
      <c r="BK99" s="175">
        <f>SUM(BK100:BK101)</f>
        <v>0</v>
      </c>
    </row>
    <row r="100" spans="2:65" s="1" customFormat="1" ht="14.45" customHeight="1">
      <c r="B100" s="178"/>
      <c r="C100" s="179" t="s">
        <v>80</v>
      </c>
      <c r="D100" s="179" t="s">
        <v>458</v>
      </c>
      <c r="E100" s="180" t="s">
        <v>1936</v>
      </c>
      <c r="F100" s="181" t="s">
        <v>1937</v>
      </c>
      <c r="G100" s="182" t="s">
        <v>474</v>
      </c>
      <c r="H100" s="183">
        <v>6</v>
      </c>
      <c r="I100" s="184"/>
      <c r="J100" s="185">
        <f>ROUND(I100*H100,2)</f>
        <v>0</v>
      </c>
      <c r="K100" s="181" t="s">
        <v>462</v>
      </c>
      <c r="L100" s="39"/>
      <c r="M100" s="186" t="s">
        <v>5</v>
      </c>
      <c r="N100" s="187" t="s">
        <v>42</v>
      </c>
      <c r="O100" s="40"/>
      <c r="P100" s="188">
        <f>O100*H100</f>
        <v>0</v>
      </c>
      <c r="Q100" s="188">
        <v>1.2E-4</v>
      </c>
      <c r="R100" s="188">
        <f>Q100*H100</f>
        <v>7.2000000000000005E-4</v>
      </c>
      <c r="S100" s="188">
        <v>0</v>
      </c>
      <c r="T100" s="189">
        <f>S100*H100</f>
        <v>0</v>
      </c>
      <c r="AR100" s="23" t="s">
        <v>91</v>
      </c>
      <c r="AT100" s="23" t="s">
        <v>458</v>
      </c>
      <c r="AU100" s="23" t="s">
        <v>80</v>
      </c>
      <c r="AY100" s="23" t="s">
        <v>456</v>
      </c>
      <c r="BE100" s="190">
        <f>IF(N100="základní",J100,0)</f>
        <v>0</v>
      </c>
      <c r="BF100" s="190">
        <f>IF(N100="snížená",J100,0)</f>
        <v>0</v>
      </c>
      <c r="BG100" s="190">
        <f>IF(N100="zákl. přenesená",J100,0)</f>
        <v>0</v>
      </c>
      <c r="BH100" s="190">
        <f>IF(N100="sníž. přenesená",J100,0)</f>
        <v>0</v>
      </c>
      <c r="BI100" s="190">
        <f>IF(N100="nulová",J100,0)</f>
        <v>0</v>
      </c>
      <c r="BJ100" s="23" t="s">
        <v>78</v>
      </c>
      <c r="BK100" s="190">
        <f>ROUND(I100*H100,2)</f>
        <v>0</v>
      </c>
      <c r="BL100" s="23" t="s">
        <v>91</v>
      </c>
      <c r="BM100" s="23" t="s">
        <v>2604</v>
      </c>
    </row>
    <row r="101" spans="2:65" s="12" customFormat="1">
      <c r="B101" s="191"/>
      <c r="D101" s="192" t="s">
        <v>464</v>
      </c>
      <c r="E101" s="193" t="s">
        <v>5</v>
      </c>
      <c r="F101" s="194" t="s">
        <v>2605</v>
      </c>
      <c r="H101" s="195">
        <v>6</v>
      </c>
      <c r="I101" s="196"/>
      <c r="L101" s="191"/>
      <c r="M101" s="197"/>
      <c r="N101" s="198"/>
      <c r="O101" s="198"/>
      <c r="P101" s="198"/>
      <c r="Q101" s="198"/>
      <c r="R101" s="198"/>
      <c r="S101" s="198"/>
      <c r="T101" s="199"/>
      <c r="AT101" s="193" t="s">
        <v>464</v>
      </c>
      <c r="AU101" s="193" t="s">
        <v>80</v>
      </c>
      <c r="AV101" s="12" t="s">
        <v>80</v>
      </c>
      <c r="AW101" s="12" t="s">
        <v>34</v>
      </c>
      <c r="AX101" s="12" t="s">
        <v>78</v>
      </c>
      <c r="AY101" s="193" t="s">
        <v>456</v>
      </c>
    </row>
    <row r="102" spans="2:65" s="11" customFormat="1" ht="29.85" customHeight="1">
      <c r="B102" s="165"/>
      <c r="D102" s="166" t="s">
        <v>70</v>
      </c>
      <c r="E102" s="176" t="s">
        <v>709</v>
      </c>
      <c r="F102" s="176" t="s">
        <v>710</v>
      </c>
      <c r="I102" s="168"/>
      <c r="J102" s="177">
        <f>BK102</f>
        <v>0</v>
      </c>
      <c r="L102" s="165"/>
      <c r="M102" s="170"/>
      <c r="N102" s="171"/>
      <c r="O102" s="171"/>
      <c r="P102" s="172">
        <f>P103</f>
        <v>0</v>
      </c>
      <c r="Q102" s="171"/>
      <c r="R102" s="172">
        <f>R103</f>
        <v>0</v>
      </c>
      <c r="S102" s="171"/>
      <c r="T102" s="173">
        <f>T103</f>
        <v>0</v>
      </c>
      <c r="AR102" s="166" t="s">
        <v>78</v>
      </c>
      <c r="AT102" s="174" t="s">
        <v>70</v>
      </c>
      <c r="AU102" s="174" t="s">
        <v>78</v>
      </c>
      <c r="AY102" s="166" t="s">
        <v>456</v>
      </c>
      <c r="BK102" s="175">
        <f>BK103</f>
        <v>0</v>
      </c>
    </row>
    <row r="103" spans="2:65" s="1" customFormat="1" ht="14.45" customHeight="1">
      <c r="B103" s="178"/>
      <c r="C103" s="179" t="s">
        <v>87</v>
      </c>
      <c r="D103" s="179" t="s">
        <v>458</v>
      </c>
      <c r="E103" s="180" t="s">
        <v>712</v>
      </c>
      <c r="F103" s="181" t="s">
        <v>713</v>
      </c>
      <c r="G103" s="182" t="s">
        <v>612</v>
      </c>
      <c r="H103" s="183">
        <v>0.20699999999999999</v>
      </c>
      <c r="I103" s="184"/>
      <c r="J103" s="185">
        <f>ROUND(I103*H103,2)</f>
        <v>0</v>
      </c>
      <c r="K103" s="181" t="s">
        <v>462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0</v>
      </c>
      <c r="R103" s="188">
        <f>Q103*H103</f>
        <v>0</v>
      </c>
      <c r="S103" s="188">
        <v>0</v>
      </c>
      <c r="T103" s="189">
        <f>S103*H103</f>
        <v>0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714</v>
      </c>
    </row>
    <row r="104" spans="2:65" s="11" customFormat="1" ht="37.35" customHeight="1">
      <c r="B104" s="165"/>
      <c r="D104" s="166" t="s">
        <v>70</v>
      </c>
      <c r="E104" s="167" t="s">
        <v>778</v>
      </c>
      <c r="F104" s="167" t="s">
        <v>779</v>
      </c>
      <c r="I104" s="168"/>
      <c r="J104" s="169">
        <f>BK104</f>
        <v>0</v>
      </c>
      <c r="L104" s="165"/>
      <c r="M104" s="170"/>
      <c r="N104" s="171"/>
      <c r="O104" s="171"/>
      <c r="P104" s="172">
        <f>P105</f>
        <v>0</v>
      </c>
      <c r="Q104" s="171"/>
      <c r="R104" s="172">
        <f>R105</f>
        <v>0.59848999999999997</v>
      </c>
      <c r="S104" s="171"/>
      <c r="T104" s="173">
        <f>T105</f>
        <v>0</v>
      </c>
      <c r="AR104" s="166" t="s">
        <v>80</v>
      </c>
      <c r="AT104" s="174" t="s">
        <v>70</v>
      </c>
      <c r="AU104" s="174" t="s">
        <v>71</v>
      </c>
      <c r="AY104" s="166" t="s">
        <v>456</v>
      </c>
      <c r="BK104" s="175">
        <f>BK105</f>
        <v>0</v>
      </c>
    </row>
    <row r="105" spans="2:65" s="11" customFormat="1" ht="19.899999999999999" customHeight="1">
      <c r="B105" s="165"/>
      <c r="D105" s="166" t="s">
        <v>70</v>
      </c>
      <c r="E105" s="176" t="s">
        <v>780</v>
      </c>
      <c r="F105" s="176" t="s">
        <v>781</v>
      </c>
      <c r="I105" s="168"/>
      <c r="J105" s="177">
        <f>BK105</f>
        <v>0</v>
      </c>
      <c r="L105" s="165"/>
      <c r="M105" s="170"/>
      <c r="N105" s="171"/>
      <c r="O105" s="171"/>
      <c r="P105" s="172">
        <f>SUM(P106:P111)</f>
        <v>0</v>
      </c>
      <c r="Q105" s="171"/>
      <c r="R105" s="172">
        <f>SUM(R106:R111)</f>
        <v>0.59848999999999997</v>
      </c>
      <c r="S105" s="171"/>
      <c r="T105" s="173">
        <f>SUM(T106:T111)</f>
        <v>0</v>
      </c>
      <c r="AR105" s="166" t="s">
        <v>80</v>
      </c>
      <c r="AT105" s="174" t="s">
        <v>70</v>
      </c>
      <c r="AU105" s="174" t="s">
        <v>78</v>
      </c>
      <c r="AY105" s="166" t="s">
        <v>456</v>
      </c>
      <c r="BK105" s="175">
        <f>SUM(BK106:BK111)</f>
        <v>0</v>
      </c>
    </row>
    <row r="106" spans="2:65" s="1" customFormat="1" ht="14.45" customHeight="1">
      <c r="B106" s="178"/>
      <c r="C106" s="179" t="s">
        <v>91</v>
      </c>
      <c r="D106" s="179" t="s">
        <v>458</v>
      </c>
      <c r="E106" s="180" t="s">
        <v>2606</v>
      </c>
      <c r="F106" s="181" t="s">
        <v>2607</v>
      </c>
      <c r="G106" s="182" t="s">
        <v>565</v>
      </c>
      <c r="H106" s="183">
        <v>529.79999999999995</v>
      </c>
      <c r="I106" s="184"/>
      <c r="J106" s="185">
        <f>ROUND(I106*H106,2)</f>
        <v>0</v>
      </c>
      <c r="K106" s="181" t="s">
        <v>462</v>
      </c>
      <c r="L106" s="39"/>
      <c r="M106" s="186" t="s">
        <v>5</v>
      </c>
      <c r="N106" s="187" t="s">
        <v>42</v>
      </c>
      <c r="O106" s="40"/>
      <c r="P106" s="188">
        <f>O106*H106</f>
        <v>0</v>
      </c>
      <c r="Q106" s="188">
        <v>5.0000000000000002E-5</v>
      </c>
      <c r="R106" s="188">
        <f>Q106*H106</f>
        <v>2.649E-2</v>
      </c>
      <c r="S106" s="188">
        <v>0</v>
      </c>
      <c r="T106" s="189">
        <f>S106*H106</f>
        <v>0</v>
      </c>
      <c r="AR106" s="23" t="s">
        <v>547</v>
      </c>
      <c r="AT106" s="23" t="s">
        <v>458</v>
      </c>
      <c r="AU106" s="23" t="s">
        <v>80</v>
      </c>
      <c r="AY106" s="23" t="s">
        <v>456</v>
      </c>
      <c r="BE106" s="190">
        <f>IF(N106="základní",J106,0)</f>
        <v>0</v>
      </c>
      <c r="BF106" s="190">
        <f>IF(N106="snížená",J106,0)</f>
        <v>0</v>
      </c>
      <c r="BG106" s="190">
        <f>IF(N106="zákl. přenesená",J106,0)</f>
        <v>0</v>
      </c>
      <c r="BH106" s="190">
        <f>IF(N106="sníž. přenesená",J106,0)</f>
        <v>0</v>
      </c>
      <c r="BI106" s="190">
        <f>IF(N106="nulová",J106,0)</f>
        <v>0</v>
      </c>
      <c r="BJ106" s="23" t="s">
        <v>78</v>
      </c>
      <c r="BK106" s="190">
        <f>ROUND(I106*H106,2)</f>
        <v>0</v>
      </c>
      <c r="BL106" s="23" t="s">
        <v>547</v>
      </c>
      <c r="BM106" s="23" t="s">
        <v>2608</v>
      </c>
    </row>
    <row r="107" spans="2:65" s="12" customFormat="1">
      <c r="B107" s="191"/>
      <c r="D107" s="192" t="s">
        <v>464</v>
      </c>
      <c r="E107" s="193" t="s">
        <v>5</v>
      </c>
      <c r="F107" s="194" t="s">
        <v>2609</v>
      </c>
      <c r="H107" s="195">
        <v>529.79999999999995</v>
      </c>
      <c r="I107" s="196"/>
      <c r="L107" s="191"/>
      <c r="M107" s="197"/>
      <c r="N107" s="198"/>
      <c r="O107" s="198"/>
      <c r="P107" s="198"/>
      <c r="Q107" s="198"/>
      <c r="R107" s="198"/>
      <c r="S107" s="198"/>
      <c r="T107" s="199"/>
      <c r="AT107" s="193" t="s">
        <v>464</v>
      </c>
      <c r="AU107" s="193" t="s">
        <v>80</v>
      </c>
      <c r="AV107" s="12" t="s">
        <v>80</v>
      </c>
      <c r="AW107" s="12" t="s">
        <v>34</v>
      </c>
      <c r="AX107" s="12" t="s">
        <v>78</v>
      </c>
      <c r="AY107" s="193" t="s">
        <v>456</v>
      </c>
    </row>
    <row r="108" spans="2:65" s="1" customFormat="1" ht="14.45" customHeight="1">
      <c r="B108" s="178"/>
      <c r="C108" s="207" t="s">
        <v>483</v>
      </c>
      <c r="D108" s="207" t="s">
        <v>542</v>
      </c>
      <c r="E108" s="208" t="s">
        <v>2610</v>
      </c>
      <c r="F108" s="209" t="s">
        <v>2611</v>
      </c>
      <c r="G108" s="210" t="s">
        <v>612</v>
      </c>
      <c r="H108" s="211">
        <v>0.57199999999999995</v>
      </c>
      <c r="I108" s="212"/>
      <c r="J108" s="213">
        <f>ROUND(I108*H108,2)</f>
        <v>0</v>
      </c>
      <c r="K108" s="209" t="s">
        <v>462</v>
      </c>
      <c r="L108" s="214"/>
      <c r="M108" s="215" t="s">
        <v>5</v>
      </c>
      <c r="N108" s="216" t="s">
        <v>42</v>
      </c>
      <c r="O108" s="40"/>
      <c r="P108" s="188">
        <f>O108*H108</f>
        <v>0</v>
      </c>
      <c r="Q108" s="188">
        <v>1</v>
      </c>
      <c r="R108" s="188">
        <f>Q108*H108</f>
        <v>0.57199999999999995</v>
      </c>
      <c r="S108" s="188">
        <v>0</v>
      </c>
      <c r="T108" s="189">
        <f>S108*H108</f>
        <v>0</v>
      </c>
      <c r="AR108" s="23" t="s">
        <v>630</v>
      </c>
      <c r="AT108" s="23" t="s">
        <v>542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547</v>
      </c>
      <c r="BM108" s="23" t="s">
        <v>2612</v>
      </c>
    </row>
    <row r="109" spans="2:65" s="1" customFormat="1" ht="27">
      <c r="B109" s="39"/>
      <c r="D109" s="192" t="s">
        <v>652</v>
      </c>
      <c r="F109" s="217" t="s">
        <v>2613</v>
      </c>
      <c r="I109" s="218"/>
      <c r="L109" s="39"/>
      <c r="M109" s="219"/>
      <c r="N109" s="40"/>
      <c r="O109" s="40"/>
      <c r="P109" s="40"/>
      <c r="Q109" s="40"/>
      <c r="R109" s="40"/>
      <c r="S109" s="40"/>
      <c r="T109" s="68"/>
      <c r="AT109" s="23" t="s">
        <v>652</v>
      </c>
      <c r="AU109" s="23" t="s">
        <v>80</v>
      </c>
    </row>
    <row r="110" spans="2:65" s="12" customFormat="1">
      <c r="B110" s="191"/>
      <c r="D110" s="192" t="s">
        <v>464</v>
      </c>
      <c r="E110" s="193" t="s">
        <v>5</v>
      </c>
      <c r="F110" s="194" t="s">
        <v>2614</v>
      </c>
      <c r="H110" s="195">
        <v>0.57199999999999995</v>
      </c>
      <c r="I110" s="196"/>
      <c r="L110" s="191"/>
      <c r="M110" s="197"/>
      <c r="N110" s="198"/>
      <c r="O110" s="198"/>
      <c r="P110" s="198"/>
      <c r="Q110" s="198"/>
      <c r="R110" s="198"/>
      <c r="S110" s="198"/>
      <c r="T110" s="199"/>
      <c r="AT110" s="193" t="s">
        <v>464</v>
      </c>
      <c r="AU110" s="193" t="s">
        <v>80</v>
      </c>
      <c r="AV110" s="12" t="s">
        <v>80</v>
      </c>
      <c r="AW110" s="12" t="s">
        <v>34</v>
      </c>
      <c r="AX110" s="12" t="s">
        <v>78</v>
      </c>
      <c r="AY110" s="193" t="s">
        <v>456</v>
      </c>
    </row>
    <row r="111" spans="2:65" s="1" customFormat="1" ht="22.9" customHeight="1">
      <c r="B111" s="178"/>
      <c r="C111" s="179" t="s">
        <v>494</v>
      </c>
      <c r="D111" s="179" t="s">
        <v>458</v>
      </c>
      <c r="E111" s="180" t="s">
        <v>791</v>
      </c>
      <c r="F111" s="181" t="s">
        <v>792</v>
      </c>
      <c r="G111" s="182" t="s">
        <v>612</v>
      </c>
      <c r="H111" s="183">
        <v>0.59799999999999998</v>
      </c>
      <c r="I111" s="184"/>
      <c r="J111" s="185">
        <f>ROUND(I111*H111,2)</f>
        <v>0</v>
      </c>
      <c r="K111" s="181" t="s">
        <v>462</v>
      </c>
      <c r="L111" s="39"/>
      <c r="M111" s="186" t="s">
        <v>5</v>
      </c>
      <c r="N111" s="220" t="s">
        <v>42</v>
      </c>
      <c r="O111" s="221"/>
      <c r="P111" s="222">
        <f>O111*H111</f>
        <v>0</v>
      </c>
      <c r="Q111" s="222">
        <v>0</v>
      </c>
      <c r="R111" s="222">
        <f>Q111*H111</f>
        <v>0</v>
      </c>
      <c r="S111" s="222">
        <v>0</v>
      </c>
      <c r="T111" s="223">
        <f>S111*H111</f>
        <v>0</v>
      </c>
      <c r="AR111" s="23" t="s">
        <v>547</v>
      </c>
      <c r="AT111" s="23" t="s">
        <v>458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547</v>
      </c>
      <c r="BM111" s="23" t="s">
        <v>2615</v>
      </c>
    </row>
    <row r="112" spans="2:65" s="1" customFormat="1" ht="6.95" customHeight="1">
      <c r="B112" s="54"/>
      <c r="C112" s="55"/>
      <c r="D112" s="55"/>
      <c r="E112" s="55"/>
      <c r="F112" s="55"/>
      <c r="G112" s="55"/>
      <c r="H112" s="55"/>
      <c r="I112" s="132"/>
      <c r="J112" s="55"/>
      <c r="K112" s="55"/>
      <c r="L112" s="39"/>
    </row>
  </sheetData>
  <autoFilter ref="C93:K111"/>
  <mergeCells count="16">
    <mergeCell ref="L2:V2"/>
    <mergeCell ref="E80:H80"/>
    <mergeCell ref="E84:H84"/>
    <mergeCell ref="E82:H82"/>
    <mergeCell ref="E86:H86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26"/>
  <sheetViews>
    <sheetView showGridLines="0" workbookViewId="0">
      <pane ySplit="1" topLeftCell="A183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11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199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2217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2616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ROUND(J101,2)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ROUND(SUM(BE101:BE225), 2)</f>
        <v>0</v>
      </c>
      <c r="G34" s="40"/>
      <c r="H34" s="40"/>
      <c r="I34" s="124">
        <v>0.21</v>
      </c>
      <c r="J34" s="123">
        <f>ROUND(ROUND((SUM(BE101:BE225)),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ROUND(SUM(BF101:BF225), 2)</f>
        <v>0</v>
      </c>
      <c r="G35" s="40"/>
      <c r="H35" s="40"/>
      <c r="I35" s="124">
        <v>0.15</v>
      </c>
      <c r="J35" s="123">
        <f>ROUND(ROUND((SUM(BF101:BF225)),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ROUND(SUM(BG101:BG225),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ROUND(SUM(BH101:BH225),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ROUND(SUM(BI101:BI225),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2217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N5 - Nábřežní zeď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J101</f>
        <v>0</v>
      </c>
      <c r="K64" s="43"/>
      <c r="AU64" s="23" t="s">
        <v>429</v>
      </c>
    </row>
    <row r="65" spans="2:11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J102</f>
        <v>0</v>
      </c>
      <c r="K65" s="146"/>
    </row>
    <row r="66" spans="2:11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J103</f>
        <v>0</v>
      </c>
      <c r="K66" s="153"/>
    </row>
    <row r="67" spans="2:11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J137</f>
        <v>0</v>
      </c>
      <c r="K67" s="153"/>
    </row>
    <row r="68" spans="2:11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J154</f>
        <v>0</v>
      </c>
      <c r="K68" s="153"/>
    </row>
    <row r="69" spans="2:11" s="9" customFormat="1" ht="19.899999999999999" customHeight="1">
      <c r="B69" s="147"/>
      <c r="C69" s="148"/>
      <c r="D69" s="149" t="s">
        <v>434</v>
      </c>
      <c r="E69" s="150"/>
      <c r="F69" s="150"/>
      <c r="G69" s="150"/>
      <c r="H69" s="150"/>
      <c r="I69" s="151"/>
      <c r="J69" s="152">
        <f>J174</f>
        <v>0</v>
      </c>
      <c r="K69" s="153"/>
    </row>
    <row r="70" spans="2:11" s="9" customFormat="1" ht="19.899999999999999" customHeight="1">
      <c r="B70" s="147"/>
      <c r="C70" s="148"/>
      <c r="D70" s="149" t="s">
        <v>717</v>
      </c>
      <c r="E70" s="150"/>
      <c r="F70" s="150"/>
      <c r="G70" s="150"/>
      <c r="H70" s="150"/>
      <c r="I70" s="151"/>
      <c r="J70" s="152">
        <f>J177</f>
        <v>0</v>
      </c>
      <c r="K70" s="153"/>
    </row>
    <row r="71" spans="2:11" s="9" customFormat="1" ht="19.899999999999999" customHeight="1">
      <c r="B71" s="147"/>
      <c r="C71" s="148"/>
      <c r="D71" s="149" t="s">
        <v>436</v>
      </c>
      <c r="E71" s="150"/>
      <c r="F71" s="150"/>
      <c r="G71" s="150"/>
      <c r="H71" s="150"/>
      <c r="I71" s="151"/>
      <c r="J71" s="152">
        <f>J183</f>
        <v>0</v>
      </c>
      <c r="K71" s="153"/>
    </row>
    <row r="72" spans="2:11" s="9" customFormat="1" ht="19.899999999999999" customHeight="1">
      <c r="B72" s="147"/>
      <c r="C72" s="148"/>
      <c r="D72" s="149" t="s">
        <v>1060</v>
      </c>
      <c r="E72" s="150"/>
      <c r="F72" s="150"/>
      <c r="G72" s="150"/>
      <c r="H72" s="150"/>
      <c r="I72" s="151"/>
      <c r="J72" s="152">
        <f>J186</f>
        <v>0</v>
      </c>
      <c r="K72" s="153"/>
    </row>
    <row r="73" spans="2:11" s="9" customFormat="1" ht="19.899999999999999" customHeight="1">
      <c r="B73" s="147"/>
      <c r="C73" s="148"/>
      <c r="D73" s="149" t="s">
        <v>438</v>
      </c>
      <c r="E73" s="150"/>
      <c r="F73" s="150"/>
      <c r="G73" s="150"/>
      <c r="H73" s="150"/>
      <c r="I73" s="151"/>
      <c r="J73" s="152">
        <f>J205</f>
        <v>0</v>
      </c>
      <c r="K73" s="153"/>
    </row>
    <row r="74" spans="2:11" s="9" customFormat="1" ht="19.899999999999999" customHeight="1">
      <c r="B74" s="147"/>
      <c r="C74" s="148"/>
      <c r="D74" s="149" t="s">
        <v>439</v>
      </c>
      <c r="E74" s="150"/>
      <c r="F74" s="150"/>
      <c r="G74" s="150"/>
      <c r="H74" s="150"/>
      <c r="I74" s="151"/>
      <c r="J74" s="152">
        <f>J212</f>
        <v>0</v>
      </c>
      <c r="K74" s="153"/>
    </row>
    <row r="75" spans="2:11" s="8" customFormat="1" ht="24.95" customHeight="1">
      <c r="B75" s="140"/>
      <c r="C75" s="141"/>
      <c r="D75" s="142" t="s">
        <v>754</v>
      </c>
      <c r="E75" s="143"/>
      <c r="F75" s="143"/>
      <c r="G75" s="143"/>
      <c r="H75" s="143"/>
      <c r="I75" s="144"/>
      <c r="J75" s="145">
        <f>J215</f>
        <v>0</v>
      </c>
      <c r="K75" s="146"/>
    </row>
    <row r="76" spans="2:11" s="9" customFormat="1" ht="19.899999999999999" customHeight="1">
      <c r="B76" s="147"/>
      <c r="C76" s="148"/>
      <c r="D76" s="149" t="s">
        <v>755</v>
      </c>
      <c r="E76" s="150"/>
      <c r="F76" s="150"/>
      <c r="G76" s="150"/>
      <c r="H76" s="150"/>
      <c r="I76" s="151"/>
      <c r="J76" s="152">
        <f>J216</f>
        <v>0</v>
      </c>
      <c r="K76" s="153"/>
    </row>
    <row r="77" spans="2:11" s="9" customFormat="1" ht="19.899999999999999" customHeight="1">
      <c r="B77" s="147"/>
      <c r="C77" s="148"/>
      <c r="D77" s="149" t="s">
        <v>1083</v>
      </c>
      <c r="E77" s="150"/>
      <c r="F77" s="150"/>
      <c r="G77" s="150"/>
      <c r="H77" s="150"/>
      <c r="I77" s="151"/>
      <c r="J77" s="152">
        <f>J223</f>
        <v>0</v>
      </c>
      <c r="K77" s="153"/>
    </row>
    <row r="78" spans="2:11" s="1" customFormat="1" ht="21.75" customHeight="1">
      <c r="B78" s="39"/>
      <c r="C78" s="40"/>
      <c r="D78" s="40"/>
      <c r="E78" s="40"/>
      <c r="F78" s="40"/>
      <c r="G78" s="40"/>
      <c r="H78" s="40"/>
      <c r="I78" s="111"/>
      <c r="J78" s="40"/>
      <c r="K78" s="43"/>
    </row>
    <row r="79" spans="2:11" s="1" customFormat="1" ht="6.95" customHeight="1">
      <c r="B79" s="54"/>
      <c r="C79" s="55"/>
      <c r="D79" s="55"/>
      <c r="E79" s="55"/>
      <c r="F79" s="55"/>
      <c r="G79" s="55"/>
      <c r="H79" s="55"/>
      <c r="I79" s="132"/>
      <c r="J79" s="55"/>
      <c r="K79" s="56"/>
    </row>
    <row r="83" spans="2:12" s="1" customFormat="1" ht="6.95" customHeight="1">
      <c r="B83" s="57"/>
      <c r="C83" s="58"/>
      <c r="D83" s="58"/>
      <c r="E83" s="58"/>
      <c r="F83" s="58"/>
      <c r="G83" s="58"/>
      <c r="H83" s="58"/>
      <c r="I83" s="133"/>
      <c r="J83" s="58"/>
      <c r="K83" s="58"/>
      <c r="L83" s="39"/>
    </row>
    <row r="84" spans="2:12" s="1" customFormat="1" ht="36.950000000000003" customHeight="1">
      <c r="B84" s="39"/>
      <c r="C84" s="59" t="s">
        <v>440</v>
      </c>
      <c r="L84" s="39"/>
    </row>
    <row r="85" spans="2:12" s="1" customFormat="1" ht="6.95" customHeight="1">
      <c r="B85" s="39"/>
      <c r="L85" s="39"/>
    </row>
    <row r="86" spans="2:12" s="1" customFormat="1" ht="14.45" customHeight="1">
      <c r="B86" s="39"/>
      <c r="C86" s="61" t="s">
        <v>19</v>
      </c>
      <c r="L86" s="39"/>
    </row>
    <row r="87" spans="2:12" s="1" customFormat="1" ht="14.45" customHeight="1">
      <c r="B87" s="39"/>
      <c r="E87" s="359" t="str">
        <f>E7</f>
        <v>Divoká Orlice, Žamberk, protipovodňová ochrana</v>
      </c>
      <c r="F87" s="360"/>
      <c r="G87" s="360"/>
      <c r="H87" s="360"/>
      <c r="L87" s="39"/>
    </row>
    <row r="88" spans="2:12" ht="15">
      <c r="B88" s="27"/>
      <c r="C88" s="61" t="s">
        <v>418</v>
      </c>
      <c r="L88" s="27"/>
    </row>
    <row r="89" spans="2:12" ht="14.45" customHeight="1">
      <c r="B89" s="27"/>
      <c r="E89" s="359" t="s">
        <v>419</v>
      </c>
      <c r="F89" s="353"/>
      <c r="G89" s="353"/>
      <c r="H89" s="353"/>
      <c r="L89" s="27"/>
    </row>
    <row r="90" spans="2:12" ht="15">
      <c r="B90" s="27"/>
      <c r="C90" s="61" t="s">
        <v>420</v>
      </c>
      <c r="L90" s="27"/>
    </row>
    <row r="91" spans="2:12" s="1" customFormat="1" ht="14.45" customHeight="1">
      <c r="B91" s="39"/>
      <c r="E91" s="361" t="s">
        <v>2217</v>
      </c>
      <c r="F91" s="362"/>
      <c r="G91" s="362"/>
      <c r="H91" s="362"/>
      <c r="L91" s="39"/>
    </row>
    <row r="92" spans="2:12" s="1" customFormat="1" ht="14.45" customHeight="1">
      <c r="B92" s="39"/>
      <c r="C92" s="61" t="s">
        <v>422</v>
      </c>
      <c r="L92" s="39"/>
    </row>
    <row r="93" spans="2:12" s="1" customFormat="1" ht="16.149999999999999" customHeight="1">
      <c r="B93" s="39"/>
      <c r="E93" s="329" t="str">
        <f>E13</f>
        <v>N5 - Nábřežní zeď</v>
      </c>
      <c r="F93" s="362"/>
      <c r="G93" s="362"/>
      <c r="H93" s="362"/>
      <c r="L93" s="39"/>
    </row>
    <row r="94" spans="2:12" s="1" customFormat="1" ht="6.95" customHeight="1">
      <c r="B94" s="39"/>
      <c r="L94" s="39"/>
    </row>
    <row r="95" spans="2:12" s="1" customFormat="1" ht="18" customHeight="1">
      <c r="B95" s="39"/>
      <c r="C95" s="61" t="s">
        <v>23</v>
      </c>
      <c r="F95" s="154" t="str">
        <f>F16</f>
        <v xml:space="preserve"> </v>
      </c>
      <c r="I95" s="155" t="s">
        <v>25</v>
      </c>
      <c r="J95" s="65">
        <f>IF(J16="","",J16)</f>
        <v>43159</v>
      </c>
      <c r="L95" s="39"/>
    </row>
    <row r="96" spans="2:12" s="1" customFormat="1" ht="6.95" customHeight="1">
      <c r="B96" s="39"/>
      <c r="L96" s="39"/>
    </row>
    <row r="97" spans="2:65" s="1" customFormat="1" ht="15">
      <c r="B97" s="39"/>
      <c r="C97" s="61" t="s">
        <v>26</v>
      </c>
      <c r="F97" s="154" t="str">
        <f>E19</f>
        <v>Povodí Labe, státní podnik H. Králové</v>
      </c>
      <c r="I97" s="155" t="s">
        <v>32</v>
      </c>
      <c r="J97" s="154" t="str">
        <f>E25</f>
        <v>VRV, a.s. Praha 5 a Agroprojekce Litomyšl, s.r.o.</v>
      </c>
      <c r="L97" s="39"/>
    </row>
    <row r="98" spans="2:65" s="1" customFormat="1" ht="14.45" customHeight="1">
      <c r="B98" s="39"/>
      <c r="C98" s="61" t="s">
        <v>30</v>
      </c>
      <c r="F98" s="154" t="str">
        <f>IF(E22="","",E22)</f>
        <v/>
      </c>
      <c r="L98" s="39"/>
    </row>
    <row r="99" spans="2:65" s="1" customFormat="1" ht="10.35" customHeight="1">
      <c r="B99" s="39"/>
      <c r="L99" s="39"/>
    </row>
    <row r="100" spans="2:65" s="10" customFormat="1" ht="29.25" customHeight="1">
      <c r="B100" s="156"/>
      <c r="C100" s="157" t="s">
        <v>441</v>
      </c>
      <c r="D100" s="158" t="s">
        <v>56</v>
      </c>
      <c r="E100" s="158" t="s">
        <v>52</v>
      </c>
      <c r="F100" s="158" t="s">
        <v>442</v>
      </c>
      <c r="G100" s="158" t="s">
        <v>443</v>
      </c>
      <c r="H100" s="158" t="s">
        <v>444</v>
      </c>
      <c r="I100" s="159" t="s">
        <v>445</v>
      </c>
      <c r="J100" s="158" t="s">
        <v>427</v>
      </c>
      <c r="K100" s="160" t="s">
        <v>446</v>
      </c>
      <c r="L100" s="156"/>
      <c r="M100" s="71" t="s">
        <v>447</v>
      </c>
      <c r="N100" s="72" t="s">
        <v>41</v>
      </c>
      <c r="O100" s="72" t="s">
        <v>448</v>
      </c>
      <c r="P100" s="72" t="s">
        <v>449</v>
      </c>
      <c r="Q100" s="72" t="s">
        <v>450</v>
      </c>
      <c r="R100" s="72" t="s">
        <v>451</v>
      </c>
      <c r="S100" s="72" t="s">
        <v>452</v>
      </c>
      <c r="T100" s="73" t="s">
        <v>453</v>
      </c>
    </row>
    <row r="101" spans="2:65" s="1" customFormat="1" ht="29.25" customHeight="1">
      <c r="B101" s="39"/>
      <c r="C101" s="75" t="s">
        <v>428</v>
      </c>
      <c r="J101" s="161">
        <f>BK101</f>
        <v>0</v>
      </c>
      <c r="L101" s="39"/>
      <c r="M101" s="74"/>
      <c r="N101" s="66"/>
      <c r="O101" s="66"/>
      <c r="P101" s="162">
        <f>P102+P215</f>
        <v>0</v>
      </c>
      <c r="Q101" s="66"/>
      <c r="R101" s="162">
        <f>R102+R215</f>
        <v>833.07080561000009</v>
      </c>
      <c r="S101" s="66"/>
      <c r="T101" s="163">
        <f>T102+T215</f>
        <v>591.22365000000013</v>
      </c>
      <c r="AT101" s="23" t="s">
        <v>70</v>
      </c>
      <c r="AU101" s="23" t="s">
        <v>429</v>
      </c>
      <c r="BK101" s="164">
        <f>BK102+BK215</f>
        <v>0</v>
      </c>
    </row>
    <row r="102" spans="2:65" s="11" customFormat="1" ht="37.35" customHeight="1">
      <c r="B102" s="165"/>
      <c r="D102" s="166" t="s">
        <v>70</v>
      </c>
      <c r="E102" s="167" t="s">
        <v>454</v>
      </c>
      <c r="F102" s="167" t="s">
        <v>455</v>
      </c>
      <c r="I102" s="168"/>
      <c r="J102" s="169">
        <f>BK102</f>
        <v>0</v>
      </c>
      <c r="L102" s="165"/>
      <c r="M102" s="170"/>
      <c r="N102" s="171"/>
      <c r="O102" s="171"/>
      <c r="P102" s="172">
        <f>P103+P137+P154+P174+P177+P183+P186+P205+P212</f>
        <v>0</v>
      </c>
      <c r="Q102" s="171"/>
      <c r="R102" s="172">
        <f>R103+R137+R154+R174+R177+R183+R186+R205+R212</f>
        <v>833.02280551000013</v>
      </c>
      <c r="S102" s="171"/>
      <c r="T102" s="173">
        <f>T103+T137+T154+T174+T177+T183+T186+T205+T212</f>
        <v>591.22365000000013</v>
      </c>
      <c r="AR102" s="166" t="s">
        <v>78</v>
      </c>
      <c r="AT102" s="174" t="s">
        <v>70</v>
      </c>
      <c r="AU102" s="174" t="s">
        <v>71</v>
      </c>
      <c r="AY102" s="166" t="s">
        <v>456</v>
      </c>
      <c r="BK102" s="175">
        <f>BK103+BK137+BK154+BK174+BK177+BK183+BK186+BK205+BK212</f>
        <v>0</v>
      </c>
    </row>
    <row r="103" spans="2:65" s="11" customFormat="1" ht="19.899999999999999" customHeight="1">
      <c r="B103" s="165"/>
      <c r="D103" s="166" t="s">
        <v>70</v>
      </c>
      <c r="E103" s="176" t="s">
        <v>78</v>
      </c>
      <c r="F103" s="176" t="s">
        <v>457</v>
      </c>
      <c r="I103" s="168"/>
      <c r="J103" s="177">
        <f>BK103</f>
        <v>0</v>
      </c>
      <c r="L103" s="165"/>
      <c r="M103" s="170"/>
      <c r="N103" s="171"/>
      <c r="O103" s="171"/>
      <c r="P103" s="172">
        <f>SUM(P104:P136)</f>
        <v>0</v>
      </c>
      <c r="Q103" s="171"/>
      <c r="R103" s="172">
        <f>SUM(R104:R136)</f>
        <v>61.646228000000001</v>
      </c>
      <c r="S103" s="171"/>
      <c r="T103" s="173">
        <f>SUM(T104:T136)</f>
        <v>72.403300000000002</v>
      </c>
      <c r="AR103" s="166" t="s">
        <v>78</v>
      </c>
      <c r="AT103" s="174" t="s">
        <v>70</v>
      </c>
      <c r="AU103" s="174" t="s">
        <v>78</v>
      </c>
      <c r="AY103" s="166" t="s">
        <v>456</v>
      </c>
      <c r="BK103" s="175">
        <f>SUM(BK104:BK136)</f>
        <v>0</v>
      </c>
    </row>
    <row r="104" spans="2:65" s="1" customFormat="1" ht="22.9" customHeight="1">
      <c r="B104" s="178"/>
      <c r="C104" s="179" t="s">
        <v>78</v>
      </c>
      <c r="D104" s="179" t="s">
        <v>458</v>
      </c>
      <c r="E104" s="180" t="s">
        <v>2455</v>
      </c>
      <c r="F104" s="181" t="s">
        <v>2456</v>
      </c>
      <c r="G104" s="182" t="s">
        <v>503</v>
      </c>
      <c r="H104" s="183">
        <v>100.7</v>
      </c>
      <c r="I104" s="184"/>
      <c r="J104" s="185">
        <f>ROUND(I104*H104,2)</f>
        <v>0</v>
      </c>
      <c r="K104" s="181" t="s">
        <v>462</v>
      </c>
      <c r="L104" s="39"/>
      <c r="M104" s="186" t="s">
        <v>5</v>
      </c>
      <c r="N104" s="187" t="s">
        <v>42</v>
      </c>
      <c r="O104" s="40"/>
      <c r="P104" s="188">
        <f>O104*H104</f>
        <v>0</v>
      </c>
      <c r="Q104" s="188">
        <v>0</v>
      </c>
      <c r="R104" s="188">
        <f>Q104*H104</f>
        <v>0</v>
      </c>
      <c r="S104" s="188">
        <v>0.3</v>
      </c>
      <c r="T104" s="189">
        <f>S104*H104</f>
        <v>30.21</v>
      </c>
      <c r="AR104" s="23" t="s">
        <v>91</v>
      </c>
      <c r="AT104" s="23" t="s">
        <v>458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2617</v>
      </c>
    </row>
    <row r="105" spans="2:65" s="12" customFormat="1">
      <c r="B105" s="191"/>
      <c r="D105" s="192" t="s">
        <v>464</v>
      </c>
      <c r="E105" s="193" t="s">
        <v>5</v>
      </c>
      <c r="F105" s="194" t="s">
        <v>2618</v>
      </c>
      <c r="H105" s="195">
        <v>100.7</v>
      </c>
      <c r="I105" s="196"/>
      <c r="L105" s="191"/>
      <c r="M105" s="197"/>
      <c r="N105" s="198"/>
      <c r="O105" s="198"/>
      <c r="P105" s="198"/>
      <c r="Q105" s="198"/>
      <c r="R105" s="198"/>
      <c r="S105" s="198"/>
      <c r="T105" s="199"/>
      <c r="AT105" s="193" t="s">
        <v>464</v>
      </c>
      <c r="AU105" s="193" t="s">
        <v>80</v>
      </c>
      <c r="AV105" s="12" t="s">
        <v>80</v>
      </c>
      <c r="AW105" s="12" t="s">
        <v>34</v>
      </c>
      <c r="AX105" s="12" t="s">
        <v>78</v>
      </c>
      <c r="AY105" s="193" t="s">
        <v>456</v>
      </c>
    </row>
    <row r="106" spans="2:65" s="1" customFormat="1" ht="22.9" customHeight="1">
      <c r="B106" s="178"/>
      <c r="C106" s="179" t="s">
        <v>80</v>
      </c>
      <c r="D106" s="179" t="s">
        <v>458</v>
      </c>
      <c r="E106" s="180" t="s">
        <v>2459</v>
      </c>
      <c r="F106" s="181" t="s">
        <v>2460</v>
      </c>
      <c r="G106" s="182" t="s">
        <v>503</v>
      </c>
      <c r="H106" s="183">
        <v>100.7</v>
      </c>
      <c r="I106" s="184"/>
      <c r="J106" s="185">
        <f>ROUND(I106*H106,2)</f>
        <v>0</v>
      </c>
      <c r="K106" s="181" t="s">
        <v>462</v>
      </c>
      <c r="L106" s="39"/>
      <c r="M106" s="186" t="s">
        <v>5</v>
      </c>
      <c r="N106" s="187" t="s">
        <v>42</v>
      </c>
      <c r="O106" s="40"/>
      <c r="P106" s="188">
        <f>O106*H106</f>
        <v>0</v>
      </c>
      <c r="Q106" s="188">
        <v>0</v>
      </c>
      <c r="R106" s="188">
        <f>Q106*H106</f>
        <v>0</v>
      </c>
      <c r="S106" s="188">
        <v>0.316</v>
      </c>
      <c r="T106" s="189">
        <f>S106*H106</f>
        <v>31.821200000000001</v>
      </c>
      <c r="AR106" s="23" t="s">
        <v>91</v>
      </c>
      <c r="AT106" s="23" t="s">
        <v>458</v>
      </c>
      <c r="AU106" s="23" t="s">
        <v>80</v>
      </c>
      <c r="AY106" s="23" t="s">
        <v>456</v>
      </c>
      <c r="BE106" s="190">
        <f>IF(N106="základní",J106,0)</f>
        <v>0</v>
      </c>
      <c r="BF106" s="190">
        <f>IF(N106="snížená",J106,0)</f>
        <v>0</v>
      </c>
      <c r="BG106" s="190">
        <f>IF(N106="zákl. přenesená",J106,0)</f>
        <v>0</v>
      </c>
      <c r="BH106" s="190">
        <f>IF(N106="sníž. přenesená",J106,0)</f>
        <v>0</v>
      </c>
      <c r="BI106" s="190">
        <f>IF(N106="nulová",J106,0)</f>
        <v>0</v>
      </c>
      <c r="BJ106" s="23" t="s">
        <v>78</v>
      </c>
      <c r="BK106" s="190">
        <f>ROUND(I106*H106,2)</f>
        <v>0</v>
      </c>
      <c r="BL106" s="23" t="s">
        <v>91</v>
      </c>
      <c r="BM106" s="23" t="s">
        <v>2619</v>
      </c>
    </row>
    <row r="107" spans="2:65" s="1" customFormat="1" ht="22.9" customHeight="1">
      <c r="B107" s="178"/>
      <c r="C107" s="179" t="s">
        <v>87</v>
      </c>
      <c r="D107" s="179" t="s">
        <v>458</v>
      </c>
      <c r="E107" s="180" t="s">
        <v>827</v>
      </c>
      <c r="F107" s="181" t="s">
        <v>828</v>
      </c>
      <c r="G107" s="182" t="s">
        <v>503</v>
      </c>
      <c r="H107" s="183">
        <v>100.7</v>
      </c>
      <c r="I107" s="184"/>
      <c r="J107" s="185">
        <f>ROUND(I107*H107,2)</f>
        <v>0</v>
      </c>
      <c r="K107" s="181" t="s">
        <v>462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4.0000000000000003E-5</v>
      </c>
      <c r="R107" s="188">
        <f>Q107*H107</f>
        <v>4.0280000000000003E-3</v>
      </c>
      <c r="S107" s="188">
        <v>0.10299999999999999</v>
      </c>
      <c r="T107" s="189">
        <f>S107*H107</f>
        <v>10.3721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2620</v>
      </c>
    </row>
    <row r="108" spans="2:65" s="1" customFormat="1" ht="22.9" customHeight="1">
      <c r="B108" s="178"/>
      <c r="C108" s="179" t="s">
        <v>91</v>
      </c>
      <c r="D108" s="179" t="s">
        <v>458</v>
      </c>
      <c r="E108" s="180" t="s">
        <v>907</v>
      </c>
      <c r="F108" s="181" t="s">
        <v>908</v>
      </c>
      <c r="G108" s="182" t="s">
        <v>468</v>
      </c>
      <c r="H108" s="183">
        <v>1000</v>
      </c>
      <c r="I108" s="184"/>
      <c r="J108" s="185">
        <f>ROUND(I108*H108,2)</f>
        <v>0</v>
      </c>
      <c r="K108" s="181" t="s">
        <v>462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0</v>
      </c>
      <c r="R108" s="188">
        <f>Q108*H108</f>
        <v>0</v>
      </c>
      <c r="S108" s="188">
        <v>0</v>
      </c>
      <c r="T108" s="189">
        <f>S108*H108</f>
        <v>0</v>
      </c>
      <c r="AR108" s="23" t="s">
        <v>91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2621</v>
      </c>
    </row>
    <row r="109" spans="2:65" s="1" customFormat="1" ht="14.45" customHeight="1">
      <c r="B109" s="178"/>
      <c r="C109" s="179" t="s">
        <v>483</v>
      </c>
      <c r="D109" s="179" t="s">
        <v>458</v>
      </c>
      <c r="E109" s="180" t="s">
        <v>1454</v>
      </c>
      <c r="F109" s="181" t="s">
        <v>1455</v>
      </c>
      <c r="G109" s="182" t="s">
        <v>461</v>
      </c>
      <c r="H109" s="183">
        <v>1.65</v>
      </c>
      <c r="I109" s="184"/>
      <c r="J109" s="185">
        <f>ROUND(I109*H109,2)</f>
        <v>0</v>
      </c>
      <c r="K109" s="181" t="s">
        <v>462</v>
      </c>
      <c r="L109" s="39"/>
      <c r="M109" s="186" t="s">
        <v>5</v>
      </c>
      <c r="N109" s="187" t="s">
        <v>42</v>
      </c>
      <c r="O109" s="40"/>
      <c r="P109" s="188">
        <f>O109*H109</f>
        <v>0</v>
      </c>
      <c r="Q109" s="188">
        <v>0</v>
      </c>
      <c r="R109" s="188">
        <f>Q109*H109</f>
        <v>0</v>
      </c>
      <c r="S109" s="188">
        <v>0</v>
      </c>
      <c r="T109" s="189">
        <f>S109*H109</f>
        <v>0</v>
      </c>
      <c r="AR109" s="23" t="s">
        <v>91</v>
      </c>
      <c r="AT109" s="23" t="s">
        <v>458</v>
      </c>
      <c r="AU109" s="23" t="s">
        <v>80</v>
      </c>
      <c r="AY109" s="23" t="s">
        <v>456</v>
      </c>
      <c r="BE109" s="190">
        <f>IF(N109="základní",J109,0)</f>
        <v>0</v>
      </c>
      <c r="BF109" s="190">
        <f>IF(N109="snížená",J109,0)</f>
        <v>0</v>
      </c>
      <c r="BG109" s="190">
        <f>IF(N109="zákl. přenesená",J109,0)</f>
        <v>0</v>
      </c>
      <c r="BH109" s="190">
        <f>IF(N109="sníž. přenesená",J109,0)</f>
        <v>0</v>
      </c>
      <c r="BI109" s="190">
        <f>IF(N109="nulová",J109,0)</f>
        <v>0</v>
      </c>
      <c r="BJ109" s="23" t="s">
        <v>78</v>
      </c>
      <c r="BK109" s="190">
        <f>ROUND(I109*H109,2)</f>
        <v>0</v>
      </c>
      <c r="BL109" s="23" t="s">
        <v>91</v>
      </c>
      <c r="BM109" s="23" t="s">
        <v>2622</v>
      </c>
    </row>
    <row r="110" spans="2:65" s="12" customFormat="1">
      <c r="B110" s="191"/>
      <c r="D110" s="192" t="s">
        <v>464</v>
      </c>
      <c r="E110" s="193" t="s">
        <v>5</v>
      </c>
      <c r="F110" s="194" t="s">
        <v>2623</v>
      </c>
      <c r="H110" s="195">
        <v>1.65</v>
      </c>
      <c r="I110" s="196"/>
      <c r="L110" s="191"/>
      <c r="M110" s="197"/>
      <c r="N110" s="198"/>
      <c r="O110" s="198"/>
      <c r="P110" s="198"/>
      <c r="Q110" s="198"/>
      <c r="R110" s="198"/>
      <c r="S110" s="198"/>
      <c r="T110" s="199"/>
      <c r="AT110" s="193" t="s">
        <v>464</v>
      </c>
      <c r="AU110" s="193" t="s">
        <v>80</v>
      </c>
      <c r="AV110" s="12" t="s">
        <v>80</v>
      </c>
      <c r="AW110" s="12" t="s">
        <v>34</v>
      </c>
      <c r="AX110" s="12" t="s">
        <v>78</v>
      </c>
      <c r="AY110" s="193" t="s">
        <v>456</v>
      </c>
    </row>
    <row r="111" spans="2:65" s="1" customFormat="1" ht="22.9" customHeight="1">
      <c r="B111" s="178"/>
      <c r="C111" s="179" t="s">
        <v>494</v>
      </c>
      <c r="D111" s="179" t="s">
        <v>458</v>
      </c>
      <c r="E111" s="180" t="s">
        <v>495</v>
      </c>
      <c r="F111" s="181" t="s">
        <v>496</v>
      </c>
      <c r="G111" s="182" t="s">
        <v>461</v>
      </c>
      <c r="H111" s="183">
        <v>83.65</v>
      </c>
      <c r="I111" s="184"/>
      <c r="J111" s="185">
        <f>ROUND(I111*H111,2)</f>
        <v>0</v>
      </c>
      <c r="K111" s="181" t="s">
        <v>462</v>
      </c>
      <c r="L111" s="39"/>
      <c r="M111" s="186" t="s">
        <v>5</v>
      </c>
      <c r="N111" s="187" t="s">
        <v>42</v>
      </c>
      <c r="O111" s="40"/>
      <c r="P111" s="188">
        <f>O111*H111</f>
        <v>0</v>
      </c>
      <c r="Q111" s="188">
        <v>0</v>
      </c>
      <c r="R111" s="188">
        <f>Q111*H111</f>
        <v>0</v>
      </c>
      <c r="S111" s="188">
        <v>0</v>
      </c>
      <c r="T111" s="189">
        <f>S111*H111</f>
        <v>0</v>
      </c>
      <c r="AR111" s="23" t="s">
        <v>91</v>
      </c>
      <c r="AT111" s="23" t="s">
        <v>458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2624</v>
      </c>
    </row>
    <row r="112" spans="2:65" s="12" customFormat="1">
      <c r="B112" s="191"/>
      <c r="D112" s="192" t="s">
        <v>464</v>
      </c>
      <c r="E112" s="193" t="s">
        <v>5</v>
      </c>
      <c r="F112" s="194" t="s">
        <v>2625</v>
      </c>
      <c r="H112" s="195">
        <v>83.65</v>
      </c>
      <c r="I112" s="196"/>
      <c r="L112" s="191"/>
      <c r="M112" s="197"/>
      <c r="N112" s="198"/>
      <c r="O112" s="198"/>
      <c r="P112" s="198"/>
      <c r="Q112" s="198"/>
      <c r="R112" s="198"/>
      <c r="S112" s="198"/>
      <c r="T112" s="199"/>
      <c r="AT112" s="193" t="s">
        <v>464</v>
      </c>
      <c r="AU112" s="193" t="s">
        <v>80</v>
      </c>
      <c r="AV112" s="12" t="s">
        <v>80</v>
      </c>
      <c r="AW112" s="12" t="s">
        <v>34</v>
      </c>
      <c r="AX112" s="12" t="s">
        <v>78</v>
      </c>
      <c r="AY112" s="193" t="s">
        <v>456</v>
      </c>
    </row>
    <row r="113" spans="2:65" s="1" customFormat="1" ht="22.9" customHeight="1">
      <c r="B113" s="178"/>
      <c r="C113" s="179" t="s">
        <v>500</v>
      </c>
      <c r="D113" s="179" t="s">
        <v>458</v>
      </c>
      <c r="E113" s="180" t="s">
        <v>2468</v>
      </c>
      <c r="F113" s="181" t="s">
        <v>2469</v>
      </c>
      <c r="G113" s="182" t="s">
        <v>461</v>
      </c>
      <c r="H113" s="183">
        <v>35.85</v>
      </c>
      <c r="I113" s="184"/>
      <c r="J113" s="185">
        <f>ROUND(I113*H113,2)</f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0</v>
      </c>
      <c r="R113" s="188">
        <f>Q113*H113</f>
        <v>0</v>
      </c>
      <c r="S113" s="188">
        <v>0</v>
      </c>
      <c r="T113" s="189">
        <f>S113*H113</f>
        <v>0</v>
      </c>
      <c r="AR113" s="23" t="s">
        <v>91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91</v>
      </c>
      <c r="BM113" s="23" t="s">
        <v>2626</v>
      </c>
    </row>
    <row r="114" spans="2:65" s="12" customFormat="1">
      <c r="B114" s="191"/>
      <c r="D114" s="192" t="s">
        <v>464</v>
      </c>
      <c r="E114" s="193" t="s">
        <v>5</v>
      </c>
      <c r="F114" s="194" t="s">
        <v>2627</v>
      </c>
      <c r="H114" s="195">
        <v>35.85</v>
      </c>
      <c r="I114" s="196"/>
      <c r="L114" s="191"/>
      <c r="M114" s="197"/>
      <c r="N114" s="198"/>
      <c r="O114" s="198"/>
      <c r="P114" s="198"/>
      <c r="Q114" s="198"/>
      <c r="R114" s="198"/>
      <c r="S114" s="198"/>
      <c r="T114" s="199"/>
      <c r="AT114" s="193" t="s">
        <v>464</v>
      </c>
      <c r="AU114" s="193" t="s">
        <v>80</v>
      </c>
      <c r="AV114" s="12" t="s">
        <v>80</v>
      </c>
      <c r="AW114" s="12" t="s">
        <v>34</v>
      </c>
      <c r="AX114" s="12" t="s">
        <v>78</v>
      </c>
      <c r="AY114" s="193" t="s">
        <v>456</v>
      </c>
    </row>
    <row r="115" spans="2:65" s="1" customFormat="1" ht="14.45" customHeight="1">
      <c r="B115" s="178"/>
      <c r="C115" s="179" t="s">
        <v>508</v>
      </c>
      <c r="D115" s="179" t="s">
        <v>458</v>
      </c>
      <c r="E115" s="180" t="s">
        <v>1463</v>
      </c>
      <c r="F115" s="181" t="s">
        <v>1464</v>
      </c>
      <c r="G115" s="182" t="s">
        <v>726</v>
      </c>
      <c r="H115" s="183">
        <v>24</v>
      </c>
      <c r="I115" s="184"/>
      <c r="J115" s="185">
        <f>ROUND(I115*H115,2)</f>
        <v>0</v>
      </c>
      <c r="K115" s="181" t="s">
        <v>462</v>
      </c>
      <c r="L115" s="39"/>
      <c r="M115" s="186" t="s">
        <v>5</v>
      </c>
      <c r="N115" s="187" t="s">
        <v>42</v>
      </c>
      <c r="O115" s="40"/>
      <c r="P115" s="188">
        <f>O115*H115</f>
        <v>0</v>
      </c>
      <c r="Q115" s="188">
        <v>2.0000000000000001E-4</v>
      </c>
      <c r="R115" s="188">
        <f>Q115*H115</f>
        <v>4.8000000000000004E-3</v>
      </c>
      <c r="S115" s="188">
        <v>0</v>
      </c>
      <c r="T115" s="189">
        <f>S115*H115</f>
        <v>0</v>
      </c>
      <c r="AR115" s="23" t="s">
        <v>91</v>
      </c>
      <c r="AT115" s="23" t="s">
        <v>458</v>
      </c>
      <c r="AU115" s="23" t="s">
        <v>80</v>
      </c>
      <c r="AY115" s="23" t="s">
        <v>456</v>
      </c>
      <c r="BE115" s="190">
        <f>IF(N115="základní",J115,0)</f>
        <v>0</v>
      </c>
      <c r="BF115" s="190">
        <f>IF(N115="snížená",J115,0)</f>
        <v>0</v>
      </c>
      <c r="BG115" s="190">
        <f>IF(N115="zákl. přenesená",J115,0)</f>
        <v>0</v>
      </c>
      <c r="BH115" s="190">
        <f>IF(N115="sníž. přenesená",J115,0)</f>
        <v>0</v>
      </c>
      <c r="BI115" s="190">
        <f>IF(N115="nulová",J115,0)</f>
        <v>0</v>
      </c>
      <c r="BJ115" s="23" t="s">
        <v>78</v>
      </c>
      <c r="BK115" s="190">
        <f>ROUND(I115*H115,2)</f>
        <v>0</v>
      </c>
      <c r="BL115" s="23" t="s">
        <v>91</v>
      </c>
      <c r="BM115" s="23" t="s">
        <v>2628</v>
      </c>
    </row>
    <row r="116" spans="2:65" s="12" customFormat="1">
      <c r="B116" s="191"/>
      <c r="D116" s="192" t="s">
        <v>464</v>
      </c>
      <c r="E116" s="193" t="s">
        <v>5</v>
      </c>
      <c r="F116" s="194" t="s">
        <v>2629</v>
      </c>
      <c r="H116" s="195">
        <v>24</v>
      </c>
      <c r="I116" s="196"/>
      <c r="L116" s="191"/>
      <c r="M116" s="197"/>
      <c r="N116" s="198"/>
      <c r="O116" s="198"/>
      <c r="P116" s="198"/>
      <c r="Q116" s="198"/>
      <c r="R116" s="198"/>
      <c r="S116" s="198"/>
      <c r="T116" s="199"/>
      <c r="AT116" s="193" t="s">
        <v>464</v>
      </c>
      <c r="AU116" s="193" t="s">
        <v>80</v>
      </c>
      <c r="AV116" s="12" t="s">
        <v>80</v>
      </c>
      <c r="AW116" s="12" t="s">
        <v>34</v>
      </c>
      <c r="AX116" s="12" t="s">
        <v>78</v>
      </c>
      <c r="AY116" s="193" t="s">
        <v>456</v>
      </c>
    </row>
    <row r="117" spans="2:65" s="1" customFormat="1" ht="22.9" customHeight="1">
      <c r="B117" s="178"/>
      <c r="C117" s="179" t="s">
        <v>513</v>
      </c>
      <c r="D117" s="179" t="s">
        <v>458</v>
      </c>
      <c r="E117" s="180" t="s">
        <v>1296</v>
      </c>
      <c r="F117" s="181" t="s">
        <v>1297</v>
      </c>
      <c r="G117" s="182" t="s">
        <v>503</v>
      </c>
      <c r="H117" s="183">
        <v>396</v>
      </c>
      <c r="I117" s="184"/>
      <c r="J117" s="185">
        <f>ROUND(I117*H117,2)</f>
        <v>0</v>
      </c>
      <c r="K117" s="181" t="s">
        <v>462</v>
      </c>
      <c r="L117" s="39"/>
      <c r="M117" s="186" t="s">
        <v>5</v>
      </c>
      <c r="N117" s="187" t="s">
        <v>42</v>
      </c>
      <c r="O117" s="40"/>
      <c r="P117" s="188">
        <f>O117*H117</f>
        <v>0</v>
      </c>
      <c r="Q117" s="188">
        <v>1.4999999999999999E-4</v>
      </c>
      <c r="R117" s="188">
        <f>Q117*H117</f>
        <v>5.9399999999999994E-2</v>
      </c>
      <c r="S117" s="188">
        <v>0</v>
      </c>
      <c r="T117" s="189">
        <f>S117*H117</f>
        <v>0</v>
      </c>
      <c r="AR117" s="23" t="s">
        <v>91</v>
      </c>
      <c r="AT117" s="23" t="s">
        <v>458</v>
      </c>
      <c r="AU117" s="23" t="s">
        <v>80</v>
      </c>
      <c r="AY117" s="23" t="s">
        <v>456</v>
      </c>
      <c r="BE117" s="190">
        <f>IF(N117="základní",J117,0)</f>
        <v>0</v>
      </c>
      <c r="BF117" s="190">
        <f>IF(N117="snížená",J117,0)</f>
        <v>0</v>
      </c>
      <c r="BG117" s="190">
        <f>IF(N117="zákl. přenesená",J117,0)</f>
        <v>0</v>
      </c>
      <c r="BH117" s="190">
        <f>IF(N117="sníž. přenesená",J117,0)</f>
        <v>0</v>
      </c>
      <c r="BI117" s="190">
        <f>IF(N117="nulová",J117,0)</f>
        <v>0</v>
      </c>
      <c r="BJ117" s="23" t="s">
        <v>78</v>
      </c>
      <c r="BK117" s="190">
        <f>ROUND(I117*H117,2)</f>
        <v>0</v>
      </c>
      <c r="BL117" s="23" t="s">
        <v>91</v>
      </c>
      <c r="BM117" s="23" t="s">
        <v>2630</v>
      </c>
    </row>
    <row r="118" spans="2:65" s="12" customFormat="1">
      <c r="B118" s="191"/>
      <c r="D118" s="192" t="s">
        <v>464</v>
      </c>
      <c r="E118" s="193" t="s">
        <v>5</v>
      </c>
      <c r="F118" s="194" t="s">
        <v>2631</v>
      </c>
      <c r="H118" s="195">
        <v>396</v>
      </c>
      <c r="I118" s="196"/>
      <c r="L118" s="191"/>
      <c r="M118" s="197"/>
      <c r="N118" s="198"/>
      <c r="O118" s="198"/>
      <c r="P118" s="198"/>
      <c r="Q118" s="198"/>
      <c r="R118" s="198"/>
      <c r="S118" s="198"/>
      <c r="T118" s="199"/>
      <c r="AT118" s="193" t="s">
        <v>464</v>
      </c>
      <c r="AU118" s="193" t="s">
        <v>80</v>
      </c>
      <c r="AV118" s="12" t="s">
        <v>80</v>
      </c>
      <c r="AW118" s="12" t="s">
        <v>34</v>
      </c>
      <c r="AX118" s="12" t="s">
        <v>71</v>
      </c>
      <c r="AY118" s="193" t="s">
        <v>456</v>
      </c>
    </row>
    <row r="119" spans="2:65" s="1" customFormat="1" ht="22.9" customHeight="1">
      <c r="B119" s="178"/>
      <c r="C119" s="179" t="s">
        <v>518</v>
      </c>
      <c r="D119" s="179" t="s">
        <v>458</v>
      </c>
      <c r="E119" s="180" t="s">
        <v>1486</v>
      </c>
      <c r="F119" s="181" t="s">
        <v>1487</v>
      </c>
      <c r="G119" s="182" t="s">
        <v>503</v>
      </c>
      <c r="H119" s="183">
        <v>396</v>
      </c>
      <c r="I119" s="184"/>
      <c r="J119" s="185">
        <f>ROUND(I119*H119,2)</f>
        <v>0</v>
      </c>
      <c r="K119" s="181" t="s">
        <v>462</v>
      </c>
      <c r="L119" s="39"/>
      <c r="M119" s="186" t="s">
        <v>5</v>
      </c>
      <c r="N119" s="187" t="s">
        <v>42</v>
      </c>
      <c r="O119" s="40"/>
      <c r="P119" s="188">
        <f>O119*H119</f>
        <v>0</v>
      </c>
      <c r="Q119" s="188">
        <v>0</v>
      </c>
      <c r="R119" s="188">
        <f>Q119*H119</f>
        <v>0</v>
      </c>
      <c r="S119" s="188">
        <v>0</v>
      </c>
      <c r="T119" s="189">
        <f>S119*H119</f>
        <v>0</v>
      </c>
      <c r="AR119" s="23" t="s">
        <v>91</v>
      </c>
      <c r="AT119" s="23" t="s">
        <v>458</v>
      </c>
      <c r="AU119" s="23" t="s">
        <v>80</v>
      </c>
      <c r="AY119" s="23" t="s">
        <v>456</v>
      </c>
      <c r="BE119" s="190">
        <f>IF(N119="základní",J119,0)</f>
        <v>0</v>
      </c>
      <c r="BF119" s="190">
        <f>IF(N119="snížená",J119,0)</f>
        <v>0</v>
      </c>
      <c r="BG119" s="190">
        <f>IF(N119="zákl. přenesená",J119,0)</f>
        <v>0</v>
      </c>
      <c r="BH119" s="190">
        <f>IF(N119="sníž. přenesená",J119,0)</f>
        <v>0</v>
      </c>
      <c r="BI119" s="190">
        <f>IF(N119="nulová",J119,0)</f>
        <v>0</v>
      </c>
      <c r="BJ119" s="23" t="s">
        <v>78</v>
      </c>
      <c r="BK119" s="190">
        <f>ROUND(I119*H119,2)</f>
        <v>0</v>
      </c>
      <c r="BL119" s="23" t="s">
        <v>91</v>
      </c>
      <c r="BM119" s="23" t="s">
        <v>2632</v>
      </c>
    </row>
    <row r="120" spans="2:65" s="12" customFormat="1">
      <c r="B120" s="191"/>
      <c r="D120" s="192" t="s">
        <v>464</v>
      </c>
      <c r="E120" s="193" t="s">
        <v>5</v>
      </c>
      <c r="F120" s="194" t="s">
        <v>2631</v>
      </c>
      <c r="H120" s="195">
        <v>396</v>
      </c>
      <c r="I120" s="196"/>
      <c r="L120" s="191"/>
      <c r="M120" s="197"/>
      <c r="N120" s="198"/>
      <c r="O120" s="198"/>
      <c r="P120" s="198"/>
      <c r="Q120" s="198"/>
      <c r="R120" s="198"/>
      <c r="S120" s="198"/>
      <c r="T120" s="199"/>
      <c r="AT120" s="193" t="s">
        <v>464</v>
      </c>
      <c r="AU120" s="193" t="s">
        <v>80</v>
      </c>
      <c r="AV120" s="12" t="s">
        <v>80</v>
      </c>
      <c r="AW120" s="12" t="s">
        <v>34</v>
      </c>
      <c r="AX120" s="12" t="s">
        <v>78</v>
      </c>
      <c r="AY120" s="193" t="s">
        <v>456</v>
      </c>
    </row>
    <row r="121" spans="2:65" s="1" customFormat="1" ht="22.9" customHeight="1">
      <c r="B121" s="178"/>
      <c r="C121" s="207" t="s">
        <v>522</v>
      </c>
      <c r="D121" s="207" t="s">
        <v>542</v>
      </c>
      <c r="E121" s="208" t="s">
        <v>1492</v>
      </c>
      <c r="F121" s="209" t="s">
        <v>1493</v>
      </c>
      <c r="G121" s="210" t="s">
        <v>612</v>
      </c>
      <c r="H121" s="211">
        <v>61.578000000000003</v>
      </c>
      <c r="I121" s="212"/>
      <c r="J121" s="213">
        <f>ROUND(I121*H121,2)</f>
        <v>0</v>
      </c>
      <c r="K121" s="209" t="s">
        <v>462</v>
      </c>
      <c r="L121" s="214"/>
      <c r="M121" s="215" t="s">
        <v>5</v>
      </c>
      <c r="N121" s="216" t="s">
        <v>42</v>
      </c>
      <c r="O121" s="40"/>
      <c r="P121" s="188">
        <f>O121*H121</f>
        <v>0</v>
      </c>
      <c r="Q121" s="188">
        <v>1</v>
      </c>
      <c r="R121" s="188">
        <f>Q121*H121</f>
        <v>61.578000000000003</v>
      </c>
      <c r="S121" s="188">
        <v>0</v>
      </c>
      <c r="T121" s="189">
        <f>S121*H121</f>
        <v>0</v>
      </c>
      <c r="AR121" s="23" t="s">
        <v>508</v>
      </c>
      <c r="AT121" s="23" t="s">
        <v>542</v>
      </c>
      <c r="AU121" s="23" t="s">
        <v>80</v>
      </c>
      <c r="AY121" s="23" t="s">
        <v>456</v>
      </c>
      <c r="BE121" s="190">
        <f>IF(N121="základní",J121,0)</f>
        <v>0</v>
      </c>
      <c r="BF121" s="190">
        <f>IF(N121="snížená",J121,0)</f>
        <v>0</v>
      </c>
      <c r="BG121" s="190">
        <f>IF(N121="zákl. přenesená",J121,0)</f>
        <v>0</v>
      </c>
      <c r="BH121" s="190">
        <f>IF(N121="sníž. přenesená",J121,0)</f>
        <v>0</v>
      </c>
      <c r="BI121" s="190">
        <f>IF(N121="nulová",J121,0)</f>
        <v>0</v>
      </c>
      <c r="BJ121" s="23" t="s">
        <v>78</v>
      </c>
      <c r="BK121" s="190">
        <f>ROUND(I121*H121,2)</f>
        <v>0</v>
      </c>
      <c r="BL121" s="23" t="s">
        <v>91</v>
      </c>
      <c r="BM121" s="23" t="s">
        <v>2633</v>
      </c>
    </row>
    <row r="122" spans="2:65" s="12" customFormat="1">
      <c r="B122" s="191"/>
      <c r="D122" s="192" t="s">
        <v>464</v>
      </c>
      <c r="E122" s="193" t="s">
        <v>5</v>
      </c>
      <c r="F122" s="194" t="s">
        <v>2634</v>
      </c>
      <c r="H122" s="195">
        <v>61.578000000000003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78</v>
      </c>
      <c r="AY122" s="193" t="s">
        <v>456</v>
      </c>
    </row>
    <row r="123" spans="2:65" s="1" customFormat="1" ht="14.45" customHeight="1">
      <c r="B123" s="178"/>
      <c r="C123" s="179" t="s">
        <v>527</v>
      </c>
      <c r="D123" s="179" t="s">
        <v>458</v>
      </c>
      <c r="E123" s="180" t="s">
        <v>760</v>
      </c>
      <c r="F123" s="181" t="s">
        <v>761</v>
      </c>
      <c r="G123" s="182" t="s">
        <v>762</v>
      </c>
      <c r="H123" s="183">
        <v>1</v>
      </c>
      <c r="I123" s="184"/>
      <c r="J123" s="185">
        <f>ROUND(I123*H123,2)</f>
        <v>0</v>
      </c>
      <c r="K123" s="181" t="s">
        <v>5</v>
      </c>
      <c r="L123" s="39"/>
      <c r="M123" s="186" t="s">
        <v>5</v>
      </c>
      <c r="N123" s="187" t="s">
        <v>42</v>
      </c>
      <c r="O123" s="40"/>
      <c r="P123" s="188">
        <f>O123*H123</f>
        <v>0</v>
      </c>
      <c r="Q123" s="188">
        <v>0</v>
      </c>
      <c r="R123" s="188">
        <f>Q123*H123</f>
        <v>0</v>
      </c>
      <c r="S123" s="188">
        <v>0</v>
      </c>
      <c r="T123" s="189">
        <f>S123*H123</f>
        <v>0</v>
      </c>
      <c r="AR123" s="23" t="s">
        <v>91</v>
      </c>
      <c r="AT123" s="23" t="s">
        <v>458</v>
      </c>
      <c r="AU123" s="23" t="s">
        <v>80</v>
      </c>
      <c r="AY123" s="23" t="s">
        <v>456</v>
      </c>
      <c r="BE123" s="190">
        <f>IF(N123="základní",J123,0)</f>
        <v>0</v>
      </c>
      <c r="BF123" s="190">
        <f>IF(N123="snížená",J123,0)</f>
        <v>0</v>
      </c>
      <c r="BG123" s="190">
        <f>IF(N123="zákl. přenesená",J123,0)</f>
        <v>0</v>
      </c>
      <c r="BH123" s="190">
        <f>IF(N123="sníž. přenesená",J123,0)</f>
        <v>0</v>
      </c>
      <c r="BI123" s="190">
        <f>IF(N123="nulová",J123,0)</f>
        <v>0</v>
      </c>
      <c r="BJ123" s="23" t="s">
        <v>78</v>
      </c>
      <c r="BK123" s="190">
        <f>ROUND(I123*H123,2)</f>
        <v>0</v>
      </c>
      <c r="BL123" s="23" t="s">
        <v>91</v>
      </c>
      <c r="BM123" s="23" t="s">
        <v>2635</v>
      </c>
    </row>
    <row r="124" spans="2:65" s="1" customFormat="1" ht="22.9" customHeight="1">
      <c r="B124" s="178"/>
      <c r="C124" s="179" t="s">
        <v>532</v>
      </c>
      <c r="D124" s="179" t="s">
        <v>458</v>
      </c>
      <c r="E124" s="180" t="s">
        <v>2636</v>
      </c>
      <c r="F124" s="181" t="s">
        <v>2637</v>
      </c>
      <c r="G124" s="182" t="s">
        <v>461</v>
      </c>
      <c r="H124" s="183">
        <v>65.724999999999994</v>
      </c>
      <c r="I124" s="184"/>
      <c r="J124" s="185">
        <f>ROUND(I124*H124,2)</f>
        <v>0</v>
      </c>
      <c r="K124" s="181" t="s">
        <v>462</v>
      </c>
      <c r="L124" s="39"/>
      <c r="M124" s="186" t="s">
        <v>5</v>
      </c>
      <c r="N124" s="187" t="s">
        <v>42</v>
      </c>
      <c r="O124" s="40"/>
      <c r="P124" s="188">
        <f>O124*H124</f>
        <v>0</v>
      </c>
      <c r="Q124" s="188">
        <v>0</v>
      </c>
      <c r="R124" s="188">
        <f>Q124*H124</f>
        <v>0</v>
      </c>
      <c r="S124" s="188">
        <v>0</v>
      </c>
      <c r="T124" s="189">
        <f>S124*H124</f>
        <v>0</v>
      </c>
      <c r="AR124" s="23" t="s">
        <v>91</v>
      </c>
      <c r="AT124" s="23" t="s">
        <v>458</v>
      </c>
      <c r="AU124" s="23" t="s">
        <v>80</v>
      </c>
      <c r="AY124" s="23" t="s">
        <v>456</v>
      </c>
      <c r="BE124" s="190">
        <f>IF(N124="základní",J124,0)</f>
        <v>0</v>
      </c>
      <c r="BF124" s="190">
        <f>IF(N124="snížená",J124,0)</f>
        <v>0</v>
      </c>
      <c r="BG124" s="190">
        <f>IF(N124="zákl. přenesená",J124,0)</f>
        <v>0</v>
      </c>
      <c r="BH124" s="190">
        <f>IF(N124="sníž. přenesená",J124,0)</f>
        <v>0</v>
      </c>
      <c r="BI124" s="190">
        <f>IF(N124="nulová",J124,0)</f>
        <v>0</v>
      </c>
      <c r="BJ124" s="23" t="s">
        <v>78</v>
      </c>
      <c r="BK124" s="190">
        <f>ROUND(I124*H124,2)</f>
        <v>0</v>
      </c>
      <c r="BL124" s="23" t="s">
        <v>91</v>
      </c>
      <c r="BM124" s="23" t="s">
        <v>2638</v>
      </c>
    </row>
    <row r="125" spans="2:65" s="12" customFormat="1">
      <c r="B125" s="191"/>
      <c r="D125" s="192" t="s">
        <v>464</v>
      </c>
      <c r="E125" s="193" t="s">
        <v>5</v>
      </c>
      <c r="F125" s="194" t="s">
        <v>2639</v>
      </c>
      <c r="H125" s="195">
        <v>65.724999999999994</v>
      </c>
      <c r="I125" s="196"/>
      <c r="L125" s="191"/>
      <c r="M125" s="197"/>
      <c r="N125" s="198"/>
      <c r="O125" s="198"/>
      <c r="P125" s="198"/>
      <c r="Q125" s="198"/>
      <c r="R125" s="198"/>
      <c r="S125" s="198"/>
      <c r="T125" s="199"/>
      <c r="AT125" s="193" t="s">
        <v>464</v>
      </c>
      <c r="AU125" s="193" t="s">
        <v>80</v>
      </c>
      <c r="AV125" s="12" t="s">
        <v>80</v>
      </c>
      <c r="AW125" s="12" t="s">
        <v>34</v>
      </c>
      <c r="AX125" s="12" t="s">
        <v>78</v>
      </c>
      <c r="AY125" s="193" t="s">
        <v>456</v>
      </c>
    </row>
    <row r="126" spans="2:65" s="1" customFormat="1" ht="22.9" customHeight="1">
      <c r="B126" s="178"/>
      <c r="C126" s="179" t="s">
        <v>538</v>
      </c>
      <c r="D126" s="179" t="s">
        <v>458</v>
      </c>
      <c r="E126" s="180" t="s">
        <v>533</v>
      </c>
      <c r="F126" s="181" t="s">
        <v>534</v>
      </c>
      <c r="G126" s="182" t="s">
        <v>461</v>
      </c>
      <c r="H126" s="183">
        <v>74.75</v>
      </c>
      <c r="I126" s="184"/>
      <c r="J126" s="185">
        <f>ROUND(I126*H126,2)</f>
        <v>0</v>
      </c>
      <c r="K126" s="181" t="s">
        <v>5</v>
      </c>
      <c r="L126" s="39"/>
      <c r="M126" s="186" t="s">
        <v>5</v>
      </c>
      <c r="N126" s="187" t="s">
        <v>42</v>
      </c>
      <c r="O126" s="40"/>
      <c r="P126" s="188">
        <f>O126*H126</f>
        <v>0</v>
      </c>
      <c r="Q126" s="188">
        <v>0</v>
      </c>
      <c r="R126" s="188">
        <f>Q126*H126</f>
        <v>0</v>
      </c>
      <c r="S126" s="188">
        <v>0</v>
      </c>
      <c r="T126" s="189">
        <f>S126*H126</f>
        <v>0</v>
      </c>
      <c r="AR126" s="23" t="s">
        <v>91</v>
      </c>
      <c r="AT126" s="23" t="s">
        <v>458</v>
      </c>
      <c r="AU126" s="23" t="s">
        <v>80</v>
      </c>
      <c r="AY126" s="23" t="s">
        <v>456</v>
      </c>
      <c r="BE126" s="190">
        <f>IF(N126="základní",J126,0)</f>
        <v>0</v>
      </c>
      <c r="BF126" s="190">
        <f>IF(N126="snížená",J126,0)</f>
        <v>0</v>
      </c>
      <c r="BG126" s="190">
        <f>IF(N126="zákl. přenesená",J126,0)</f>
        <v>0</v>
      </c>
      <c r="BH126" s="190">
        <f>IF(N126="sníž. přenesená",J126,0)</f>
        <v>0</v>
      </c>
      <c r="BI126" s="190">
        <f>IF(N126="nulová",J126,0)</f>
        <v>0</v>
      </c>
      <c r="BJ126" s="23" t="s">
        <v>78</v>
      </c>
      <c r="BK126" s="190">
        <f>ROUND(I126*H126,2)</f>
        <v>0</v>
      </c>
      <c r="BL126" s="23" t="s">
        <v>91</v>
      </c>
      <c r="BM126" s="23" t="s">
        <v>2640</v>
      </c>
    </row>
    <row r="127" spans="2:65" s="12" customFormat="1">
      <c r="B127" s="191"/>
      <c r="D127" s="192" t="s">
        <v>464</v>
      </c>
      <c r="E127" s="193" t="s">
        <v>5</v>
      </c>
      <c r="F127" s="194" t="s">
        <v>2641</v>
      </c>
      <c r="H127" s="195">
        <v>1.65</v>
      </c>
      <c r="I127" s="196"/>
      <c r="L127" s="191"/>
      <c r="M127" s="197"/>
      <c r="N127" s="198"/>
      <c r="O127" s="198"/>
      <c r="P127" s="198"/>
      <c r="Q127" s="198"/>
      <c r="R127" s="198"/>
      <c r="S127" s="198"/>
      <c r="T127" s="199"/>
      <c r="AT127" s="193" t="s">
        <v>464</v>
      </c>
      <c r="AU127" s="193" t="s">
        <v>80</v>
      </c>
      <c r="AV127" s="12" t="s">
        <v>80</v>
      </c>
      <c r="AW127" s="12" t="s">
        <v>34</v>
      </c>
      <c r="AX127" s="12" t="s">
        <v>71</v>
      </c>
      <c r="AY127" s="193" t="s">
        <v>456</v>
      </c>
    </row>
    <row r="128" spans="2:65" s="12" customFormat="1">
      <c r="B128" s="191"/>
      <c r="D128" s="192" t="s">
        <v>464</v>
      </c>
      <c r="E128" s="193" t="s">
        <v>5</v>
      </c>
      <c r="F128" s="194" t="s">
        <v>2642</v>
      </c>
      <c r="H128" s="195">
        <v>73.099999999999994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71</v>
      </c>
      <c r="AY128" s="193" t="s">
        <v>456</v>
      </c>
    </row>
    <row r="129" spans="2:65" s="1" customFormat="1" ht="22.9" customHeight="1">
      <c r="B129" s="178"/>
      <c r="C129" s="179" t="s">
        <v>11</v>
      </c>
      <c r="D129" s="179" t="s">
        <v>458</v>
      </c>
      <c r="E129" s="180" t="s">
        <v>548</v>
      </c>
      <c r="F129" s="181" t="s">
        <v>549</v>
      </c>
      <c r="G129" s="182" t="s">
        <v>461</v>
      </c>
      <c r="H129" s="183">
        <v>46.4</v>
      </c>
      <c r="I129" s="184"/>
      <c r="J129" s="185">
        <f>ROUND(I129*H129,2)</f>
        <v>0</v>
      </c>
      <c r="K129" s="181" t="s">
        <v>462</v>
      </c>
      <c r="L129" s="39"/>
      <c r="M129" s="186" t="s">
        <v>5</v>
      </c>
      <c r="N129" s="187" t="s">
        <v>42</v>
      </c>
      <c r="O129" s="40"/>
      <c r="P129" s="188">
        <f>O129*H129</f>
        <v>0</v>
      </c>
      <c r="Q129" s="188">
        <v>0</v>
      </c>
      <c r="R129" s="188">
        <f>Q129*H129</f>
        <v>0</v>
      </c>
      <c r="S129" s="188">
        <v>0</v>
      </c>
      <c r="T129" s="189">
        <f>S129*H129</f>
        <v>0</v>
      </c>
      <c r="AR129" s="23" t="s">
        <v>91</v>
      </c>
      <c r="AT129" s="23" t="s">
        <v>458</v>
      </c>
      <c r="AU129" s="23" t="s">
        <v>80</v>
      </c>
      <c r="AY129" s="23" t="s">
        <v>456</v>
      </c>
      <c r="BE129" s="190">
        <f>IF(N129="základní",J129,0)</f>
        <v>0</v>
      </c>
      <c r="BF129" s="190">
        <f>IF(N129="snížená",J129,0)</f>
        <v>0</v>
      </c>
      <c r="BG129" s="190">
        <f>IF(N129="zákl. přenesená",J129,0)</f>
        <v>0</v>
      </c>
      <c r="BH129" s="190">
        <f>IF(N129="sníž. přenesená",J129,0)</f>
        <v>0</v>
      </c>
      <c r="BI129" s="190">
        <f>IF(N129="nulová",J129,0)</f>
        <v>0</v>
      </c>
      <c r="BJ129" s="23" t="s">
        <v>78</v>
      </c>
      <c r="BK129" s="190">
        <f>ROUND(I129*H129,2)</f>
        <v>0</v>
      </c>
      <c r="BL129" s="23" t="s">
        <v>91</v>
      </c>
      <c r="BM129" s="23" t="s">
        <v>2643</v>
      </c>
    </row>
    <row r="130" spans="2:65" s="12" customFormat="1">
      <c r="B130" s="191"/>
      <c r="D130" s="192" t="s">
        <v>464</v>
      </c>
      <c r="E130" s="193" t="s">
        <v>5</v>
      </c>
      <c r="F130" s="194" t="s">
        <v>2644</v>
      </c>
      <c r="H130" s="195">
        <v>46.4</v>
      </c>
      <c r="I130" s="196"/>
      <c r="L130" s="191"/>
      <c r="M130" s="197"/>
      <c r="N130" s="198"/>
      <c r="O130" s="198"/>
      <c r="P130" s="198"/>
      <c r="Q130" s="198"/>
      <c r="R130" s="198"/>
      <c r="S130" s="198"/>
      <c r="T130" s="199"/>
      <c r="AT130" s="193" t="s">
        <v>464</v>
      </c>
      <c r="AU130" s="193" t="s">
        <v>80</v>
      </c>
      <c r="AV130" s="12" t="s">
        <v>80</v>
      </c>
      <c r="AW130" s="12" t="s">
        <v>34</v>
      </c>
      <c r="AX130" s="12" t="s">
        <v>71</v>
      </c>
      <c r="AY130" s="193" t="s">
        <v>456</v>
      </c>
    </row>
    <row r="131" spans="2:65" s="1" customFormat="1" ht="14.45" customHeight="1">
      <c r="B131" s="178"/>
      <c r="C131" s="179" t="s">
        <v>547</v>
      </c>
      <c r="D131" s="179" t="s">
        <v>458</v>
      </c>
      <c r="E131" s="180" t="s">
        <v>569</v>
      </c>
      <c r="F131" s="181" t="s">
        <v>570</v>
      </c>
      <c r="G131" s="182" t="s">
        <v>503</v>
      </c>
      <c r="H131" s="183">
        <v>152.5</v>
      </c>
      <c r="I131" s="184"/>
      <c r="J131" s="185">
        <f>ROUND(I131*H131,2)</f>
        <v>0</v>
      </c>
      <c r="K131" s="181" t="s">
        <v>462</v>
      </c>
      <c r="L131" s="39"/>
      <c r="M131" s="186" t="s">
        <v>5</v>
      </c>
      <c r="N131" s="187" t="s">
        <v>42</v>
      </c>
      <c r="O131" s="40"/>
      <c r="P131" s="188">
        <f>O131*H131</f>
        <v>0</v>
      </c>
      <c r="Q131" s="188">
        <v>0</v>
      </c>
      <c r="R131" s="188">
        <f>Q131*H131</f>
        <v>0</v>
      </c>
      <c r="S131" s="188">
        <v>0</v>
      </c>
      <c r="T131" s="189">
        <f>S131*H131</f>
        <v>0</v>
      </c>
      <c r="AR131" s="23" t="s">
        <v>91</v>
      </c>
      <c r="AT131" s="23" t="s">
        <v>458</v>
      </c>
      <c r="AU131" s="23" t="s">
        <v>80</v>
      </c>
      <c r="AY131" s="23" t="s">
        <v>456</v>
      </c>
      <c r="BE131" s="190">
        <f>IF(N131="základní",J131,0)</f>
        <v>0</v>
      </c>
      <c r="BF131" s="190">
        <f>IF(N131="snížená",J131,0)</f>
        <v>0</v>
      </c>
      <c r="BG131" s="190">
        <f>IF(N131="zákl. přenesená",J131,0)</f>
        <v>0</v>
      </c>
      <c r="BH131" s="190">
        <f>IF(N131="sníž. přenesená",J131,0)</f>
        <v>0</v>
      </c>
      <c r="BI131" s="190">
        <f>IF(N131="nulová",J131,0)</f>
        <v>0</v>
      </c>
      <c r="BJ131" s="23" t="s">
        <v>78</v>
      </c>
      <c r="BK131" s="190">
        <f>ROUND(I131*H131,2)</f>
        <v>0</v>
      </c>
      <c r="BL131" s="23" t="s">
        <v>91</v>
      </c>
      <c r="BM131" s="23" t="s">
        <v>2645</v>
      </c>
    </row>
    <row r="132" spans="2:65" s="12" customFormat="1">
      <c r="B132" s="191"/>
      <c r="D132" s="192" t="s">
        <v>464</v>
      </c>
      <c r="E132" s="193" t="s">
        <v>5</v>
      </c>
      <c r="F132" s="194" t="s">
        <v>2646</v>
      </c>
      <c r="H132" s="195">
        <v>152.5</v>
      </c>
      <c r="I132" s="196"/>
      <c r="L132" s="191"/>
      <c r="M132" s="197"/>
      <c r="N132" s="198"/>
      <c r="O132" s="198"/>
      <c r="P132" s="198"/>
      <c r="Q132" s="198"/>
      <c r="R132" s="198"/>
      <c r="S132" s="198"/>
      <c r="T132" s="199"/>
      <c r="AT132" s="193" t="s">
        <v>464</v>
      </c>
      <c r="AU132" s="193" t="s">
        <v>80</v>
      </c>
      <c r="AV132" s="12" t="s">
        <v>80</v>
      </c>
      <c r="AW132" s="12" t="s">
        <v>34</v>
      </c>
      <c r="AX132" s="12" t="s">
        <v>78</v>
      </c>
      <c r="AY132" s="193" t="s">
        <v>456</v>
      </c>
    </row>
    <row r="133" spans="2:65" s="1" customFormat="1" ht="14.45" customHeight="1">
      <c r="B133" s="178"/>
      <c r="C133" s="179" t="s">
        <v>552</v>
      </c>
      <c r="D133" s="179" t="s">
        <v>458</v>
      </c>
      <c r="E133" s="180" t="s">
        <v>1508</v>
      </c>
      <c r="F133" s="181" t="s">
        <v>1509</v>
      </c>
      <c r="G133" s="182" t="s">
        <v>503</v>
      </c>
      <c r="H133" s="183">
        <v>148.4</v>
      </c>
      <c r="I133" s="184"/>
      <c r="J133" s="185">
        <f>ROUND(I133*H133,2)</f>
        <v>0</v>
      </c>
      <c r="K133" s="181" t="s">
        <v>462</v>
      </c>
      <c r="L133" s="39"/>
      <c r="M133" s="186" t="s">
        <v>5</v>
      </c>
      <c r="N133" s="187" t="s">
        <v>42</v>
      </c>
      <c r="O133" s="40"/>
      <c r="P133" s="188">
        <f>O133*H133</f>
        <v>0</v>
      </c>
      <c r="Q133" s="188">
        <v>0</v>
      </c>
      <c r="R133" s="188">
        <f>Q133*H133</f>
        <v>0</v>
      </c>
      <c r="S133" s="188">
        <v>0</v>
      </c>
      <c r="T133" s="189">
        <f>S133*H133</f>
        <v>0</v>
      </c>
      <c r="AR133" s="23" t="s">
        <v>91</v>
      </c>
      <c r="AT133" s="23" t="s">
        <v>458</v>
      </c>
      <c r="AU133" s="23" t="s">
        <v>80</v>
      </c>
      <c r="AY133" s="23" t="s">
        <v>456</v>
      </c>
      <c r="BE133" s="190">
        <f>IF(N133="základní",J133,0)</f>
        <v>0</v>
      </c>
      <c r="BF133" s="190">
        <f>IF(N133="snížená",J133,0)</f>
        <v>0</v>
      </c>
      <c r="BG133" s="190">
        <f>IF(N133="zákl. přenesená",J133,0)</f>
        <v>0</v>
      </c>
      <c r="BH133" s="190">
        <f>IF(N133="sníž. přenesená",J133,0)</f>
        <v>0</v>
      </c>
      <c r="BI133" s="190">
        <f>IF(N133="nulová",J133,0)</f>
        <v>0</v>
      </c>
      <c r="BJ133" s="23" t="s">
        <v>78</v>
      </c>
      <c r="BK133" s="190">
        <f>ROUND(I133*H133,2)</f>
        <v>0</v>
      </c>
      <c r="BL133" s="23" t="s">
        <v>91</v>
      </c>
      <c r="BM133" s="23" t="s">
        <v>2647</v>
      </c>
    </row>
    <row r="134" spans="2:65" s="12" customFormat="1">
      <c r="B134" s="191"/>
      <c r="D134" s="192" t="s">
        <v>464</v>
      </c>
      <c r="E134" s="193" t="s">
        <v>5</v>
      </c>
      <c r="F134" s="194" t="s">
        <v>2648</v>
      </c>
      <c r="H134" s="195">
        <v>148.4</v>
      </c>
      <c r="I134" s="196"/>
      <c r="L134" s="191"/>
      <c r="M134" s="197"/>
      <c r="N134" s="198"/>
      <c r="O134" s="198"/>
      <c r="P134" s="198"/>
      <c r="Q134" s="198"/>
      <c r="R134" s="198"/>
      <c r="S134" s="198"/>
      <c r="T134" s="199"/>
      <c r="AT134" s="193" t="s">
        <v>464</v>
      </c>
      <c r="AU134" s="193" t="s">
        <v>80</v>
      </c>
      <c r="AV134" s="12" t="s">
        <v>80</v>
      </c>
      <c r="AW134" s="12" t="s">
        <v>34</v>
      </c>
      <c r="AX134" s="12" t="s">
        <v>78</v>
      </c>
      <c r="AY134" s="193" t="s">
        <v>456</v>
      </c>
    </row>
    <row r="135" spans="2:65" s="1" customFormat="1" ht="14.45" customHeight="1">
      <c r="B135" s="178"/>
      <c r="C135" s="179" t="s">
        <v>557</v>
      </c>
      <c r="D135" s="179" t="s">
        <v>458</v>
      </c>
      <c r="E135" s="180" t="s">
        <v>573</v>
      </c>
      <c r="F135" s="181" t="s">
        <v>574</v>
      </c>
      <c r="G135" s="182" t="s">
        <v>503</v>
      </c>
      <c r="H135" s="183">
        <v>6.4</v>
      </c>
      <c r="I135" s="184"/>
      <c r="J135" s="185">
        <f>ROUND(I135*H135,2)</f>
        <v>0</v>
      </c>
      <c r="K135" s="181" t="s">
        <v>462</v>
      </c>
      <c r="L135" s="39"/>
      <c r="M135" s="186" t="s">
        <v>5</v>
      </c>
      <c r="N135" s="187" t="s">
        <v>42</v>
      </c>
      <c r="O135" s="40"/>
      <c r="P135" s="188">
        <f>O135*H135</f>
        <v>0</v>
      </c>
      <c r="Q135" s="188">
        <v>0</v>
      </c>
      <c r="R135" s="188">
        <f>Q135*H135</f>
        <v>0</v>
      </c>
      <c r="S135" s="188">
        <v>0</v>
      </c>
      <c r="T135" s="189">
        <f>S135*H135</f>
        <v>0</v>
      </c>
      <c r="AR135" s="23" t="s">
        <v>91</v>
      </c>
      <c r="AT135" s="23" t="s">
        <v>458</v>
      </c>
      <c r="AU135" s="23" t="s">
        <v>80</v>
      </c>
      <c r="AY135" s="23" t="s">
        <v>456</v>
      </c>
      <c r="BE135" s="190">
        <f>IF(N135="základní",J135,0)</f>
        <v>0</v>
      </c>
      <c r="BF135" s="190">
        <f>IF(N135="snížená",J135,0)</f>
        <v>0</v>
      </c>
      <c r="BG135" s="190">
        <f>IF(N135="zákl. přenesená",J135,0)</f>
        <v>0</v>
      </c>
      <c r="BH135" s="190">
        <f>IF(N135="sníž. přenesená",J135,0)</f>
        <v>0</v>
      </c>
      <c r="BI135" s="190">
        <f>IF(N135="nulová",J135,0)</f>
        <v>0</v>
      </c>
      <c r="BJ135" s="23" t="s">
        <v>78</v>
      </c>
      <c r="BK135" s="190">
        <f>ROUND(I135*H135,2)</f>
        <v>0</v>
      </c>
      <c r="BL135" s="23" t="s">
        <v>91</v>
      </c>
      <c r="BM135" s="23" t="s">
        <v>2649</v>
      </c>
    </row>
    <row r="136" spans="2:65" s="12" customFormat="1">
      <c r="B136" s="191"/>
      <c r="D136" s="192" t="s">
        <v>464</v>
      </c>
      <c r="E136" s="193" t="s">
        <v>5</v>
      </c>
      <c r="F136" s="194" t="s">
        <v>2650</v>
      </c>
      <c r="H136" s="195">
        <v>6.4</v>
      </c>
      <c r="I136" s="196"/>
      <c r="L136" s="191"/>
      <c r="M136" s="197"/>
      <c r="N136" s="198"/>
      <c r="O136" s="198"/>
      <c r="P136" s="198"/>
      <c r="Q136" s="198"/>
      <c r="R136" s="198"/>
      <c r="S136" s="198"/>
      <c r="T136" s="199"/>
      <c r="AT136" s="193" t="s">
        <v>464</v>
      </c>
      <c r="AU136" s="193" t="s">
        <v>80</v>
      </c>
      <c r="AV136" s="12" t="s">
        <v>80</v>
      </c>
      <c r="AW136" s="12" t="s">
        <v>34</v>
      </c>
      <c r="AX136" s="12" t="s">
        <v>78</v>
      </c>
      <c r="AY136" s="193" t="s">
        <v>456</v>
      </c>
    </row>
    <row r="137" spans="2:65" s="11" customFormat="1" ht="29.85" customHeight="1">
      <c r="B137" s="165"/>
      <c r="D137" s="166" t="s">
        <v>70</v>
      </c>
      <c r="E137" s="176" t="s">
        <v>80</v>
      </c>
      <c r="F137" s="176" t="s">
        <v>577</v>
      </c>
      <c r="I137" s="168"/>
      <c r="J137" s="177">
        <f>BK137</f>
        <v>0</v>
      </c>
      <c r="L137" s="165"/>
      <c r="M137" s="170"/>
      <c r="N137" s="171"/>
      <c r="O137" s="171"/>
      <c r="P137" s="172">
        <f>SUM(P138:P153)</f>
        <v>0</v>
      </c>
      <c r="Q137" s="171"/>
      <c r="R137" s="172">
        <f>SUM(R138:R153)</f>
        <v>30.685501399999996</v>
      </c>
      <c r="S137" s="171"/>
      <c r="T137" s="173">
        <f>SUM(T138:T153)</f>
        <v>0</v>
      </c>
      <c r="AR137" s="166" t="s">
        <v>78</v>
      </c>
      <c r="AT137" s="174" t="s">
        <v>70</v>
      </c>
      <c r="AU137" s="174" t="s">
        <v>78</v>
      </c>
      <c r="AY137" s="166" t="s">
        <v>456</v>
      </c>
      <c r="BK137" s="175">
        <f>SUM(BK138:BK153)</f>
        <v>0</v>
      </c>
    </row>
    <row r="138" spans="2:65" s="1" customFormat="1" ht="22.9" customHeight="1">
      <c r="B138" s="178"/>
      <c r="C138" s="179" t="s">
        <v>562</v>
      </c>
      <c r="D138" s="179" t="s">
        <v>458</v>
      </c>
      <c r="E138" s="180" t="s">
        <v>1512</v>
      </c>
      <c r="F138" s="181" t="s">
        <v>1513</v>
      </c>
      <c r="G138" s="182" t="s">
        <v>474</v>
      </c>
      <c r="H138" s="183">
        <v>264</v>
      </c>
      <c r="I138" s="184"/>
      <c r="J138" s="185">
        <f>ROUND(I138*H138,2)</f>
        <v>0</v>
      </c>
      <c r="K138" s="181" t="s">
        <v>462</v>
      </c>
      <c r="L138" s="39"/>
      <c r="M138" s="186" t="s">
        <v>5</v>
      </c>
      <c r="N138" s="187" t="s">
        <v>42</v>
      </c>
      <c r="O138" s="40"/>
      <c r="P138" s="188">
        <f>O138*H138</f>
        <v>0</v>
      </c>
      <c r="Q138" s="188">
        <v>2.3000000000000001E-4</v>
      </c>
      <c r="R138" s="188">
        <f>Q138*H138</f>
        <v>6.0720000000000003E-2</v>
      </c>
      <c r="S138" s="188">
        <v>0</v>
      </c>
      <c r="T138" s="189">
        <f>S138*H138</f>
        <v>0</v>
      </c>
      <c r="AR138" s="23" t="s">
        <v>91</v>
      </c>
      <c r="AT138" s="23" t="s">
        <v>458</v>
      </c>
      <c r="AU138" s="23" t="s">
        <v>80</v>
      </c>
      <c r="AY138" s="23" t="s">
        <v>456</v>
      </c>
      <c r="BE138" s="190">
        <f>IF(N138="základní",J138,0)</f>
        <v>0</v>
      </c>
      <c r="BF138" s="190">
        <f>IF(N138="snížená",J138,0)</f>
        <v>0</v>
      </c>
      <c r="BG138" s="190">
        <f>IF(N138="zákl. přenesená",J138,0)</f>
        <v>0</v>
      </c>
      <c r="BH138" s="190">
        <f>IF(N138="sníž. přenesená",J138,0)</f>
        <v>0</v>
      </c>
      <c r="BI138" s="190">
        <f>IF(N138="nulová",J138,0)</f>
        <v>0</v>
      </c>
      <c r="BJ138" s="23" t="s">
        <v>78</v>
      </c>
      <c r="BK138" s="190">
        <f>ROUND(I138*H138,2)</f>
        <v>0</v>
      </c>
      <c r="BL138" s="23" t="s">
        <v>91</v>
      </c>
      <c r="BM138" s="23" t="s">
        <v>2651</v>
      </c>
    </row>
    <row r="139" spans="2:65" s="12" customFormat="1">
      <c r="B139" s="191"/>
      <c r="D139" s="192" t="s">
        <v>464</v>
      </c>
      <c r="E139" s="193" t="s">
        <v>5</v>
      </c>
      <c r="F139" s="194" t="s">
        <v>2652</v>
      </c>
      <c r="H139" s="195">
        <v>264</v>
      </c>
      <c r="I139" s="196"/>
      <c r="L139" s="191"/>
      <c r="M139" s="197"/>
      <c r="N139" s="198"/>
      <c r="O139" s="198"/>
      <c r="P139" s="198"/>
      <c r="Q139" s="198"/>
      <c r="R139" s="198"/>
      <c r="S139" s="198"/>
      <c r="T139" s="199"/>
      <c r="AT139" s="193" t="s">
        <v>464</v>
      </c>
      <c r="AU139" s="193" t="s">
        <v>80</v>
      </c>
      <c r="AV139" s="12" t="s">
        <v>80</v>
      </c>
      <c r="AW139" s="12" t="s">
        <v>34</v>
      </c>
      <c r="AX139" s="12" t="s">
        <v>78</v>
      </c>
      <c r="AY139" s="193" t="s">
        <v>456</v>
      </c>
    </row>
    <row r="140" spans="2:65" s="1" customFormat="1" ht="14.45" customHeight="1">
      <c r="B140" s="178"/>
      <c r="C140" s="179" t="s">
        <v>568</v>
      </c>
      <c r="D140" s="179" t="s">
        <v>458</v>
      </c>
      <c r="E140" s="180" t="s">
        <v>579</v>
      </c>
      <c r="F140" s="181" t="s">
        <v>580</v>
      </c>
      <c r="G140" s="182" t="s">
        <v>461</v>
      </c>
      <c r="H140" s="183">
        <v>9.36</v>
      </c>
      <c r="I140" s="184"/>
      <c r="J140" s="185">
        <f>ROUND(I140*H140,2)</f>
        <v>0</v>
      </c>
      <c r="K140" s="181" t="s">
        <v>462</v>
      </c>
      <c r="L140" s="39"/>
      <c r="M140" s="186" t="s">
        <v>5</v>
      </c>
      <c r="N140" s="187" t="s">
        <v>42</v>
      </c>
      <c r="O140" s="40"/>
      <c r="P140" s="188">
        <f>O140*H140</f>
        <v>0</v>
      </c>
      <c r="Q140" s="188">
        <v>2.2563399999999998</v>
      </c>
      <c r="R140" s="188">
        <f>Q140*H140</f>
        <v>21.119342399999997</v>
      </c>
      <c r="S140" s="188">
        <v>0</v>
      </c>
      <c r="T140" s="189">
        <f>S140*H140</f>
        <v>0</v>
      </c>
      <c r="AR140" s="23" t="s">
        <v>91</v>
      </c>
      <c r="AT140" s="23" t="s">
        <v>458</v>
      </c>
      <c r="AU140" s="23" t="s">
        <v>80</v>
      </c>
      <c r="AY140" s="23" t="s">
        <v>456</v>
      </c>
      <c r="BE140" s="190">
        <f>IF(N140="základní",J140,0)</f>
        <v>0</v>
      </c>
      <c r="BF140" s="190">
        <f>IF(N140="snížená",J140,0)</f>
        <v>0</v>
      </c>
      <c r="BG140" s="190">
        <f>IF(N140="zákl. přenesená",J140,0)</f>
        <v>0</v>
      </c>
      <c r="BH140" s="190">
        <f>IF(N140="sníž. přenesená",J140,0)</f>
        <v>0</v>
      </c>
      <c r="BI140" s="190">
        <f>IF(N140="nulová",J140,0)</f>
        <v>0</v>
      </c>
      <c r="BJ140" s="23" t="s">
        <v>78</v>
      </c>
      <c r="BK140" s="190">
        <f>ROUND(I140*H140,2)</f>
        <v>0</v>
      </c>
      <c r="BL140" s="23" t="s">
        <v>91</v>
      </c>
      <c r="BM140" s="23" t="s">
        <v>2653</v>
      </c>
    </row>
    <row r="141" spans="2:65" s="12" customFormat="1">
      <c r="B141" s="191"/>
      <c r="D141" s="192" t="s">
        <v>464</v>
      </c>
      <c r="E141" s="193" t="s">
        <v>5</v>
      </c>
      <c r="F141" s="194" t="s">
        <v>2654</v>
      </c>
      <c r="H141" s="195">
        <v>9.36</v>
      </c>
      <c r="I141" s="196"/>
      <c r="L141" s="191"/>
      <c r="M141" s="197"/>
      <c r="N141" s="198"/>
      <c r="O141" s="198"/>
      <c r="P141" s="198"/>
      <c r="Q141" s="198"/>
      <c r="R141" s="198"/>
      <c r="S141" s="198"/>
      <c r="T141" s="199"/>
      <c r="AT141" s="193" t="s">
        <v>464</v>
      </c>
      <c r="AU141" s="193" t="s">
        <v>80</v>
      </c>
      <c r="AV141" s="12" t="s">
        <v>80</v>
      </c>
      <c r="AW141" s="12" t="s">
        <v>34</v>
      </c>
      <c r="AX141" s="12" t="s">
        <v>71</v>
      </c>
      <c r="AY141" s="193" t="s">
        <v>456</v>
      </c>
    </row>
    <row r="142" spans="2:65" s="1" customFormat="1" ht="14.45" customHeight="1">
      <c r="B142" s="178"/>
      <c r="C142" s="179" t="s">
        <v>10</v>
      </c>
      <c r="D142" s="179" t="s">
        <v>458</v>
      </c>
      <c r="E142" s="180" t="s">
        <v>584</v>
      </c>
      <c r="F142" s="181" t="s">
        <v>585</v>
      </c>
      <c r="G142" s="182" t="s">
        <v>503</v>
      </c>
      <c r="H142" s="183">
        <v>14.66</v>
      </c>
      <c r="I142" s="184"/>
      <c r="J142" s="185">
        <f>ROUND(I142*H142,2)</f>
        <v>0</v>
      </c>
      <c r="K142" s="181" t="s">
        <v>462</v>
      </c>
      <c r="L142" s="39"/>
      <c r="M142" s="186" t="s">
        <v>5</v>
      </c>
      <c r="N142" s="187" t="s">
        <v>42</v>
      </c>
      <c r="O142" s="40"/>
      <c r="P142" s="188">
        <f>O142*H142</f>
        <v>0</v>
      </c>
      <c r="Q142" s="188">
        <v>2.47E-3</v>
      </c>
      <c r="R142" s="188">
        <f>Q142*H142</f>
        <v>3.6210199999999998E-2</v>
      </c>
      <c r="S142" s="188">
        <v>0</v>
      </c>
      <c r="T142" s="189">
        <f>S142*H142</f>
        <v>0</v>
      </c>
      <c r="AR142" s="23" t="s">
        <v>91</v>
      </c>
      <c r="AT142" s="23" t="s">
        <v>458</v>
      </c>
      <c r="AU142" s="23" t="s">
        <v>80</v>
      </c>
      <c r="AY142" s="23" t="s">
        <v>456</v>
      </c>
      <c r="BE142" s="190">
        <f>IF(N142="základní",J142,0)</f>
        <v>0</v>
      </c>
      <c r="BF142" s="190">
        <f>IF(N142="snížená",J142,0)</f>
        <v>0</v>
      </c>
      <c r="BG142" s="190">
        <f>IF(N142="zákl. přenesená",J142,0)</f>
        <v>0</v>
      </c>
      <c r="BH142" s="190">
        <f>IF(N142="sníž. přenesená",J142,0)</f>
        <v>0</v>
      </c>
      <c r="BI142" s="190">
        <f>IF(N142="nulová",J142,0)</f>
        <v>0</v>
      </c>
      <c r="BJ142" s="23" t="s">
        <v>78</v>
      </c>
      <c r="BK142" s="190">
        <f>ROUND(I142*H142,2)</f>
        <v>0</v>
      </c>
      <c r="BL142" s="23" t="s">
        <v>91</v>
      </c>
      <c r="BM142" s="23" t="s">
        <v>2655</v>
      </c>
    </row>
    <row r="143" spans="2:65" s="12" customFormat="1">
      <c r="B143" s="191"/>
      <c r="D143" s="192" t="s">
        <v>464</v>
      </c>
      <c r="E143" s="193" t="s">
        <v>5</v>
      </c>
      <c r="F143" s="194" t="s">
        <v>2656</v>
      </c>
      <c r="H143" s="195">
        <v>14.66</v>
      </c>
      <c r="I143" s="196"/>
      <c r="L143" s="191"/>
      <c r="M143" s="197"/>
      <c r="N143" s="198"/>
      <c r="O143" s="198"/>
      <c r="P143" s="198"/>
      <c r="Q143" s="198"/>
      <c r="R143" s="198"/>
      <c r="S143" s="198"/>
      <c r="T143" s="199"/>
      <c r="AT143" s="193" t="s">
        <v>464</v>
      </c>
      <c r="AU143" s="193" t="s">
        <v>80</v>
      </c>
      <c r="AV143" s="12" t="s">
        <v>80</v>
      </c>
      <c r="AW143" s="12" t="s">
        <v>34</v>
      </c>
      <c r="AX143" s="12" t="s">
        <v>78</v>
      </c>
      <c r="AY143" s="193" t="s">
        <v>456</v>
      </c>
    </row>
    <row r="144" spans="2:65" s="1" customFormat="1" ht="14.45" customHeight="1">
      <c r="B144" s="178"/>
      <c r="C144" s="179" t="s">
        <v>578</v>
      </c>
      <c r="D144" s="179" t="s">
        <v>458</v>
      </c>
      <c r="E144" s="180" t="s">
        <v>589</v>
      </c>
      <c r="F144" s="181" t="s">
        <v>590</v>
      </c>
      <c r="G144" s="182" t="s">
        <v>503</v>
      </c>
      <c r="H144" s="183">
        <v>14.66</v>
      </c>
      <c r="I144" s="184"/>
      <c r="J144" s="185">
        <f>ROUND(I144*H144,2)</f>
        <v>0</v>
      </c>
      <c r="K144" s="181" t="s">
        <v>462</v>
      </c>
      <c r="L144" s="39"/>
      <c r="M144" s="186" t="s">
        <v>5</v>
      </c>
      <c r="N144" s="187" t="s">
        <v>42</v>
      </c>
      <c r="O144" s="40"/>
      <c r="P144" s="188">
        <f>O144*H144</f>
        <v>0</v>
      </c>
      <c r="Q144" s="188">
        <v>0</v>
      </c>
      <c r="R144" s="188">
        <f>Q144*H144</f>
        <v>0</v>
      </c>
      <c r="S144" s="188">
        <v>0</v>
      </c>
      <c r="T144" s="189">
        <f>S144*H144</f>
        <v>0</v>
      </c>
      <c r="AR144" s="23" t="s">
        <v>91</v>
      </c>
      <c r="AT144" s="23" t="s">
        <v>458</v>
      </c>
      <c r="AU144" s="23" t="s">
        <v>80</v>
      </c>
      <c r="AY144" s="23" t="s">
        <v>456</v>
      </c>
      <c r="BE144" s="190">
        <f>IF(N144="základní",J144,0)</f>
        <v>0</v>
      </c>
      <c r="BF144" s="190">
        <f>IF(N144="snížená",J144,0)</f>
        <v>0</v>
      </c>
      <c r="BG144" s="190">
        <f>IF(N144="zákl. přenesená",J144,0)</f>
        <v>0</v>
      </c>
      <c r="BH144" s="190">
        <f>IF(N144="sníž. přenesená",J144,0)</f>
        <v>0</v>
      </c>
      <c r="BI144" s="190">
        <f>IF(N144="nulová",J144,0)</f>
        <v>0</v>
      </c>
      <c r="BJ144" s="23" t="s">
        <v>78</v>
      </c>
      <c r="BK144" s="190">
        <f>ROUND(I144*H144,2)</f>
        <v>0</v>
      </c>
      <c r="BL144" s="23" t="s">
        <v>91</v>
      </c>
      <c r="BM144" s="23" t="s">
        <v>2657</v>
      </c>
    </row>
    <row r="145" spans="2:65" s="1" customFormat="1" ht="22.9" customHeight="1">
      <c r="B145" s="178"/>
      <c r="C145" s="179" t="s">
        <v>583</v>
      </c>
      <c r="D145" s="179" t="s">
        <v>458</v>
      </c>
      <c r="E145" s="180" t="s">
        <v>1523</v>
      </c>
      <c r="F145" s="181" t="s">
        <v>1524</v>
      </c>
      <c r="G145" s="182" t="s">
        <v>468</v>
      </c>
      <c r="H145" s="183">
        <v>24</v>
      </c>
      <c r="I145" s="184"/>
      <c r="J145" s="185">
        <f>ROUND(I145*H145,2)</f>
        <v>0</v>
      </c>
      <c r="K145" s="181" t="s">
        <v>462</v>
      </c>
      <c r="L145" s="39"/>
      <c r="M145" s="186" t="s">
        <v>5</v>
      </c>
      <c r="N145" s="187" t="s">
        <v>42</v>
      </c>
      <c r="O145" s="40"/>
      <c r="P145" s="188">
        <f>O145*H145</f>
        <v>0</v>
      </c>
      <c r="Q145" s="188">
        <v>1.3999999999999999E-4</v>
      </c>
      <c r="R145" s="188">
        <f>Q145*H145</f>
        <v>3.3599999999999997E-3</v>
      </c>
      <c r="S145" s="188">
        <v>0</v>
      </c>
      <c r="T145" s="189">
        <f>S145*H145</f>
        <v>0</v>
      </c>
      <c r="AR145" s="23" t="s">
        <v>91</v>
      </c>
      <c r="AT145" s="23" t="s">
        <v>458</v>
      </c>
      <c r="AU145" s="23" t="s">
        <v>80</v>
      </c>
      <c r="AY145" s="23" t="s">
        <v>456</v>
      </c>
      <c r="BE145" s="190">
        <f>IF(N145="základní",J145,0)</f>
        <v>0</v>
      </c>
      <c r="BF145" s="190">
        <f>IF(N145="snížená",J145,0)</f>
        <v>0</v>
      </c>
      <c r="BG145" s="190">
        <f>IF(N145="zákl. přenesená",J145,0)</f>
        <v>0</v>
      </c>
      <c r="BH145" s="190">
        <f>IF(N145="sníž. přenesená",J145,0)</f>
        <v>0</v>
      </c>
      <c r="BI145" s="190">
        <f>IF(N145="nulová",J145,0)</f>
        <v>0</v>
      </c>
      <c r="BJ145" s="23" t="s">
        <v>78</v>
      </c>
      <c r="BK145" s="190">
        <f>ROUND(I145*H145,2)</f>
        <v>0</v>
      </c>
      <c r="BL145" s="23" t="s">
        <v>91</v>
      </c>
      <c r="BM145" s="23" t="s">
        <v>2658</v>
      </c>
    </row>
    <row r="146" spans="2:65" s="12" customFormat="1">
      <c r="B146" s="191"/>
      <c r="D146" s="192" t="s">
        <v>464</v>
      </c>
      <c r="E146" s="193" t="s">
        <v>5</v>
      </c>
      <c r="F146" s="194" t="s">
        <v>2659</v>
      </c>
      <c r="H146" s="195">
        <v>24</v>
      </c>
      <c r="I146" s="196"/>
      <c r="L146" s="191"/>
      <c r="M146" s="197"/>
      <c r="N146" s="198"/>
      <c r="O146" s="198"/>
      <c r="P146" s="198"/>
      <c r="Q146" s="198"/>
      <c r="R146" s="198"/>
      <c r="S146" s="198"/>
      <c r="T146" s="199"/>
      <c r="AT146" s="193" t="s">
        <v>464</v>
      </c>
      <c r="AU146" s="193" t="s">
        <v>80</v>
      </c>
      <c r="AV146" s="12" t="s">
        <v>80</v>
      </c>
      <c r="AW146" s="12" t="s">
        <v>34</v>
      </c>
      <c r="AX146" s="12" t="s">
        <v>78</v>
      </c>
      <c r="AY146" s="193" t="s">
        <v>456</v>
      </c>
    </row>
    <row r="147" spans="2:65" s="1" customFormat="1" ht="14.45" customHeight="1">
      <c r="B147" s="178"/>
      <c r="C147" s="179" t="s">
        <v>588</v>
      </c>
      <c r="D147" s="179" t="s">
        <v>458</v>
      </c>
      <c r="E147" s="180" t="s">
        <v>1527</v>
      </c>
      <c r="F147" s="181" t="s">
        <v>1528</v>
      </c>
      <c r="G147" s="182" t="s">
        <v>474</v>
      </c>
      <c r="H147" s="183">
        <v>264</v>
      </c>
      <c r="I147" s="184"/>
      <c r="J147" s="185">
        <f>ROUND(I147*H147,2)</f>
        <v>0</v>
      </c>
      <c r="K147" s="181" t="s">
        <v>462</v>
      </c>
      <c r="L147" s="39"/>
      <c r="M147" s="186" t="s">
        <v>5</v>
      </c>
      <c r="N147" s="187" t="s">
        <v>42</v>
      </c>
      <c r="O147" s="40"/>
      <c r="P147" s="188">
        <f>O147*H147</f>
        <v>0</v>
      </c>
      <c r="Q147" s="188">
        <v>3.2849999999999997E-2</v>
      </c>
      <c r="R147" s="188">
        <f>Q147*H147</f>
        <v>8.6723999999999997</v>
      </c>
      <c r="S147" s="188">
        <v>0</v>
      </c>
      <c r="T147" s="189">
        <f>S147*H147</f>
        <v>0</v>
      </c>
      <c r="AR147" s="23" t="s">
        <v>91</v>
      </c>
      <c r="AT147" s="23" t="s">
        <v>458</v>
      </c>
      <c r="AU147" s="23" t="s">
        <v>80</v>
      </c>
      <c r="AY147" s="23" t="s">
        <v>456</v>
      </c>
      <c r="BE147" s="190">
        <f>IF(N147="základní",J147,0)</f>
        <v>0</v>
      </c>
      <c r="BF147" s="190">
        <f>IF(N147="snížená",J147,0)</f>
        <v>0</v>
      </c>
      <c r="BG147" s="190">
        <f>IF(N147="zákl. přenesená",J147,0)</f>
        <v>0</v>
      </c>
      <c r="BH147" s="190">
        <f>IF(N147="sníž. přenesená",J147,0)</f>
        <v>0</v>
      </c>
      <c r="BI147" s="190">
        <f>IF(N147="nulová",J147,0)</f>
        <v>0</v>
      </c>
      <c r="BJ147" s="23" t="s">
        <v>78</v>
      </c>
      <c r="BK147" s="190">
        <f>ROUND(I147*H147,2)</f>
        <v>0</v>
      </c>
      <c r="BL147" s="23" t="s">
        <v>91</v>
      </c>
      <c r="BM147" s="23" t="s">
        <v>2660</v>
      </c>
    </row>
    <row r="148" spans="2:65" s="12" customFormat="1">
      <c r="B148" s="191"/>
      <c r="D148" s="192" t="s">
        <v>464</v>
      </c>
      <c r="E148" s="193" t="s">
        <v>5</v>
      </c>
      <c r="F148" s="194" t="s">
        <v>2661</v>
      </c>
      <c r="H148" s="195">
        <v>264</v>
      </c>
      <c r="I148" s="196"/>
      <c r="L148" s="191"/>
      <c r="M148" s="197"/>
      <c r="N148" s="198"/>
      <c r="O148" s="198"/>
      <c r="P148" s="198"/>
      <c r="Q148" s="198"/>
      <c r="R148" s="198"/>
      <c r="S148" s="198"/>
      <c r="T148" s="199"/>
      <c r="AT148" s="193" t="s">
        <v>464</v>
      </c>
      <c r="AU148" s="193" t="s">
        <v>80</v>
      </c>
      <c r="AV148" s="12" t="s">
        <v>80</v>
      </c>
      <c r="AW148" s="12" t="s">
        <v>34</v>
      </c>
      <c r="AX148" s="12" t="s">
        <v>78</v>
      </c>
      <c r="AY148" s="193" t="s">
        <v>456</v>
      </c>
    </row>
    <row r="149" spans="2:65" s="1" customFormat="1" ht="14.45" customHeight="1">
      <c r="B149" s="178"/>
      <c r="C149" s="207" t="s">
        <v>593</v>
      </c>
      <c r="D149" s="207" t="s">
        <v>542</v>
      </c>
      <c r="E149" s="208" t="s">
        <v>1530</v>
      </c>
      <c r="F149" s="209" t="s">
        <v>1531</v>
      </c>
      <c r="G149" s="210" t="s">
        <v>474</v>
      </c>
      <c r="H149" s="211">
        <v>285.12</v>
      </c>
      <c r="I149" s="212"/>
      <c r="J149" s="213">
        <f>ROUND(I149*H149,2)</f>
        <v>0</v>
      </c>
      <c r="K149" s="209" t="s">
        <v>462</v>
      </c>
      <c r="L149" s="214"/>
      <c r="M149" s="215" t="s">
        <v>5</v>
      </c>
      <c r="N149" s="216" t="s">
        <v>42</v>
      </c>
      <c r="O149" s="40"/>
      <c r="P149" s="188">
        <f>O149*H149</f>
        <v>0</v>
      </c>
      <c r="Q149" s="188">
        <v>2.7399999999999998E-3</v>
      </c>
      <c r="R149" s="188">
        <f>Q149*H149</f>
        <v>0.78122879999999995</v>
      </c>
      <c r="S149" s="188">
        <v>0</v>
      </c>
      <c r="T149" s="189">
        <f>S149*H149</f>
        <v>0</v>
      </c>
      <c r="AR149" s="23" t="s">
        <v>508</v>
      </c>
      <c r="AT149" s="23" t="s">
        <v>542</v>
      </c>
      <c r="AU149" s="23" t="s">
        <v>80</v>
      </c>
      <c r="AY149" s="23" t="s">
        <v>456</v>
      </c>
      <c r="BE149" s="190">
        <f>IF(N149="základní",J149,0)</f>
        <v>0</v>
      </c>
      <c r="BF149" s="190">
        <f>IF(N149="snížená",J149,0)</f>
        <v>0</v>
      </c>
      <c r="BG149" s="190">
        <f>IF(N149="zákl. přenesená",J149,0)</f>
        <v>0</v>
      </c>
      <c r="BH149" s="190">
        <f>IF(N149="sníž. přenesená",J149,0)</f>
        <v>0</v>
      </c>
      <c r="BI149" s="190">
        <f>IF(N149="nulová",J149,0)</f>
        <v>0</v>
      </c>
      <c r="BJ149" s="23" t="s">
        <v>78</v>
      </c>
      <c r="BK149" s="190">
        <f>ROUND(I149*H149,2)</f>
        <v>0</v>
      </c>
      <c r="BL149" s="23" t="s">
        <v>91</v>
      </c>
      <c r="BM149" s="23" t="s">
        <v>2662</v>
      </c>
    </row>
    <row r="150" spans="2:65" s="12" customFormat="1">
      <c r="B150" s="191"/>
      <c r="D150" s="192" t="s">
        <v>464</v>
      </c>
      <c r="E150" s="193" t="s">
        <v>5</v>
      </c>
      <c r="F150" s="194" t="s">
        <v>2663</v>
      </c>
      <c r="H150" s="195">
        <v>285.12</v>
      </c>
      <c r="I150" s="196"/>
      <c r="L150" s="191"/>
      <c r="M150" s="197"/>
      <c r="N150" s="198"/>
      <c r="O150" s="198"/>
      <c r="P150" s="198"/>
      <c r="Q150" s="198"/>
      <c r="R150" s="198"/>
      <c r="S150" s="198"/>
      <c r="T150" s="199"/>
      <c r="AT150" s="193" t="s">
        <v>464</v>
      </c>
      <c r="AU150" s="193" t="s">
        <v>80</v>
      </c>
      <c r="AV150" s="12" t="s">
        <v>80</v>
      </c>
      <c r="AW150" s="12" t="s">
        <v>34</v>
      </c>
      <c r="AX150" s="12" t="s">
        <v>78</v>
      </c>
      <c r="AY150" s="193" t="s">
        <v>456</v>
      </c>
    </row>
    <row r="151" spans="2:65" s="1" customFormat="1" ht="14.45" customHeight="1">
      <c r="B151" s="178"/>
      <c r="C151" s="179" t="s">
        <v>598</v>
      </c>
      <c r="D151" s="179" t="s">
        <v>458</v>
      </c>
      <c r="E151" s="180" t="s">
        <v>1534</v>
      </c>
      <c r="F151" s="181" t="s">
        <v>1535</v>
      </c>
      <c r="G151" s="182" t="s">
        <v>726</v>
      </c>
      <c r="H151" s="183">
        <v>24</v>
      </c>
      <c r="I151" s="184"/>
      <c r="J151" s="185">
        <f>ROUND(I151*H151,2)</f>
        <v>0</v>
      </c>
      <c r="K151" s="181" t="s">
        <v>462</v>
      </c>
      <c r="L151" s="39"/>
      <c r="M151" s="186" t="s">
        <v>5</v>
      </c>
      <c r="N151" s="187" t="s">
        <v>42</v>
      </c>
      <c r="O151" s="40"/>
      <c r="P151" s="188">
        <f>O151*H151</f>
        <v>0</v>
      </c>
      <c r="Q151" s="188">
        <v>5.1000000000000004E-4</v>
      </c>
      <c r="R151" s="188">
        <f>Q151*H151</f>
        <v>1.2240000000000001E-2</v>
      </c>
      <c r="S151" s="188">
        <v>0</v>
      </c>
      <c r="T151" s="189">
        <f>S151*H151</f>
        <v>0</v>
      </c>
      <c r="AR151" s="23" t="s">
        <v>91</v>
      </c>
      <c r="AT151" s="23" t="s">
        <v>458</v>
      </c>
      <c r="AU151" s="23" t="s">
        <v>80</v>
      </c>
      <c r="AY151" s="23" t="s">
        <v>456</v>
      </c>
      <c r="BE151" s="190">
        <f>IF(N151="základní",J151,0)</f>
        <v>0</v>
      </c>
      <c r="BF151" s="190">
        <f>IF(N151="snížená",J151,0)</f>
        <v>0</v>
      </c>
      <c r="BG151" s="190">
        <f>IF(N151="zákl. přenesená",J151,0)</f>
        <v>0</v>
      </c>
      <c r="BH151" s="190">
        <f>IF(N151="sníž. přenesená",J151,0)</f>
        <v>0</v>
      </c>
      <c r="BI151" s="190">
        <f>IF(N151="nulová",J151,0)</f>
        <v>0</v>
      </c>
      <c r="BJ151" s="23" t="s">
        <v>78</v>
      </c>
      <c r="BK151" s="190">
        <f>ROUND(I151*H151,2)</f>
        <v>0</v>
      </c>
      <c r="BL151" s="23" t="s">
        <v>91</v>
      </c>
      <c r="BM151" s="23" t="s">
        <v>2664</v>
      </c>
    </row>
    <row r="152" spans="2:65" s="12" customFormat="1">
      <c r="B152" s="191"/>
      <c r="D152" s="192" t="s">
        <v>464</v>
      </c>
      <c r="E152" s="193" t="s">
        <v>5</v>
      </c>
      <c r="F152" s="194" t="s">
        <v>2665</v>
      </c>
      <c r="H152" s="195">
        <v>24</v>
      </c>
      <c r="I152" s="196"/>
      <c r="L152" s="191"/>
      <c r="M152" s="197"/>
      <c r="N152" s="198"/>
      <c r="O152" s="198"/>
      <c r="P152" s="198"/>
      <c r="Q152" s="198"/>
      <c r="R152" s="198"/>
      <c r="S152" s="198"/>
      <c r="T152" s="199"/>
      <c r="AT152" s="193" t="s">
        <v>464</v>
      </c>
      <c r="AU152" s="193" t="s">
        <v>80</v>
      </c>
      <c r="AV152" s="12" t="s">
        <v>80</v>
      </c>
      <c r="AW152" s="12" t="s">
        <v>34</v>
      </c>
      <c r="AX152" s="12" t="s">
        <v>78</v>
      </c>
      <c r="AY152" s="193" t="s">
        <v>456</v>
      </c>
    </row>
    <row r="153" spans="2:65" s="1" customFormat="1" ht="14.45" customHeight="1">
      <c r="B153" s="178"/>
      <c r="C153" s="207" t="s">
        <v>605</v>
      </c>
      <c r="D153" s="207" t="s">
        <v>542</v>
      </c>
      <c r="E153" s="208" t="s">
        <v>1538</v>
      </c>
      <c r="F153" s="209" t="s">
        <v>1539</v>
      </c>
      <c r="G153" s="210" t="s">
        <v>650</v>
      </c>
      <c r="H153" s="211">
        <v>24</v>
      </c>
      <c r="I153" s="212"/>
      <c r="J153" s="213">
        <f>ROUND(I153*H153,2)</f>
        <v>0</v>
      </c>
      <c r="K153" s="209" t="s">
        <v>5</v>
      </c>
      <c r="L153" s="214"/>
      <c r="M153" s="215" t="s">
        <v>5</v>
      </c>
      <c r="N153" s="216" t="s">
        <v>42</v>
      </c>
      <c r="O153" s="40"/>
      <c r="P153" s="188">
        <f>O153*H153</f>
        <v>0</v>
      </c>
      <c r="Q153" s="188">
        <v>0</v>
      </c>
      <c r="R153" s="188">
        <f>Q153*H153</f>
        <v>0</v>
      </c>
      <c r="S153" s="188">
        <v>0</v>
      </c>
      <c r="T153" s="189">
        <f>S153*H153</f>
        <v>0</v>
      </c>
      <c r="AR153" s="23" t="s">
        <v>508</v>
      </c>
      <c r="AT153" s="23" t="s">
        <v>542</v>
      </c>
      <c r="AU153" s="23" t="s">
        <v>80</v>
      </c>
      <c r="AY153" s="23" t="s">
        <v>456</v>
      </c>
      <c r="BE153" s="190">
        <f>IF(N153="základní",J153,0)</f>
        <v>0</v>
      </c>
      <c r="BF153" s="190">
        <f>IF(N153="snížená",J153,0)</f>
        <v>0</v>
      </c>
      <c r="BG153" s="190">
        <f>IF(N153="zákl. přenesená",J153,0)</f>
        <v>0</v>
      </c>
      <c r="BH153" s="190">
        <f>IF(N153="sníž. přenesená",J153,0)</f>
        <v>0</v>
      </c>
      <c r="BI153" s="190">
        <f>IF(N153="nulová",J153,0)</f>
        <v>0</v>
      </c>
      <c r="BJ153" s="23" t="s">
        <v>78</v>
      </c>
      <c r="BK153" s="190">
        <f>ROUND(I153*H153,2)</f>
        <v>0</v>
      </c>
      <c r="BL153" s="23" t="s">
        <v>91</v>
      </c>
      <c r="BM153" s="23" t="s">
        <v>2666</v>
      </c>
    </row>
    <row r="154" spans="2:65" s="11" customFormat="1" ht="29.85" customHeight="1">
      <c r="B154" s="165"/>
      <c r="D154" s="166" t="s">
        <v>70</v>
      </c>
      <c r="E154" s="176" t="s">
        <v>87</v>
      </c>
      <c r="F154" s="176" t="s">
        <v>592</v>
      </c>
      <c r="I154" s="168"/>
      <c r="J154" s="177">
        <f>BK154</f>
        <v>0</v>
      </c>
      <c r="L154" s="165"/>
      <c r="M154" s="170"/>
      <c r="N154" s="171"/>
      <c r="O154" s="171"/>
      <c r="P154" s="172">
        <f>SUM(P155:P173)</f>
        <v>0</v>
      </c>
      <c r="Q154" s="171"/>
      <c r="R154" s="172">
        <f>SUM(R155:R173)</f>
        <v>550.12948561000007</v>
      </c>
      <c r="S154" s="171"/>
      <c r="T154" s="173">
        <f>SUM(T155:T173)</f>
        <v>0</v>
      </c>
      <c r="AR154" s="166" t="s">
        <v>78</v>
      </c>
      <c r="AT154" s="174" t="s">
        <v>70</v>
      </c>
      <c r="AU154" s="174" t="s">
        <v>78</v>
      </c>
      <c r="AY154" s="166" t="s">
        <v>456</v>
      </c>
      <c r="BK154" s="175">
        <f>SUM(BK155:BK173)</f>
        <v>0</v>
      </c>
    </row>
    <row r="155" spans="2:65" s="1" customFormat="1" ht="14.45" customHeight="1">
      <c r="B155" s="178"/>
      <c r="C155" s="179" t="s">
        <v>609</v>
      </c>
      <c r="D155" s="179" t="s">
        <v>458</v>
      </c>
      <c r="E155" s="180" t="s">
        <v>1097</v>
      </c>
      <c r="F155" s="181" t="s">
        <v>1098</v>
      </c>
      <c r="G155" s="182" t="s">
        <v>503</v>
      </c>
      <c r="H155" s="183">
        <v>46.8</v>
      </c>
      <c r="I155" s="184"/>
      <c r="J155" s="185">
        <f>ROUND(I155*H155,2)</f>
        <v>0</v>
      </c>
      <c r="K155" s="181" t="s">
        <v>462</v>
      </c>
      <c r="L155" s="39"/>
      <c r="M155" s="186" t="s">
        <v>5</v>
      </c>
      <c r="N155" s="187" t="s">
        <v>42</v>
      </c>
      <c r="O155" s="40"/>
      <c r="P155" s="188">
        <f>O155*H155</f>
        <v>0</v>
      </c>
      <c r="Q155" s="188">
        <v>4.8840000000000001E-2</v>
      </c>
      <c r="R155" s="188">
        <f>Q155*H155</f>
        <v>2.2857119999999997</v>
      </c>
      <c r="S155" s="188">
        <v>0</v>
      </c>
      <c r="T155" s="189">
        <f>S155*H155</f>
        <v>0</v>
      </c>
      <c r="AR155" s="23" t="s">
        <v>91</v>
      </c>
      <c r="AT155" s="23" t="s">
        <v>458</v>
      </c>
      <c r="AU155" s="23" t="s">
        <v>80</v>
      </c>
      <c r="AY155" s="23" t="s">
        <v>456</v>
      </c>
      <c r="BE155" s="190">
        <f>IF(N155="základní",J155,0)</f>
        <v>0</v>
      </c>
      <c r="BF155" s="190">
        <f>IF(N155="snížená",J155,0)</f>
        <v>0</v>
      </c>
      <c r="BG155" s="190">
        <f>IF(N155="zákl. přenesená",J155,0)</f>
        <v>0</v>
      </c>
      <c r="BH155" s="190">
        <f>IF(N155="sníž. přenesená",J155,0)</f>
        <v>0</v>
      </c>
      <c r="BI155" s="190">
        <f>IF(N155="nulová",J155,0)</f>
        <v>0</v>
      </c>
      <c r="BJ155" s="23" t="s">
        <v>78</v>
      </c>
      <c r="BK155" s="190">
        <f>ROUND(I155*H155,2)</f>
        <v>0</v>
      </c>
      <c r="BL155" s="23" t="s">
        <v>91</v>
      </c>
      <c r="BM155" s="23" t="s">
        <v>2667</v>
      </c>
    </row>
    <row r="156" spans="2:65" s="12" customFormat="1">
      <c r="B156" s="191"/>
      <c r="D156" s="192" t="s">
        <v>464</v>
      </c>
      <c r="E156" s="193" t="s">
        <v>5</v>
      </c>
      <c r="F156" s="194" t="s">
        <v>2668</v>
      </c>
      <c r="H156" s="195">
        <v>46.8</v>
      </c>
      <c r="I156" s="196"/>
      <c r="L156" s="191"/>
      <c r="M156" s="197"/>
      <c r="N156" s="198"/>
      <c r="O156" s="198"/>
      <c r="P156" s="198"/>
      <c r="Q156" s="198"/>
      <c r="R156" s="198"/>
      <c r="S156" s="198"/>
      <c r="T156" s="199"/>
      <c r="AT156" s="193" t="s">
        <v>464</v>
      </c>
      <c r="AU156" s="193" t="s">
        <v>80</v>
      </c>
      <c r="AV156" s="12" t="s">
        <v>80</v>
      </c>
      <c r="AW156" s="12" t="s">
        <v>34</v>
      </c>
      <c r="AX156" s="12" t="s">
        <v>78</v>
      </c>
      <c r="AY156" s="193" t="s">
        <v>456</v>
      </c>
    </row>
    <row r="157" spans="2:65" s="1" customFormat="1" ht="14.45" customHeight="1">
      <c r="B157" s="178"/>
      <c r="C157" s="207" t="s">
        <v>615</v>
      </c>
      <c r="D157" s="207" t="s">
        <v>542</v>
      </c>
      <c r="E157" s="208" t="s">
        <v>1324</v>
      </c>
      <c r="F157" s="209" t="s">
        <v>1325</v>
      </c>
      <c r="G157" s="210" t="s">
        <v>503</v>
      </c>
      <c r="H157" s="211">
        <v>46.8</v>
      </c>
      <c r="I157" s="212"/>
      <c r="J157" s="213">
        <f>ROUND(I157*H157,2)</f>
        <v>0</v>
      </c>
      <c r="K157" s="209" t="s">
        <v>5</v>
      </c>
      <c r="L157" s="214"/>
      <c r="M157" s="215" t="s">
        <v>5</v>
      </c>
      <c r="N157" s="216" t="s">
        <v>42</v>
      </c>
      <c r="O157" s="40"/>
      <c r="P157" s="188">
        <f>O157*H157</f>
        <v>0</v>
      </c>
      <c r="Q157" s="188">
        <v>0.48</v>
      </c>
      <c r="R157" s="188">
        <f>Q157*H157</f>
        <v>22.463999999999999</v>
      </c>
      <c r="S157" s="188">
        <v>0</v>
      </c>
      <c r="T157" s="189">
        <f>S157*H157</f>
        <v>0</v>
      </c>
      <c r="AR157" s="23" t="s">
        <v>508</v>
      </c>
      <c r="AT157" s="23" t="s">
        <v>542</v>
      </c>
      <c r="AU157" s="23" t="s">
        <v>80</v>
      </c>
      <c r="AY157" s="23" t="s">
        <v>456</v>
      </c>
      <c r="BE157" s="190">
        <f>IF(N157="základní",J157,0)</f>
        <v>0</v>
      </c>
      <c r="BF157" s="190">
        <f>IF(N157="snížená",J157,0)</f>
        <v>0</v>
      </c>
      <c r="BG157" s="190">
        <f>IF(N157="zákl. přenesená",J157,0)</f>
        <v>0</v>
      </c>
      <c r="BH157" s="190">
        <f>IF(N157="sníž. přenesená",J157,0)</f>
        <v>0</v>
      </c>
      <c r="BI157" s="190">
        <f>IF(N157="nulová",J157,0)</f>
        <v>0</v>
      </c>
      <c r="BJ157" s="23" t="s">
        <v>78</v>
      </c>
      <c r="BK157" s="190">
        <f>ROUND(I157*H157,2)</f>
        <v>0</v>
      </c>
      <c r="BL157" s="23" t="s">
        <v>91</v>
      </c>
      <c r="BM157" s="23" t="s">
        <v>2669</v>
      </c>
    </row>
    <row r="158" spans="2:65" s="1" customFormat="1" ht="27">
      <c r="B158" s="39"/>
      <c r="D158" s="192" t="s">
        <v>652</v>
      </c>
      <c r="F158" s="217" t="s">
        <v>1327</v>
      </c>
      <c r="I158" s="218"/>
      <c r="L158" s="39"/>
      <c r="M158" s="219"/>
      <c r="N158" s="40"/>
      <c r="O158" s="40"/>
      <c r="P158" s="40"/>
      <c r="Q158" s="40"/>
      <c r="R158" s="40"/>
      <c r="S158" s="40"/>
      <c r="T158" s="68"/>
      <c r="AT158" s="23" t="s">
        <v>652</v>
      </c>
      <c r="AU158" s="23" t="s">
        <v>80</v>
      </c>
    </row>
    <row r="159" spans="2:65" s="1" customFormat="1" ht="14.45" customHeight="1">
      <c r="B159" s="178"/>
      <c r="C159" s="179" t="s">
        <v>620</v>
      </c>
      <c r="D159" s="179" t="s">
        <v>458</v>
      </c>
      <c r="E159" s="180" t="s">
        <v>1101</v>
      </c>
      <c r="F159" s="181" t="s">
        <v>1102</v>
      </c>
      <c r="G159" s="182" t="s">
        <v>461</v>
      </c>
      <c r="H159" s="183">
        <v>67.62</v>
      </c>
      <c r="I159" s="184"/>
      <c r="J159" s="185">
        <f>ROUND(I159*H159,2)</f>
        <v>0</v>
      </c>
      <c r="K159" s="181" t="s">
        <v>462</v>
      </c>
      <c r="L159" s="39"/>
      <c r="M159" s="186" t="s">
        <v>5</v>
      </c>
      <c r="N159" s="187" t="s">
        <v>42</v>
      </c>
      <c r="O159" s="40"/>
      <c r="P159" s="188">
        <f>O159*H159</f>
        <v>0</v>
      </c>
      <c r="Q159" s="188">
        <v>0.18293000000000001</v>
      </c>
      <c r="R159" s="188">
        <f>Q159*H159</f>
        <v>12.369726600000002</v>
      </c>
      <c r="S159" s="188">
        <v>0</v>
      </c>
      <c r="T159" s="189">
        <f>S159*H159</f>
        <v>0</v>
      </c>
      <c r="AR159" s="23" t="s">
        <v>91</v>
      </c>
      <c r="AT159" s="23" t="s">
        <v>458</v>
      </c>
      <c r="AU159" s="23" t="s">
        <v>80</v>
      </c>
      <c r="AY159" s="23" t="s">
        <v>456</v>
      </c>
      <c r="BE159" s="190">
        <f>IF(N159="základní",J159,0)</f>
        <v>0</v>
      </c>
      <c r="BF159" s="190">
        <f>IF(N159="snížená",J159,0)</f>
        <v>0</v>
      </c>
      <c r="BG159" s="190">
        <f>IF(N159="zákl. přenesená",J159,0)</f>
        <v>0</v>
      </c>
      <c r="BH159" s="190">
        <f>IF(N159="sníž. přenesená",J159,0)</f>
        <v>0</v>
      </c>
      <c r="BI159" s="190">
        <f>IF(N159="nulová",J159,0)</f>
        <v>0</v>
      </c>
      <c r="BJ159" s="23" t="s">
        <v>78</v>
      </c>
      <c r="BK159" s="190">
        <f>ROUND(I159*H159,2)</f>
        <v>0</v>
      </c>
      <c r="BL159" s="23" t="s">
        <v>91</v>
      </c>
      <c r="BM159" s="23" t="s">
        <v>2670</v>
      </c>
    </row>
    <row r="160" spans="2:65" s="12" customFormat="1">
      <c r="B160" s="191"/>
      <c r="D160" s="192" t="s">
        <v>464</v>
      </c>
      <c r="E160" s="193" t="s">
        <v>5</v>
      </c>
      <c r="F160" s="194" t="s">
        <v>2671</v>
      </c>
      <c r="H160" s="195">
        <v>67.62</v>
      </c>
      <c r="I160" s="196"/>
      <c r="L160" s="191"/>
      <c r="M160" s="197"/>
      <c r="N160" s="198"/>
      <c r="O160" s="198"/>
      <c r="P160" s="198"/>
      <c r="Q160" s="198"/>
      <c r="R160" s="198"/>
      <c r="S160" s="198"/>
      <c r="T160" s="199"/>
      <c r="AT160" s="193" t="s">
        <v>464</v>
      </c>
      <c r="AU160" s="193" t="s">
        <v>80</v>
      </c>
      <c r="AV160" s="12" t="s">
        <v>80</v>
      </c>
      <c r="AW160" s="12" t="s">
        <v>34</v>
      </c>
      <c r="AX160" s="12" t="s">
        <v>78</v>
      </c>
      <c r="AY160" s="193" t="s">
        <v>456</v>
      </c>
    </row>
    <row r="161" spans="2:65" s="1" customFormat="1" ht="14.45" customHeight="1">
      <c r="B161" s="178"/>
      <c r="C161" s="207" t="s">
        <v>626</v>
      </c>
      <c r="D161" s="207" t="s">
        <v>542</v>
      </c>
      <c r="E161" s="208" t="s">
        <v>1105</v>
      </c>
      <c r="F161" s="209" t="s">
        <v>1106</v>
      </c>
      <c r="G161" s="210" t="s">
        <v>612</v>
      </c>
      <c r="H161" s="211">
        <v>185.95500000000001</v>
      </c>
      <c r="I161" s="212"/>
      <c r="J161" s="213">
        <f>ROUND(I161*H161,2)</f>
        <v>0</v>
      </c>
      <c r="K161" s="209" t="s">
        <v>462</v>
      </c>
      <c r="L161" s="214"/>
      <c r="M161" s="215" t="s">
        <v>5</v>
      </c>
      <c r="N161" s="216" t="s">
        <v>42</v>
      </c>
      <c r="O161" s="40"/>
      <c r="P161" s="188">
        <f>O161*H161</f>
        <v>0</v>
      </c>
      <c r="Q161" s="188">
        <v>1</v>
      </c>
      <c r="R161" s="188">
        <f>Q161*H161</f>
        <v>185.95500000000001</v>
      </c>
      <c r="S161" s="188">
        <v>0</v>
      </c>
      <c r="T161" s="189">
        <f>S161*H161</f>
        <v>0</v>
      </c>
      <c r="AR161" s="23" t="s">
        <v>508</v>
      </c>
      <c r="AT161" s="23" t="s">
        <v>542</v>
      </c>
      <c r="AU161" s="23" t="s">
        <v>80</v>
      </c>
      <c r="AY161" s="23" t="s">
        <v>456</v>
      </c>
      <c r="BE161" s="190">
        <f>IF(N161="základní",J161,0)</f>
        <v>0</v>
      </c>
      <c r="BF161" s="190">
        <f>IF(N161="snížená",J161,0)</f>
        <v>0</v>
      </c>
      <c r="BG161" s="190">
        <f>IF(N161="zákl. přenesená",J161,0)</f>
        <v>0</v>
      </c>
      <c r="BH161" s="190">
        <f>IF(N161="sníž. přenesená",J161,0)</f>
        <v>0</v>
      </c>
      <c r="BI161" s="190">
        <f>IF(N161="nulová",J161,0)</f>
        <v>0</v>
      </c>
      <c r="BJ161" s="23" t="s">
        <v>78</v>
      </c>
      <c r="BK161" s="190">
        <f>ROUND(I161*H161,2)</f>
        <v>0</v>
      </c>
      <c r="BL161" s="23" t="s">
        <v>91</v>
      </c>
      <c r="BM161" s="23" t="s">
        <v>2672</v>
      </c>
    </row>
    <row r="162" spans="2:65" s="12" customFormat="1">
      <c r="B162" s="191"/>
      <c r="D162" s="192" t="s">
        <v>464</v>
      </c>
      <c r="E162" s="193" t="s">
        <v>5</v>
      </c>
      <c r="F162" s="194" t="s">
        <v>2673</v>
      </c>
      <c r="H162" s="195">
        <v>185.95500000000001</v>
      </c>
      <c r="I162" s="196"/>
      <c r="L162" s="191"/>
      <c r="M162" s="197"/>
      <c r="N162" s="198"/>
      <c r="O162" s="198"/>
      <c r="P162" s="198"/>
      <c r="Q162" s="198"/>
      <c r="R162" s="198"/>
      <c r="S162" s="198"/>
      <c r="T162" s="199"/>
      <c r="AT162" s="193" t="s">
        <v>464</v>
      </c>
      <c r="AU162" s="193" t="s">
        <v>80</v>
      </c>
      <c r="AV162" s="12" t="s">
        <v>80</v>
      </c>
      <c r="AW162" s="12" t="s">
        <v>34</v>
      </c>
      <c r="AX162" s="12" t="s">
        <v>71</v>
      </c>
      <c r="AY162" s="193" t="s">
        <v>456</v>
      </c>
    </row>
    <row r="163" spans="2:65" s="1" customFormat="1" ht="22.9" customHeight="1">
      <c r="B163" s="178"/>
      <c r="C163" s="179" t="s">
        <v>630</v>
      </c>
      <c r="D163" s="179" t="s">
        <v>458</v>
      </c>
      <c r="E163" s="180" t="s">
        <v>594</v>
      </c>
      <c r="F163" s="181" t="s">
        <v>595</v>
      </c>
      <c r="G163" s="182" t="s">
        <v>461</v>
      </c>
      <c r="H163" s="183">
        <v>114.54</v>
      </c>
      <c r="I163" s="184"/>
      <c r="J163" s="185">
        <f>ROUND(I163*H163,2)</f>
        <v>0</v>
      </c>
      <c r="K163" s="181" t="s">
        <v>462</v>
      </c>
      <c r="L163" s="39"/>
      <c r="M163" s="186" t="s">
        <v>5</v>
      </c>
      <c r="N163" s="187" t="s">
        <v>42</v>
      </c>
      <c r="O163" s="40"/>
      <c r="P163" s="188">
        <f>O163*H163</f>
        <v>0</v>
      </c>
      <c r="Q163" s="188">
        <v>2.8089400000000002</v>
      </c>
      <c r="R163" s="188">
        <f>Q163*H163</f>
        <v>321.73598760000004</v>
      </c>
      <c r="S163" s="188">
        <v>0</v>
      </c>
      <c r="T163" s="189">
        <f>S163*H163</f>
        <v>0</v>
      </c>
      <c r="AR163" s="23" t="s">
        <v>91</v>
      </c>
      <c r="AT163" s="23" t="s">
        <v>458</v>
      </c>
      <c r="AU163" s="23" t="s">
        <v>80</v>
      </c>
      <c r="AY163" s="23" t="s">
        <v>456</v>
      </c>
      <c r="BE163" s="190">
        <f>IF(N163="základní",J163,0)</f>
        <v>0</v>
      </c>
      <c r="BF163" s="190">
        <f>IF(N163="snížená",J163,0)</f>
        <v>0</v>
      </c>
      <c r="BG163" s="190">
        <f>IF(N163="zákl. přenesená",J163,0)</f>
        <v>0</v>
      </c>
      <c r="BH163" s="190">
        <f>IF(N163="sníž. přenesená",J163,0)</f>
        <v>0</v>
      </c>
      <c r="BI163" s="190">
        <f>IF(N163="nulová",J163,0)</f>
        <v>0</v>
      </c>
      <c r="BJ163" s="23" t="s">
        <v>78</v>
      </c>
      <c r="BK163" s="190">
        <f>ROUND(I163*H163,2)</f>
        <v>0</v>
      </c>
      <c r="BL163" s="23" t="s">
        <v>91</v>
      </c>
      <c r="BM163" s="23" t="s">
        <v>2674</v>
      </c>
    </row>
    <row r="164" spans="2:65" s="12" customFormat="1">
      <c r="B164" s="191"/>
      <c r="D164" s="192" t="s">
        <v>464</v>
      </c>
      <c r="E164" s="193" t="s">
        <v>5</v>
      </c>
      <c r="F164" s="194" t="s">
        <v>2675</v>
      </c>
      <c r="H164" s="195">
        <v>114.54</v>
      </c>
      <c r="I164" s="196"/>
      <c r="L164" s="191"/>
      <c r="M164" s="197"/>
      <c r="N164" s="198"/>
      <c r="O164" s="198"/>
      <c r="P164" s="198"/>
      <c r="Q164" s="198"/>
      <c r="R164" s="198"/>
      <c r="S164" s="198"/>
      <c r="T164" s="199"/>
      <c r="AT164" s="193" t="s">
        <v>464</v>
      </c>
      <c r="AU164" s="193" t="s">
        <v>80</v>
      </c>
      <c r="AV164" s="12" t="s">
        <v>80</v>
      </c>
      <c r="AW164" s="12" t="s">
        <v>34</v>
      </c>
      <c r="AX164" s="12" t="s">
        <v>71</v>
      </c>
      <c r="AY164" s="193" t="s">
        <v>456</v>
      </c>
    </row>
    <row r="165" spans="2:65" s="1" customFormat="1" ht="14.45" customHeight="1">
      <c r="B165" s="178"/>
      <c r="C165" s="179" t="s">
        <v>635</v>
      </c>
      <c r="D165" s="179" t="s">
        <v>458</v>
      </c>
      <c r="E165" s="180" t="s">
        <v>599</v>
      </c>
      <c r="F165" s="181" t="s">
        <v>600</v>
      </c>
      <c r="G165" s="182" t="s">
        <v>503</v>
      </c>
      <c r="H165" s="183">
        <v>156.6</v>
      </c>
      <c r="I165" s="184"/>
      <c r="J165" s="185">
        <f>ROUND(I165*H165,2)</f>
        <v>0</v>
      </c>
      <c r="K165" s="181" t="s">
        <v>462</v>
      </c>
      <c r="L165" s="39"/>
      <c r="M165" s="186" t="s">
        <v>5</v>
      </c>
      <c r="N165" s="187" t="s">
        <v>42</v>
      </c>
      <c r="O165" s="40"/>
      <c r="P165" s="188">
        <f>O165*H165</f>
        <v>0</v>
      </c>
      <c r="Q165" s="188">
        <v>7.6499999999999997E-3</v>
      </c>
      <c r="R165" s="188">
        <f>Q165*H165</f>
        <v>1.1979899999999999</v>
      </c>
      <c r="S165" s="188">
        <v>0</v>
      </c>
      <c r="T165" s="189">
        <f>S165*H165</f>
        <v>0</v>
      </c>
      <c r="AR165" s="23" t="s">
        <v>91</v>
      </c>
      <c r="AT165" s="23" t="s">
        <v>458</v>
      </c>
      <c r="AU165" s="23" t="s">
        <v>80</v>
      </c>
      <c r="AY165" s="23" t="s">
        <v>456</v>
      </c>
      <c r="BE165" s="190">
        <f>IF(N165="základní",J165,0)</f>
        <v>0</v>
      </c>
      <c r="BF165" s="190">
        <f>IF(N165="snížená",J165,0)</f>
        <v>0</v>
      </c>
      <c r="BG165" s="190">
        <f>IF(N165="zákl. přenesená",J165,0)</f>
        <v>0</v>
      </c>
      <c r="BH165" s="190">
        <f>IF(N165="sníž. přenesená",J165,0)</f>
        <v>0</v>
      </c>
      <c r="BI165" s="190">
        <f>IF(N165="nulová",J165,0)</f>
        <v>0</v>
      </c>
      <c r="BJ165" s="23" t="s">
        <v>78</v>
      </c>
      <c r="BK165" s="190">
        <f>ROUND(I165*H165,2)</f>
        <v>0</v>
      </c>
      <c r="BL165" s="23" t="s">
        <v>91</v>
      </c>
      <c r="BM165" s="23" t="s">
        <v>2676</v>
      </c>
    </row>
    <row r="166" spans="2:65" s="12" customFormat="1" ht="27">
      <c r="B166" s="191"/>
      <c r="D166" s="192" t="s">
        <v>464</v>
      </c>
      <c r="E166" s="193" t="s">
        <v>5</v>
      </c>
      <c r="F166" s="194" t="s">
        <v>2677</v>
      </c>
      <c r="H166" s="195">
        <v>156</v>
      </c>
      <c r="I166" s="196"/>
      <c r="L166" s="191"/>
      <c r="M166" s="197"/>
      <c r="N166" s="198"/>
      <c r="O166" s="198"/>
      <c r="P166" s="198"/>
      <c r="Q166" s="198"/>
      <c r="R166" s="198"/>
      <c r="S166" s="198"/>
      <c r="T166" s="199"/>
      <c r="AT166" s="193" t="s">
        <v>464</v>
      </c>
      <c r="AU166" s="193" t="s">
        <v>80</v>
      </c>
      <c r="AV166" s="12" t="s">
        <v>80</v>
      </c>
      <c r="AW166" s="12" t="s">
        <v>34</v>
      </c>
      <c r="AX166" s="12" t="s">
        <v>71</v>
      </c>
      <c r="AY166" s="193" t="s">
        <v>456</v>
      </c>
    </row>
    <row r="167" spans="2:65" s="12" customFormat="1">
      <c r="B167" s="191"/>
      <c r="D167" s="192" t="s">
        <v>464</v>
      </c>
      <c r="E167" s="193" t="s">
        <v>5</v>
      </c>
      <c r="F167" s="194" t="s">
        <v>2678</v>
      </c>
      <c r="H167" s="195">
        <v>0.6</v>
      </c>
      <c r="I167" s="196"/>
      <c r="L167" s="191"/>
      <c r="M167" s="197"/>
      <c r="N167" s="198"/>
      <c r="O167" s="198"/>
      <c r="P167" s="198"/>
      <c r="Q167" s="198"/>
      <c r="R167" s="198"/>
      <c r="S167" s="198"/>
      <c r="T167" s="199"/>
      <c r="AT167" s="193" t="s">
        <v>464</v>
      </c>
      <c r="AU167" s="193" t="s">
        <v>80</v>
      </c>
      <c r="AV167" s="12" t="s">
        <v>80</v>
      </c>
      <c r="AW167" s="12" t="s">
        <v>34</v>
      </c>
      <c r="AX167" s="12" t="s">
        <v>71</v>
      </c>
      <c r="AY167" s="193" t="s">
        <v>456</v>
      </c>
    </row>
    <row r="168" spans="2:65" s="1" customFormat="1" ht="14.45" customHeight="1">
      <c r="B168" s="178"/>
      <c r="C168" s="179" t="s">
        <v>641</v>
      </c>
      <c r="D168" s="179" t="s">
        <v>458</v>
      </c>
      <c r="E168" s="180" t="s">
        <v>606</v>
      </c>
      <c r="F168" s="181" t="s">
        <v>607</v>
      </c>
      <c r="G168" s="182" t="s">
        <v>503</v>
      </c>
      <c r="H168" s="183">
        <v>156.6</v>
      </c>
      <c r="I168" s="184"/>
      <c r="J168" s="185">
        <f>ROUND(I168*H168,2)</f>
        <v>0</v>
      </c>
      <c r="K168" s="181" t="s">
        <v>462</v>
      </c>
      <c r="L168" s="39"/>
      <c r="M168" s="186" t="s">
        <v>5</v>
      </c>
      <c r="N168" s="187" t="s">
        <v>42</v>
      </c>
      <c r="O168" s="40"/>
      <c r="P168" s="188">
        <f>O168*H168</f>
        <v>0</v>
      </c>
      <c r="Q168" s="188">
        <v>8.5999999999999998E-4</v>
      </c>
      <c r="R168" s="188">
        <f>Q168*H168</f>
        <v>0.13467599999999999</v>
      </c>
      <c r="S168" s="188">
        <v>0</v>
      </c>
      <c r="T168" s="189">
        <f>S168*H168</f>
        <v>0</v>
      </c>
      <c r="AR168" s="23" t="s">
        <v>91</v>
      </c>
      <c r="AT168" s="23" t="s">
        <v>458</v>
      </c>
      <c r="AU168" s="23" t="s">
        <v>80</v>
      </c>
      <c r="AY168" s="23" t="s">
        <v>456</v>
      </c>
      <c r="BE168" s="190">
        <f>IF(N168="základní",J168,0)</f>
        <v>0</v>
      </c>
      <c r="BF168" s="190">
        <f>IF(N168="snížená",J168,0)</f>
        <v>0</v>
      </c>
      <c r="BG168" s="190">
        <f>IF(N168="zákl. přenesená",J168,0)</f>
        <v>0</v>
      </c>
      <c r="BH168" s="190">
        <f>IF(N168="sníž. přenesená",J168,0)</f>
        <v>0</v>
      </c>
      <c r="BI168" s="190">
        <f>IF(N168="nulová",J168,0)</f>
        <v>0</v>
      </c>
      <c r="BJ168" s="23" t="s">
        <v>78</v>
      </c>
      <c r="BK168" s="190">
        <f>ROUND(I168*H168,2)</f>
        <v>0</v>
      </c>
      <c r="BL168" s="23" t="s">
        <v>91</v>
      </c>
      <c r="BM168" s="23" t="s">
        <v>2679</v>
      </c>
    </row>
    <row r="169" spans="2:65" s="1" customFormat="1" ht="22.9" customHeight="1">
      <c r="B169" s="178"/>
      <c r="C169" s="179" t="s">
        <v>647</v>
      </c>
      <c r="D169" s="179" t="s">
        <v>458</v>
      </c>
      <c r="E169" s="180" t="s">
        <v>610</v>
      </c>
      <c r="F169" s="181" t="s">
        <v>611</v>
      </c>
      <c r="G169" s="182" t="s">
        <v>612</v>
      </c>
      <c r="H169" s="183">
        <v>2.0659999999999998</v>
      </c>
      <c r="I169" s="184"/>
      <c r="J169" s="185">
        <f>ROUND(I169*H169,2)</f>
        <v>0</v>
      </c>
      <c r="K169" s="181" t="s">
        <v>462</v>
      </c>
      <c r="L169" s="39"/>
      <c r="M169" s="186" t="s">
        <v>5</v>
      </c>
      <c r="N169" s="187" t="s">
        <v>42</v>
      </c>
      <c r="O169" s="40"/>
      <c r="P169" s="188">
        <f>O169*H169</f>
        <v>0</v>
      </c>
      <c r="Q169" s="188">
        <v>1.0958000000000001</v>
      </c>
      <c r="R169" s="188">
        <f>Q169*H169</f>
        <v>2.2639228</v>
      </c>
      <c r="S169" s="188">
        <v>0</v>
      </c>
      <c r="T169" s="189">
        <f>S169*H169</f>
        <v>0</v>
      </c>
      <c r="AR169" s="23" t="s">
        <v>91</v>
      </c>
      <c r="AT169" s="23" t="s">
        <v>458</v>
      </c>
      <c r="AU169" s="23" t="s">
        <v>80</v>
      </c>
      <c r="AY169" s="23" t="s">
        <v>456</v>
      </c>
      <c r="BE169" s="190">
        <f>IF(N169="základní",J169,0)</f>
        <v>0</v>
      </c>
      <c r="BF169" s="190">
        <f>IF(N169="snížená",J169,0)</f>
        <v>0</v>
      </c>
      <c r="BG169" s="190">
        <f>IF(N169="zákl. přenesená",J169,0)</f>
        <v>0</v>
      </c>
      <c r="BH169" s="190">
        <f>IF(N169="sníž. přenesená",J169,0)</f>
        <v>0</v>
      </c>
      <c r="BI169" s="190">
        <f>IF(N169="nulová",J169,0)</f>
        <v>0</v>
      </c>
      <c r="BJ169" s="23" t="s">
        <v>78</v>
      </c>
      <c r="BK169" s="190">
        <f>ROUND(I169*H169,2)</f>
        <v>0</v>
      </c>
      <c r="BL169" s="23" t="s">
        <v>91</v>
      </c>
      <c r="BM169" s="23" t="s">
        <v>2680</v>
      </c>
    </row>
    <row r="170" spans="2:65" s="12" customFormat="1">
      <c r="B170" s="191"/>
      <c r="D170" s="192" t="s">
        <v>464</v>
      </c>
      <c r="E170" s="193" t="s">
        <v>5</v>
      </c>
      <c r="F170" s="194" t="s">
        <v>2681</v>
      </c>
      <c r="H170" s="195">
        <v>5.0999999999999997E-2</v>
      </c>
      <c r="I170" s="196"/>
      <c r="L170" s="191"/>
      <c r="M170" s="197"/>
      <c r="N170" s="198"/>
      <c r="O170" s="198"/>
      <c r="P170" s="198"/>
      <c r="Q170" s="198"/>
      <c r="R170" s="198"/>
      <c r="S170" s="198"/>
      <c r="T170" s="199"/>
      <c r="AT170" s="193" t="s">
        <v>464</v>
      </c>
      <c r="AU170" s="193" t="s">
        <v>80</v>
      </c>
      <c r="AV170" s="12" t="s">
        <v>80</v>
      </c>
      <c r="AW170" s="12" t="s">
        <v>34</v>
      </c>
      <c r="AX170" s="12" t="s">
        <v>71</v>
      </c>
      <c r="AY170" s="193" t="s">
        <v>456</v>
      </c>
    </row>
    <row r="171" spans="2:65" s="12" customFormat="1" ht="27">
      <c r="B171" s="191"/>
      <c r="D171" s="192" t="s">
        <v>464</v>
      </c>
      <c r="E171" s="193" t="s">
        <v>5</v>
      </c>
      <c r="F171" s="194" t="s">
        <v>2682</v>
      </c>
      <c r="H171" s="195">
        <v>2.0150000000000001</v>
      </c>
      <c r="I171" s="196"/>
      <c r="L171" s="191"/>
      <c r="M171" s="197"/>
      <c r="N171" s="198"/>
      <c r="O171" s="198"/>
      <c r="P171" s="198"/>
      <c r="Q171" s="198"/>
      <c r="R171" s="198"/>
      <c r="S171" s="198"/>
      <c r="T171" s="199"/>
      <c r="AT171" s="193" t="s">
        <v>464</v>
      </c>
      <c r="AU171" s="193" t="s">
        <v>80</v>
      </c>
      <c r="AV171" s="12" t="s">
        <v>80</v>
      </c>
      <c r="AW171" s="12" t="s">
        <v>34</v>
      </c>
      <c r="AX171" s="12" t="s">
        <v>71</v>
      </c>
      <c r="AY171" s="193" t="s">
        <v>456</v>
      </c>
    </row>
    <row r="172" spans="2:65" s="1" customFormat="1" ht="22.9" customHeight="1">
      <c r="B172" s="178"/>
      <c r="C172" s="179" t="s">
        <v>655</v>
      </c>
      <c r="D172" s="179" t="s">
        <v>458</v>
      </c>
      <c r="E172" s="180" t="s">
        <v>616</v>
      </c>
      <c r="F172" s="181" t="s">
        <v>617</v>
      </c>
      <c r="G172" s="182" t="s">
        <v>612</v>
      </c>
      <c r="H172" s="183">
        <v>1.673</v>
      </c>
      <c r="I172" s="184"/>
      <c r="J172" s="185">
        <f>ROUND(I172*H172,2)</f>
        <v>0</v>
      </c>
      <c r="K172" s="181" t="s">
        <v>462</v>
      </c>
      <c r="L172" s="39"/>
      <c r="M172" s="186" t="s">
        <v>5</v>
      </c>
      <c r="N172" s="187" t="s">
        <v>42</v>
      </c>
      <c r="O172" s="40"/>
      <c r="P172" s="188">
        <f>O172*H172</f>
        <v>0</v>
      </c>
      <c r="Q172" s="188">
        <v>1.0295700000000001</v>
      </c>
      <c r="R172" s="188">
        <f>Q172*H172</f>
        <v>1.7224706100000002</v>
      </c>
      <c r="S172" s="188">
        <v>0</v>
      </c>
      <c r="T172" s="189">
        <f>S172*H172</f>
        <v>0</v>
      </c>
      <c r="AR172" s="23" t="s">
        <v>91</v>
      </c>
      <c r="AT172" s="23" t="s">
        <v>458</v>
      </c>
      <c r="AU172" s="23" t="s">
        <v>80</v>
      </c>
      <c r="AY172" s="23" t="s">
        <v>456</v>
      </c>
      <c r="BE172" s="190">
        <f>IF(N172="základní",J172,0)</f>
        <v>0</v>
      </c>
      <c r="BF172" s="190">
        <f>IF(N172="snížená",J172,0)</f>
        <v>0</v>
      </c>
      <c r="BG172" s="190">
        <f>IF(N172="zákl. přenesená",J172,0)</f>
        <v>0</v>
      </c>
      <c r="BH172" s="190">
        <f>IF(N172="sníž. přenesená",J172,0)</f>
        <v>0</v>
      </c>
      <c r="BI172" s="190">
        <f>IF(N172="nulová",J172,0)</f>
        <v>0</v>
      </c>
      <c r="BJ172" s="23" t="s">
        <v>78</v>
      </c>
      <c r="BK172" s="190">
        <f>ROUND(I172*H172,2)</f>
        <v>0</v>
      </c>
      <c r="BL172" s="23" t="s">
        <v>91</v>
      </c>
      <c r="BM172" s="23" t="s">
        <v>2683</v>
      </c>
    </row>
    <row r="173" spans="2:65" s="12" customFormat="1">
      <c r="B173" s="191"/>
      <c r="D173" s="192" t="s">
        <v>464</v>
      </c>
      <c r="E173" s="193" t="s">
        <v>5</v>
      </c>
      <c r="F173" s="194" t="s">
        <v>2684</v>
      </c>
      <c r="H173" s="195">
        <v>1.673</v>
      </c>
      <c r="I173" s="196"/>
      <c r="L173" s="191"/>
      <c r="M173" s="197"/>
      <c r="N173" s="198"/>
      <c r="O173" s="198"/>
      <c r="P173" s="198"/>
      <c r="Q173" s="198"/>
      <c r="R173" s="198"/>
      <c r="S173" s="198"/>
      <c r="T173" s="199"/>
      <c r="AT173" s="193" t="s">
        <v>464</v>
      </c>
      <c r="AU173" s="193" t="s">
        <v>80</v>
      </c>
      <c r="AV173" s="12" t="s">
        <v>80</v>
      </c>
      <c r="AW173" s="12" t="s">
        <v>34</v>
      </c>
      <c r="AX173" s="12" t="s">
        <v>78</v>
      </c>
      <c r="AY173" s="193" t="s">
        <v>456</v>
      </c>
    </row>
    <row r="174" spans="2:65" s="11" customFormat="1" ht="29.85" customHeight="1">
      <c r="B174" s="165"/>
      <c r="D174" s="166" t="s">
        <v>70</v>
      </c>
      <c r="E174" s="176" t="s">
        <v>91</v>
      </c>
      <c r="F174" s="176" t="s">
        <v>625</v>
      </c>
      <c r="I174" s="168"/>
      <c r="J174" s="177">
        <f>BK174</f>
        <v>0</v>
      </c>
      <c r="L174" s="165"/>
      <c r="M174" s="170"/>
      <c r="N174" s="171"/>
      <c r="O174" s="171"/>
      <c r="P174" s="172">
        <f>SUM(P175:P176)</f>
        <v>0</v>
      </c>
      <c r="Q174" s="171"/>
      <c r="R174" s="172">
        <f>SUM(R175:R176)</f>
        <v>117.172224</v>
      </c>
      <c r="S174" s="171"/>
      <c r="T174" s="173">
        <f>SUM(T175:T176)</f>
        <v>0</v>
      </c>
      <c r="AR174" s="166" t="s">
        <v>78</v>
      </c>
      <c r="AT174" s="174" t="s">
        <v>70</v>
      </c>
      <c r="AU174" s="174" t="s">
        <v>78</v>
      </c>
      <c r="AY174" s="166" t="s">
        <v>456</v>
      </c>
      <c r="BK174" s="175">
        <f>SUM(BK175:BK176)</f>
        <v>0</v>
      </c>
    </row>
    <row r="175" spans="2:65" s="1" customFormat="1" ht="22.9" customHeight="1">
      <c r="B175" s="178"/>
      <c r="C175" s="179" t="s">
        <v>661</v>
      </c>
      <c r="D175" s="179" t="s">
        <v>458</v>
      </c>
      <c r="E175" s="180" t="s">
        <v>631</v>
      </c>
      <c r="F175" s="181" t="s">
        <v>632</v>
      </c>
      <c r="G175" s="182" t="s">
        <v>461</v>
      </c>
      <c r="H175" s="183">
        <v>58.68</v>
      </c>
      <c r="I175" s="184"/>
      <c r="J175" s="185">
        <f>ROUND(I175*H175,2)</f>
        <v>0</v>
      </c>
      <c r="K175" s="181" t="s">
        <v>462</v>
      </c>
      <c r="L175" s="39"/>
      <c r="M175" s="186" t="s">
        <v>5</v>
      </c>
      <c r="N175" s="187" t="s">
        <v>42</v>
      </c>
      <c r="O175" s="40"/>
      <c r="P175" s="188">
        <f>O175*H175</f>
        <v>0</v>
      </c>
      <c r="Q175" s="188">
        <v>1.9967999999999999</v>
      </c>
      <c r="R175" s="188">
        <f>Q175*H175</f>
        <v>117.172224</v>
      </c>
      <c r="S175" s="188">
        <v>0</v>
      </c>
      <c r="T175" s="189">
        <f>S175*H175</f>
        <v>0</v>
      </c>
      <c r="AR175" s="23" t="s">
        <v>91</v>
      </c>
      <c r="AT175" s="23" t="s">
        <v>458</v>
      </c>
      <c r="AU175" s="23" t="s">
        <v>80</v>
      </c>
      <c r="AY175" s="23" t="s">
        <v>456</v>
      </c>
      <c r="BE175" s="190">
        <f>IF(N175="základní",J175,0)</f>
        <v>0</v>
      </c>
      <c r="BF175" s="190">
        <f>IF(N175="snížená",J175,0)</f>
        <v>0</v>
      </c>
      <c r="BG175" s="190">
        <f>IF(N175="zákl. přenesená",J175,0)</f>
        <v>0</v>
      </c>
      <c r="BH175" s="190">
        <f>IF(N175="sníž. přenesená",J175,0)</f>
        <v>0</v>
      </c>
      <c r="BI175" s="190">
        <f>IF(N175="nulová",J175,0)</f>
        <v>0</v>
      </c>
      <c r="BJ175" s="23" t="s">
        <v>78</v>
      </c>
      <c r="BK175" s="190">
        <f>ROUND(I175*H175,2)</f>
        <v>0</v>
      </c>
      <c r="BL175" s="23" t="s">
        <v>91</v>
      </c>
      <c r="BM175" s="23" t="s">
        <v>2685</v>
      </c>
    </row>
    <row r="176" spans="2:65" s="12" customFormat="1">
      <c r="B176" s="191"/>
      <c r="D176" s="192" t="s">
        <v>464</v>
      </c>
      <c r="E176" s="193" t="s">
        <v>5</v>
      </c>
      <c r="F176" s="194" t="s">
        <v>2686</v>
      </c>
      <c r="H176" s="195">
        <v>58.68</v>
      </c>
      <c r="I176" s="196"/>
      <c r="L176" s="191"/>
      <c r="M176" s="197"/>
      <c r="N176" s="198"/>
      <c r="O176" s="198"/>
      <c r="P176" s="198"/>
      <c r="Q176" s="198"/>
      <c r="R176" s="198"/>
      <c r="S176" s="198"/>
      <c r="T176" s="199"/>
      <c r="AT176" s="193" t="s">
        <v>464</v>
      </c>
      <c r="AU176" s="193" t="s">
        <v>80</v>
      </c>
      <c r="AV176" s="12" t="s">
        <v>80</v>
      </c>
      <c r="AW176" s="12" t="s">
        <v>34</v>
      </c>
      <c r="AX176" s="12" t="s">
        <v>78</v>
      </c>
      <c r="AY176" s="193" t="s">
        <v>456</v>
      </c>
    </row>
    <row r="177" spans="2:65" s="11" customFormat="1" ht="29.85" customHeight="1">
      <c r="B177" s="165"/>
      <c r="D177" s="166" t="s">
        <v>70</v>
      </c>
      <c r="E177" s="176" t="s">
        <v>483</v>
      </c>
      <c r="F177" s="176" t="s">
        <v>742</v>
      </c>
      <c r="I177" s="168"/>
      <c r="J177" s="177">
        <f>BK177</f>
        <v>0</v>
      </c>
      <c r="L177" s="165"/>
      <c r="M177" s="170"/>
      <c r="N177" s="171"/>
      <c r="O177" s="171"/>
      <c r="P177" s="172">
        <f>SUM(P178:P182)</f>
        <v>0</v>
      </c>
      <c r="Q177" s="171"/>
      <c r="R177" s="172">
        <f>SUM(R178:R182)</f>
        <v>73.055554000000001</v>
      </c>
      <c r="S177" s="171"/>
      <c r="T177" s="173">
        <f>SUM(T178:T182)</f>
        <v>0</v>
      </c>
      <c r="AR177" s="166" t="s">
        <v>78</v>
      </c>
      <c r="AT177" s="174" t="s">
        <v>70</v>
      </c>
      <c r="AU177" s="174" t="s">
        <v>78</v>
      </c>
      <c r="AY177" s="166" t="s">
        <v>456</v>
      </c>
      <c r="BK177" s="175">
        <f>SUM(BK178:BK182)</f>
        <v>0</v>
      </c>
    </row>
    <row r="178" spans="2:65" s="1" customFormat="1" ht="14.45" customHeight="1">
      <c r="B178" s="178"/>
      <c r="C178" s="179" t="s">
        <v>667</v>
      </c>
      <c r="D178" s="179" t="s">
        <v>458</v>
      </c>
      <c r="E178" s="180" t="s">
        <v>2519</v>
      </c>
      <c r="F178" s="181" t="s">
        <v>2520</v>
      </c>
      <c r="G178" s="182" t="s">
        <v>503</v>
      </c>
      <c r="H178" s="183">
        <v>100.7</v>
      </c>
      <c r="I178" s="184"/>
      <c r="J178" s="185">
        <f>ROUND(I178*H178,2)</f>
        <v>0</v>
      </c>
      <c r="K178" s="181" t="s">
        <v>462</v>
      </c>
      <c r="L178" s="39"/>
      <c r="M178" s="186" t="s">
        <v>5</v>
      </c>
      <c r="N178" s="187" t="s">
        <v>42</v>
      </c>
      <c r="O178" s="40"/>
      <c r="P178" s="188">
        <f>O178*H178</f>
        <v>0</v>
      </c>
      <c r="Q178" s="188">
        <v>0.30360999999999999</v>
      </c>
      <c r="R178" s="188">
        <f>Q178*H178</f>
        <v>30.573526999999999</v>
      </c>
      <c r="S178" s="188">
        <v>0</v>
      </c>
      <c r="T178" s="189">
        <f>S178*H178</f>
        <v>0</v>
      </c>
      <c r="AR178" s="23" t="s">
        <v>91</v>
      </c>
      <c r="AT178" s="23" t="s">
        <v>458</v>
      </c>
      <c r="AU178" s="23" t="s">
        <v>80</v>
      </c>
      <c r="AY178" s="23" t="s">
        <v>456</v>
      </c>
      <c r="BE178" s="190">
        <f>IF(N178="základní",J178,0)</f>
        <v>0</v>
      </c>
      <c r="BF178" s="190">
        <f>IF(N178="snížená",J178,0)</f>
        <v>0</v>
      </c>
      <c r="BG178" s="190">
        <f>IF(N178="zákl. přenesená",J178,0)</f>
        <v>0</v>
      </c>
      <c r="BH178" s="190">
        <f>IF(N178="sníž. přenesená",J178,0)</f>
        <v>0</v>
      </c>
      <c r="BI178" s="190">
        <f>IF(N178="nulová",J178,0)</f>
        <v>0</v>
      </c>
      <c r="BJ178" s="23" t="s">
        <v>78</v>
      </c>
      <c r="BK178" s="190">
        <f>ROUND(I178*H178,2)</f>
        <v>0</v>
      </c>
      <c r="BL178" s="23" t="s">
        <v>91</v>
      </c>
      <c r="BM178" s="23" t="s">
        <v>2687</v>
      </c>
    </row>
    <row r="179" spans="2:65" s="12" customFormat="1">
      <c r="B179" s="191"/>
      <c r="D179" s="192" t="s">
        <v>464</v>
      </c>
      <c r="E179" s="193" t="s">
        <v>5</v>
      </c>
      <c r="F179" s="194" t="s">
        <v>2688</v>
      </c>
      <c r="H179" s="195">
        <v>100.7</v>
      </c>
      <c r="I179" s="196"/>
      <c r="L179" s="191"/>
      <c r="M179" s="197"/>
      <c r="N179" s="198"/>
      <c r="O179" s="198"/>
      <c r="P179" s="198"/>
      <c r="Q179" s="198"/>
      <c r="R179" s="198"/>
      <c r="S179" s="198"/>
      <c r="T179" s="199"/>
      <c r="AT179" s="193" t="s">
        <v>464</v>
      </c>
      <c r="AU179" s="193" t="s">
        <v>80</v>
      </c>
      <c r="AV179" s="12" t="s">
        <v>80</v>
      </c>
      <c r="AW179" s="12" t="s">
        <v>34</v>
      </c>
      <c r="AX179" s="12" t="s">
        <v>78</v>
      </c>
      <c r="AY179" s="193" t="s">
        <v>456</v>
      </c>
    </row>
    <row r="180" spans="2:65" s="1" customFormat="1" ht="22.9" customHeight="1">
      <c r="B180" s="178"/>
      <c r="C180" s="179" t="s">
        <v>672</v>
      </c>
      <c r="D180" s="179" t="s">
        <v>458</v>
      </c>
      <c r="E180" s="180" t="s">
        <v>2523</v>
      </c>
      <c r="F180" s="181" t="s">
        <v>2524</v>
      </c>
      <c r="G180" s="182" t="s">
        <v>503</v>
      </c>
      <c r="H180" s="183">
        <v>100.7</v>
      </c>
      <c r="I180" s="184"/>
      <c r="J180" s="185">
        <f>ROUND(I180*H180,2)</f>
        <v>0</v>
      </c>
      <c r="K180" s="181" t="s">
        <v>462</v>
      </c>
      <c r="L180" s="39"/>
      <c r="M180" s="186" t="s">
        <v>5</v>
      </c>
      <c r="N180" s="187" t="s">
        <v>42</v>
      </c>
      <c r="O180" s="40"/>
      <c r="P180" s="188">
        <f>O180*H180</f>
        <v>0</v>
      </c>
      <c r="Q180" s="188">
        <v>0.31647999999999998</v>
      </c>
      <c r="R180" s="188">
        <f>Q180*H180</f>
        <v>31.869536</v>
      </c>
      <c r="S180" s="188">
        <v>0</v>
      </c>
      <c r="T180" s="189">
        <f>S180*H180</f>
        <v>0</v>
      </c>
      <c r="AR180" s="23" t="s">
        <v>91</v>
      </c>
      <c r="AT180" s="23" t="s">
        <v>458</v>
      </c>
      <c r="AU180" s="23" t="s">
        <v>80</v>
      </c>
      <c r="AY180" s="23" t="s">
        <v>456</v>
      </c>
      <c r="BE180" s="190">
        <f>IF(N180="základní",J180,0)</f>
        <v>0</v>
      </c>
      <c r="BF180" s="190">
        <f>IF(N180="snížená",J180,0)</f>
        <v>0</v>
      </c>
      <c r="BG180" s="190">
        <f>IF(N180="zákl. přenesená",J180,0)</f>
        <v>0</v>
      </c>
      <c r="BH180" s="190">
        <f>IF(N180="sníž. přenesená",J180,0)</f>
        <v>0</v>
      </c>
      <c r="BI180" s="190">
        <f>IF(N180="nulová",J180,0)</f>
        <v>0</v>
      </c>
      <c r="BJ180" s="23" t="s">
        <v>78</v>
      </c>
      <c r="BK180" s="190">
        <f>ROUND(I180*H180,2)</f>
        <v>0</v>
      </c>
      <c r="BL180" s="23" t="s">
        <v>91</v>
      </c>
      <c r="BM180" s="23" t="s">
        <v>2689</v>
      </c>
    </row>
    <row r="181" spans="2:65" s="1" customFormat="1" ht="22.9" customHeight="1">
      <c r="B181" s="178"/>
      <c r="C181" s="179" t="s">
        <v>677</v>
      </c>
      <c r="D181" s="179" t="s">
        <v>458</v>
      </c>
      <c r="E181" s="180" t="s">
        <v>858</v>
      </c>
      <c r="F181" s="181" t="s">
        <v>859</v>
      </c>
      <c r="G181" s="182" t="s">
        <v>503</v>
      </c>
      <c r="H181" s="183">
        <v>100.7</v>
      </c>
      <c r="I181" s="184"/>
      <c r="J181" s="185">
        <f>ROUND(I181*H181,2)</f>
        <v>0</v>
      </c>
      <c r="K181" s="181" t="s">
        <v>462</v>
      </c>
      <c r="L181" s="39"/>
      <c r="M181" s="186" t="s">
        <v>5</v>
      </c>
      <c r="N181" s="187" t="s">
        <v>42</v>
      </c>
      <c r="O181" s="40"/>
      <c r="P181" s="188">
        <f>O181*H181</f>
        <v>0</v>
      </c>
      <c r="Q181" s="188">
        <v>0.10373</v>
      </c>
      <c r="R181" s="188">
        <f>Q181*H181</f>
        <v>10.445611000000001</v>
      </c>
      <c r="S181" s="188">
        <v>0</v>
      </c>
      <c r="T181" s="189">
        <f>S181*H181</f>
        <v>0</v>
      </c>
      <c r="AR181" s="23" t="s">
        <v>91</v>
      </c>
      <c r="AT181" s="23" t="s">
        <v>458</v>
      </c>
      <c r="AU181" s="23" t="s">
        <v>80</v>
      </c>
      <c r="AY181" s="23" t="s">
        <v>456</v>
      </c>
      <c r="BE181" s="190">
        <f>IF(N181="základní",J181,0)</f>
        <v>0</v>
      </c>
      <c r="BF181" s="190">
        <f>IF(N181="snížená",J181,0)</f>
        <v>0</v>
      </c>
      <c r="BG181" s="190">
        <f>IF(N181="zákl. přenesená",J181,0)</f>
        <v>0</v>
      </c>
      <c r="BH181" s="190">
        <f>IF(N181="sníž. přenesená",J181,0)</f>
        <v>0</v>
      </c>
      <c r="BI181" s="190">
        <f>IF(N181="nulová",J181,0)</f>
        <v>0</v>
      </c>
      <c r="BJ181" s="23" t="s">
        <v>78</v>
      </c>
      <c r="BK181" s="190">
        <f>ROUND(I181*H181,2)</f>
        <v>0</v>
      </c>
      <c r="BL181" s="23" t="s">
        <v>91</v>
      </c>
      <c r="BM181" s="23" t="s">
        <v>2690</v>
      </c>
    </row>
    <row r="182" spans="2:65" s="1" customFormat="1" ht="22.9" customHeight="1">
      <c r="B182" s="178"/>
      <c r="C182" s="179" t="s">
        <v>682</v>
      </c>
      <c r="D182" s="179" t="s">
        <v>458</v>
      </c>
      <c r="E182" s="180" t="s">
        <v>861</v>
      </c>
      <c r="F182" s="181" t="s">
        <v>862</v>
      </c>
      <c r="G182" s="182" t="s">
        <v>474</v>
      </c>
      <c r="H182" s="183">
        <v>74.5</v>
      </c>
      <c r="I182" s="184"/>
      <c r="J182" s="185">
        <f>ROUND(I182*H182,2)</f>
        <v>0</v>
      </c>
      <c r="K182" s="181" t="s">
        <v>462</v>
      </c>
      <c r="L182" s="39"/>
      <c r="M182" s="186" t="s">
        <v>5</v>
      </c>
      <c r="N182" s="187" t="s">
        <v>42</v>
      </c>
      <c r="O182" s="40"/>
      <c r="P182" s="188">
        <f>O182*H182</f>
        <v>0</v>
      </c>
      <c r="Q182" s="188">
        <v>2.2399999999999998E-3</v>
      </c>
      <c r="R182" s="188">
        <f>Q182*H182</f>
        <v>0.16687999999999997</v>
      </c>
      <c r="S182" s="188">
        <v>0</v>
      </c>
      <c r="T182" s="189">
        <f>S182*H182</f>
        <v>0</v>
      </c>
      <c r="AR182" s="23" t="s">
        <v>91</v>
      </c>
      <c r="AT182" s="23" t="s">
        <v>458</v>
      </c>
      <c r="AU182" s="23" t="s">
        <v>80</v>
      </c>
      <c r="AY182" s="23" t="s">
        <v>456</v>
      </c>
      <c r="BE182" s="190">
        <f>IF(N182="základní",J182,0)</f>
        <v>0</v>
      </c>
      <c r="BF182" s="190">
        <f>IF(N182="snížená",J182,0)</f>
        <v>0</v>
      </c>
      <c r="BG182" s="190">
        <f>IF(N182="zákl. přenesená",J182,0)</f>
        <v>0</v>
      </c>
      <c r="BH182" s="190">
        <f>IF(N182="sníž. přenesená",J182,0)</f>
        <v>0</v>
      </c>
      <c r="BI182" s="190">
        <f>IF(N182="nulová",J182,0)</f>
        <v>0</v>
      </c>
      <c r="BJ182" s="23" t="s">
        <v>78</v>
      </c>
      <c r="BK182" s="190">
        <f>ROUND(I182*H182,2)</f>
        <v>0</v>
      </c>
      <c r="BL182" s="23" t="s">
        <v>91</v>
      </c>
      <c r="BM182" s="23" t="s">
        <v>2691</v>
      </c>
    </row>
    <row r="183" spans="2:65" s="11" customFormat="1" ht="29.85" customHeight="1">
      <c r="B183" s="165"/>
      <c r="D183" s="166" t="s">
        <v>70</v>
      </c>
      <c r="E183" s="176" t="s">
        <v>508</v>
      </c>
      <c r="F183" s="176" t="s">
        <v>646</v>
      </c>
      <c r="I183" s="168"/>
      <c r="J183" s="177">
        <f>BK183</f>
        <v>0</v>
      </c>
      <c r="L183" s="165"/>
      <c r="M183" s="170"/>
      <c r="N183" s="171"/>
      <c r="O183" s="171"/>
      <c r="P183" s="172">
        <f>SUM(P184:P185)</f>
        <v>0</v>
      </c>
      <c r="Q183" s="171"/>
      <c r="R183" s="172">
        <f>SUM(R184:R185)</f>
        <v>0</v>
      </c>
      <c r="S183" s="171"/>
      <c r="T183" s="173">
        <f>SUM(T184:T185)</f>
        <v>0</v>
      </c>
      <c r="AR183" s="166" t="s">
        <v>78</v>
      </c>
      <c r="AT183" s="174" t="s">
        <v>70</v>
      </c>
      <c r="AU183" s="174" t="s">
        <v>78</v>
      </c>
      <c r="AY183" s="166" t="s">
        <v>456</v>
      </c>
      <c r="BK183" s="175">
        <f>SUM(BK184:BK185)</f>
        <v>0</v>
      </c>
    </row>
    <row r="184" spans="2:65" s="1" customFormat="1" ht="14.45" customHeight="1">
      <c r="B184" s="178"/>
      <c r="C184" s="179" t="s">
        <v>687</v>
      </c>
      <c r="D184" s="179" t="s">
        <v>458</v>
      </c>
      <c r="E184" s="180" t="s">
        <v>1594</v>
      </c>
      <c r="F184" s="181" t="s">
        <v>1595</v>
      </c>
      <c r="G184" s="182" t="s">
        <v>474</v>
      </c>
      <c r="H184" s="183">
        <v>48</v>
      </c>
      <c r="I184" s="184"/>
      <c r="J184" s="185">
        <f>ROUND(I184*H184,2)</f>
        <v>0</v>
      </c>
      <c r="K184" s="181" t="s">
        <v>5</v>
      </c>
      <c r="L184" s="39"/>
      <c r="M184" s="186" t="s">
        <v>5</v>
      </c>
      <c r="N184" s="187" t="s">
        <v>42</v>
      </c>
      <c r="O184" s="40"/>
      <c r="P184" s="188">
        <f>O184*H184</f>
        <v>0</v>
      </c>
      <c r="Q184" s="188">
        <v>0</v>
      </c>
      <c r="R184" s="188">
        <f>Q184*H184</f>
        <v>0</v>
      </c>
      <c r="S184" s="188">
        <v>0</v>
      </c>
      <c r="T184" s="189">
        <f>S184*H184</f>
        <v>0</v>
      </c>
      <c r="AR184" s="23" t="s">
        <v>91</v>
      </c>
      <c r="AT184" s="23" t="s">
        <v>458</v>
      </c>
      <c r="AU184" s="23" t="s">
        <v>80</v>
      </c>
      <c r="AY184" s="23" t="s">
        <v>456</v>
      </c>
      <c r="BE184" s="190">
        <f>IF(N184="základní",J184,0)</f>
        <v>0</v>
      </c>
      <c r="BF184" s="190">
        <f>IF(N184="snížená",J184,0)</f>
        <v>0</v>
      </c>
      <c r="BG184" s="190">
        <f>IF(N184="zákl. přenesená",J184,0)</f>
        <v>0</v>
      </c>
      <c r="BH184" s="190">
        <f>IF(N184="sníž. přenesená",J184,0)</f>
        <v>0</v>
      </c>
      <c r="BI184" s="190">
        <f>IF(N184="nulová",J184,0)</f>
        <v>0</v>
      </c>
      <c r="BJ184" s="23" t="s">
        <v>78</v>
      </c>
      <c r="BK184" s="190">
        <f>ROUND(I184*H184,2)</f>
        <v>0</v>
      </c>
      <c r="BL184" s="23" t="s">
        <v>91</v>
      </c>
      <c r="BM184" s="23" t="s">
        <v>2692</v>
      </c>
    </row>
    <row r="185" spans="2:65" s="12" customFormat="1">
      <c r="B185" s="191"/>
      <c r="D185" s="192" t="s">
        <v>464</v>
      </c>
      <c r="E185" s="193" t="s">
        <v>5</v>
      </c>
      <c r="F185" s="194" t="s">
        <v>2693</v>
      </c>
      <c r="H185" s="195">
        <v>48</v>
      </c>
      <c r="I185" s="196"/>
      <c r="L185" s="191"/>
      <c r="M185" s="197"/>
      <c r="N185" s="198"/>
      <c r="O185" s="198"/>
      <c r="P185" s="198"/>
      <c r="Q185" s="198"/>
      <c r="R185" s="198"/>
      <c r="S185" s="198"/>
      <c r="T185" s="199"/>
      <c r="AT185" s="193" t="s">
        <v>464</v>
      </c>
      <c r="AU185" s="193" t="s">
        <v>80</v>
      </c>
      <c r="AV185" s="12" t="s">
        <v>80</v>
      </c>
      <c r="AW185" s="12" t="s">
        <v>34</v>
      </c>
      <c r="AX185" s="12" t="s">
        <v>78</v>
      </c>
      <c r="AY185" s="193" t="s">
        <v>456</v>
      </c>
    </row>
    <row r="186" spans="2:65" s="11" customFormat="1" ht="29.85" customHeight="1">
      <c r="B186" s="165"/>
      <c r="D186" s="166" t="s">
        <v>70</v>
      </c>
      <c r="E186" s="176" t="s">
        <v>513</v>
      </c>
      <c r="F186" s="176" t="s">
        <v>1074</v>
      </c>
      <c r="I186" s="168"/>
      <c r="J186" s="177">
        <f>BK186</f>
        <v>0</v>
      </c>
      <c r="L186" s="165"/>
      <c r="M186" s="170"/>
      <c r="N186" s="171"/>
      <c r="O186" s="171"/>
      <c r="P186" s="172">
        <f>SUM(P187:P204)</f>
        <v>0</v>
      </c>
      <c r="Q186" s="171"/>
      <c r="R186" s="172">
        <f>SUM(R187:R204)</f>
        <v>0.33381250000000001</v>
      </c>
      <c r="S186" s="171"/>
      <c r="T186" s="173">
        <f>SUM(T187:T204)</f>
        <v>518.82035000000008</v>
      </c>
      <c r="AR186" s="166" t="s">
        <v>78</v>
      </c>
      <c r="AT186" s="174" t="s">
        <v>70</v>
      </c>
      <c r="AU186" s="174" t="s">
        <v>78</v>
      </c>
      <c r="AY186" s="166" t="s">
        <v>456</v>
      </c>
      <c r="BK186" s="175">
        <f>SUM(BK187:BK204)</f>
        <v>0</v>
      </c>
    </row>
    <row r="187" spans="2:65" s="1" customFormat="1" ht="14.45" customHeight="1">
      <c r="B187" s="178"/>
      <c r="C187" s="179" t="s">
        <v>692</v>
      </c>
      <c r="D187" s="179" t="s">
        <v>458</v>
      </c>
      <c r="E187" s="180" t="s">
        <v>871</v>
      </c>
      <c r="F187" s="181" t="s">
        <v>872</v>
      </c>
      <c r="G187" s="182" t="s">
        <v>474</v>
      </c>
      <c r="H187" s="183">
        <v>74.5</v>
      </c>
      <c r="I187" s="184"/>
      <c r="J187" s="185">
        <f>ROUND(I187*H187,2)</f>
        <v>0</v>
      </c>
      <c r="K187" s="181" t="s">
        <v>462</v>
      </c>
      <c r="L187" s="39"/>
      <c r="M187" s="186" t="s">
        <v>5</v>
      </c>
      <c r="N187" s="187" t="s">
        <v>42</v>
      </c>
      <c r="O187" s="40"/>
      <c r="P187" s="188">
        <f>O187*H187</f>
        <v>0</v>
      </c>
      <c r="Q187" s="188">
        <v>0</v>
      </c>
      <c r="R187" s="188">
        <f>Q187*H187</f>
        <v>0</v>
      </c>
      <c r="S187" s="188">
        <v>0</v>
      </c>
      <c r="T187" s="189">
        <f>S187*H187</f>
        <v>0</v>
      </c>
      <c r="AR187" s="23" t="s">
        <v>91</v>
      </c>
      <c r="AT187" s="23" t="s">
        <v>458</v>
      </c>
      <c r="AU187" s="23" t="s">
        <v>80</v>
      </c>
      <c r="AY187" s="23" t="s">
        <v>456</v>
      </c>
      <c r="BE187" s="190">
        <f>IF(N187="základní",J187,0)</f>
        <v>0</v>
      </c>
      <c r="BF187" s="190">
        <f>IF(N187="snížená",J187,0)</f>
        <v>0</v>
      </c>
      <c r="BG187" s="190">
        <f>IF(N187="zákl. přenesená",J187,0)</f>
        <v>0</v>
      </c>
      <c r="BH187" s="190">
        <f>IF(N187="sníž. přenesená",J187,0)</f>
        <v>0</v>
      </c>
      <c r="BI187" s="190">
        <f>IF(N187="nulová",J187,0)</f>
        <v>0</v>
      </c>
      <c r="BJ187" s="23" t="s">
        <v>78</v>
      </c>
      <c r="BK187" s="190">
        <f>ROUND(I187*H187,2)</f>
        <v>0</v>
      </c>
      <c r="BL187" s="23" t="s">
        <v>91</v>
      </c>
      <c r="BM187" s="23" t="s">
        <v>2694</v>
      </c>
    </row>
    <row r="188" spans="2:65" s="1" customFormat="1" ht="14.45" customHeight="1">
      <c r="B188" s="178"/>
      <c r="C188" s="179" t="s">
        <v>696</v>
      </c>
      <c r="D188" s="179" t="s">
        <v>458</v>
      </c>
      <c r="E188" s="180" t="s">
        <v>668</v>
      </c>
      <c r="F188" s="181" t="s">
        <v>669</v>
      </c>
      <c r="G188" s="182" t="s">
        <v>503</v>
      </c>
      <c r="H188" s="183">
        <v>29.15</v>
      </c>
      <c r="I188" s="184"/>
      <c r="J188" s="185">
        <f>ROUND(I188*H188,2)</f>
        <v>0</v>
      </c>
      <c r="K188" s="181" t="s">
        <v>462</v>
      </c>
      <c r="L188" s="39"/>
      <c r="M188" s="186" t="s">
        <v>5</v>
      </c>
      <c r="N188" s="187" t="s">
        <v>42</v>
      </c>
      <c r="O188" s="40"/>
      <c r="P188" s="188">
        <f>O188*H188</f>
        <v>0</v>
      </c>
      <c r="Q188" s="188">
        <v>6.3000000000000003E-4</v>
      </c>
      <c r="R188" s="188">
        <f>Q188*H188</f>
        <v>1.8364499999999999E-2</v>
      </c>
      <c r="S188" s="188">
        <v>0</v>
      </c>
      <c r="T188" s="189">
        <f>S188*H188</f>
        <v>0</v>
      </c>
      <c r="AR188" s="23" t="s">
        <v>91</v>
      </c>
      <c r="AT188" s="23" t="s">
        <v>458</v>
      </c>
      <c r="AU188" s="23" t="s">
        <v>80</v>
      </c>
      <c r="AY188" s="23" t="s">
        <v>456</v>
      </c>
      <c r="BE188" s="190">
        <f>IF(N188="základní",J188,0)</f>
        <v>0</v>
      </c>
      <c r="BF188" s="190">
        <f>IF(N188="snížená",J188,0)</f>
        <v>0</v>
      </c>
      <c r="BG188" s="190">
        <f>IF(N188="zákl. přenesená",J188,0)</f>
        <v>0</v>
      </c>
      <c r="BH188" s="190">
        <f>IF(N188="sníž. přenesená",J188,0)</f>
        <v>0</v>
      </c>
      <c r="BI188" s="190">
        <f>IF(N188="nulová",J188,0)</f>
        <v>0</v>
      </c>
      <c r="BJ188" s="23" t="s">
        <v>78</v>
      </c>
      <c r="BK188" s="190">
        <f>ROUND(I188*H188,2)</f>
        <v>0</v>
      </c>
      <c r="BL188" s="23" t="s">
        <v>91</v>
      </c>
      <c r="BM188" s="23" t="s">
        <v>2695</v>
      </c>
    </row>
    <row r="189" spans="2:65" s="12" customFormat="1">
      <c r="B189" s="191"/>
      <c r="D189" s="192" t="s">
        <v>464</v>
      </c>
      <c r="E189" s="193" t="s">
        <v>5</v>
      </c>
      <c r="F189" s="194" t="s">
        <v>2696</v>
      </c>
      <c r="H189" s="195">
        <v>29.15</v>
      </c>
      <c r="I189" s="196"/>
      <c r="L189" s="191"/>
      <c r="M189" s="197"/>
      <c r="N189" s="198"/>
      <c r="O189" s="198"/>
      <c r="P189" s="198"/>
      <c r="Q189" s="198"/>
      <c r="R189" s="198"/>
      <c r="S189" s="198"/>
      <c r="T189" s="199"/>
      <c r="AT189" s="193" t="s">
        <v>464</v>
      </c>
      <c r="AU189" s="193" t="s">
        <v>80</v>
      </c>
      <c r="AV189" s="12" t="s">
        <v>80</v>
      </c>
      <c r="AW189" s="12" t="s">
        <v>34</v>
      </c>
      <c r="AX189" s="12" t="s">
        <v>78</v>
      </c>
      <c r="AY189" s="193" t="s">
        <v>456</v>
      </c>
    </row>
    <row r="190" spans="2:65" s="1" customFormat="1" ht="22.9" customHeight="1">
      <c r="B190" s="178"/>
      <c r="C190" s="179" t="s">
        <v>703</v>
      </c>
      <c r="D190" s="179" t="s">
        <v>458</v>
      </c>
      <c r="E190" s="180" t="s">
        <v>673</v>
      </c>
      <c r="F190" s="181" t="s">
        <v>674</v>
      </c>
      <c r="G190" s="182" t="s">
        <v>474</v>
      </c>
      <c r="H190" s="183">
        <v>41.8</v>
      </c>
      <c r="I190" s="184"/>
      <c r="J190" s="185">
        <f>ROUND(I190*H190,2)</f>
        <v>0</v>
      </c>
      <c r="K190" s="181" t="s">
        <v>462</v>
      </c>
      <c r="L190" s="39"/>
      <c r="M190" s="186" t="s">
        <v>5</v>
      </c>
      <c r="N190" s="187" t="s">
        <v>42</v>
      </c>
      <c r="O190" s="40"/>
      <c r="P190" s="188">
        <f>O190*H190</f>
        <v>0</v>
      </c>
      <c r="Q190" s="188">
        <v>2.0799999999999998E-3</v>
      </c>
      <c r="R190" s="188">
        <f>Q190*H190</f>
        <v>8.694399999999998E-2</v>
      </c>
      <c r="S190" s="188">
        <v>0</v>
      </c>
      <c r="T190" s="189">
        <f>S190*H190</f>
        <v>0</v>
      </c>
      <c r="AR190" s="23" t="s">
        <v>91</v>
      </c>
      <c r="AT190" s="23" t="s">
        <v>458</v>
      </c>
      <c r="AU190" s="23" t="s">
        <v>80</v>
      </c>
      <c r="AY190" s="23" t="s">
        <v>456</v>
      </c>
      <c r="BE190" s="190">
        <f>IF(N190="základní",J190,0)</f>
        <v>0</v>
      </c>
      <c r="BF190" s="190">
        <f>IF(N190="snížená",J190,0)</f>
        <v>0</v>
      </c>
      <c r="BG190" s="190">
        <f>IF(N190="zákl. přenesená",J190,0)</f>
        <v>0</v>
      </c>
      <c r="BH190" s="190">
        <f>IF(N190="sníž. přenesená",J190,0)</f>
        <v>0</v>
      </c>
      <c r="BI190" s="190">
        <f>IF(N190="nulová",J190,0)</f>
        <v>0</v>
      </c>
      <c r="BJ190" s="23" t="s">
        <v>78</v>
      </c>
      <c r="BK190" s="190">
        <f>ROUND(I190*H190,2)</f>
        <v>0</v>
      </c>
      <c r="BL190" s="23" t="s">
        <v>91</v>
      </c>
      <c r="BM190" s="23" t="s">
        <v>2697</v>
      </c>
    </row>
    <row r="191" spans="2:65" s="12" customFormat="1">
      <c r="B191" s="191"/>
      <c r="D191" s="192" t="s">
        <v>464</v>
      </c>
      <c r="E191" s="193" t="s">
        <v>5</v>
      </c>
      <c r="F191" s="194" t="s">
        <v>2698</v>
      </c>
      <c r="H191" s="195">
        <v>41.8</v>
      </c>
      <c r="I191" s="196"/>
      <c r="L191" s="191"/>
      <c r="M191" s="197"/>
      <c r="N191" s="198"/>
      <c r="O191" s="198"/>
      <c r="P191" s="198"/>
      <c r="Q191" s="198"/>
      <c r="R191" s="198"/>
      <c r="S191" s="198"/>
      <c r="T191" s="199"/>
      <c r="AT191" s="193" t="s">
        <v>464</v>
      </c>
      <c r="AU191" s="193" t="s">
        <v>80</v>
      </c>
      <c r="AV191" s="12" t="s">
        <v>80</v>
      </c>
      <c r="AW191" s="12" t="s">
        <v>34</v>
      </c>
      <c r="AX191" s="12" t="s">
        <v>78</v>
      </c>
      <c r="AY191" s="193" t="s">
        <v>456</v>
      </c>
    </row>
    <row r="192" spans="2:65" s="1" customFormat="1" ht="22.9" customHeight="1">
      <c r="B192" s="178"/>
      <c r="C192" s="179" t="s">
        <v>711</v>
      </c>
      <c r="D192" s="179" t="s">
        <v>458</v>
      </c>
      <c r="E192" s="180" t="s">
        <v>678</v>
      </c>
      <c r="F192" s="181" t="s">
        <v>679</v>
      </c>
      <c r="G192" s="182" t="s">
        <v>474</v>
      </c>
      <c r="H192" s="183">
        <v>26.4</v>
      </c>
      <c r="I192" s="184"/>
      <c r="J192" s="185">
        <f>ROUND(I192*H192,2)</f>
        <v>0</v>
      </c>
      <c r="K192" s="181" t="s">
        <v>462</v>
      </c>
      <c r="L192" s="39"/>
      <c r="M192" s="186" t="s">
        <v>5</v>
      </c>
      <c r="N192" s="187" t="s">
        <v>42</v>
      </c>
      <c r="O192" s="40"/>
      <c r="P192" s="188">
        <f>O192*H192</f>
        <v>0</v>
      </c>
      <c r="Q192" s="188">
        <v>1.7000000000000001E-4</v>
      </c>
      <c r="R192" s="188">
        <f>Q192*H192</f>
        <v>4.4879999999999998E-3</v>
      </c>
      <c r="S192" s="188">
        <v>0</v>
      </c>
      <c r="T192" s="189">
        <f>S192*H192</f>
        <v>0</v>
      </c>
      <c r="AR192" s="23" t="s">
        <v>91</v>
      </c>
      <c r="AT192" s="23" t="s">
        <v>458</v>
      </c>
      <c r="AU192" s="23" t="s">
        <v>80</v>
      </c>
      <c r="AY192" s="23" t="s">
        <v>456</v>
      </c>
      <c r="BE192" s="190">
        <f>IF(N192="základní",J192,0)</f>
        <v>0</v>
      </c>
      <c r="BF192" s="190">
        <f>IF(N192="snížená",J192,0)</f>
        <v>0</v>
      </c>
      <c r="BG192" s="190">
        <f>IF(N192="zákl. přenesená",J192,0)</f>
        <v>0</v>
      </c>
      <c r="BH192" s="190">
        <f>IF(N192="sníž. přenesená",J192,0)</f>
        <v>0</v>
      </c>
      <c r="BI192" s="190">
        <f>IF(N192="nulová",J192,0)</f>
        <v>0</v>
      </c>
      <c r="BJ192" s="23" t="s">
        <v>78</v>
      </c>
      <c r="BK192" s="190">
        <f>ROUND(I192*H192,2)</f>
        <v>0</v>
      </c>
      <c r="BL192" s="23" t="s">
        <v>91</v>
      </c>
      <c r="BM192" s="23" t="s">
        <v>2699</v>
      </c>
    </row>
    <row r="193" spans="2:65" s="12" customFormat="1">
      <c r="B193" s="191"/>
      <c r="D193" s="192" t="s">
        <v>464</v>
      </c>
      <c r="E193" s="193" t="s">
        <v>5</v>
      </c>
      <c r="F193" s="194" t="s">
        <v>2700</v>
      </c>
      <c r="H193" s="195">
        <v>26.4</v>
      </c>
      <c r="I193" s="196"/>
      <c r="L193" s="191"/>
      <c r="M193" s="197"/>
      <c r="N193" s="198"/>
      <c r="O193" s="198"/>
      <c r="P193" s="198"/>
      <c r="Q193" s="198"/>
      <c r="R193" s="198"/>
      <c r="S193" s="198"/>
      <c r="T193" s="199"/>
      <c r="AT193" s="193" t="s">
        <v>464</v>
      </c>
      <c r="AU193" s="193" t="s">
        <v>80</v>
      </c>
      <c r="AV193" s="12" t="s">
        <v>80</v>
      </c>
      <c r="AW193" s="12" t="s">
        <v>34</v>
      </c>
      <c r="AX193" s="12" t="s">
        <v>78</v>
      </c>
      <c r="AY193" s="193" t="s">
        <v>456</v>
      </c>
    </row>
    <row r="194" spans="2:65" s="1" customFormat="1" ht="22.9" customHeight="1">
      <c r="B194" s="178"/>
      <c r="C194" s="179" t="s">
        <v>1420</v>
      </c>
      <c r="D194" s="179" t="s">
        <v>458</v>
      </c>
      <c r="E194" s="180" t="s">
        <v>1110</v>
      </c>
      <c r="F194" s="181" t="s">
        <v>1111</v>
      </c>
      <c r="G194" s="182" t="s">
        <v>503</v>
      </c>
      <c r="H194" s="183">
        <v>216</v>
      </c>
      <c r="I194" s="184"/>
      <c r="J194" s="185">
        <f>ROUND(I194*H194,2)</f>
        <v>0</v>
      </c>
      <c r="K194" s="181" t="s">
        <v>462</v>
      </c>
      <c r="L194" s="39"/>
      <c r="M194" s="186" t="s">
        <v>5</v>
      </c>
      <c r="N194" s="187" t="s">
        <v>42</v>
      </c>
      <c r="O194" s="40"/>
      <c r="P194" s="188">
        <f>O194*H194</f>
        <v>0</v>
      </c>
      <c r="Q194" s="188">
        <v>0</v>
      </c>
      <c r="R194" s="188">
        <f>Q194*H194</f>
        <v>0</v>
      </c>
      <c r="S194" s="188">
        <v>0</v>
      </c>
      <c r="T194" s="189">
        <f>S194*H194</f>
        <v>0</v>
      </c>
      <c r="AR194" s="23" t="s">
        <v>91</v>
      </c>
      <c r="AT194" s="23" t="s">
        <v>458</v>
      </c>
      <c r="AU194" s="23" t="s">
        <v>80</v>
      </c>
      <c r="AY194" s="23" t="s">
        <v>456</v>
      </c>
      <c r="BE194" s="190">
        <f>IF(N194="základní",J194,0)</f>
        <v>0</v>
      </c>
      <c r="BF194" s="190">
        <f>IF(N194="snížená",J194,0)</f>
        <v>0</v>
      </c>
      <c r="BG194" s="190">
        <f>IF(N194="zákl. přenesená",J194,0)</f>
        <v>0</v>
      </c>
      <c r="BH194" s="190">
        <f>IF(N194="sníž. přenesená",J194,0)</f>
        <v>0</v>
      </c>
      <c r="BI194" s="190">
        <f>IF(N194="nulová",J194,0)</f>
        <v>0</v>
      </c>
      <c r="BJ194" s="23" t="s">
        <v>78</v>
      </c>
      <c r="BK194" s="190">
        <f>ROUND(I194*H194,2)</f>
        <v>0</v>
      </c>
      <c r="BL194" s="23" t="s">
        <v>91</v>
      </c>
      <c r="BM194" s="23" t="s">
        <v>2701</v>
      </c>
    </row>
    <row r="195" spans="2:65" s="12" customFormat="1">
      <c r="B195" s="191"/>
      <c r="D195" s="192" t="s">
        <v>464</v>
      </c>
      <c r="E195" s="193" t="s">
        <v>5</v>
      </c>
      <c r="F195" s="194" t="s">
        <v>2702</v>
      </c>
      <c r="H195" s="195">
        <v>216</v>
      </c>
      <c r="I195" s="196"/>
      <c r="L195" s="191"/>
      <c r="M195" s="197"/>
      <c r="N195" s="198"/>
      <c r="O195" s="198"/>
      <c r="P195" s="198"/>
      <c r="Q195" s="198"/>
      <c r="R195" s="198"/>
      <c r="S195" s="198"/>
      <c r="T195" s="199"/>
      <c r="AT195" s="193" t="s">
        <v>464</v>
      </c>
      <c r="AU195" s="193" t="s">
        <v>80</v>
      </c>
      <c r="AV195" s="12" t="s">
        <v>80</v>
      </c>
      <c r="AW195" s="12" t="s">
        <v>34</v>
      </c>
      <c r="AX195" s="12" t="s">
        <v>71</v>
      </c>
      <c r="AY195" s="193" t="s">
        <v>456</v>
      </c>
    </row>
    <row r="196" spans="2:65" s="1" customFormat="1" ht="22.9" customHeight="1">
      <c r="B196" s="178"/>
      <c r="C196" s="179" t="s">
        <v>1426</v>
      </c>
      <c r="D196" s="179" t="s">
        <v>458</v>
      </c>
      <c r="E196" s="180" t="s">
        <v>1114</v>
      </c>
      <c r="F196" s="181" t="s">
        <v>1115</v>
      </c>
      <c r="G196" s="182" t="s">
        <v>503</v>
      </c>
      <c r="H196" s="183">
        <v>12960</v>
      </c>
      <c r="I196" s="184"/>
      <c r="J196" s="185">
        <f>ROUND(I196*H196,2)</f>
        <v>0</v>
      </c>
      <c r="K196" s="181" t="s">
        <v>462</v>
      </c>
      <c r="L196" s="39"/>
      <c r="M196" s="186" t="s">
        <v>5</v>
      </c>
      <c r="N196" s="187" t="s">
        <v>42</v>
      </c>
      <c r="O196" s="40"/>
      <c r="P196" s="188">
        <f>O196*H196</f>
        <v>0</v>
      </c>
      <c r="Q196" s="188">
        <v>0</v>
      </c>
      <c r="R196" s="188">
        <f>Q196*H196</f>
        <v>0</v>
      </c>
      <c r="S196" s="188">
        <v>0</v>
      </c>
      <c r="T196" s="189">
        <f>S196*H196</f>
        <v>0</v>
      </c>
      <c r="AR196" s="23" t="s">
        <v>91</v>
      </c>
      <c r="AT196" s="23" t="s">
        <v>458</v>
      </c>
      <c r="AU196" s="23" t="s">
        <v>80</v>
      </c>
      <c r="AY196" s="23" t="s">
        <v>456</v>
      </c>
      <c r="BE196" s="190">
        <f>IF(N196="základní",J196,0)</f>
        <v>0</v>
      </c>
      <c r="BF196" s="190">
        <f>IF(N196="snížená",J196,0)</f>
        <v>0</v>
      </c>
      <c r="BG196" s="190">
        <f>IF(N196="zákl. přenesená",J196,0)</f>
        <v>0</v>
      </c>
      <c r="BH196" s="190">
        <f>IF(N196="sníž. přenesená",J196,0)</f>
        <v>0</v>
      </c>
      <c r="BI196" s="190">
        <f>IF(N196="nulová",J196,0)</f>
        <v>0</v>
      </c>
      <c r="BJ196" s="23" t="s">
        <v>78</v>
      </c>
      <c r="BK196" s="190">
        <f>ROUND(I196*H196,2)</f>
        <v>0</v>
      </c>
      <c r="BL196" s="23" t="s">
        <v>91</v>
      </c>
      <c r="BM196" s="23" t="s">
        <v>2703</v>
      </c>
    </row>
    <row r="197" spans="2:65" s="12" customFormat="1">
      <c r="B197" s="191"/>
      <c r="D197" s="192" t="s">
        <v>464</v>
      </c>
      <c r="E197" s="193" t="s">
        <v>5</v>
      </c>
      <c r="F197" s="194" t="s">
        <v>2704</v>
      </c>
      <c r="H197" s="195">
        <v>12960</v>
      </c>
      <c r="I197" s="196"/>
      <c r="L197" s="191"/>
      <c r="M197" s="197"/>
      <c r="N197" s="198"/>
      <c r="O197" s="198"/>
      <c r="P197" s="198"/>
      <c r="Q197" s="198"/>
      <c r="R197" s="198"/>
      <c r="S197" s="198"/>
      <c r="T197" s="199"/>
      <c r="AT197" s="193" t="s">
        <v>464</v>
      </c>
      <c r="AU197" s="193" t="s">
        <v>80</v>
      </c>
      <c r="AV197" s="12" t="s">
        <v>80</v>
      </c>
      <c r="AW197" s="12" t="s">
        <v>34</v>
      </c>
      <c r="AX197" s="12" t="s">
        <v>78</v>
      </c>
      <c r="AY197" s="193" t="s">
        <v>456</v>
      </c>
    </row>
    <row r="198" spans="2:65" s="1" customFormat="1" ht="22.9" customHeight="1">
      <c r="B198" s="178"/>
      <c r="C198" s="179" t="s">
        <v>1429</v>
      </c>
      <c r="D198" s="179" t="s">
        <v>458</v>
      </c>
      <c r="E198" s="180" t="s">
        <v>1118</v>
      </c>
      <c r="F198" s="181" t="s">
        <v>1119</v>
      </c>
      <c r="G198" s="182" t="s">
        <v>503</v>
      </c>
      <c r="H198" s="183">
        <v>216</v>
      </c>
      <c r="I198" s="184"/>
      <c r="J198" s="185">
        <f>ROUND(I198*H198,2)</f>
        <v>0</v>
      </c>
      <c r="K198" s="181" t="s">
        <v>462</v>
      </c>
      <c r="L198" s="39"/>
      <c r="M198" s="186" t="s">
        <v>5</v>
      </c>
      <c r="N198" s="187" t="s">
        <v>42</v>
      </c>
      <c r="O198" s="40"/>
      <c r="P198" s="188">
        <f>O198*H198</f>
        <v>0</v>
      </c>
      <c r="Q198" s="188">
        <v>0</v>
      </c>
      <c r="R198" s="188">
        <f>Q198*H198</f>
        <v>0</v>
      </c>
      <c r="S198" s="188">
        <v>0</v>
      </c>
      <c r="T198" s="189">
        <f>S198*H198</f>
        <v>0</v>
      </c>
      <c r="AR198" s="23" t="s">
        <v>91</v>
      </c>
      <c r="AT198" s="23" t="s">
        <v>458</v>
      </c>
      <c r="AU198" s="23" t="s">
        <v>80</v>
      </c>
      <c r="AY198" s="23" t="s">
        <v>456</v>
      </c>
      <c r="BE198" s="190">
        <f>IF(N198="základní",J198,0)</f>
        <v>0</v>
      </c>
      <c r="BF198" s="190">
        <f>IF(N198="snížená",J198,0)</f>
        <v>0</v>
      </c>
      <c r="BG198" s="190">
        <f>IF(N198="zákl. přenesená",J198,0)</f>
        <v>0</v>
      </c>
      <c r="BH198" s="190">
        <f>IF(N198="sníž. přenesená",J198,0)</f>
        <v>0</v>
      </c>
      <c r="BI198" s="190">
        <f>IF(N198="nulová",J198,0)</f>
        <v>0</v>
      </c>
      <c r="BJ198" s="23" t="s">
        <v>78</v>
      </c>
      <c r="BK198" s="190">
        <f>ROUND(I198*H198,2)</f>
        <v>0</v>
      </c>
      <c r="BL198" s="23" t="s">
        <v>91</v>
      </c>
      <c r="BM198" s="23" t="s">
        <v>2705</v>
      </c>
    </row>
    <row r="199" spans="2:65" s="1" customFormat="1" ht="22.9" customHeight="1">
      <c r="B199" s="178"/>
      <c r="C199" s="179" t="s">
        <v>1432</v>
      </c>
      <c r="D199" s="179" t="s">
        <v>458</v>
      </c>
      <c r="E199" s="180" t="s">
        <v>697</v>
      </c>
      <c r="F199" s="181" t="s">
        <v>698</v>
      </c>
      <c r="G199" s="182" t="s">
        <v>461</v>
      </c>
      <c r="H199" s="183">
        <v>148.80000000000001</v>
      </c>
      <c r="I199" s="184"/>
      <c r="J199" s="185">
        <f>ROUND(I199*H199,2)</f>
        <v>0</v>
      </c>
      <c r="K199" s="181" t="s">
        <v>462</v>
      </c>
      <c r="L199" s="39"/>
      <c r="M199" s="186" t="s">
        <v>5</v>
      </c>
      <c r="N199" s="187" t="s">
        <v>42</v>
      </c>
      <c r="O199" s="40"/>
      <c r="P199" s="188">
        <f>O199*H199</f>
        <v>0</v>
      </c>
      <c r="Q199" s="188">
        <v>1.47E-3</v>
      </c>
      <c r="R199" s="188">
        <f>Q199*H199</f>
        <v>0.21873600000000001</v>
      </c>
      <c r="S199" s="188">
        <v>2.4470000000000001</v>
      </c>
      <c r="T199" s="189">
        <f>S199*H199</f>
        <v>364.11360000000002</v>
      </c>
      <c r="AR199" s="23" t="s">
        <v>91</v>
      </c>
      <c r="AT199" s="23" t="s">
        <v>458</v>
      </c>
      <c r="AU199" s="23" t="s">
        <v>80</v>
      </c>
      <c r="AY199" s="23" t="s">
        <v>456</v>
      </c>
      <c r="BE199" s="190">
        <f>IF(N199="základní",J199,0)</f>
        <v>0</v>
      </c>
      <c r="BF199" s="190">
        <f>IF(N199="snížená",J199,0)</f>
        <v>0</v>
      </c>
      <c r="BG199" s="190">
        <f>IF(N199="zákl. přenesená",J199,0)</f>
        <v>0</v>
      </c>
      <c r="BH199" s="190">
        <f>IF(N199="sníž. přenesená",J199,0)</f>
        <v>0</v>
      </c>
      <c r="BI199" s="190">
        <f>IF(N199="nulová",J199,0)</f>
        <v>0</v>
      </c>
      <c r="BJ199" s="23" t="s">
        <v>78</v>
      </c>
      <c r="BK199" s="190">
        <f>ROUND(I199*H199,2)</f>
        <v>0</v>
      </c>
      <c r="BL199" s="23" t="s">
        <v>91</v>
      </c>
      <c r="BM199" s="23" t="s">
        <v>2706</v>
      </c>
    </row>
    <row r="200" spans="2:65" s="12" customFormat="1">
      <c r="B200" s="191"/>
      <c r="D200" s="192" t="s">
        <v>464</v>
      </c>
      <c r="E200" s="193" t="s">
        <v>5</v>
      </c>
      <c r="F200" s="194" t="s">
        <v>2707</v>
      </c>
      <c r="H200" s="195">
        <v>148.80000000000001</v>
      </c>
      <c r="I200" s="196"/>
      <c r="L200" s="191"/>
      <c r="M200" s="197"/>
      <c r="N200" s="198"/>
      <c r="O200" s="198"/>
      <c r="P200" s="198"/>
      <c r="Q200" s="198"/>
      <c r="R200" s="198"/>
      <c r="S200" s="198"/>
      <c r="T200" s="199"/>
      <c r="AT200" s="193" t="s">
        <v>464</v>
      </c>
      <c r="AU200" s="193" t="s">
        <v>80</v>
      </c>
      <c r="AV200" s="12" t="s">
        <v>80</v>
      </c>
      <c r="AW200" s="12" t="s">
        <v>34</v>
      </c>
      <c r="AX200" s="12" t="s">
        <v>78</v>
      </c>
      <c r="AY200" s="193" t="s">
        <v>456</v>
      </c>
    </row>
    <row r="201" spans="2:65" s="1" customFormat="1" ht="14.45" customHeight="1">
      <c r="B201" s="178"/>
      <c r="C201" s="179" t="s">
        <v>1437</v>
      </c>
      <c r="D201" s="179" t="s">
        <v>458</v>
      </c>
      <c r="E201" s="180" t="s">
        <v>1380</v>
      </c>
      <c r="F201" s="181" t="s">
        <v>2708</v>
      </c>
      <c r="G201" s="182" t="s">
        <v>461</v>
      </c>
      <c r="H201" s="183">
        <v>55.825000000000003</v>
      </c>
      <c r="I201" s="184"/>
      <c r="J201" s="185">
        <f>ROUND(I201*H201,2)</f>
        <v>0</v>
      </c>
      <c r="K201" s="181" t="s">
        <v>462</v>
      </c>
      <c r="L201" s="39"/>
      <c r="M201" s="186" t="s">
        <v>5</v>
      </c>
      <c r="N201" s="187" t="s">
        <v>42</v>
      </c>
      <c r="O201" s="40"/>
      <c r="P201" s="188">
        <f>O201*H201</f>
        <v>0</v>
      </c>
      <c r="Q201" s="188">
        <v>0</v>
      </c>
      <c r="R201" s="188">
        <f>Q201*H201</f>
        <v>0</v>
      </c>
      <c r="S201" s="188">
        <v>2.75</v>
      </c>
      <c r="T201" s="189">
        <f>S201*H201</f>
        <v>153.51875000000001</v>
      </c>
      <c r="AR201" s="23" t="s">
        <v>91</v>
      </c>
      <c r="AT201" s="23" t="s">
        <v>458</v>
      </c>
      <c r="AU201" s="23" t="s">
        <v>80</v>
      </c>
      <c r="AY201" s="23" t="s">
        <v>456</v>
      </c>
      <c r="BE201" s="190">
        <f>IF(N201="základní",J201,0)</f>
        <v>0</v>
      </c>
      <c r="BF201" s="190">
        <f>IF(N201="snížená",J201,0)</f>
        <v>0</v>
      </c>
      <c r="BG201" s="190">
        <f>IF(N201="zákl. přenesená",J201,0)</f>
        <v>0</v>
      </c>
      <c r="BH201" s="190">
        <f>IF(N201="sníž. přenesená",J201,0)</f>
        <v>0</v>
      </c>
      <c r="BI201" s="190">
        <f>IF(N201="nulová",J201,0)</f>
        <v>0</v>
      </c>
      <c r="BJ201" s="23" t="s">
        <v>78</v>
      </c>
      <c r="BK201" s="190">
        <f>ROUND(I201*H201,2)</f>
        <v>0</v>
      </c>
      <c r="BL201" s="23" t="s">
        <v>91</v>
      </c>
      <c r="BM201" s="23" t="s">
        <v>2709</v>
      </c>
    </row>
    <row r="202" spans="2:65" s="12" customFormat="1">
      <c r="B202" s="191"/>
      <c r="D202" s="192" t="s">
        <v>464</v>
      </c>
      <c r="E202" s="193" t="s">
        <v>5</v>
      </c>
      <c r="F202" s="194" t="s">
        <v>2710</v>
      </c>
      <c r="H202" s="195">
        <v>55.825000000000003</v>
      </c>
      <c r="I202" s="196"/>
      <c r="L202" s="191"/>
      <c r="M202" s="197"/>
      <c r="N202" s="198"/>
      <c r="O202" s="198"/>
      <c r="P202" s="198"/>
      <c r="Q202" s="198"/>
      <c r="R202" s="198"/>
      <c r="S202" s="198"/>
      <c r="T202" s="199"/>
      <c r="AT202" s="193" t="s">
        <v>464</v>
      </c>
      <c r="AU202" s="193" t="s">
        <v>80</v>
      </c>
      <c r="AV202" s="12" t="s">
        <v>80</v>
      </c>
      <c r="AW202" s="12" t="s">
        <v>34</v>
      </c>
      <c r="AX202" s="12" t="s">
        <v>78</v>
      </c>
      <c r="AY202" s="193" t="s">
        <v>456</v>
      </c>
    </row>
    <row r="203" spans="2:65" s="1" customFormat="1" ht="14.45" customHeight="1">
      <c r="B203" s="178"/>
      <c r="C203" s="179" t="s">
        <v>1602</v>
      </c>
      <c r="D203" s="179" t="s">
        <v>458</v>
      </c>
      <c r="E203" s="180" t="s">
        <v>2032</v>
      </c>
      <c r="F203" s="181" t="s">
        <v>2033</v>
      </c>
      <c r="G203" s="182" t="s">
        <v>474</v>
      </c>
      <c r="H203" s="183">
        <v>66</v>
      </c>
      <c r="I203" s="184"/>
      <c r="J203" s="185">
        <f>ROUND(I203*H203,2)</f>
        <v>0</v>
      </c>
      <c r="K203" s="181" t="s">
        <v>462</v>
      </c>
      <c r="L203" s="39"/>
      <c r="M203" s="186" t="s">
        <v>5</v>
      </c>
      <c r="N203" s="187" t="s">
        <v>42</v>
      </c>
      <c r="O203" s="40"/>
      <c r="P203" s="188">
        <f>O203*H203</f>
        <v>0</v>
      </c>
      <c r="Q203" s="188">
        <v>8.0000000000000007E-5</v>
      </c>
      <c r="R203" s="188">
        <f>Q203*H203</f>
        <v>5.2800000000000008E-3</v>
      </c>
      <c r="S203" s="188">
        <v>1.7999999999999999E-2</v>
      </c>
      <c r="T203" s="189">
        <f>S203*H203</f>
        <v>1.1879999999999999</v>
      </c>
      <c r="AR203" s="23" t="s">
        <v>91</v>
      </c>
      <c r="AT203" s="23" t="s">
        <v>458</v>
      </c>
      <c r="AU203" s="23" t="s">
        <v>80</v>
      </c>
      <c r="AY203" s="23" t="s">
        <v>456</v>
      </c>
      <c r="BE203" s="190">
        <f>IF(N203="základní",J203,0)</f>
        <v>0</v>
      </c>
      <c r="BF203" s="190">
        <f>IF(N203="snížená",J203,0)</f>
        <v>0</v>
      </c>
      <c r="BG203" s="190">
        <f>IF(N203="zákl. přenesená",J203,0)</f>
        <v>0</v>
      </c>
      <c r="BH203" s="190">
        <f>IF(N203="sníž. přenesená",J203,0)</f>
        <v>0</v>
      </c>
      <c r="BI203" s="190">
        <f>IF(N203="nulová",J203,0)</f>
        <v>0</v>
      </c>
      <c r="BJ203" s="23" t="s">
        <v>78</v>
      </c>
      <c r="BK203" s="190">
        <f>ROUND(I203*H203,2)</f>
        <v>0</v>
      </c>
      <c r="BL203" s="23" t="s">
        <v>91</v>
      </c>
      <c r="BM203" s="23" t="s">
        <v>2711</v>
      </c>
    </row>
    <row r="204" spans="2:65" s="12" customFormat="1">
      <c r="B204" s="191"/>
      <c r="D204" s="192" t="s">
        <v>464</v>
      </c>
      <c r="E204" s="193" t="s">
        <v>5</v>
      </c>
      <c r="F204" s="194" t="s">
        <v>2712</v>
      </c>
      <c r="H204" s="195">
        <v>66</v>
      </c>
      <c r="I204" s="196"/>
      <c r="L204" s="191"/>
      <c r="M204" s="197"/>
      <c r="N204" s="198"/>
      <c r="O204" s="198"/>
      <c r="P204" s="198"/>
      <c r="Q204" s="198"/>
      <c r="R204" s="198"/>
      <c r="S204" s="198"/>
      <c r="T204" s="199"/>
      <c r="AT204" s="193" t="s">
        <v>464</v>
      </c>
      <c r="AU204" s="193" t="s">
        <v>80</v>
      </c>
      <c r="AV204" s="12" t="s">
        <v>80</v>
      </c>
      <c r="AW204" s="12" t="s">
        <v>34</v>
      </c>
      <c r="AX204" s="12" t="s">
        <v>78</v>
      </c>
      <c r="AY204" s="193" t="s">
        <v>456</v>
      </c>
    </row>
    <row r="205" spans="2:65" s="11" customFormat="1" ht="29.85" customHeight="1">
      <c r="B205" s="165"/>
      <c r="D205" s="166" t="s">
        <v>70</v>
      </c>
      <c r="E205" s="176" t="s">
        <v>701</v>
      </c>
      <c r="F205" s="176" t="s">
        <v>702</v>
      </c>
      <c r="I205" s="168"/>
      <c r="J205" s="177">
        <f>BK205</f>
        <v>0</v>
      </c>
      <c r="L205" s="165"/>
      <c r="M205" s="170"/>
      <c r="N205" s="171"/>
      <c r="O205" s="171"/>
      <c r="P205" s="172">
        <f>SUM(P206:P211)</f>
        <v>0</v>
      </c>
      <c r="Q205" s="171"/>
      <c r="R205" s="172">
        <f>SUM(R206:R211)</f>
        <v>0</v>
      </c>
      <c r="S205" s="171"/>
      <c r="T205" s="173">
        <f>SUM(T206:T211)</f>
        <v>0</v>
      </c>
      <c r="AR205" s="166" t="s">
        <v>78</v>
      </c>
      <c r="AT205" s="174" t="s">
        <v>70</v>
      </c>
      <c r="AU205" s="174" t="s">
        <v>78</v>
      </c>
      <c r="AY205" s="166" t="s">
        <v>456</v>
      </c>
      <c r="BK205" s="175">
        <f>SUM(BK206:BK211)</f>
        <v>0</v>
      </c>
    </row>
    <row r="206" spans="2:65" s="1" customFormat="1" ht="14.45" customHeight="1">
      <c r="B206" s="178"/>
      <c r="C206" s="179" t="s">
        <v>1606</v>
      </c>
      <c r="D206" s="179" t="s">
        <v>458</v>
      </c>
      <c r="E206" s="180" t="s">
        <v>704</v>
      </c>
      <c r="F206" s="181" t="s">
        <v>705</v>
      </c>
      <c r="G206" s="182" t="s">
        <v>461</v>
      </c>
      <c r="H206" s="183">
        <v>235.81700000000001</v>
      </c>
      <c r="I206" s="184"/>
      <c r="J206" s="185">
        <f>ROUND(I206*H206,2)</f>
        <v>0</v>
      </c>
      <c r="K206" s="181" t="s">
        <v>5</v>
      </c>
      <c r="L206" s="39"/>
      <c r="M206" s="186" t="s">
        <v>5</v>
      </c>
      <c r="N206" s="187" t="s">
        <v>42</v>
      </c>
      <c r="O206" s="40"/>
      <c r="P206" s="188">
        <f>O206*H206</f>
        <v>0</v>
      </c>
      <c r="Q206" s="188">
        <v>0</v>
      </c>
      <c r="R206" s="188">
        <f>Q206*H206</f>
        <v>0</v>
      </c>
      <c r="S206" s="188">
        <v>0</v>
      </c>
      <c r="T206" s="189">
        <f>S206*H206</f>
        <v>0</v>
      </c>
      <c r="AR206" s="23" t="s">
        <v>91</v>
      </c>
      <c r="AT206" s="23" t="s">
        <v>458</v>
      </c>
      <c r="AU206" s="23" t="s">
        <v>80</v>
      </c>
      <c r="AY206" s="23" t="s">
        <v>456</v>
      </c>
      <c r="BE206" s="190">
        <f>IF(N206="základní",J206,0)</f>
        <v>0</v>
      </c>
      <c r="BF206" s="190">
        <f>IF(N206="snížená",J206,0)</f>
        <v>0</v>
      </c>
      <c r="BG206" s="190">
        <f>IF(N206="zákl. přenesená",J206,0)</f>
        <v>0</v>
      </c>
      <c r="BH206" s="190">
        <f>IF(N206="sníž. přenesená",J206,0)</f>
        <v>0</v>
      </c>
      <c r="BI206" s="190">
        <f>IF(N206="nulová",J206,0)</f>
        <v>0</v>
      </c>
      <c r="BJ206" s="23" t="s">
        <v>78</v>
      </c>
      <c r="BK206" s="190">
        <f>ROUND(I206*H206,2)</f>
        <v>0</v>
      </c>
      <c r="BL206" s="23" t="s">
        <v>91</v>
      </c>
      <c r="BM206" s="23" t="s">
        <v>2713</v>
      </c>
    </row>
    <row r="207" spans="2:65" s="1" customFormat="1" ht="27">
      <c r="B207" s="39"/>
      <c r="D207" s="192" t="s">
        <v>652</v>
      </c>
      <c r="F207" s="217" t="s">
        <v>707</v>
      </c>
      <c r="I207" s="218"/>
      <c r="L207" s="39"/>
      <c r="M207" s="219"/>
      <c r="N207" s="40"/>
      <c r="O207" s="40"/>
      <c r="P207" s="40"/>
      <c r="Q207" s="40"/>
      <c r="R207" s="40"/>
      <c r="S207" s="40"/>
      <c r="T207" s="68"/>
      <c r="AT207" s="23" t="s">
        <v>652</v>
      </c>
      <c r="AU207" s="23" t="s">
        <v>80</v>
      </c>
    </row>
    <row r="208" spans="2:65" s="12" customFormat="1">
      <c r="B208" s="191"/>
      <c r="D208" s="192" t="s">
        <v>464</v>
      </c>
      <c r="E208" s="193" t="s">
        <v>5</v>
      </c>
      <c r="F208" s="194" t="s">
        <v>2714</v>
      </c>
      <c r="H208" s="195">
        <v>15.105</v>
      </c>
      <c r="I208" s="196"/>
      <c r="L208" s="191"/>
      <c r="M208" s="197"/>
      <c r="N208" s="198"/>
      <c r="O208" s="198"/>
      <c r="P208" s="198"/>
      <c r="Q208" s="198"/>
      <c r="R208" s="198"/>
      <c r="S208" s="198"/>
      <c r="T208" s="199"/>
      <c r="AT208" s="193" t="s">
        <v>464</v>
      </c>
      <c r="AU208" s="193" t="s">
        <v>80</v>
      </c>
      <c r="AV208" s="12" t="s">
        <v>80</v>
      </c>
      <c r="AW208" s="12" t="s">
        <v>34</v>
      </c>
      <c r="AX208" s="12" t="s">
        <v>71</v>
      </c>
      <c r="AY208" s="193" t="s">
        <v>456</v>
      </c>
    </row>
    <row r="209" spans="2:65" s="12" customFormat="1">
      <c r="B209" s="191"/>
      <c r="D209" s="192" t="s">
        <v>464</v>
      </c>
      <c r="E209" s="193" t="s">
        <v>5</v>
      </c>
      <c r="F209" s="194" t="s">
        <v>2715</v>
      </c>
      <c r="H209" s="195">
        <v>16.111999999999998</v>
      </c>
      <c r="I209" s="196"/>
      <c r="L209" s="191"/>
      <c r="M209" s="197"/>
      <c r="N209" s="198"/>
      <c r="O209" s="198"/>
      <c r="P209" s="198"/>
      <c r="Q209" s="198"/>
      <c r="R209" s="198"/>
      <c r="S209" s="198"/>
      <c r="T209" s="199"/>
      <c r="AT209" s="193" t="s">
        <v>464</v>
      </c>
      <c r="AU209" s="193" t="s">
        <v>80</v>
      </c>
      <c r="AV209" s="12" t="s">
        <v>80</v>
      </c>
      <c r="AW209" s="12" t="s">
        <v>34</v>
      </c>
      <c r="AX209" s="12" t="s">
        <v>71</v>
      </c>
      <c r="AY209" s="193" t="s">
        <v>456</v>
      </c>
    </row>
    <row r="210" spans="2:65" s="12" customFormat="1">
      <c r="B210" s="191"/>
      <c r="D210" s="192" t="s">
        <v>464</v>
      </c>
      <c r="E210" s="193" t="s">
        <v>5</v>
      </c>
      <c r="F210" s="194" t="s">
        <v>2716</v>
      </c>
      <c r="H210" s="195">
        <v>148.80000000000001</v>
      </c>
      <c r="I210" s="196"/>
      <c r="L210" s="191"/>
      <c r="M210" s="197"/>
      <c r="N210" s="198"/>
      <c r="O210" s="198"/>
      <c r="P210" s="198"/>
      <c r="Q210" s="198"/>
      <c r="R210" s="198"/>
      <c r="S210" s="198"/>
      <c r="T210" s="199"/>
      <c r="AT210" s="193" t="s">
        <v>464</v>
      </c>
      <c r="AU210" s="193" t="s">
        <v>80</v>
      </c>
      <c r="AV210" s="12" t="s">
        <v>80</v>
      </c>
      <c r="AW210" s="12" t="s">
        <v>34</v>
      </c>
      <c r="AX210" s="12" t="s">
        <v>71</v>
      </c>
      <c r="AY210" s="193" t="s">
        <v>456</v>
      </c>
    </row>
    <row r="211" spans="2:65" s="12" customFormat="1">
      <c r="B211" s="191"/>
      <c r="D211" s="192" t="s">
        <v>464</v>
      </c>
      <c r="E211" s="193" t="s">
        <v>5</v>
      </c>
      <c r="F211" s="194" t="s">
        <v>2717</v>
      </c>
      <c r="H211" s="195">
        <v>55.8</v>
      </c>
      <c r="I211" s="196"/>
      <c r="L211" s="191"/>
      <c r="M211" s="197"/>
      <c r="N211" s="198"/>
      <c r="O211" s="198"/>
      <c r="P211" s="198"/>
      <c r="Q211" s="198"/>
      <c r="R211" s="198"/>
      <c r="S211" s="198"/>
      <c r="T211" s="199"/>
      <c r="AT211" s="193" t="s">
        <v>464</v>
      </c>
      <c r="AU211" s="193" t="s">
        <v>80</v>
      </c>
      <c r="AV211" s="12" t="s">
        <v>80</v>
      </c>
      <c r="AW211" s="12" t="s">
        <v>34</v>
      </c>
      <c r="AX211" s="12" t="s">
        <v>71</v>
      </c>
      <c r="AY211" s="193" t="s">
        <v>456</v>
      </c>
    </row>
    <row r="212" spans="2:65" s="11" customFormat="1" ht="29.85" customHeight="1">
      <c r="B212" s="165"/>
      <c r="D212" s="166" t="s">
        <v>70</v>
      </c>
      <c r="E212" s="176" t="s">
        <v>709</v>
      </c>
      <c r="F212" s="176" t="s">
        <v>710</v>
      </c>
      <c r="I212" s="168"/>
      <c r="J212" s="177">
        <f>BK212</f>
        <v>0</v>
      </c>
      <c r="L212" s="165"/>
      <c r="M212" s="170"/>
      <c r="N212" s="171"/>
      <c r="O212" s="171"/>
      <c r="P212" s="172">
        <f>SUM(P213:P214)</f>
        <v>0</v>
      </c>
      <c r="Q212" s="171"/>
      <c r="R212" s="172">
        <f>SUM(R213:R214)</f>
        <v>0</v>
      </c>
      <c r="S212" s="171"/>
      <c r="T212" s="173">
        <f>SUM(T213:T214)</f>
        <v>0</v>
      </c>
      <c r="AR212" s="166" t="s">
        <v>78</v>
      </c>
      <c r="AT212" s="174" t="s">
        <v>70</v>
      </c>
      <c r="AU212" s="174" t="s">
        <v>78</v>
      </c>
      <c r="AY212" s="166" t="s">
        <v>456</v>
      </c>
      <c r="BK212" s="175">
        <f>SUM(BK213:BK214)</f>
        <v>0</v>
      </c>
    </row>
    <row r="213" spans="2:65" s="1" customFormat="1" ht="22.9" customHeight="1">
      <c r="B213" s="178"/>
      <c r="C213" s="179" t="s">
        <v>1610</v>
      </c>
      <c r="D213" s="179" t="s">
        <v>458</v>
      </c>
      <c r="E213" s="180" t="s">
        <v>750</v>
      </c>
      <c r="F213" s="181" t="s">
        <v>751</v>
      </c>
      <c r="G213" s="182" t="s">
        <v>612</v>
      </c>
      <c r="H213" s="183">
        <v>73.055999999999997</v>
      </c>
      <c r="I213" s="184"/>
      <c r="J213" s="185">
        <f>ROUND(I213*H213,2)</f>
        <v>0</v>
      </c>
      <c r="K213" s="181" t="s">
        <v>462</v>
      </c>
      <c r="L213" s="39"/>
      <c r="M213" s="186" t="s">
        <v>5</v>
      </c>
      <c r="N213" s="187" t="s">
        <v>42</v>
      </c>
      <c r="O213" s="40"/>
      <c r="P213" s="188">
        <f>O213*H213</f>
        <v>0</v>
      </c>
      <c r="Q213" s="188">
        <v>0</v>
      </c>
      <c r="R213" s="188">
        <f>Q213*H213</f>
        <v>0</v>
      </c>
      <c r="S213" s="188">
        <v>0</v>
      </c>
      <c r="T213" s="189">
        <f>S213*H213</f>
        <v>0</v>
      </c>
      <c r="AR213" s="23" t="s">
        <v>91</v>
      </c>
      <c r="AT213" s="23" t="s">
        <v>458</v>
      </c>
      <c r="AU213" s="23" t="s">
        <v>80</v>
      </c>
      <c r="AY213" s="23" t="s">
        <v>456</v>
      </c>
      <c r="BE213" s="190">
        <f>IF(N213="základní",J213,0)</f>
        <v>0</v>
      </c>
      <c r="BF213" s="190">
        <f>IF(N213="snížená",J213,0)</f>
        <v>0</v>
      </c>
      <c r="BG213" s="190">
        <f>IF(N213="zákl. přenesená",J213,0)</f>
        <v>0</v>
      </c>
      <c r="BH213" s="190">
        <f>IF(N213="sníž. přenesená",J213,0)</f>
        <v>0</v>
      </c>
      <c r="BI213" s="190">
        <f>IF(N213="nulová",J213,0)</f>
        <v>0</v>
      </c>
      <c r="BJ213" s="23" t="s">
        <v>78</v>
      </c>
      <c r="BK213" s="190">
        <f>ROUND(I213*H213,2)</f>
        <v>0</v>
      </c>
      <c r="BL213" s="23" t="s">
        <v>91</v>
      </c>
      <c r="BM213" s="23" t="s">
        <v>2718</v>
      </c>
    </row>
    <row r="214" spans="2:65" s="1" customFormat="1" ht="14.45" customHeight="1">
      <c r="B214" s="178"/>
      <c r="C214" s="179" t="s">
        <v>1614</v>
      </c>
      <c r="D214" s="179" t="s">
        <v>458</v>
      </c>
      <c r="E214" s="180" t="s">
        <v>712</v>
      </c>
      <c r="F214" s="181" t="s">
        <v>713</v>
      </c>
      <c r="G214" s="182" t="s">
        <v>612</v>
      </c>
      <c r="H214" s="183">
        <v>775.45399999999995</v>
      </c>
      <c r="I214" s="184"/>
      <c r="J214" s="185">
        <f>ROUND(I214*H214,2)</f>
        <v>0</v>
      </c>
      <c r="K214" s="181" t="s">
        <v>462</v>
      </c>
      <c r="L214" s="39"/>
      <c r="M214" s="186" t="s">
        <v>5</v>
      </c>
      <c r="N214" s="187" t="s">
        <v>42</v>
      </c>
      <c r="O214" s="40"/>
      <c r="P214" s="188">
        <f>O214*H214</f>
        <v>0</v>
      </c>
      <c r="Q214" s="188">
        <v>0</v>
      </c>
      <c r="R214" s="188">
        <f>Q214*H214</f>
        <v>0</v>
      </c>
      <c r="S214" s="188">
        <v>0</v>
      </c>
      <c r="T214" s="189">
        <f>S214*H214</f>
        <v>0</v>
      </c>
      <c r="AR214" s="23" t="s">
        <v>91</v>
      </c>
      <c r="AT214" s="23" t="s">
        <v>458</v>
      </c>
      <c r="AU214" s="23" t="s">
        <v>80</v>
      </c>
      <c r="AY214" s="23" t="s">
        <v>456</v>
      </c>
      <c r="BE214" s="190">
        <f>IF(N214="základní",J214,0)</f>
        <v>0</v>
      </c>
      <c r="BF214" s="190">
        <f>IF(N214="snížená",J214,0)</f>
        <v>0</v>
      </c>
      <c r="BG214" s="190">
        <f>IF(N214="zákl. přenesená",J214,0)</f>
        <v>0</v>
      </c>
      <c r="BH214" s="190">
        <f>IF(N214="sníž. přenesená",J214,0)</f>
        <v>0</v>
      </c>
      <c r="BI214" s="190">
        <f>IF(N214="nulová",J214,0)</f>
        <v>0</v>
      </c>
      <c r="BJ214" s="23" t="s">
        <v>78</v>
      </c>
      <c r="BK214" s="190">
        <f>ROUND(I214*H214,2)</f>
        <v>0</v>
      </c>
      <c r="BL214" s="23" t="s">
        <v>91</v>
      </c>
      <c r="BM214" s="23" t="s">
        <v>2719</v>
      </c>
    </row>
    <row r="215" spans="2:65" s="11" customFormat="1" ht="37.35" customHeight="1">
      <c r="B215" s="165"/>
      <c r="D215" s="166" t="s">
        <v>70</v>
      </c>
      <c r="E215" s="167" t="s">
        <v>778</v>
      </c>
      <c r="F215" s="167" t="s">
        <v>779</v>
      </c>
      <c r="I215" s="168"/>
      <c r="J215" s="169">
        <f>BK215</f>
        <v>0</v>
      </c>
      <c r="L215" s="165"/>
      <c r="M215" s="170"/>
      <c r="N215" s="171"/>
      <c r="O215" s="171"/>
      <c r="P215" s="172">
        <f>P216+P223</f>
        <v>0</v>
      </c>
      <c r="Q215" s="171"/>
      <c r="R215" s="172">
        <f>R216+R223</f>
        <v>4.8000099999999997E-2</v>
      </c>
      <c r="S215" s="171"/>
      <c r="T215" s="173">
        <f>T216+T223</f>
        <v>0</v>
      </c>
      <c r="AR215" s="166" t="s">
        <v>80</v>
      </c>
      <c r="AT215" s="174" t="s">
        <v>70</v>
      </c>
      <c r="AU215" s="174" t="s">
        <v>71</v>
      </c>
      <c r="AY215" s="166" t="s">
        <v>456</v>
      </c>
      <c r="BK215" s="175">
        <f>BK216+BK223</f>
        <v>0</v>
      </c>
    </row>
    <row r="216" spans="2:65" s="11" customFormat="1" ht="19.899999999999999" customHeight="1">
      <c r="B216" s="165"/>
      <c r="D216" s="166" t="s">
        <v>70</v>
      </c>
      <c r="E216" s="176" t="s">
        <v>780</v>
      </c>
      <c r="F216" s="176" t="s">
        <v>781</v>
      </c>
      <c r="I216" s="168"/>
      <c r="J216" s="177">
        <f>BK216</f>
        <v>0</v>
      </c>
      <c r="L216" s="165"/>
      <c r="M216" s="170"/>
      <c r="N216" s="171"/>
      <c r="O216" s="171"/>
      <c r="P216" s="172">
        <f>SUM(P217:P222)</f>
        <v>0</v>
      </c>
      <c r="Q216" s="171"/>
      <c r="R216" s="172">
        <f>SUM(R217:R222)</f>
        <v>3.8259599999999998E-2</v>
      </c>
      <c r="S216" s="171"/>
      <c r="T216" s="173">
        <f>SUM(T217:T222)</f>
        <v>0</v>
      </c>
      <c r="AR216" s="166" t="s">
        <v>80</v>
      </c>
      <c r="AT216" s="174" t="s">
        <v>70</v>
      </c>
      <c r="AU216" s="174" t="s">
        <v>78</v>
      </c>
      <c r="AY216" s="166" t="s">
        <v>456</v>
      </c>
      <c r="BK216" s="175">
        <f>SUM(BK217:BK222)</f>
        <v>0</v>
      </c>
    </row>
    <row r="217" spans="2:65" s="1" customFormat="1" ht="14.45" customHeight="1">
      <c r="B217" s="178"/>
      <c r="C217" s="179" t="s">
        <v>1617</v>
      </c>
      <c r="D217" s="179" t="s">
        <v>458</v>
      </c>
      <c r="E217" s="180" t="s">
        <v>1402</v>
      </c>
      <c r="F217" s="181" t="s">
        <v>1403</v>
      </c>
      <c r="G217" s="182" t="s">
        <v>565</v>
      </c>
      <c r="H217" s="183">
        <v>32.28</v>
      </c>
      <c r="I217" s="184"/>
      <c r="J217" s="185">
        <f>ROUND(I217*H217,2)</f>
        <v>0</v>
      </c>
      <c r="K217" s="181" t="s">
        <v>462</v>
      </c>
      <c r="L217" s="39"/>
      <c r="M217" s="186" t="s">
        <v>5</v>
      </c>
      <c r="N217" s="187" t="s">
        <v>42</v>
      </c>
      <c r="O217" s="40"/>
      <c r="P217" s="188">
        <f>O217*H217</f>
        <v>0</v>
      </c>
      <c r="Q217" s="188">
        <v>6.9999999999999994E-5</v>
      </c>
      <c r="R217" s="188">
        <f>Q217*H217</f>
        <v>2.2596000000000001E-3</v>
      </c>
      <c r="S217" s="188">
        <v>0</v>
      </c>
      <c r="T217" s="189">
        <f>S217*H217</f>
        <v>0</v>
      </c>
      <c r="AR217" s="23" t="s">
        <v>547</v>
      </c>
      <c r="AT217" s="23" t="s">
        <v>458</v>
      </c>
      <c r="AU217" s="23" t="s">
        <v>80</v>
      </c>
      <c r="AY217" s="23" t="s">
        <v>456</v>
      </c>
      <c r="BE217" s="190">
        <f>IF(N217="základní",J217,0)</f>
        <v>0</v>
      </c>
      <c r="BF217" s="190">
        <f>IF(N217="snížená",J217,0)</f>
        <v>0</v>
      </c>
      <c r="BG217" s="190">
        <f>IF(N217="zákl. přenesená",J217,0)</f>
        <v>0</v>
      </c>
      <c r="BH217" s="190">
        <f>IF(N217="sníž. přenesená",J217,0)</f>
        <v>0</v>
      </c>
      <c r="BI217" s="190">
        <f>IF(N217="nulová",J217,0)</f>
        <v>0</v>
      </c>
      <c r="BJ217" s="23" t="s">
        <v>78</v>
      </c>
      <c r="BK217" s="190">
        <f>ROUND(I217*H217,2)</f>
        <v>0</v>
      </c>
      <c r="BL217" s="23" t="s">
        <v>547</v>
      </c>
      <c r="BM217" s="23" t="s">
        <v>2720</v>
      </c>
    </row>
    <row r="218" spans="2:65" s="12" customFormat="1">
      <c r="B218" s="191"/>
      <c r="D218" s="192" t="s">
        <v>464</v>
      </c>
      <c r="E218" s="193" t="s">
        <v>5</v>
      </c>
      <c r="F218" s="194" t="s">
        <v>2721</v>
      </c>
      <c r="H218" s="195">
        <v>32.28</v>
      </c>
      <c r="I218" s="196"/>
      <c r="L218" s="191"/>
      <c r="M218" s="197"/>
      <c r="N218" s="198"/>
      <c r="O218" s="198"/>
      <c r="P218" s="198"/>
      <c r="Q218" s="198"/>
      <c r="R218" s="198"/>
      <c r="S218" s="198"/>
      <c r="T218" s="199"/>
      <c r="AT218" s="193" t="s">
        <v>464</v>
      </c>
      <c r="AU218" s="193" t="s">
        <v>80</v>
      </c>
      <c r="AV218" s="12" t="s">
        <v>80</v>
      </c>
      <c r="AW218" s="12" t="s">
        <v>34</v>
      </c>
      <c r="AX218" s="12" t="s">
        <v>78</v>
      </c>
      <c r="AY218" s="193" t="s">
        <v>456</v>
      </c>
    </row>
    <row r="219" spans="2:65" s="1" customFormat="1" ht="22.9" customHeight="1">
      <c r="B219" s="178"/>
      <c r="C219" s="207" t="s">
        <v>1619</v>
      </c>
      <c r="D219" s="207" t="s">
        <v>542</v>
      </c>
      <c r="E219" s="208" t="s">
        <v>1664</v>
      </c>
      <c r="F219" s="209" t="s">
        <v>1665</v>
      </c>
      <c r="G219" s="210" t="s">
        <v>612</v>
      </c>
      <c r="H219" s="211">
        <v>3.5999999999999997E-2</v>
      </c>
      <c r="I219" s="212"/>
      <c r="J219" s="213">
        <f>ROUND(I219*H219,2)</f>
        <v>0</v>
      </c>
      <c r="K219" s="209" t="s">
        <v>462</v>
      </c>
      <c r="L219" s="214"/>
      <c r="M219" s="215" t="s">
        <v>5</v>
      </c>
      <c r="N219" s="216" t="s">
        <v>42</v>
      </c>
      <c r="O219" s="40"/>
      <c r="P219" s="188">
        <f>O219*H219</f>
        <v>0</v>
      </c>
      <c r="Q219" s="188">
        <v>1</v>
      </c>
      <c r="R219" s="188">
        <f>Q219*H219</f>
        <v>3.5999999999999997E-2</v>
      </c>
      <c r="S219" s="188">
        <v>0</v>
      </c>
      <c r="T219" s="189">
        <f>S219*H219</f>
        <v>0</v>
      </c>
      <c r="AR219" s="23" t="s">
        <v>630</v>
      </c>
      <c r="AT219" s="23" t="s">
        <v>542</v>
      </c>
      <c r="AU219" s="23" t="s">
        <v>80</v>
      </c>
      <c r="AY219" s="23" t="s">
        <v>456</v>
      </c>
      <c r="BE219" s="190">
        <f>IF(N219="základní",J219,0)</f>
        <v>0</v>
      </c>
      <c r="BF219" s="190">
        <f>IF(N219="snížená",J219,0)</f>
        <v>0</v>
      </c>
      <c r="BG219" s="190">
        <f>IF(N219="zákl. přenesená",J219,0)</f>
        <v>0</v>
      </c>
      <c r="BH219" s="190">
        <f>IF(N219="sníž. přenesená",J219,0)</f>
        <v>0</v>
      </c>
      <c r="BI219" s="190">
        <f>IF(N219="nulová",J219,0)</f>
        <v>0</v>
      </c>
      <c r="BJ219" s="23" t="s">
        <v>78</v>
      </c>
      <c r="BK219" s="190">
        <f>ROUND(I219*H219,2)</f>
        <v>0</v>
      </c>
      <c r="BL219" s="23" t="s">
        <v>547</v>
      </c>
      <c r="BM219" s="23" t="s">
        <v>2722</v>
      </c>
    </row>
    <row r="220" spans="2:65" s="1" customFormat="1" ht="27">
      <c r="B220" s="39"/>
      <c r="D220" s="192" t="s">
        <v>652</v>
      </c>
      <c r="F220" s="217" t="s">
        <v>1667</v>
      </c>
      <c r="I220" s="218"/>
      <c r="L220" s="39"/>
      <c r="M220" s="219"/>
      <c r="N220" s="40"/>
      <c r="O220" s="40"/>
      <c r="P220" s="40"/>
      <c r="Q220" s="40"/>
      <c r="R220" s="40"/>
      <c r="S220" s="40"/>
      <c r="T220" s="68"/>
      <c r="AT220" s="23" t="s">
        <v>652</v>
      </c>
      <c r="AU220" s="23" t="s">
        <v>80</v>
      </c>
    </row>
    <row r="221" spans="2:65" s="12" customFormat="1">
      <c r="B221" s="191"/>
      <c r="D221" s="192" t="s">
        <v>464</v>
      </c>
      <c r="E221" s="193" t="s">
        <v>5</v>
      </c>
      <c r="F221" s="194" t="s">
        <v>2723</v>
      </c>
      <c r="H221" s="195">
        <v>3.5999999999999997E-2</v>
      </c>
      <c r="I221" s="196"/>
      <c r="L221" s="191"/>
      <c r="M221" s="197"/>
      <c r="N221" s="198"/>
      <c r="O221" s="198"/>
      <c r="P221" s="198"/>
      <c r="Q221" s="198"/>
      <c r="R221" s="198"/>
      <c r="S221" s="198"/>
      <c r="T221" s="199"/>
      <c r="AT221" s="193" t="s">
        <v>464</v>
      </c>
      <c r="AU221" s="193" t="s">
        <v>80</v>
      </c>
      <c r="AV221" s="12" t="s">
        <v>80</v>
      </c>
      <c r="AW221" s="12" t="s">
        <v>34</v>
      </c>
      <c r="AX221" s="12" t="s">
        <v>78</v>
      </c>
      <c r="AY221" s="193" t="s">
        <v>456</v>
      </c>
    </row>
    <row r="222" spans="2:65" s="1" customFormat="1" ht="22.9" customHeight="1">
      <c r="B222" s="178"/>
      <c r="C222" s="179" t="s">
        <v>1623</v>
      </c>
      <c r="D222" s="179" t="s">
        <v>458</v>
      </c>
      <c r="E222" s="180" t="s">
        <v>791</v>
      </c>
      <c r="F222" s="181" t="s">
        <v>792</v>
      </c>
      <c r="G222" s="182" t="s">
        <v>612</v>
      </c>
      <c r="H222" s="183">
        <v>3.7999999999999999E-2</v>
      </c>
      <c r="I222" s="184"/>
      <c r="J222" s="185">
        <f>ROUND(I222*H222,2)</f>
        <v>0</v>
      </c>
      <c r="K222" s="181" t="s">
        <v>462</v>
      </c>
      <c r="L222" s="39"/>
      <c r="M222" s="186" t="s">
        <v>5</v>
      </c>
      <c r="N222" s="187" t="s">
        <v>42</v>
      </c>
      <c r="O222" s="40"/>
      <c r="P222" s="188">
        <f>O222*H222</f>
        <v>0</v>
      </c>
      <c r="Q222" s="188">
        <v>0</v>
      </c>
      <c r="R222" s="188">
        <f>Q222*H222</f>
        <v>0</v>
      </c>
      <c r="S222" s="188">
        <v>0</v>
      </c>
      <c r="T222" s="189">
        <f>S222*H222</f>
        <v>0</v>
      </c>
      <c r="AR222" s="23" t="s">
        <v>547</v>
      </c>
      <c r="AT222" s="23" t="s">
        <v>458</v>
      </c>
      <c r="AU222" s="23" t="s">
        <v>80</v>
      </c>
      <c r="AY222" s="23" t="s">
        <v>456</v>
      </c>
      <c r="BE222" s="190">
        <f>IF(N222="základní",J222,0)</f>
        <v>0</v>
      </c>
      <c r="BF222" s="190">
        <f>IF(N222="snížená",J222,0)</f>
        <v>0</v>
      </c>
      <c r="BG222" s="190">
        <f>IF(N222="zákl. přenesená",J222,0)</f>
        <v>0</v>
      </c>
      <c r="BH222" s="190">
        <f>IF(N222="sníž. přenesená",J222,0)</f>
        <v>0</v>
      </c>
      <c r="BI222" s="190">
        <f>IF(N222="nulová",J222,0)</f>
        <v>0</v>
      </c>
      <c r="BJ222" s="23" t="s">
        <v>78</v>
      </c>
      <c r="BK222" s="190">
        <f>ROUND(I222*H222,2)</f>
        <v>0</v>
      </c>
      <c r="BL222" s="23" t="s">
        <v>547</v>
      </c>
      <c r="BM222" s="23" t="s">
        <v>2724</v>
      </c>
    </row>
    <row r="223" spans="2:65" s="11" customFormat="1" ht="29.85" customHeight="1">
      <c r="B223" s="165"/>
      <c r="D223" s="166" t="s">
        <v>70</v>
      </c>
      <c r="E223" s="176" t="s">
        <v>1121</v>
      </c>
      <c r="F223" s="176" t="s">
        <v>1122</v>
      </c>
      <c r="I223" s="168"/>
      <c r="J223" s="177">
        <f>BK223</f>
        <v>0</v>
      </c>
      <c r="L223" s="165"/>
      <c r="M223" s="170"/>
      <c r="N223" s="171"/>
      <c r="O223" s="171"/>
      <c r="P223" s="172">
        <f>SUM(P224:P225)</f>
        <v>0</v>
      </c>
      <c r="Q223" s="171"/>
      <c r="R223" s="172">
        <f>SUM(R224:R225)</f>
        <v>9.7405000000000009E-3</v>
      </c>
      <c r="S223" s="171"/>
      <c r="T223" s="173">
        <f>SUM(T224:T225)</f>
        <v>0</v>
      </c>
      <c r="AR223" s="166" t="s">
        <v>80</v>
      </c>
      <c r="AT223" s="174" t="s">
        <v>70</v>
      </c>
      <c r="AU223" s="174" t="s">
        <v>78</v>
      </c>
      <c r="AY223" s="166" t="s">
        <v>456</v>
      </c>
      <c r="BK223" s="175">
        <f>SUM(BK224:BK225)</f>
        <v>0</v>
      </c>
    </row>
    <row r="224" spans="2:65" s="1" customFormat="1" ht="14.45" customHeight="1">
      <c r="B224" s="178"/>
      <c r="C224" s="179" t="s">
        <v>1626</v>
      </c>
      <c r="D224" s="179" t="s">
        <v>458</v>
      </c>
      <c r="E224" s="180" t="s">
        <v>1123</v>
      </c>
      <c r="F224" s="181" t="s">
        <v>1124</v>
      </c>
      <c r="G224" s="182" t="s">
        <v>474</v>
      </c>
      <c r="H224" s="183">
        <v>42.35</v>
      </c>
      <c r="I224" s="184"/>
      <c r="J224" s="185">
        <f>ROUND(I224*H224,2)</f>
        <v>0</v>
      </c>
      <c r="K224" s="181" t="s">
        <v>462</v>
      </c>
      <c r="L224" s="39"/>
      <c r="M224" s="186" t="s">
        <v>5</v>
      </c>
      <c r="N224" s="187" t="s">
        <v>42</v>
      </c>
      <c r="O224" s="40"/>
      <c r="P224" s="188">
        <f>O224*H224</f>
        <v>0</v>
      </c>
      <c r="Q224" s="188">
        <v>2.3000000000000001E-4</v>
      </c>
      <c r="R224" s="188">
        <f>Q224*H224</f>
        <v>9.7405000000000009E-3</v>
      </c>
      <c r="S224" s="188">
        <v>0</v>
      </c>
      <c r="T224" s="189">
        <f>S224*H224</f>
        <v>0</v>
      </c>
      <c r="AR224" s="23" t="s">
        <v>547</v>
      </c>
      <c r="AT224" s="23" t="s">
        <v>458</v>
      </c>
      <c r="AU224" s="23" t="s">
        <v>80</v>
      </c>
      <c r="AY224" s="23" t="s">
        <v>456</v>
      </c>
      <c r="BE224" s="190">
        <f>IF(N224="základní",J224,0)</f>
        <v>0</v>
      </c>
      <c r="BF224" s="190">
        <f>IF(N224="snížená",J224,0)</f>
        <v>0</v>
      </c>
      <c r="BG224" s="190">
        <f>IF(N224="zákl. přenesená",J224,0)</f>
        <v>0</v>
      </c>
      <c r="BH224" s="190">
        <f>IF(N224="sníž. přenesená",J224,0)</f>
        <v>0</v>
      </c>
      <c r="BI224" s="190">
        <f>IF(N224="nulová",J224,0)</f>
        <v>0</v>
      </c>
      <c r="BJ224" s="23" t="s">
        <v>78</v>
      </c>
      <c r="BK224" s="190">
        <f>ROUND(I224*H224,2)</f>
        <v>0</v>
      </c>
      <c r="BL224" s="23" t="s">
        <v>547</v>
      </c>
      <c r="BM224" s="23" t="s">
        <v>2725</v>
      </c>
    </row>
    <row r="225" spans="2:51" s="12" customFormat="1">
      <c r="B225" s="191"/>
      <c r="D225" s="192" t="s">
        <v>464</v>
      </c>
      <c r="E225" s="193" t="s">
        <v>5</v>
      </c>
      <c r="F225" s="194" t="s">
        <v>2726</v>
      </c>
      <c r="H225" s="195">
        <v>42.35</v>
      </c>
      <c r="I225" s="196"/>
      <c r="L225" s="191"/>
      <c r="M225" s="224"/>
      <c r="N225" s="225"/>
      <c r="O225" s="225"/>
      <c r="P225" s="225"/>
      <c r="Q225" s="225"/>
      <c r="R225" s="225"/>
      <c r="S225" s="225"/>
      <c r="T225" s="226"/>
      <c r="AT225" s="193" t="s">
        <v>464</v>
      </c>
      <c r="AU225" s="193" t="s">
        <v>80</v>
      </c>
      <c r="AV225" s="12" t="s">
        <v>80</v>
      </c>
      <c r="AW225" s="12" t="s">
        <v>34</v>
      </c>
      <c r="AX225" s="12" t="s">
        <v>78</v>
      </c>
      <c r="AY225" s="193" t="s">
        <v>456</v>
      </c>
    </row>
    <row r="226" spans="2:51" s="1" customFormat="1" ht="6.95" customHeight="1">
      <c r="B226" s="54"/>
      <c r="C226" s="55"/>
      <c r="D226" s="55"/>
      <c r="E226" s="55"/>
      <c r="F226" s="55"/>
      <c r="G226" s="55"/>
      <c r="H226" s="55"/>
      <c r="I226" s="132"/>
      <c r="J226" s="55"/>
      <c r="K226" s="55"/>
      <c r="L226" s="39"/>
    </row>
  </sheetData>
  <autoFilter ref="C100:K225"/>
  <mergeCells count="16">
    <mergeCell ref="L2:V2"/>
    <mergeCell ref="E87:H87"/>
    <mergeCell ref="E91:H91"/>
    <mergeCell ref="E89:H89"/>
    <mergeCell ref="E93:H93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10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8"/>
  <sheetViews>
    <sheetView showGridLines="0" workbookViewId="0">
      <pane ySplit="1" topLeftCell="A87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201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2217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715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2727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5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ROUND(J90,2)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ROUND(SUM(BE90:BE97), 2)</f>
        <v>0</v>
      </c>
      <c r="G34" s="40"/>
      <c r="H34" s="40"/>
      <c r="I34" s="124">
        <v>0.21</v>
      </c>
      <c r="J34" s="123">
        <f>ROUND(ROUND((SUM(BE90:BE97)),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ROUND(SUM(BF90:BF97), 2)</f>
        <v>0</v>
      </c>
      <c r="G35" s="40"/>
      <c r="H35" s="40"/>
      <c r="I35" s="124">
        <v>0.15</v>
      </c>
      <c r="J35" s="123">
        <f>ROUND(ROUND((SUM(BF90:BF97)),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ROUND(SUM(BG90:BG97),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ROUND(SUM(BH90:BH97),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ROUND(SUM(BI90:BI97),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2217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715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N5.1 - Zábrany (vyvolaná investice)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J90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754</v>
      </c>
      <c r="E65" s="143"/>
      <c r="F65" s="143"/>
      <c r="G65" s="143"/>
      <c r="H65" s="143"/>
      <c r="I65" s="144"/>
      <c r="J65" s="145">
        <f>J91</f>
        <v>0</v>
      </c>
      <c r="K65" s="146"/>
    </row>
    <row r="66" spans="2:12" s="9" customFormat="1" ht="19.899999999999999" customHeight="1">
      <c r="B66" s="147"/>
      <c r="C66" s="148"/>
      <c r="D66" s="149" t="s">
        <v>755</v>
      </c>
      <c r="E66" s="150"/>
      <c r="F66" s="150"/>
      <c r="G66" s="150"/>
      <c r="H66" s="150"/>
      <c r="I66" s="151"/>
      <c r="J66" s="152">
        <f>J92</f>
        <v>0</v>
      </c>
      <c r="K66" s="153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11"/>
      <c r="J67" s="40"/>
      <c r="K67" s="43"/>
    </row>
    <row r="68" spans="2:12" s="1" customFormat="1" ht="6.95" customHeight="1">
      <c r="B68" s="54"/>
      <c r="C68" s="55"/>
      <c r="D68" s="55"/>
      <c r="E68" s="55"/>
      <c r="F68" s="55"/>
      <c r="G68" s="55"/>
      <c r="H68" s="55"/>
      <c r="I68" s="132"/>
      <c r="J68" s="55"/>
      <c r="K68" s="56"/>
    </row>
    <row r="72" spans="2:12" s="1" customFormat="1" ht="6.95" customHeight="1">
      <c r="B72" s="57"/>
      <c r="C72" s="58"/>
      <c r="D72" s="58"/>
      <c r="E72" s="58"/>
      <c r="F72" s="58"/>
      <c r="G72" s="58"/>
      <c r="H72" s="58"/>
      <c r="I72" s="133"/>
      <c r="J72" s="58"/>
      <c r="K72" s="58"/>
      <c r="L72" s="39"/>
    </row>
    <row r="73" spans="2:12" s="1" customFormat="1" ht="36.950000000000003" customHeight="1">
      <c r="B73" s="39"/>
      <c r="C73" s="59" t="s">
        <v>440</v>
      </c>
      <c r="L73" s="39"/>
    </row>
    <row r="74" spans="2:12" s="1" customFormat="1" ht="6.95" customHeight="1">
      <c r="B74" s="39"/>
      <c r="L74" s="39"/>
    </row>
    <row r="75" spans="2:12" s="1" customFormat="1" ht="14.45" customHeight="1">
      <c r="B75" s="39"/>
      <c r="C75" s="61" t="s">
        <v>19</v>
      </c>
      <c r="L75" s="39"/>
    </row>
    <row r="76" spans="2:12" s="1" customFormat="1" ht="14.45" customHeight="1">
      <c r="B76" s="39"/>
      <c r="E76" s="359" t="str">
        <f>E7</f>
        <v>Divoká Orlice, Žamberk, protipovodňová ochrana</v>
      </c>
      <c r="F76" s="360"/>
      <c r="G76" s="360"/>
      <c r="H76" s="360"/>
      <c r="L76" s="39"/>
    </row>
    <row r="77" spans="2:12" ht="15">
      <c r="B77" s="27"/>
      <c r="C77" s="61" t="s">
        <v>418</v>
      </c>
      <c r="L77" s="27"/>
    </row>
    <row r="78" spans="2:12" ht="14.45" customHeight="1">
      <c r="B78" s="27"/>
      <c r="E78" s="359" t="s">
        <v>419</v>
      </c>
      <c r="F78" s="353"/>
      <c r="G78" s="353"/>
      <c r="H78" s="353"/>
      <c r="L78" s="27"/>
    </row>
    <row r="79" spans="2:12" ht="15">
      <c r="B79" s="27"/>
      <c r="C79" s="61" t="s">
        <v>420</v>
      </c>
      <c r="L79" s="27"/>
    </row>
    <row r="80" spans="2:12" s="1" customFormat="1" ht="14.45" customHeight="1">
      <c r="B80" s="39"/>
      <c r="E80" s="361" t="s">
        <v>2217</v>
      </c>
      <c r="F80" s="362"/>
      <c r="G80" s="362"/>
      <c r="H80" s="362"/>
      <c r="L80" s="39"/>
    </row>
    <row r="81" spans="2:65" s="1" customFormat="1" ht="14.45" customHeight="1">
      <c r="B81" s="39"/>
      <c r="C81" s="61" t="s">
        <v>715</v>
      </c>
      <c r="L81" s="39"/>
    </row>
    <row r="82" spans="2:65" s="1" customFormat="1" ht="16.149999999999999" customHeight="1">
      <c r="B82" s="39"/>
      <c r="E82" s="329" t="str">
        <f>E13</f>
        <v>N5.1 - Zábrany (vyvolaná investice)</v>
      </c>
      <c r="F82" s="362"/>
      <c r="G82" s="362"/>
      <c r="H82" s="362"/>
      <c r="L82" s="39"/>
    </row>
    <row r="83" spans="2:65" s="1" customFormat="1" ht="6.95" customHeight="1">
      <c r="B83" s="39"/>
      <c r="L83" s="39"/>
    </row>
    <row r="84" spans="2:65" s="1" customFormat="1" ht="18" customHeight="1">
      <c r="B84" s="39"/>
      <c r="C84" s="61" t="s">
        <v>23</v>
      </c>
      <c r="F84" s="154" t="str">
        <f>F16</f>
        <v xml:space="preserve"> </v>
      </c>
      <c r="I84" s="155" t="s">
        <v>25</v>
      </c>
      <c r="J84" s="65">
        <f>IF(J16="","",J16)</f>
        <v>43159</v>
      </c>
      <c r="L84" s="39"/>
    </row>
    <row r="85" spans="2:65" s="1" customFormat="1" ht="6.95" customHeight="1">
      <c r="B85" s="39"/>
      <c r="L85" s="39"/>
    </row>
    <row r="86" spans="2:65" s="1" customFormat="1" ht="15">
      <c r="B86" s="39"/>
      <c r="C86" s="61" t="s">
        <v>26</v>
      </c>
      <c r="F86" s="154" t="str">
        <f>E19</f>
        <v>Povodí Labe, státní podnik H. Králové</v>
      </c>
      <c r="I86" s="155" t="s">
        <v>32</v>
      </c>
      <c r="J86" s="154" t="str">
        <f>E25</f>
        <v>VRV, a.s. Praha 5 a Agroprojekce Litomyšl, s.r.o.</v>
      </c>
      <c r="L86" s="39"/>
    </row>
    <row r="87" spans="2:65" s="1" customFormat="1" ht="14.45" customHeight="1">
      <c r="B87" s="39"/>
      <c r="C87" s="61" t="s">
        <v>30</v>
      </c>
      <c r="F87" s="154" t="str">
        <f>IF(E22="","",E22)</f>
        <v/>
      </c>
      <c r="L87" s="39"/>
    </row>
    <row r="88" spans="2:65" s="1" customFormat="1" ht="10.35" customHeight="1">
      <c r="B88" s="39"/>
      <c r="L88" s="39"/>
    </row>
    <row r="89" spans="2:65" s="10" customFormat="1" ht="29.25" customHeight="1">
      <c r="B89" s="156"/>
      <c r="C89" s="157" t="s">
        <v>441</v>
      </c>
      <c r="D89" s="158" t="s">
        <v>56</v>
      </c>
      <c r="E89" s="158" t="s">
        <v>52</v>
      </c>
      <c r="F89" s="158" t="s">
        <v>442</v>
      </c>
      <c r="G89" s="158" t="s">
        <v>443</v>
      </c>
      <c r="H89" s="158" t="s">
        <v>444</v>
      </c>
      <c r="I89" s="159" t="s">
        <v>445</v>
      </c>
      <c r="J89" s="158" t="s">
        <v>427</v>
      </c>
      <c r="K89" s="160" t="s">
        <v>446</v>
      </c>
      <c r="L89" s="156"/>
      <c r="M89" s="71" t="s">
        <v>447</v>
      </c>
      <c r="N89" s="72" t="s">
        <v>41</v>
      </c>
      <c r="O89" s="72" t="s">
        <v>448</v>
      </c>
      <c r="P89" s="72" t="s">
        <v>449</v>
      </c>
      <c r="Q89" s="72" t="s">
        <v>450</v>
      </c>
      <c r="R89" s="72" t="s">
        <v>451</v>
      </c>
      <c r="S89" s="72" t="s">
        <v>452</v>
      </c>
      <c r="T89" s="73" t="s">
        <v>453</v>
      </c>
    </row>
    <row r="90" spans="2:65" s="1" customFormat="1" ht="29.25" customHeight="1">
      <c r="B90" s="39"/>
      <c r="C90" s="75" t="s">
        <v>428</v>
      </c>
      <c r="J90" s="161">
        <f>BK90</f>
        <v>0</v>
      </c>
      <c r="L90" s="39"/>
      <c r="M90" s="74"/>
      <c r="N90" s="66"/>
      <c r="O90" s="66"/>
      <c r="P90" s="162">
        <f>P91</f>
        <v>0</v>
      </c>
      <c r="Q90" s="66"/>
      <c r="R90" s="162">
        <f>R91</f>
        <v>0.66210500000000005</v>
      </c>
      <c r="S90" s="66"/>
      <c r="T90" s="163">
        <f>T91</f>
        <v>0</v>
      </c>
      <c r="AT90" s="23" t="s">
        <v>70</v>
      </c>
      <c r="AU90" s="23" t="s">
        <v>429</v>
      </c>
      <c r="BK90" s="164">
        <f>BK91</f>
        <v>0</v>
      </c>
    </row>
    <row r="91" spans="2:65" s="11" customFormat="1" ht="37.35" customHeight="1">
      <c r="B91" s="165"/>
      <c r="D91" s="166" t="s">
        <v>70</v>
      </c>
      <c r="E91" s="167" t="s">
        <v>778</v>
      </c>
      <c r="F91" s="167" t="s">
        <v>779</v>
      </c>
      <c r="I91" s="168"/>
      <c r="J91" s="169">
        <f>BK91</f>
        <v>0</v>
      </c>
      <c r="L91" s="165"/>
      <c r="M91" s="170"/>
      <c r="N91" s="171"/>
      <c r="O91" s="171"/>
      <c r="P91" s="172">
        <f>P92</f>
        <v>0</v>
      </c>
      <c r="Q91" s="171"/>
      <c r="R91" s="172">
        <f>R92</f>
        <v>0.66210500000000005</v>
      </c>
      <c r="S91" s="171"/>
      <c r="T91" s="173">
        <f>T92</f>
        <v>0</v>
      </c>
      <c r="AR91" s="166" t="s">
        <v>80</v>
      </c>
      <c r="AT91" s="174" t="s">
        <v>70</v>
      </c>
      <c r="AU91" s="174" t="s">
        <v>71</v>
      </c>
      <c r="AY91" s="166" t="s">
        <v>456</v>
      </c>
      <c r="BK91" s="175">
        <f>BK92</f>
        <v>0</v>
      </c>
    </row>
    <row r="92" spans="2:65" s="11" customFormat="1" ht="19.899999999999999" customHeight="1">
      <c r="B92" s="165"/>
      <c r="D92" s="166" t="s">
        <v>70</v>
      </c>
      <c r="E92" s="176" t="s">
        <v>780</v>
      </c>
      <c r="F92" s="176" t="s">
        <v>781</v>
      </c>
      <c r="I92" s="168"/>
      <c r="J92" s="177">
        <f>BK92</f>
        <v>0</v>
      </c>
      <c r="L92" s="165"/>
      <c r="M92" s="170"/>
      <c r="N92" s="171"/>
      <c r="O92" s="171"/>
      <c r="P92" s="172">
        <f>SUM(P93:P97)</f>
        <v>0</v>
      </c>
      <c r="Q92" s="171"/>
      <c r="R92" s="172">
        <f>SUM(R93:R97)</f>
        <v>0.66210500000000005</v>
      </c>
      <c r="S92" s="171"/>
      <c r="T92" s="173">
        <f>SUM(T93:T97)</f>
        <v>0</v>
      </c>
      <c r="AR92" s="166" t="s">
        <v>80</v>
      </c>
      <c r="AT92" s="174" t="s">
        <v>70</v>
      </c>
      <c r="AU92" s="174" t="s">
        <v>78</v>
      </c>
      <c r="AY92" s="166" t="s">
        <v>456</v>
      </c>
      <c r="BK92" s="175">
        <f>SUM(BK93:BK97)</f>
        <v>0</v>
      </c>
    </row>
    <row r="93" spans="2:65" s="1" customFormat="1" ht="14.45" customHeight="1">
      <c r="B93" s="178"/>
      <c r="C93" s="179" t="s">
        <v>78</v>
      </c>
      <c r="D93" s="179" t="s">
        <v>458</v>
      </c>
      <c r="E93" s="180" t="s">
        <v>1007</v>
      </c>
      <c r="F93" s="181" t="s">
        <v>1008</v>
      </c>
      <c r="G93" s="182" t="s">
        <v>565</v>
      </c>
      <c r="H93" s="183">
        <v>630.4</v>
      </c>
      <c r="I93" s="184"/>
      <c r="J93" s="185">
        <f>ROUND(I93*H93,2)</f>
        <v>0</v>
      </c>
      <c r="K93" s="181" t="s">
        <v>462</v>
      </c>
      <c r="L93" s="39"/>
      <c r="M93" s="186" t="s">
        <v>5</v>
      </c>
      <c r="N93" s="187" t="s">
        <v>42</v>
      </c>
      <c r="O93" s="40"/>
      <c r="P93" s="188">
        <f>O93*H93</f>
        <v>0</v>
      </c>
      <c r="Q93" s="188">
        <v>5.0000000000000002E-5</v>
      </c>
      <c r="R93" s="188">
        <f>Q93*H93</f>
        <v>3.1519999999999999E-2</v>
      </c>
      <c r="S93" s="188">
        <v>0</v>
      </c>
      <c r="T93" s="189">
        <f>S93*H93</f>
        <v>0</v>
      </c>
      <c r="AR93" s="23" t="s">
        <v>547</v>
      </c>
      <c r="AT93" s="23" t="s">
        <v>458</v>
      </c>
      <c r="AU93" s="23" t="s">
        <v>80</v>
      </c>
      <c r="AY93" s="23" t="s">
        <v>456</v>
      </c>
      <c r="BE93" s="190">
        <f>IF(N93="základní",J93,0)</f>
        <v>0</v>
      </c>
      <c r="BF93" s="190">
        <f>IF(N93="snížená",J93,0)</f>
        <v>0</v>
      </c>
      <c r="BG93" s="190">
        <f>IF(N93="zákl. přenesená",J93,0)</f>
        <v>0</v>
      </c>
      <c r="BH93" s="190">
        <f>IF(N93="sníž. přenesená",J93,0)</f>
        <v>0</v>
      </c>
      <c r="BI93" s="190">
        <f>IF(N93="nulová",J93,0)</f>
        <v>0</v>
      </c>
      <c r="BJ93" s="23" t="s">
        <v>78</v>
      </c>
      <c r="BK93" s="190">
        <f>ROUND(I93*H93,2)</f>
        <v>0</v>
      </c>
      <c r="BL93" s="23" t="s">
        <v>547</v>
      </c>
      <c r="BM93" s="23" t="s">
        <v>2728</v>
      </c>
    </row>
    <row r="94" spans="2:65" s="12" customFormat="1">
      <c r="B94" s="191"/>
      <c r="D94" s="192" t="s">
        <v>464</v>
      </c>
      <c r="E94" s="193" t="s">
        <v>5</v>
      </c>
      <c r="F94" s="194" t="s">
        <v>2729</v>
      </c>
      <c r="H94" s="195">
        <v>630.4</v>
      </c>
      <c r="I94" s="196"/>
      <c r="L94" s="191"/>
      <c r="M94" s="197"/>
      <c r="N94" s="198"/>
      <c r="O94" s="198"/>
      <c r="P94" s="198"/>
      <c r="Q94" s="198"/>
      <c r="R94" s="198"/>
      <c r="S94" s="198"/>
      <c r="T94" s="199"/>
      <c r="AT94" s="193" t="s">
        <v>464</v>
      </c>
      <c r="AU94" s="193" t="s">
        <v>80</v>
      </c>
      <c r="AV94" s="12" t="s">
        <v>80</v>
      </c>
      <c r="AW94" s="12" t="s">
        <v>34</v>
      </c>
      <c r="AX94" s="12" t="s">
        <v>78</v>
      </c>
      <c r="AY94" s="193" t="s">
        <v>456</v>
      </c>
    </row>
    <row r="95" spans="2:65" s="1" customFormat="1" ht="22.9" customHeight="1">
      <c r="B95" s="178"/>
      <c r="C95" s="207" t="s">
        <v>80</v>
      </c>
      <c r="D95" s="207" t="s">
        <v>542</v>
      </c>
      <c r="E95" s="208" t="s">
        <v>1733</v>
      </c>
      <c r="F95" s="209" t="s">
        <v>1734</v>
      </c>
      <c r="G95" s="210" t="s">
        <v>474</v>
      </c>
      <c r="H95" s="211">
        <v>72.900000000000006</v>
      </c>
      <c r="I95" s="212"/>
      <c r="J95" s="213">
        <f>ROUND(I95*H95,2)</f>
        <v>0</v>
      </c>
      <c r="K95" s="209" t="s">
        <v>5</v>
      </c>
      <c r="L95" s="214"/>
      <c r="M95" s="215" t="s">
        <v>5</v>
      </c>
      <c r="N95" s="216" t="s">
        <v>42</v>
      </c>
      <c r="O95" s="40"/>
      <c r="P95" s="188">
        <f>O95*H95</f>
        <v>0</v>
      </c>
      <c r="Q95" s="188">
        <v>8.6499999999999997E-3</v>
      </c>
      <c r="R95" s="188">
        <f>Q95*H95</f>
        <v>0.63058500000000006</v>
      </c>
      <c r="S95" s="188">
        <v>0</v>
      </c>
      <c r="T95" s="189">
        <f>S95*H95</f>
        <v>0</v>
      </c>
      <c r="AR95" s="23" t="s">
        <v>630</v>
      </c>
      <c r="AT95" s="23" t="s">
        <v>542</v>
      </c>
      <c r="AU95" s="23" t="s">
        <v>80</v>
      </c>
      <c r="AY95" s="23" t="s">
        <v>456</v>
      </c>
      <c r="BE95" s="190">
        <f>IF(N95="základní",J95,0)</f>
        <v>0</v>
      </c>
      <c r="BF95" s="190">
        <f>IF(N95="snížená",J95,0)</f>
        <v>0</v>
      </c>
      <c r="BG95" s="190">
        <f>IF(N95="zákl. přenesená",J95,0)</f>
        <v>0</v>
      </c>
      <c r="BH95" s="190">
        <f>IF(N95="sníž. přenesená",J95,0)</f>
        <v>0</v>
      </c>
      <c r="BI95" s="190">
        <f>IF(N95="nulová",J95,0)</f>
        <v>0</v>
      </c>
      <c r="BJ95" s="23" t="s">
        <v>78</v>
      </c>
      <c r="BK95" s="190">
        <f>ROUND(I95*H95,2)</f>
        <v>0</v>
      </c>
      <c r="BL95" s="23" t="s">
        <v>547</v>
      </c>
      <c r="BM95" s="23" t="s">
        <v>2730</v>
      </c>
    </row>
    <row r="96" spans="2:65" s="1" customFormat="1" ht="27">
      <c r="B96" s="39"/>
      <c r="D96" s="192" t="s">
        <v>652</v>
      </c>
      <c r="F96" s="217" t="s">
        <v>789</v>
      </c>
      <c r="I96" s="218"/>
      <c r="L96" s="39"/>
      <c r="M96" s="219"/>
      <c r="N96" s="40"/>
      <c r="O96" s="40"/>
      <c r="P96" s="40"/>
      <c r="Q96" s="40"/>
      <c r="R96" s="40"/>
      <c r="S96" s="40"/>
      <c r="T96" s="68"/>
      <c r="AT96" s="23" t="s">
        <v>652</v>
      </c>
      <c r="AU96" s="23" t="s">
        <v>80</v>
      </c>
    </row>
    <row r="97" spans="2:65" s="1" customFormat="1" ht="22.9" customHeight="1">
      <c r="B97" s="178"/>
      <c r="C97" s="179" t="s">
        <v>87</v>
      </c>
      <c r="D97" s="179" t="s">
        <v>458</v>
      </c>
      <c r="E97" s="180" t="s">
        <v>791</v>
      </c>
      <c r="F97" s="181" t="s">
        <v>792</v>
      </c>
      <c r="G97" s="182" t="s">
        <v>612</v>
      </c>
      <c r="H97" s="183">
        <v>0.66200000000000003</v>
      </c>
      <c r="I97" s="184"/>
      <c r="J97" s="185">
        <f>ROUND(I97*H97,2)</f>
        <v>0</v>
      </c>
      <c r="K97" s="181" t="s">
        <v>462</v>
      </c>
      <c r="L97" s="39"/>
      <c r="M97" s="186" t="s">
        <v>5</v>
      </c>
      <c r="N97" s="220" t="s">
        <v>42</v>
      </c>
      <c r="O97" s="221"/>
      <c r="P97" s="222">
        <f>O97*H97</f>
        <v>0</v>
      </c>
      <c r="Q97" s="222">
        <v>0</v>
      </c>
      <c r="R97" s="222">
        <f>Q97*H97</f>
        <v>0</v>
      </c>
      <c r="S97" s="222">
        <v>0</v>
      </c>
      <c r="T97" s="223">
        <f>S97*H97</f>
        <v>0</v>
      </c>
      <c r="AR97" s="23" t="s">
        <v>547</v>
      </c>
      <c r="AT97" s="23" t="s">
        <v>458</v>
      </c>
      <c r="AU97" s="23" t="s">
        <v>80</v>
      </c>
      <c r="AY97" s="23" t="s">
        <v>456</v>
      </c>
      <c r="BE97" s="190">
        <f>IF(N97="základní",J97,0)</f>
        <v>0</v>
      </c>
      <c r="BF97" s="190">
        <f>IF(N97="snížená",J97,0)</f>
        <v>0</v>
      </c>
      <c r="BG97" s="190">
        <f>IF(N97="zákl. přenesená",J97,0)</f>
        <v>0</v>
      </c>
      <c r="BH97" s="190">
        <f>IF(N97="sníž. přenesená",J97,0)</f>
        <v>0</v>
      </c>
      <c r="BI97" s="190">
        <f>IF(N97="nulová",J97,0)</f>
        <v>0</v>
      </c>
      <c r="BJ97" s="23" t="s">
        <v>78</v>
      </c>
      <c r="BK97" s="190">
        <f>ROUND(I97*H97,2)</f>
        <v>0</v>
      </c>
      <c r="BL97" s="23" t="s">
        <v>547</v>
      </c>
      <c r="BM97" s="23" t="s">
        <v>2731</v>
      </c>
    </row>
    <row r="98" spans="2:65" s="1" customFormat="1" ht="6.95" customHeight="1">
      <c r="B98" s="54"/>
      <c r="C98" s="55"/>
      <c r="D98" s="55"/>
      <c r="E98" s="55"/>
      <c r="F98" s="55"/>
      <c r="G98" s="55"/>
      <c r="H98" s="55"/>
      <c r="I98" s="132"/>
      <c r="J98" s="55"/>
      <c r="K98" s="55"/>
      <c r="L98" s="39"/>
    </row>
  </sheetData>
  <autoFilter ref="C89:K97"/>
  <mergeCells count="16">
    <mergeCell ref="L2:V2"/>
    <mergeCell ref="E76:H76"/>
    <mergeCell ref="E80:H80"/>
    <mergeCell ref="E78:H78"/>
    <mergeCell ref="E82:H82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23"/>
  <sheetViews>
    <sheetView showGridLines="0" workbookViewId="0">
      <pane ySplit="1" topLeftCell="A111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207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2732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2733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ROUND(J94,2)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ROUND(SUM(BE94:BE122), 2)</f>
        <v>0</v>
      </c>
      <c r="G34" s="40"/>
      <c r="H34" s="40"/>
      <c r="I34" s="124">
        <v>0.21</v>
      </c>
      <c r="J34" s="123">
        <f>ROUND(ROUND((SUM(BE94:BE122)),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ROUND(SUM(BF94:BF122), 2)</f>
        <v>0</v>
      </c>
      <c r="G35" s="40"/>
      <c r="H35" s="40"/>
      <c r="I35" s="124">
        <v>0.15</v>
      </c>
      <c r="J35" s="123">
        <f>ROUND(ROUND((SUM(BF94:BF122)),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ROUND(SUM(BG94:BG122),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ROUND(SUM(BH94:BH122),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ROUND(SUM(BI94:BI122),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2732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S1 - Štětová stěna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J94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J95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J96</f>
        <v>0</v>
      </c>
      <c r="K66" s="153"/>
    </row>
    <row r="67" spans="2:12" s="9" customFormat="1" ht="19.899999999999999" customHeight="1">
      <c r="B67" s="147"/>
      <c r="C67" s="148"/>
      <c r="D67" s="149" t="s">
        <v>439</v>
      </c>
      <c r="E67" s="150"/>
      <c r="F67" s="150"/>
      <c r="G67" s="150"/>
      <c r="H67" s="150"/>
      <c r="I67" s="151"/>
      <c r="J67" s="152">
        <f>J107</f>
        <v>0</v>
      </c>
      <c r="K67" s="153"/>
    </row>
    <row r="68" spans="2:12" s="8" customFormat="1" ht="24.95" customHeight="1">
      <c r="B68" s="140"/>
      <c r="C68" s="141"/>
      <c r="D68" s="142" t="s">
        <v>754</v>
      </c>
      <c r="E68" s="143"/>
      <c r="F68" s="143"/>
      <c r="G68" s="143"/>
      <c r="H68" s="143"/>
      <c r="I68" s="144"/>
      <c r="J68" s="145">
        <f>J109</f>
        <v>0</v>
      </c>
      <c r="K68" s="146"/>
    </row>
    <row r="69" spans="2:12" s="9" customFormat="1" ht="19.899999999999999" customHeight="1">
      <c r="B69" s="147"/>
      <c r="C69" s="148"/>
      <c r="D69" s="149" t="s">
        <v>2734</v>
      </c>
      <c r="E69" s="150"/>
      <c r="F69" s="150"/>
      <c r="G69" s="150"/>
      <c r="H69" s="150"/>
      <c r="I69" s="151"/>
      <c r="J69" s="152">
        <f>J110</f>
        <v>0</v>
      </c>
      <c r="K69" s="153"/>
    </row>
    <row r="70" spans="2:12" s="9" customFormat="1" ht="19.899999999999999" customHeight="1">
      <c r="B70" s="147"/>
      <c r="C70" s="148"/>
      <c r="D70" s="149" t="s">
        <v>898</v>
      </c>
      <c r="E70" s="150"/>
      <c r="F70" s="150"/>
      <c r="G70" s="150"/>
      <c r="H70" s="150"/>
      <c r="I70" s="151"/>
      <c r="J70" s="152">
        <f>J116</f>
        <v>0</v>
      </c>
      <c r="K70" s="153"/>
    </row>
    <row r="71" spans="2:12" s="1" customFormat="1" ht="21.75" customHeight="1">
      <c r="B71" s="39"/>
      <c r="C71" s="40"/>
      <c r="D71" s="40"/>
      <c r="E71" s="40"/>
      <c r="F71" s="40"/>
      <c r="G71" s="40"/>
      <c r="H71" s="40"/>
      <c r="I71" s="111"/>
      <c r="J71" s="40"/>
      <c r="K71" s="43"/>
    </row>
    <row r="72" spans="2:12" s="1" customFormat="1" ht="6.95" customHeight="1">
      <c r="B72" s="54"/>
      <c r="C72" s="55"/>
      <c r="D72" s="55"/>
      <c r="E72" s="55"/>
      <c r="F72" s="55"/>
      <c r="G72" s="55"/>
      <c r="H72" s="55"/>
      <c r="I72" s="132"/>
      <c r="J72" s="55"/>
      <c r="K72" s="56"/>
    </row>
    <row r="76" spans="2:12" s="1" customFormat="1" ht="6.95" customHeight="1">
      <c r="B76" s="57"/>
      <c r="C76" s="58"/>
      <c r="D76" s="58"/>
      <c r="E76" s="58"/>
      <c r="F76" s="58"/>
      <c r="G76" s="58"/>
      <c r="H76" s="58"/>
      <c r="I76" s="133"/>
      <c r="J76" s="58"/>
      <c r="K76" s="58"/>
      <c r="L76" s="39"/>
    </row>
    <row r="77" spans="2:12" s="1" customFormat="1" ht="36.950000000000003" customHeight="1">
      <c r="B77" s="39"/>
      <c r="C77" s="59" t="s">
        <v>440</v>
      </c>
      <c r="L77" s="39"/>
    </row>
    <row r="78" spans="2:12" s="1" customFormat="1" ht="6.95" customHeight="1">
      <c r="B78" s="39"/>
      <c r="L78" s="39"/>
    </row>
    <row r="79" spans="2:12" s="1" customFormat="1" ht="14.45" customHeight="1">
      <c r="B79" s="39"/>
      <c r="C79" s="61" t="s">
        <v>19</v>
      </c>
      <c r="L79" s="39"/>
    </row>
    <row r="80" spans="2:12" s="1" customFormat="1" ht="14.45" customHeight="1">
      <c r="B80" s="39"/>
      <c r="E80" s="359" t="str">
        <f>E7</f>
        <v>Divoká Orlice, Žamberk, protipovodňová ochrana</v>
      </c>
      <c r="F80" s="360"/>
      <c r="G80" s="360"/>
      <c r="H80" s="360"/>
      <c r="L80" s="39"/>
    </row>
    <row r="81" spans="2:63" ht="15">
      <c r="B81" s="27"/>
      <c r="C81" s="61" t="s">
        <v>418</v>
      </c>
      <c r="L81" s="27"/>
    </row>
    <row r="82" spans="2:63" ht="14.45" customHeight="1">
      <c r="B82" s="27"/>
      <c r="E82" s="359" t="s">
        <v>419</v>
      </c>
      <c r="F82" s="353"/>
      <c r="G82" s="353"/>
      <c r="H82" s="353"/>
      <c r="L82" s="27"/>
    </row>
    <row r="83" spans="2:63" ht="15">
      <c r="B83" s="27"/>
      <c r="C83" s="61" t="s">
        <v>420</v>
      </c>
      <c r="L83" s="27"/>
    </row>
    <row r="84" spans="2:63" s="1" customFormat="1" ht="14.45" customHeight="1">
      <c r="B84" s="39"/>
      <c r="E84" s="361" t="s">
        <v>2732</v>
      </c>
      <c r="F84" s="362"/>
      <c r="G84" s="362"/>
      <c r="H84" s="362"/>
      <c r="L84" s="39"/>
    </row>
    <row r="85" spans="2:63" s="1" customFormat="1" ht="14.45" customHeight="1">
      <c r="B85" s="39"/>
      <c r="C85" s="61" t="s">
        <v>422</v>
      </c>
      <c r="L85" s="39"/>
    </row>
    <row r="86" spans="2:63" s="1" customFormat="1" ht="16.149999999999999" customHeight="1">
      <c r="B86" s="39"/>
      <c r="E86" s="329" t="str">
        <f>E13</f>
        <v>S1 - Štětová stěna</v>
      </c>
      <c r="F86" s="362"/>
      <c r="G86" s="362"/>
      <c r="H86" s="362"/>
      <c r="L86" s="39"/>
    </row>
    <row r="87" spans="2:63" s="1" customFormat="1" ht="6.95" customHeight="1">
      <c r="B87" s="39"/>
      <c r="L87" s="39"/>
    </row>
    <row r="88" spans="2:63" s="1" customFormat="1" ht="18" customHeight="1">
      <c r="B88" s="39"/>
      <c r="C88" s="61" t="s">
        <v>23</v>
      </c>
      <c r="F88" s="154" t="str">
        <f>F16</f>
        <v xml:space="preserve"> </v>
      </c>
      <c r="I88" s="155" t="s">
        <v>25</v>
      </c>
      <c r="J88" s="65">
        <f>IF(J16="","",J16)</f>
        <v>43159</v>
      </c>
      <c r="L88" s="39"/>
    </row>
    <row r="89" spans="2:63" s="1" customFormat="1" ht="6.95" customHeight="1">
      <c r="B89" s="39"/>
      <c r="L89" s="39"/>
    </row>
    <row r="90" spans="2:63" s="1" customFormat="1" ht="15">
      <c r="B90" s="39"/>
      <c r="C90" s="61" t="s">
        <v>26</v>
      </c>
      <c r="F90" s="154" t="str">
        <f>E19</f>
        <v>Povodí Labe, státní podnik H. Králové</v>
      </c>
      <c r="I90" s="155" t="s">
        <v>32</v>
      </c>
      <c r="J90" s="154" t="str">
        <f>E25</f>
        <v>VRV, a.s. Praha 5 a Agroprojekce Litomyšl, s.r.o.</v>
      </c>
      <c r="L90" s="39"/>
    </row>
    <row r="91" spans="2:63" s="1" customFormat="1" ht="14.45" customHeight="1">
      <c r="B91" s="39"/>
      <c r="C91" s="61" t="s">
        <v>30</v>
      </c>
      <c r="F91" s="154" t="str">
        <f>IF(E22="","",E22)</f>
        <v/>
      </c>
      <c r="L91" s="39"/>
    </row>
    <row r="92" spans="2:63" s="1" customFormat="1" ht="10.35" customHeight="1">
      <c r="B92" s="39"/>
      <c r="L92" s="39"/>
    </row>
    <row r="93" spans="2:63" s="10" customFormat="1" ht="29.25" customHeight="1">
      <c r="B93" s="156"/>
      <c r="C93" s="157" t="s">
        <v>441</v>
      </c>
      <c r="D93" s="158" t="s">
        <v>56</v>
      </c>
      <c r="E93" s="158" t="s">
        <v>52</v>
      </c>
      <c r="F93" s="158" t="s">
        <v>442</v>
      </c>
      <c r="G93" s="158" t="s">
        <v>443</v>
      </c>
      <c r="H93" s="158" t="s">
        <v>444</v>
      </c>
      <c r="I93" s="159" t="s">
        <v>445</v>
      </c>
      <c r="J93" s="158" t="s">
        <v>427</v>
      </c>
      <c r="K93" s="160" t="s">
        <v>446</v>
      </c>
      <c r="L93" s="156"/>
      <c r="M93" s="71" t="s">
        <v>447</v>
      </c>
      <c r="N93" s="72" t="s">
        <v>41</v>
      </c>
      <c r="O93" s="72" t="s">
        <v>448</v>
      </c>
      <c r="P93" s="72" t="s">
        <v>449</v>
      </c>
      <c r="Q93" s="72" t="s">
        <v>450</v>
      </c>
      <c r="R93" s="72" t="s">
        <v>451</v>
      </c>
      <c r="S93" s="72" t="s">
        <v>452</v>
      </c>
      <c r="T93" s="73" t="s">
        <v>453</v>
      </c>
    </row>
    <row r="94" spans="2:63" s="1" customFormat="1" ht="29.25" customHeight="1">
      <c r="B94" s="39"/>
      <c r="C94" s="75" t="s">
        <v>428</v>
      </c>
      <c r="J94" s="161">
        <f>BK94</f>
        <v>0</v>
      </c>
      <c r="L94" s="39"/>
      <c r="M94" s="74"/>
      <c r="N94" s="66"/>
      <c r="O94" s="66"/>
      <c r="P94" s="162">
        <f>P95+P109</f>
        <v>0</v>
      </c>
      <c r="Q94" s="66"/>
      <c r="R94" s="162">
        <f>R95+R109</f>
        <v>67.376729999999995</v>
      </c>
      <c r="S94" s="66"/>
      <c r="T94" s="163">
        <f>T95+T109</f>
        <v>0</v>
      </c>
      <c r="AT94" s="23" t="s">
        <v>70</v>
      </c>
      <c r="AU94" s="23" t="s">
        <v>429</v>
      </c>
      <c r="BK94" s="164">
        <f>BK95+BK109</f>
        <v>0</v>
      </c>
    </row>
    <row r="95" spans="2:63" s="11" customFormat="1" ht="37.35" customHeight="1">
      <c r="B95" s="165"/>
      <c r="D95" s="166" t="s">
        <v>70</v>
      </c>
      <c r="E95" s="167" t="s">
        <v>454</v>
      </c>
      <c r="F95" s="167" t="s">
        <v>455</v>
      </c>
      <c r="I95" s="168"/>
      <c r="J95" s="169">
        <f>BK95</f>
        <v>0</v>
      </c>
      <c r="L95" s="165"/>
      <c r="M95" s="170"/>
      <c r="N95" s="171"/>
      <c r="O95" s="171"/>
      <c r="P95" s="172">
        <f>P96+P107</f>
        <v>0</v>
      </c>
      <c r="Q95" s="171"/>
      <c r="R95" s="172">
        <f>R96+R107</f>
        <v>66.200851999999998</v>
      </c>
      <c r="S95" s="171"/>
      <c r="T95" s="173">
        <f>T96+T107</f>
        <v>0</v>
      </c>
      <c r="AR95" s="166" t="s">
        <v>78</v>
      </c>
      <c r="AT95" s="174" t="s">
        <v>70</v>
      </c>
      <c r="AU95" s="174" t="s">
        <v>71</v>
      </c>
      <c r="AY95" s="166" t="s">
        <v>456</v>
      </c>
      <c r="BK95" s="175">
        <f>BK96+BK107</f>
        <v>0</v>
      </c>
    </row>
    <row r="96" spans="2:63" s="11" customFormat="1" ht="19.899999999999999" customHeight="1">
      <c r="B96" s="165"/>
      <c r="D96" s="166" t="s">
        <v>70</v>
      </c>
      <c r="E96" s="176" t="s">
        <v>78</v>
      </c>
      <c r="F96" s="176" t="s">
        <v>457</v>
      </c>
      <c r="I96" s="168"/>
      <c r="J96" s="177">
        <f>BK96</f>
        <v>0</v>
      </c>
      <c r="L96" s="165"/>
      <c r="M96" s="170"/>
      <c r="N96" s="171"/>
      <c r="O96" s="171"/>
      <c r="P96" s="172">
        <f>SUM(P97:P106)</f>
        <v>0</v>
      </c>
      <c r="Q96" s="171"/>
      <c r="R96" s="172">
        <f>SUM(R97:R106)</f>
        <v>66.200851999999998</v>
      </c>
      <c r="S96" s="171"/>
      <c r="T96" s="173">
        <f>SUM(T97:T106)</f>
        <v>0</v>
      </c>
      <c r="AR96" s="166" t="s">
        <v>78</v>
      </c>
      <c r="AT96" s="174" t="s">
        <v>70</v>
      </c>
      <c r="AU96" s="174" t="s">
        <v>78</v>
      </c>
      <c r="AY96" s="166" t="s">
        <v>456</v>
      </c>
      <c r="BK96" s="175">
        <f>SUM(BK97:BK106)</f>
        <v>0</v>
      </c>
    </row>
    <row r="97" spans="2:65" s="1" customFormat="1" ht="14.45" customHeight="1">
      <c r="B97" s="178"/>
      <c r="C97" s="179" t="s">
        <v>78</v>
      </c>
      <c r="D97" s="179" t="s">
        <v>458</v>
      </c>
      <c r="E97" s="180" t="s">
        <v>1469</v>
      </c>
      <c r="F97" s="181" t="s">
        <v>1470</v>
      </c>
      <c r="G97" s="182" t="s">
        <v>474</v>
      </c>
      <c r="H97" s="183">
        <v>6</v>
      </c>
      <c r="I97" s="184"/>
      <c r="J97" s="185">
        <f>ROUND(I97*H97,2)</f>
        <v>0</v>
      </c>
      <c r="K97" s="181" t="s">
        <v>462</v>
      </c>
      <c r="L97" s="39"/>
      <c r="M97" s="186" t="s">
        <v>5</v>
      </c>
      <c r="N97" s="187" t="s">
        <v>42</v>
      </c>
      <c r="O97" s="40"/>
      <c r="P97" s="188">
        <f>O97*H97</f>
        <v>0</v>
      </c>
      <c r="Q97" s="188">
        <v>1.01E-3</v>
      </c>
      <c r="R97" s="188">
        <f>Q97*H97</f>
        <v>6.0600000000000003E-3</v>
      </c>
      <c r="S97" s="188">
        <v>0</v>
      </c>
      <c r="T97" s="189">
        <f>S97*H97</f>
        <v>0</v>
      </c>
      <c r="AR97" s="23" t="s">
        <v>91</v>
      </c>
      <c r="AT97" s="23" t="s">
        <v>458</v>
      </c>
      <c r="AU97" s="23" t="s">
        <v>80</v>
      </c>
      <c r="AY97" s="23" t="s">
        <v>456</v>
      </c>
      <c r="BE97" s="190">
        <f>IF(N97="základní",J97,0)</f>
        <v>0</v>
      </c>
      <c r="BF97" s="190">
        <f>IF(N97="snížená",J97,0)</f>
        <v>0</v>
      </c>
      <c r="BG97" s="190">
        <f>IF(N97="zákl. přenesená",J97,0)</f>
        <v>0</v>
      </c>
      <c r="BH97" s="190">
        <f>IF(N97="sníž. přenesená",J97,0)</f>
        <v>0</v>
      </c>
      <c r="BI97" s="190">
        <f>IF(N97="nulová",J97,0)</f>
        <v>0</v>
      </c>
      <c r="BJ97" s="23" t="s">
        <v>78</v>
      </c>
      <c r="BK97" s="190">
        <f>ROUND(I97*H97,2)</f>
        <v>0</v>
      </c>
      <c r="BL97" s="23" t="s">
        <v>91</v>
      </c>
      <c r="BM97" s="23" t="s">
        <v>2735</v>
      </c>
    </row>
    <row r="98" spans="2:65" s="12" customFormat="1">
      <c r="B98" s="191"/>
      <c r="D98" s="192" t="s">
        <v>464</v>
      </c>
      <c r="E98" s="193" t="s">
        <v>5</v>
      </c>
      <c r="F98" s="194" t="s">
        <v>2736</v>
      </c>
      <c r="H98" s="195">
        <v>6</v>
      </c>
      <c r="I98" s="196"/>
      <c r="L98" s="191"/>
      <c r="M98" s="197"/>
      <c r="N98" s="198"/>
      <c r="O98" s="198"/>
      <c r="P98" s="198"/>
      <c r="Q98" s="198"/>
      <c r="R98" s="198"/>
      <c r="S98" s="198"/>
      <c r="T98" s="199"/>
      <c r="AT98" s="193" t="s">
        <v>464</v>
      </c>
      <c r="AU98" s="193" t="s">
        <v>80</v>
      </c>
      <c r="AV98" s="12" t="s">
        <v>80</v>
      </c>
      <c r="AW98" s="12" t="s">
        <v>34</v>
      </c>
      <c r="AX98" s="12" t="s">
        <v>78</v>
      </c>
      <c r="AY98" s="193" t="s">
        <v>456</v>
      </c>
    </row>
    <row r="99" spans="2:65" s="1" customFormat="1" ht="22.9" customHeight="1">
      <c r="B99" s="178"/>
      <c r="C99" s="179" t="s">
        <v>80</v>
      </c>
      <c r="D99" s="179" t="s">
        <v>458</v>
      </c>
      <c r="E99" s="180" t="s">
        <v>1296</v>
      </c>
      <c r="F99" s="181" t="s">
        <v>1297</v>
      </c>
      <c r="G99" s="182" t="s">
        <v>503</v>
      </c>
      <c r="H99" s="183">
        <v>425.28</v>
      </c>
      <c r="I99" s="184"/>
      <c r="J99" s="185">
        <f>ROUND(I99*H99,2)</f>
        <v>0</v>
      </c>
      <c r="K99" s="181" t="s">
        <v>462</v>
      </c>
      <c r="L99" s="39"/>
      <c r="M99" s="186" t="s">
        <v>5</v>
      </c>
      <c r="N99" s="187" t="s">
        <v>42</v>
      </c>
      <c r="O99" s="40"/>
      <c r="P99" s="188">
        <f>O99*H99</f>
        <v>0</v>
      </c>
      <c r="Q99" s="188">
        <v>1.4999999999999999E-4</v>
      </c>
      <c r="R99" s="188">
        <f>Q99*H99</f>
        <v>6.3791999999999988E-2</v>
      </c>
      <c r="S99" s="188">
        <v>0</v>
      </c>
      <c r="T99" s="189">
        <f>S99*H99</f>
        <v>0</v>
      </c>
      <c r="AR99" s="23" t="s">
        <v>91</v>
      </c>
      <c r="AT99" s="23" t="s">
        <v>458</v>
      </c>
      <c r="AU99" s="23" t="s">
        <v>80</v>
      </c>
      <c r="AY99" s="23" t="s">
        <v>456</v>
      </c>
      <c r="BE99" s="190">
        <f>IF(N99="základní",J99,0)</f>
        <v>0</v>
      </c>
      <c r="BF99" s="190">
        <f>IF(N99="snížená",J99,0)</f>
        <v>0</v>
      </c>
      <c r="BG99" s="190">
        <f>IF(N99="zákl. přenesená",J99,0)</f>
        <v>0</v>
      </c>
      <c r="BH99" s="190">
        <f>IF(N99="sníž. přenesená",J99,0)</f>
        <v>0</v>
      </c>
      <c r="BI99" s="190">
        <f>IF(N99="nulová",J99,0)</f>
        <v>0</v>
      </c>
      <c r="BJ99" s="23" t="s">
        <v>78</v>
      </c>
      <c r="BK99" s="190">
        <f>ROUND(I99*H99,2)</f>
        <v>0</v>
      </c>
      <c r="BL99" s="23" t="s">
        <v>91</v>
      </c>
      <c r="BM99" s="23" t="s">
        <v>2737</v>
      </c>
    </row>
    <row r="100" spans="2:65" s="12" customFormat="1">
      <c r="B100" s="191"/>
      <c r="D100" s="192" t="s">
        <v>464</v>
      </c>
      <c r="E100" s="193" t="s">
        <v>5</v>
      </c>
      <c r="F100" s="194" t="s">
        <v>2738</v>
      </c>
      <c r="H100" s="195">
        <v>425.28</v>
      </c>
      <c r="I100" s="196"/>
      <c r="L100" s="191"/>
      <c r="M100" s="197"/>
      <c r="N100" s="198"/>
      <c r="O100" s="198"/>
      <c r="P100" s="198"/>
      <c r="Q100" s="198"/>
      <c r="R100" s="198"/>
      <c r="S100" s="198"/>
      <c r="T100" s="199"/>
      <c r="AT100" s="193" t="s">
        <v>464</v>
      </c>
      <c r="AU100" s="193" t="s">
        <v>80</v>
      </c>
      <c r="AV100" s="12" t="s">
        <v>80</v>
      </c>
      <c r="AW100" s="12" t="s">
        <v>34</v>
      </c>
      <c r="AX100" s="12" t="s">
        <v>78</v>
      </c>
      <c r="AY100" s="193" t="s">
        <v>456</v>
      </c>
    </row>
    <row r="101" spans="2:65" s="1" customFormat="1" ht="22.9" customHeight="1">
      <c r="B101" s="178"/>
      <c r="C101" s="179" t="s">
        <v>87</v>
      </c>
      <c r="D101" s="179" t="s">
        <v>458</v>
      </c>
      <c r="E101" s="180" t="s">
        <v>1479</v>
      </c>
      <c r="F101" s="181" t="s">
        <v>1480</v>
      </c>
      <c r="G101" s="182" t="s">
        <v>503</v>
      </c>
      <c r="H101" s="183">
        <v>139.96</v>
      </c>
      <c r="I101" s="184"/>
      <c r="J101" s="185">
        <f>ROUND(I101*H101,2)</f>
        <v>0</v>
      </c>
      <c r="K101" s="181" t="s">
        <v>462</v>
      </c>
      <c r="L101" s="39"/>
      <c r="M101" s="186" t="s">
        <v>5</v>
      </c>
      <c r="N101" s="187" t="s">
        <v>42</v>
      </c>
      <c r="O101" s="40"/>
      <c r="P101" s="188">
        <f>O101*H101</f>
        <v>0</v>
      </c>
      <c r="Q101" s="188">
        <v>0</v>
      </c>
      <c r="R101" s="188">
        <f>Q101*H101</f>
        <v>0</v>
      </c>
      <c r="S101" s="188">
        <v>0</v>
      </c>
      <c r="T101" s="189">
        <f>S101*H101</f>
        <v>0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2739</v>
      </c>
    </row>
    <row r="102" spans="2:65" s="12" customFormat="1">
      <c r="B102" s="191"/>
      <c r="D102" s="192" t="s">
        <v>464</v>
      </c>
      <c r="E102" s="193" t="s">
        <v>5</v>
      </c>
      <c r="F102" s="194" t="s">
        <v>2740</v>
      </c>
      <c r="H102" s="195">
        <v>139.96</v>
      </c>
      <c r="I102" s="196"/>
      <c r="L102" s="191"/>
      <c r="M102" s="197"/>
      <c r="N102" s="198"/>
      <c r="O102" s="198"/>
      <c r="P102" s="198"/>
      <c r="Q102" s="198"/>
      <c r="R102" s="198"/>
      <c r="S102" s="198"/>
      <c r="T102" s="199"/>
      <c r="AT102" s="193" t="s">
        <v>464</v>
      </c>
      <c r="AU102" s="193" t="s">
        <v>80</v>
      </c>
      <c r="AV102" s="12" t="s">
        <v>80</v>
      </c>
      <c r="AW102" s="12" t="s">
        <v>34</v>
      </c>
      <c r="AX102" s="12" t="s">
        <v>78</v>
      </c>
      <c r="AY102" s="193" t="s">
        <v>456</v>
      </c>
    </row>
    <row r="103" spans="2:65" s="1" customFormat="1" ht="22.9" customHeight="1">
      <c r="B103" s="178"/>
      <c r="C103" s="179" t="s">
        <v>91</v>
      </c>
      <c r="D103" s="179" t="s">
        <v>458</v>
      </c>
      <c r="E103" s="180" t="s">
        <v>1486</v>
      </c>
      <c r="F103" s="181" t="s">
        <v>1487</v>
      </c>
      <c r="G103" s="182" t="s">
        <v>503</v>
      </c>
      <c r="H103" s="183">
        <v>206.36</v>
      </c>
      <c r="I103" s="184"/>
      <c r="J103" s="185">
        <f>ROUND(I103*H103,2)</f>
        <v>0</v>
      </c>
      <c r="K103" s="181" t="s">
        <v>462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0</v>
      </c>
      <c r="R103" s="188">
        <f>Q103*H103</f>
        <v>0</v>
      </c>
      <c r="S103" s="188">
        <v>0</v>
      </c>
      <c r="T103" s="189">
        <f>S103*H103</f>
        <v>0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2741</v>
      </c>
    </row>
    <row r="104" spans="2:65" s="12" customFormat="1">
      <c r="B104" s="191"/>
      <c r="D104" s="192" t="s">
        <v>464</v>
      </c>
      <c r="E104" s="193" t="s">
        <v>5</v>
      </c>
      <c r="F104" s="194" t="s">
        <v>2742</v>
      </c>
      <c r="H104" s="195">
        <v>206.36</v>
      </c>
      <c r="I104" s="196"/>
      <c r="L104" s="191"/>
      <c r="M104" s="197"/>
      <c r="N104" s="198"/>
      <c r="O104" s="198"/>
      <c r="P104" s="198"/>
      <c r="Q104" s="198"/>
      <c r="R104" s="198"/>
      <c r="S104" s="198"/>
      <c r="T104" s="199"/>
      <c r="AT104" s="193" t="s">
        <v>464</v>
      </c>
      <c r="AU104" s="193" t="s">
        <v>80</v>
      </c>
      <c r="AV104" s="12" t="s">
        <v>80</v>
      </c>
      <c r="AW104" s="12" t="s">
        <v>34</v>
      </c>
      <c r="AX104" s="12" t="s">
        <v>78</v>
      </c>
      <c r="AY104" s="193" t="s">
        <v>456</v>
      </c>
    </row>
    <row r="105" spans="2:65" s="1" customFormat="1" ht="22.9" customHeight="1">
      <c r="B105" s="178"/>
      <c r="C105" s="207" t="s">
        <v>483</v>
      </c>
      <c r="D105" s="207" t="s">
        <v>542</v>
      </c>
      <c r="E105" s="208" t="s">
        <v>1492</v>
      </c>
      <c r="F105" s="209" t="s">
        <v>1493</v>
      </c>
      <c r="G105" s="210" t="s">
        <v>612</v>
      </c>
      <c r="H105" s="211">
        <v>66.131</v>
      </c>
      <c r="I105" s="212"/>
      <c r="J105" s="213">
        <f>ROUND(I105*H105,2)</f>
        <v>0</v>
      </c>
      <c r="K105" s="209" t="s">
        <v>462</v>
      </c>
      <c r="L105" s="214"/>
      <c r="M105" s="215" t="s">
        <v>5</v>
      </c>
      <c r="N105" s="216" t="s">
        <v>42</v>
      </c>
      <c r="O105" s="40"/>
      <c r="P105" s="188">
        <f>O105*H105</f>
        <v>0</v>
      </c>
      <c r="Q105" s="188">
        <v>1</v>
      </c>
      <c r="R105" s="188">
        <f>Q105*H105</f>
        <v>66.131</v>
      </c>
      <c r="S105" s="188">
        <v>0</v>
      </c>
      <c r="T105" s="189">
        <f>S105*H105</f>
        <v>0</v>
      </c>
      <c r="AR105" s="23" t="s">
        <v>508</v>
      </c>
      <c r="AT105" s="23" t="s">
        <v>542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2743</v>
      </c>
    </row>
    <row r="106" spans="2:65" s="12" customFormat="1">
      <c r="B106" s="191"/>
      <c r="D106" s="192" t="s">
        <v>464</v>
      </c>
      <c r="E106" s="193" t="s">
        <v>5</v>
      </c>
      <c r="F106" s="194" t="s">
        <v>2744</v>
      </c>
      <c r="H106" s="195">
        <v>66.131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71</v>
      </c>
      <c r="AY106" s="193" t="s">
        <v>456</v>
      </c>
    </row>
    <row r="107" spans="2:65" s="11" customFormat="1" ht="29.85" customHeight="1">
      <c r="B107" s="165"/>
      <c r="D107" s="166" t="s">
        <v>70</v>
      </c>
      <c r="E107" s="176" t="s">
        <v>709</v>
      </c>
      <c r="F107" s="176" t="s">
        <v>710</v>
      </c>
      <c r="I107" s="168"/>
      <c r="J107" s="177">
        <f>BK107</f>
        <v>0</v>
      </c>
      <c r="L107" s="165"/>
      <c r="M107" s="170"/>
      <c r="N107" s="171"/>
      <c r="O107" s="171"/>
      <c r="P107" s="172">
        <f>P108</f>
        <v>0</v>
      </c>
      <c r="Q107" s="171"/>
      <c r="R107" s="172">
        <f>R108</f>
        <v>0</v>
      </c>
      <c r="S107" s="171"/>
      <c r="T107" s="173">
        <f>T108</f>
        <v>0</v>
      </c>
      <c r="AR107" s="166" t="s">
        <v>78</v>
      </c>
      <c r="AT107" s="174" t="s">
        <v>70</v>
      </c>
      <c r="AU107" s="174" t="s">
        <v>78</v>
      </c>
      <c r="AY107" s="166" t="s">
        <v>456</v>
      </c>
      <c r="BK107" s="175">
        <f>BK108</f>
        <v>0</v>
      </c>
    </row>
    <row r="108" spans="2:65" s="1" customFormat="1" ht="14.45" customHeight="1">
      <c r="B108" s="178"/>
      <c r="C108" s="179" t="s">
        <v>494</v>
      </c>
      <c r="D108" s="179" t="s">
        <v>458</v>
      </c>
      <c r="E108" s="180" t="s">
        <v>712</v>
      </c>
      <c r="F108" s="181" t="s">
        <v>713</v>
      </c>
      <c r="G108" s="182" t="s">
        <v>612</v>
      </c>
      <c r="H108" s="183">
        <v>66.200999999999993</v>
      </c>
      <c r="I108" s="184"/>
      <c r="J108" s="185">
        <f>ROUND(I108*H108,2)</f>
        <v>0</v>
      </c>
      <c r="K108" s="181" t="s">
        <v>462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0</v>
      </c>
      <c r="R108" s="188">
        <f>Q108*H108</f>
        <v>0</v>
      </c>
      <c r="S108" s="188">
        <v>0</v>
      </c>
      <c r="T108" s="189">
        <f>S108*H108</f>
        <v>0</v>
      </c>
      <c r="AR108" s="23" t="s">
        <v>91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2745</v>
      </c>
    </row>
    <row r="109" spans="2:65" s="11" customFormat="1" ht="37.35" customHeight="1">
      <c r="B109" s="165"/>
      <c r="D109" s="166" t="s">
        <v>70</v>
      </c>
      <c r="E109" s="167" t="s">
        <v>778</v>
      </c>
      <c r="F109" s="167" t="s">
        <v>779</v>
      </c>
      <c r="I109" s="168"/>
      <c r="J109" s="169">
        <f>BK109</f>
        <v>0</v>
      </c>
      <c r="L109" s="165"/>
      <c r="M109" s="170"/>
      <c r="N109" s="171"/>
      <c r="O109" s="171"/>
      <c r="P109" s="172">
        <f>P110+P116</f>
        <v>0</v>
      </c>
      <c r="Q109" s="171"/>
      <c r="R109" s="172">
        <f>R110+R116</f>
        <v>1.1758779999999998</v>
      </c>
      <c r="S109" s="171"/>
      <c r="T109" s="173">
        <f>T110+T116</f>
        <v>0</v>
      </c>
      <c r="AR109" s="166" t="s">
        <v>80</v>
      </c>
      <c r="AT109" s="174" t="s">
        <v>70</v>
      </c>
      <c r="AU109" s="174" t="s">
        <v>71</v>
      </c>
      <c r="AY109" s="166" t="s">
        <v>456</v>
      </c>
      <c r="BK109" s="175">
        <f>BK110+BK116</f>
        <v>0</v>
      </c>
    </row>
    <row r="110" spans="2:65" s="11" customFormat="1" ht="19.899999999999999" customHeight="1">
      <c r="B110" s="165"/>
      <c r="D110" s="166" t="s">
        <v>70</v>
      </c>
      <c r="E110" s="176" t="s">
        <v>2746</v>
      </c>
      <c r="F110" s="176" t="s">
        <v>2747</v>
      </c>
      <c r="I110" s="168"/>
      <c r="J110" s="177">
        <f>BK110</f>
        <v>0</v>
      </c>
      <c r="L110" s="165"/>
      <c r="M110" s="170"/>
      <c r="N110" s="171"/>
      <c r="O110" s="171"/>
      <c r="P110" s="172">
        <f>SUM(P111:P115)</f>
        <v>0</v>
      </c>
      <c r="Q110" s="171"/>
      <c r="R110" s="172">
        <f>SUM(R111:R115)</f>
        <v>1.0771199999999999</v>
      </c>
      <c r="S110" s="171"/>
      <c r="T110" s="173">
        <f>SUM(T111:T115)</f>
        <v>0</v>
      </c>
      <c r="AR110" s="166" t="s">
        <v>80</v>
      </c>
      <c r="AT110" s="174" t="s">
        <v>70</v>
      </c>
      <c r="AU110" s="174" t="s">
        <v>78</v>
      </c>
      <c r="AY110" s="166" t="s">
        <v>456</v>
      </c>
      <c r="BK110" s="175">
        <f>SUM(BK111:BK115)</f>
        <v>0</v>
      </c>
    </row>
    <row r="111" spans="2:65" s="1" customFormat="1" ht="22.9" customHeight="1">
      <c r="B111" s="178"/>
      <c r="C111" s="179" t="s">
        <v>500</v>
      </c>
      <c r="D111" s="179" t="s">
        <v>458</v>
      </c>
      <c r="E111" s="180" t="s">
        <v>2748</v>
      </c>
      <c r="F111" s="181" t="s">
        <v>2749</v>
      </c>
      <c r="G111" s="182" t="s">
        <v>474</v>
      </c>
      <c r="H111" s="183">
        <v>74.8</v>
      </c>
      <c r="I111" s="184"/>
      <c r="J111" s="185">
        <f>ROUND(I111*H111,2)</f>
        <v>0</v>
      </c>
      <c r="K111" s="181" t="s">
        <v>462</v>
      </c>
      <c r="L111" s="39"/>
      <c r="M111" s="186" t="s">
        <v>5</v>
      </c>
      <c r="N111" s="187" t="s">
        <v>42</v>
      </c>
      <c r="O111" s="40"/>
      <c r="P111" s="188">
        <f>O111*H111</f>
        <v>0</v>
      </c>
      <c r="Q111" s="188">
        <v>0</v>
      </c>
      <c r="R111" s="188">
        <f>Q111*H111</f>
        <v>0</v>
      </c>
      <c r="S111" s="188">
        <v>0</v>
      </c>
      <c r="T111" s="189">
        <f>S111*H111</f>
        <v>0</v>
      </c>
      <c r="AR111" s="23" t="s">
        <v>547</v>
      </c>
      <c r="AT111" s="23" t="s">
        <v>458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547</v>
      </c>
      <c r="BM111" s="23" t="s">
        <v>2750</v>
      </c>
    </row>
    <row r="112" spans="2:65" s="12" customFormat="1">
      <c r="B112" s="191"/>
      <c r="D112" s="192" t="s">
        <v>464</v>
      </c>
      <c r="E112" s="193" t="s">
        <v>5</v>
      </c>
      <c r="F112" s="194" t="s">
        <v>2751</v>
      </c>
      <c r="H112" s="195">
        <v>74.8</v>
      </c>
      <c r="I112" s="196"/>
      <c r="L112" s="191"/>
      <c r="M112" s="197"/>
      <c r="N112" s="198"/>
      <c r="O112" s="198"/>
      <c r="P112" s="198"/>
      <c r="Q112" s="198"/>
      <c r="R112" s="198"/>
      <c r="S112" s="198"/>
      <c r="T112" s="199"/>
      <c r="AT112" s="193" t="s">
        <v>464</v>
      </c>
      <c r="AU112" s="193" t="s">
        <v>80</v>
      </c>
      <c r="AV112" s="12" t="s">
        <v>80</v>
      </c>
      <c r="AW112" s="12" t="s">
        <v>34</v>
      </c>
      <c r="AX112" s="12" t="s">
        <v>78</v>
      </c>
      <c r="AY112" s="193" t="s">
        <v>456</v>
      </c>
    </row>
    <row r="113" spans="2:65" s="1" customFormat="1" ht="14.45" customHeight="1">
      <c r="B113" s="178"/>
      <c r="C113" s="207" t="s">
        <v>508</v>
      </c>
      <c r="D113" s="207" t="s">
        <v>542</v>
      </c>
      <c r="E113" s="208" t="s">
        <v>2752</v>
      </c>
      <c r="F113" s="209" t="s">
        <v>2753</v>
      </c>
      <c r="G113" s="210" t="s">
        <v>474</v>
      </c>
      <c r="H113" s="211">
        <v>74.8</v>
      </c>
      <c r="I113" s="212"/>
      <c r="J113" s="213">
        <f>ROUND(I113*H113,2)</f>
        <v>0</v>
      </c>
      <c r="K113" s="209" t="s">
        <v>5</v>
      </c>
      <c r="L113" s="214"/>
      <c r="M113" s="215" t="s">
        <v>5</v>
      </c>
      <c r="N113" s="216" t="s">
        <v>42</v>
      </c>
      <c r="O113" s="40"/>
      <c r="P113" s="188">
        <f>O113*H113</f>
        <v>0</v>
      </c>
      <c r="Q113" s="188">
        <v>1.44E-2</v>
      </c>
      <c r="R113" s="188">
        <f>Q113*H113</f>
        <v>1.0771199999999999</v>
      </c>
      <c r="S113" s="188">
        <v>0</v>
      </c>
      <c r="T113" s="189">
        <f>S113*H113</f>
        <v>0</v>
      </c>
      <c r="AR113" s="23" t="s">
        <v>630</v>
      </c>
      <c r="AT113" s="23" t="s">
        <v>542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547</v>
      </c>
      <c r="BM113" s="23" t="s">
        <v>2754</v>
      </c>
    </row>
    <row r="114" spans="2:65" s="1" customFormat="1" ht="22.9" customHeight="1">
      <c r="B114" s="178"/>
      <c r="C114" s="179" t="s">
        <v>513</v>
      </c>
      <c r="D114" s="179" t="s">
        <v>458</v>
      </c>
      <c r="E114" s="180" t="s">
        <v>2755</v>
      </c>
      <c r="F114" s="181" t="s">
        <v>2756</v>
      </c>
      <c r="G114" s="182" t="s">
        <v>726</v>
      </c>
      <c r="H114" s="183">
        <v>2</v>
      </c>
      <c r="I114" s="184"/>
      <c r="J114" s="185">
        <f>ROUND(I114*H114,2)</f>
        <v>0</v>
      </c>
      <c r="K114" s="181" t="s">
        <v>462</v>
      </c>
      <c r="L114" s="39"/>
      <c r="M114" s="186" t="s">
        <v>5</v>
      </c>
      <c r="N114" s="187" t="s">
        <v>42</v>
      </c>
      <c r="O114" s="40"/>
      <c r="P114" s="188">
        <f>O114*H114</f>
        <v>0</v>
      </c>
      <c r="Q114" s="188">
        <v>0</v>
      </c>
      <c r="R114" s="188">
        <f>Q114*H114</f>
        <v>0</v>
      </c>
      <c r="S114" s="188">
        <v>0</v>
      </c>
      <c r="T114" s="189">
        <f>S114*H114</f>
        <v>0</v>
      </c>
      <c r="AR114" s="23" t="s">
        <v>547</v>
      </c>
      <c r="AT114" s="23" t="s">
        <v>458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547</v>
      </c>
      <c r="BM114" s="23" t="s">
        <v>2757</v>
      </c>
    </row>
    <row r="115" spans="2:65" s="1" customFormat="1" ht="22.9" customHeight="1">
      <c r="B115" s="178"/>
      <c r="C115" s="179" t="s">
        <v>518</v>
      </c>
      <c r="D115" s="179" t="s">
        <v>458</v>
      </c>
      <c r="E115" s="180" t="s">
        <v>2758</v>
      </c>
      <c r="F115" s="181" t="s">
        <v>2759</v>
      </c>
      <c r="G115" s="182" t="s">
        <v>612</v>
      </c>
      <c r="H115" s="183">
        <v>1.077</v>
      </c>
      <c r="I115" s="184"/>
      <c r="J115" s="185">
        <f>ROUND(I115*H115,2)</f>
        <v>0</v>
      </c>
      <c r="K115" s="181" t="s">
        <v>462</v>
      </c>
      <c r="L115" s="39"/>
      <c r="M115" s="186" t="s">
        <v>5</v>
      </c>
      <c r="N115" s="187" t="s">
        <v>42</v>
      </c>
      <c r="O115" s="40"/>
      <c r="P115" s="188">
        <f>O115*H115</f>
        <v>0</v>
      </c>
      <c r="Q115" s="188">
        <v>0</v>
      </c>
      <c r="R115" s="188">
        <f>Q115*H115</f>
        <v>0</v>
      </c>
      <c r="S115" s="188">
        <v>0</v>
      </c>
      <c r="T115" s="189">
        <f>S115*H115</f>
        <v>0</v>
      </c>
      <c r="AR115" s="23" t="s">
        <v>547</v>
      </c>
      <c r="AT115" s="23" t="s">
        <v>458</v>
      </c>
      <c r="AU115" s="23" t="s">
        <v>80</v>
      </c>
      <c r="AY115" s="23" t="s">
        <v>456</v>
      </c>
      <c r="BE115" s="190">
        <f>IF(N115="základní",J115,0)</f>
        <v>0</v>
      </c>
      <c r="BF115" s="190">
        <f>IF(N115="snížená",J115,0)</f>
        <v>0</v>
      </c>
      <c r="BG115" s="190">
        <f>IF(N115="zákl. přenesená",J115,0)</f>
        <v>0</v>
      </c>
      <c r="BH115" s="190">
        <f>IF(N115="sníž. přenesená",J115,0)</f>
        <v>0</v>
      </c>
      <c r="BI115" s="190">
        <f>IF(N115="nulová",J115,0)</f>
        <v>0</v>
      </c>
      <c r="BJ115" s="23" t="s">
        <v>78</v>
      </c>
      <c r="BK115" s="190">
        <f>ROUND(I115*H115,2)</f>
        <v>0</v>
      </c>
      <c r="BL115" s="23" t="s">
        <v>547</v>
      </c>
      <c r="BM115" s="23" t="s">
        <v>2760</v>
      </c>
    </row>
    <row r="116" spans="2:65" s="11" customFormat="1" ht="29.85" customHeight="1">
      <c r="B116" s="165"/>
      <c r="D116" s="166" t="s">
        <v>70</v>
      </c>
      <c r="E116" s="176" t="s">
        <v>996</v>
      </c>
      <c r="F116" s="176" t="s">
        <v>997</v>
      </c>
      <c r="I116" s="168"/>
      <c r="J116" s="177">
        <f>BK116</f>
        <v>0</v>
      </c>
      <c r="L116" s="165"/>
      <c r="M116" s="170"/>
      <c r="N116" s="171"/>
      <c r="O116" s="171"/>
      <c r="P116" s="172">
        <f>SUM(P117:P122)</f>
        <v>0</v>
      </c>
      <c r="Q116" s="171"/>
      <c r="R116" s="172">
        <f>SUM(R117:R122)</f>
        <v>9.8757999999999999E-2</v>
      </c>
      <c r="S116" s="171"/>
      <c r="T116" s="173">
        <f>SUM(T117:T122)</f>
        <v>0</v>
      </c>
      <c r="AR116" s="166" t="s">
        <v>80</v>
      </c>
      <c r="AT116" s="174" t="s">
        <v>70</v>
      </c>
      <c r="AU116" s="174" t="s">
        <v>78</v>
      </c>
      <c r="AY116" s="166" t="s">
        <v>456</v>
      </c>
      <c r="BK116" s="175">
        <f>SUM(BK117:BK122)</f>
        <v>0</v>
      </c>
    </row>
    <row r="117" spans="2:65" s="1" customFormat="1" ht="14.45" customHeight="1">
      <c r="B117" s="178"/>
      <c r="C117" s="179" t="s">
        <v>522</v>
      </c>
      <c r="D117" s="179" t="s">
        <v>458</v>
      </c>
      <c r="E117" s="180" t="s">
        <v>2761</v>
      </c>
      <c r="F117" s="181" t="s">
        <v>2762</v>
      </c>
      <c r="G117" s="182" t="s">
        <v>503</v>
      </c>
      <c r="H117" s="183">
        <v>147.4</v>
      </c>
      <c r="I117" s="184"/>
      <c r="J117" s="185">
        <f>ROUND(I117*H117,2)</f>
        <v>0</v>
      </c>
      <c r="K117" s="181" t="s">
        <v>462</v>
      </c>
      <c r="L117" s="39"/>
      <c r="M117" s="186" t="s">
        <v>5</v>
      </c>
      <c r="N117" s="187" t="s">
        <v>42</v>
      </c>
      <c r="O117" s="40"/>
      <c r="P117" s="188">
        <f>O117*H117</f>
        <v>0</v>
      </c>
      <c r="Q117" s="188">
        <v>6.9999999999999994E-5</v>
      </c>
      <c r="R117" s="188">
        <f>Q117*H117</f>
        <v>1.0317999999999999E-2</v>
      </c>
      <c r="S117" s="188">
        <v>0</v>
      </c>
      <c r="T117" s="189">
        <f>S117*H117</f>
        <v>0</v>
      </c>
      <c r="AR117" s="23" t="s">
        <v>547</v>
      </c>
      <c r="AT117" s="23" t="s">
        <v>458</v>
      </c>
      <c r="AU117" s="23" t="s">
        <v>80</v>
      </c>
      <c r="AY117" s="23" t="s">
        <v>456</v>
      </c>
      <c r="BE117" s="190">
        <f>IF(N117="základní",J117,0)</f>
        <v>0</v>
      </c>
      <c r="BF117" s="190">
        <f>IF(N117="snížená",J117,0)</f>
        <v>0</v>
      </c>
      <c r="BG117" s="190">
        <f>IF(N117="zákl. přenesená",J117,0)</f>
        <v>0</v>
      </c>
      <c r="BH117" s="190">
        <f>IF(N117="sníž. přenesená",J117,0)</f>
        <v>0</v>
      </c>
      <c r="BI117" s="190">
        <f>IF(N117="nulová",J117,0)</f>
        <v>0</v>
      </c>
      <c r="BJ117" s="23" t="s">
        <v>78</v>
      </c>
      <c r="BK117" s="190">
        <f>ROUND(I117*H117,2)</f>
        <v>0</v>
      </c>
      <c r="BL117" s="23" t="s">
        <v>547</v>
      </c>
      <c r="BM117" s="23" t="s">
        <v>2763</v>
      </c>
    </row>
    <row r="118" spans="2:65" s="12" customFormat="1">
      <c r="B118" s="191"/>
      <c r="D118" s="192" t="s">
        <v>464</v>
      </c>
      <c r="E118" s="193" t="s">
        <v>5</v>
      </c>
      <c r="F118" s="194" t="s">
        <v>2764</v>
      </c>
      <c r="H118" s="195">
        <v>147.4</v>
      </c>
      <c r="I118" s="196"/>
      <c r="L118" s="191"/>
      <c r="M118" s="197"/>
      <c r="N118" s="198"/>
      <c r="O118" s="198"/>
      <c r="P118" s="198"/>
      <c r="Q118" s="198"/>
      <c r="R118" s="198"/>
      <c r="S118" s="198"/>
      <c r="T118" s="199"/>
      <c r="AT118" s="193" t="s">
        <v>464</v>
      </c>
      <c r="AU118" s="193" t="s">
        <v>80</v>
      </c>
      <c r="AV118" s="12" t="s">
        <v>80</v>
      </c>
      <c r="AW118" s="12" t="s">
        <v>34</v>
      </c>
      <c r="AX118" s="12" t="s">
        <v>78</v>
      </c>
      <c r="AY118" s="193" t="s">
        <v>456</v>
      </c>
    </row>
    <row r="119" spans="2:65" s="1" customFormat="1" ht="22.9" customHeight="1">
      <c r="B119" s="178"/>
      <c r="C119" s="179" t="s">
        <v>527</v>
      </c>
      <c r="D119" s="179" t="s">
        <v>458</v>
      </c>
      <c r="E119" s="180" t="s">
        <v>2765</v>
      </c>
      <c r="F119" s="181" t="s">
        <v>2766</v>
      </c>
      <c r="G119" s="182" t="s">
        <v>503</v>
      </c>
      <c r="H119" s="183">
        <v>147.4</v>
      </c>
      <c r="I119" s="184"/>
      <c r="J119" s="185">
        <f>ROUND(I119*H119,2)</f>
        <v>0</v>
      </c>
      <c r="K119" s="181" t="s">
        <v>462</v>
      </c>
      <c r="L119" s="39"/>
      <c r="M119" s="186" t="s">
        <v>5</v>
      </c>
      <c r="N119" s="187" t="s">
        <v>42</v>
      </c>
      <c r="O119" s="40"/>
      <c r="P119" s="188">
        <f>O119*H119</f>
        <v>0</v>
      </c>
      <c r="Q119" s="188">
        <v>1.3999999999999999E-4</v>
      </c>
      <c r="R119" s="188">
        <f>Q119*H119</f>
        <v>2.0635999999999998E-2</v>
      </c>
      <c r="S119" s="188">
        <v>0</v>
      </c>
      <c r="T119" s="189">
        <f>S119*H119</f>
        <v>0</v>
      </c>
      <c r="AR119" s="23" t="s">
        <v>547</v>
      </c>
      <c r="AT119" s="23" t="s">
        <v>458</v>
      </c>
      <c r="AU119" s="23" t="s">
        <v>80</v>
      </c>
      <c r="AY119" s="23" t="s">
        <v>456</v>
      </c>
      <c r="BE119" s="190">
        <f>IF(N119="základní",J119,0)</f>
        <v>0</v>
      </c>
      <c r="BF119" s="190">
        <f>IF(N119="snížená",J119,0)</f>
        <v>0</v>
      </c>
      <c r="BG119" s="190">
        <f>IF(N119="zákl. přenesená",J119,0)</f>
        <v>0</v>
      </c>
      <c r="BH119" s="190">
        <f>IF(N119="sníž. přenesená",J119,0)</f>
        <v>0</v>
      </c>
      <c r="BI119" s="190">
        <f>IF(N119="nulová",J119,0)</f>
        <v>0</v>
      </c>
      <c r="BJ119" s="23" t="s">
        <v>78</v>
      </c>
      <c r="BK119" s="190">
        <f>ROUND(I119*H119,2)</f>
        <v>0</v>
      </c>
      <c r="BL119" s="23" t="s">
        <v>547</v>
      </c>
      <c r="BM119" s="23" t="s">
        <v>2767</v>
      </c>
    </row>
    <row r="120" spans="2:65" s="12" customFormat="1">
      <c r="B120" s="191"/>
      <c r="D120" s="192" t="s">
        <v>464</v>
      </c>
      <c r="E120" s="193" t="s">
        <v>5</v>
      </c>
      <c r="F120" s="194" t="s">
        <v>2764</v>
      </c>
      <c r="H120" s="195">
        <v>147.4</v>
      </c>
      <c r="I120" s="196"/>
      <c r="L120" s="191"/>
      <c r="M120" s="197"/>
      <c r="N120" s="198"/>
      <c r="O120" s="198"/>
      <c r="P120" s="198"/>
      <c r="Q120" s="198"/>
      <c r="R120" s="198"/>
      <c r="S120" s="198"/>
      <c r="T120" s="199"/>
      <c r="AT120" s="193" t="s">
        <v>464</v>
      </c>
      <c r="AU120" s="193" t="s">
        <v>80</v>
      </c>
      <c r="AV120" s="12" t="s">
        <v>80</v>
      </c>
      <c r="AW120" s="12" t="s">
        <v>34</v>
      </c>
      <c r="AX120" s="12" t="s">
        <v>78</v>
      </c>
      <c r="AY120" s="193" t="s">
        <v>456</v>
      </c>
    </row>
    <row r="121" spans="2:65" s="1" customFormat="1" ht="14.45" customHeight="1">
      <c r="B121" s="178"/>
      <c r="C121" s="179" t="s">
        <v>532</v>
      </c>
      <c r="D121" s="179" t="s">
        <v>458</v>
      </c>
      <c r="E121" s="180" t="s">
        <v>2768</v>
      </c>
      <c r="F121" s="181" t="s">
        <v>2769</v>
      </c>
      <c r="G121" s="182" t="s">
        <v>503</v>
      </c>
      <c r="H121" s="183">
        <v>147.4</v>
      </c>
      <c r="I121" s="184"/>
      <c r="J121" s="185">
        <f>ROUND(I121*H121,2)</f>
        <v>0</v>
      </c>
      <c r="K121" s="181" t="s">
        <v>462</v>
      </c>
      <c r="L121" s="39"/>
      <c r="M121" s="186" t="s">
        <v>5</v>
      </c>
      <c r="N121" s="187" t="s">
        <v>42</v>
      </c>
      <c r="O121" s="40"/>
      <c r="P121" s="188">
        <f>O121*H121</f>
        <v>0</v>
      </c>
      <c r="Q121" s="188">
        <v>2.3000000000000001E-4</v>
      </c>
      <c r="R121" s="188">
        <f>Q121*H121</f>
        <v>3.3902000000000002E-2</v>
      </c>
      <c r="S121" s="188">
        <v>0</v>
      </c>
      <c r="T121" s="189">
        <f>S121*H121</f>
        <v>0</v>
      </c>
      <c r="AR121" s="23" t="s">
        <v>547</v>
      </c>
      <c r="AT121" s="23" t="s">
        <v>458</v>
      </c>
      <c r="AU121" s="23" t="s">
        <v>80</v>
      </c>
      <c r="AY121" s="23" t="s">
        <v>456</v>
      </c>
      <c r="BE121" s="190">
        <f>IF(N121="základní",J121,0)</f>
        <v>0</v>
      </c>
      <c r="BF121" s="190">
        <f>IF(N121="snížená",J121,0)</f>
        <v>0</v>
      </c>
      <c r="BG121" s="190">
        <f>IF(N121="zákl. přenesená",J121,0)</f>
        <v>0</v>
      </c>
      <c r="BH121" s="190">
        <f>IF(N121="sníž. přenesená",J121,0)</f>
        <v>0</v>
      </c>
      <c r="BI121" s="190">
        <f>IF(N121="nulová",J121,0)</f>
        <v>0</v>
      </c>
      <c r="BJ121" s="23" t="s">
        <v>78</v>
      </c>
      <c r="BK121" s="190">
        <f>ROUND(I121*H121,2)</f>
        <v>0</v>
      </c>
      <c r="BL121" s="23" t="s">
        <v>547</v>
      </c>
      <c r="BM121" s="23" t="s">
        <v>2770</v>
      </c>
    </row>
    <row r="122" spans="2:65" s="1" customFormat="1" ht="14.45" customHeight="1">
      <c r="B122" s="178"/>
      <c r="C122" s="179" t="s">
        <v>538</v>
      </c>
      <c r="D122" s="179" t="s">
        <v>458</v>
      </c>
      <c r="E122" s="180" t="s">
        <v>2771</v>
      </c>
      <c r="F122" s="181" t="s">
        <v>2772</v>
      </c>
      <c r="G122" s="182" t="s">
        <v>503</v>
      </c>
      <c r="H122" s="183">
        <v>147.4</v>
      </c>
      <c r="I122" s="184"/>
      <c r="J122" s="185">
        <f>ROUND(I122*H122,2)</f>
        <v>0</v>
      </c>
      <c r="K122" s="181" t="s">
        <v>462</v>
      </c>
      <c r="L122" s="39"/>
      <c r="M122" s="186" t="s">
        <v>5</v>
      </c>
      <c r="N122" s="220" t="s">
        <v>42</v>
      </c>
      <c r="O122" s="221"/>
      <c r="P122" s="222">
        <f>O122*H122</f>
        <v>0</v>
      </c>
      <c r="Q122" s="222">
        <v>2.3000000000000001E-4</v>
      </c>
      <c r="R122" s="222">
        <f>Q122*H122</f>
        <v>3.3902000000000002E-2</v>
      </c>
      <c r="S122" s="222">
        <v>0</v>
      </c>
      <c r="T122" s="223">
        <f>S122*H122</f>
        <v>0</v>
      </c>
      <c r="AR122" s="23" t="s">
        <v>547</v>
      </c>
      <c r="AT122" s="23" t="s">
        <v>458</v>
      </c>
      <c r="AU122" s="23" t="s">
        <v>80</v>
      </c>
      <c r="AY122" s="23" t="s">
        <v>456</v>
      </c>
      <c r="BE122" s="190">
        <f>IF(N122="základní",J122,0)</f>
        <v>0</v>
      </c>
      <c r="BF122" s="190">
        <f>IF(N122="snížená",J122,0)</f>
        <v>0</v>
      </c>
      <c r="BG122" s="190">
        <f>IF(N122="zákl. přenesená",J122,0)</f>
        <v>0</v>
      </c>
      <c r="BH122" s="190">
        <f>IF(N122="sníž. přenesená",J122,0)</f>
        <v>0</v>
      </c>
      <c r="BI122" s="190">
        <f>IF(N122="nulová",J122,0)</f>
        <v>0</v>
      </c>
      <c r="BJ122" s="23" t="s">
        <v>78</v>
      </c>
      <c r="BK122" s="190">
        <f>ROUND(I122*H122,2)</f>
        <v>0</v>
      </c>
      <c r="BL122" s="23" t="s">
        <v>547</v>
      </c>
      <c r="BM122" s="23" t="s">
        <v>2773</v>
      </c>
    </row>
    <row r="123" spans="2:65" s="1" customFormat="1" ht="6.95" customHeight="1">
      <c r="B123" s="54"/>
      <c r="C123" s="55"/>
      <c r="D123" s="55"/>
      <c r="E123" s="55"/>
      <c r="F123" s="55"/>
      <c r="G123" s="55"/>
      <c r="H123" s="55"/>
      <c r="I123" s="132"/>
      <c r="J123" s="55"/>
      <c r="K123" s="55"/>
      <c r="L123" s="39"/>
    </row>
  </sheetData>
  <autoFilter ref="C93:K122"/>
  <mergeCells count="16">
    <mergeCell ref="L2:V2"/>
    <mergeCell ref="E80:H80"/>
    <mergeCell ref="E84:H84"/>
    <mergeCell ref="E82:H82"/>
    <mergeCell ref="E86:H86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51"/>
  <sheetViews>
    <sheetView showGridLines="0" workbookViewId="0">
      <pane ySplit="1" topLeftCell="A138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209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2732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2774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ROUND(J95,2)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ROUND(SUM(BE95:BE150), 2)</f>
        <v>0</v>
      </c>
      <c r="G34" s="40"/>
      <c r="H34" s="40"/>
      <c r="I34" s="124">
        <v>0.21</v>
      </c>
      <c r="J34" s="123">
        <f>ROUND(ROUND((SUM(BE95:BE150)),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ROUND(SUM(BF95:BF150), 2)</f>
        <v>0</v>
      </c>
      <c r="G35" s="40"/>
      <c r="H35" s="40"/>
      <c r="I35" s="124">
        <v>0.15</v>
      </c>
      <c r="J35" s="123">
        <f>ROUND(ROUND((SUM(BF95:BF150)),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ROUND(SUM(BG95:BG150),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ROUND(SUM(BH95:BH150),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ROUND(SUM(BI95:BI150),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2732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T6 - Tabulový uzávěr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J95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J96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J97</f>
        <v>0</v>
      </c>
      <c r="K66" s="153"/>
    </row>
    <row r="67" spans="2:12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J115</f>
        <v>0</v>
      </c>
      <c r="K67" s="153"/>
    </row>
    <row r="68" spans="2:12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J126</f>
        <v>0</v>
      </c>
      <c r="K68" s="153"/>
    </row>
    <row r="69" spans="2:12" s="9" customFormat="1" ht="19.899999999999999" customHeight="1">
      <c r="B69" s="147"/>
      <c r="C69" s="148"/>
      <c r="D69" s="149" t="s">
        <v>434</v>
      </c>
      <c r="E69" s="150"/>
      <c r="F69" s="150"/>
      <c r="G69" s="150"/>
      <c r="H69" s="150"/>
      <c r="I69" s="151"/>
      <c r="J69" s="152">
        <f>J136</f>
        <v>0</v>
      </c>
      <c r="K69" s="153"/>
    </row>
    <row r="70" spans="2:12" s="9" customFormat="1" ht="19.899999999999999" customHeight="1">
      <c r="B70" s="147"/>
      <c r="C70" s="148"/>
      <c r="D70" s="149" t="s">
        <v>436</v>
      </c>
      <c r="E70" s="150"/>
      <c r="F70" s="150"/>
      <c r="G70" s="150"/>
      <c r="H70" s="150"/>
      <c r="I70" s="151"/>
      <c r="J70" s="152">
        <f>J139</f>
        <v>0</v>
      </c>
      <c r="K70" s="153"/>
    </row>
    <row r="71" spans="2:12" s="9" customFormat="1" ht="19.899999999999999" customHeight="1">
      <c r="B71" s="147"/>
      <c r="C71" s="148"/>
      <c r="D71" s="149" t="s">
        <v>439</v>
      </c>
      <c r="E71" s="150"/>
      <c r="F71" s="150"/>
      <c r="G71" s="150"/>
      <c r="H71" s="150"/>
      <c r="I71" s="151"/>
      <c r="J71" s="152">
        <f>J149</f>
        <v>0</v>
      </c>
      <c r="K71" s="153"/>
    </row>
    <row r="72" spans="2:12" s="1" customFormat="1" ht="21.75" customHeight="1">
      <c r="B72" s="39"/>
      <c r="C72" s="40"/>
      <c r="D72" s="40"/>
      <c r="E72" s="40"/>
      <c r="F72" s="40"/>
      <c r="G72" s="40"/>
      <c r="H72" s="40"/>
      <c r="I72" s="111"/>
      <c r="J72" s="40"/>
      <c r="K72" s="43"/>
    </row>
    <row r="73" spans="2:12" s="1" customFormat="1" ht="6.95" customHeight="1">
      <c r="B73" s="54"/>
      <c r="C73" s="55"/>
      <c r="D73" s="55"/>
      <c r="E73" s="55"/>
      <c r="F73" s="55"/>
      <c r="G73" s="55"/>
      <c r="H73" s="55"/>
      <c r="I73" s="132"/>
      <c r="J73" s="55"/>
      <c r="K73" s="56"/>
    </row>
    <row r="77" spans="2:12" s="1" customFormat="1" ht="6.95" customHeight="1">
      <c r="B77" s="57"/>
      <c r="C77" s="58"/>
      <c r="D77" s="58"/>
      <c r="E77" s="58"/>
      <c r="F77" s="58"/>
      <c r="G77" s="58"/>
      <c r="H77" s="58"/>
      <c r="I77" s="133"/>
      <c r="J77" s="58"/>
      <c r="K77" s="58"/>
      <c r="L77" s="39"/>
    </row>
    <row r="78" spans="2:12" s="1" customFormat="1" ht="36.950000000000003" customHeight="1">
      <c r="B78" s="39"/>
      <c r="C78" s="59" t="s">
        <v>440</v>
      </c>
      <c r="L78" s="39"/>
    </row>
    <row r="79" spans="2:12" s="1" customFormat="1" ht="6.95" customHeight="1">
      <c r="B79" s="39"/>
      <c r="L79" s="39"/>
    </row>
    <row r="80" spans="2:12" s="1" customFormat="1" ht="14.45" customHeight="1">
      <c r="B80" s="39"/>
      <c r="C80" s="61" t="s">
        <v>19</v>
      </c>
      <c r="L80" s="39"/>
    </row>
    <row r="81" spans="2:63" s="1" customFormat="1" ht="14.45" customHeight="1">
      <c r="B81" s="39"/>
      <c r="E81" s="359" t="str">
        <f>E7</f>
        <v>Divoká Orlice, Žamberk, protipovodňová ochrana</v>
      </c>
      <c r="F81" s="360"/>
      <c r="G81" s="360"/>
      <c r="H81" s="360"/>
      <c r="L81" s="39"/>
    </row>
    <row r="82" spans="2:63" ht="15">
      <c r="B82" s="27"/>
      <c r="C82" s="61" t="s">
        <v>418</v>
      </c>
      <c r="L82" s="27"/>
    </row>
    <row r="83" spans="2:63" ht="14.45" customHeight="1">
      <c r="B83" s="27"/>
      <c r="E83" s="359" t="s">
        <v>419</v>
      </c>
      <c r="F83" s="353"/>
      <c r="G83" s="353"/>
      <c r="H83" s="353"/>
      <c r="L83" s="27"/>
    </row>
    <row r="84" spans="2:63" ht="15">
      <c r="B84" s="27"/>
      <c r="C84" s="61" t="s">
        <v>420</v>
      </c>
      <c r="L84" s="27"/>
    </row>
    <row r="85" spans="2:63" s="1" customFormat="1" ht="14.45" customHeight="1">
      <c r="B85" s="39"/>
      <c r="E85" s="361" t="s">
        <v>2732</v>
      </c>
      <c r="F85" s="362"/>
      <c r="G85" s="362"/>
      <c r="H85" s="362"/>
      <c r="L85" s="39"/>
    </row>
    <row r="86" spans="2:63" s="1" customFormat="1" ht="14.45" customHeight="1">
      <c r="B86" s="39"/>
      <c r="C86" s="61" t="s">
        <v>422</v>
      </c>
      <c r="L86" s="39"/>
    </row>
    <row r="87" spans="2:63" s="1" customFormat="1" ht="16.149999999999999" customHeight="1">
      <c r="B87" s="39"/>
      <c r="E87" s="329" t="str">
        <f>E13</f>
        <v>T6 - Tabulový uzávěr</v>
      </c>
      <c r="F87" s="362"/>
      <c r="G87" s="362"/>
      <c r="H87" s="362"/>
      <c r="L87" s="39"/>
    </row>
    <row r="88" spans="2:63" s="1" customFormat="1" ht="6.95" customHeight="1">
      <c r="B88" s="39"/>
      <c r="L88" s="39"/>
    </row>
    <row r="89" spans="2:63" s="1" customFormat="1" ht="18" customHeight="1">
      <c r="B89" s="39"/>
      <c r="C89" s="61" t="s">
        <v>23</v>
      </c>
      <c r="F89" s="154" t="str">
        <f>F16</f>
        <v xml:space="preserve"> </v>
      </c>
      <c r="I89" s="155" t="s">
        <v>25</v>
      </c>
      <c r="J89" s="65">
        <f>IF(J16="","",J16)</f>
        <v>43159</v>
      </c>
      <c r="L89" s="39"/>
    </row>
    <row r="90" spans="2:63" s="1" customFormat="1" ht="6.95" customHeight="1">
      <c r="B90" s="39"/>
      <c r="L90" s="39"/>
    </row>
    <row r="91" spans="2:63" s="1" customFormat="1" ht="15">
      <c r="B91" s="39"/>
      <c r="C91" s="61" t="s">
        <v>26</v>
      </c>
      <c r="F91" s="154" t="str">
        <f>E19</f>
        <v>Povodí Labe, státní podnik H. Králové</v>
      </c>
      <c r="I91" s="155" t="s">
        <v>32</v>
      </c>
      <c r="J91" s="154" t="str">
        <f>E25</f>
        <v>VRV, a.s. Praha 5 a Agroprojekce Litomyšl, s.r.o.</v>
      </c>
      <c r="L91" s="39"/>
    </row>
    <row r="92" spans="2:63" s="1" customFormat="1" ht="14.45" customHeight="1">
      <c r="B92" s="39"/>
      <c r="C92" s="61" t="s">
        <v>30</v>
      </c>
      <c r="F92" s="154" t="str">
        <f>IF(E22="","",E22)</f>
        <v/>
      </c>
      <c r="L92" s="39"/>
    </row>
    <row r="93" spans="2:63" s="1" customFormat="1" ht="10.35" customHeight="1">
      <c r="B93" s="39"/>
      <c r="L93" s="39"/>
    </row>
    <row r="94" spans="2:63" s="10" customFormat="1" ht="29.25" customHeight="1">
      <c r="B94" s="156"/>
      <c r="C94" s="157" t="s">
        <v>441</v>
      </c>
      <c r="D94" s="158" t="s">
        <v>56</v>
      </c>
      <c r="E94" s="158" t="s">
        <v>52</v>
      </c>
      <c r="F94" s="158" t="s">
        <v>442</v>
      </c>
      <c r="G94" s="158" t="s">
        <v>443</v>
      </c>
      <c r="H94" s="158" t="s">
        <v>444</v>
      </c>
      <c r="I94" s="159" t="s">
        <v>445</v>
      </c>
      <c r="J94" s="158" t="s">
        <v>427</v>
      </c>
      <c r="K94" s="160" t="s">
        <v>446</v>
      </c>
      <c r="L94" s="156"/>
      <c r="M94" s="71" t="s">
        <v>447</v>
      </c>
      <c r="N94" s="72" t="s">
        <v>41</v>
      </c>
      <c r="O94" s="72" t="s">
        <v>448</v>
      </c>
      <c r="P94" s="72" t="s">
        <v>449</v>
      </c>
      <c r="Q94" s="72" t="s">
        <v>450</v>
      </c>
      <c r="R94" s="72" t="s">
        <v>451</v>
      </c>
      <c r="S94" s="72" t="s">
        <v>452</v>
      </c>
      <c r="T94" s="73" t="s">
        <v>453</v>
      </c>
    </row>
    <row r="95" spans="2:63" s="1" customFormat="1" ht="29.25" customHeight="1">
      <c r="B95" s="39"/>
      <c r="C95" s="75" t="s">
        <v>428</v>
      </c>
      <c r="J95" s="161">
        <f>BK95</f>
        <v>0</v>
      </c>
      <c r="L95" s="39"/>
      <c r="M95" s="74"/>
      <c r="N95" s="66"/>
      <c r="O95" s="66"/>
      <c r="P95" s="162">
        <f>P96</f>
        <v>0</v>
      </c>
      <c r="Q95" s="66"/>
      <c r="R95" s="162">
        <f>R96</f>
        <v>68.298908129999987</v>
      </c>
      <c r="S95" s="66"/>
      <c r="T95" s="163">
        <f>T96</f>
        <v>0</v>
      </c>
      <c r="AT95" s="23" t="s">
        <v>70</v>
      </c>
      <c r="AU95" s="23" t="s">
        <v>429</v>
      </c>
      <c r="BK95" s="164">
        <f>BK96</f>
        <v>0</v>
      </c>
    </row>
    <row r="96" spans="2:63" s="11" customFormat="1" ht="37.35" customHeight="1">
      <c r="B96" s="165"/>
      <c r="D96" s="166" t="s">
        <v>70</v>
      </c>
      <c r="E96" s="167" t="s">
        <v>454</v>
      </c>
      <c r="F96" s="167" t="s">
        <v>455</v>
      </c>
      <c r="I96" s="168"/>
      <c r="J96" s="169">
        <f>BK96</f>
        <v>0</v>
      </c>
      <c r="L96" s="165"/>
      <c r="M96" s="170"/>
      <c r="N96" s="171"/>
      <c r="O96" s="171"/>
      <c r="P96" s="172">
        <f>P97+P115+P126+P136+P139+P149</f>
        <v>0</v>
      </c>
      <c r="Q96" s="171"/>
      <c r="R96" s="172">
        <f>R97+R115+R126+R136+R139+R149</f>
        <v>68.298908129999987</v>
      </c>
      <c r="S96" s="171"/>
      <c r="T96" s="173">
        <f>T97+T115+T126+T136+T139+T149</f>
        <v>0</v>
      </c>
      <c r="AR96" s="166" t="s">
        <v>78</v>
      </c>
      <c r="AT96" s="174" t="s">
        <v>70</v>
      </c>
      <c r="AU96" s="174" t="s">
        <v>71</v>
      </c>
      <c r="AY96" s="166" t="s">
        <v>456</v>
      </c>
      <c r="BK96" s="175">
        <f>BK97+BK115+BK126+BK136+BK139+BK149</f>
        <v>0</v>
      </c>
    </row>
    <row r="97" spans="2:65" s="11" customFormat="1" ht="19.899999999999999" customHeight="1">
      <c r="B97" s="165"/>
      <c r="D97" s="166" t="s">
        <v>70</v>
      </c>
      <c r="E97" s="176" t="s">
        <v>78</v>
      </c>
      <c r="F97" s="176" t="s">
        <v>457</v>
      </c>
      <c r="I97" s="168"/>
      <c r="J97" s="177">
        <f>BK97</f>
        <v>0</v>
      </c>
      <c r="L97" s="165"/>
      <c r="M97" s="170"/>
      <c r="N97" s="171"/>
      <c r="O97" s="171"/>
      <c r="P97" s="172">
        <f>SUM(P98:P114)</f>
        <v>0</v>
      </c>
      <c r="Q97" s="171"/>
      <c r="R97" s="172">
        <f>SUM(R98:R114)</f>
        <v>2.4093300000000005E-2</v>
      </c>
      <c r="S97" s="171"/>
      <c r="T97" s="173">
        <f>SUM(T98:T114)</f>
        <v>0</v>
      </c>
      <c r="AR97" s="166" t="s">
        <v>78</v>
      </c>
      <c r="AT97" s="174" t="s">
        <v>70</v>
      </c>
      <c r="AU97" s="174" t="s">
        <v>78</v>
      </c>
      <c r="AY97" s="166" t="s">
        <v>456</v>
      </c>
      <c r="BK97" s="175">
        <f>SUM(BK98:BK114)</f>
        <v>0</v>
      </c>
    </row>
    <row r="98" spans="2:65" s="1" customFormat="1" ht="22.9" customHeight="1">
      <c r="B98" s="178"/>
      <c r="C98" s="179" t="s">
        <v>78</v>
      </c>
      <c r="D98" s="179" t="s">
        <v>458</v>
      </c>
      <c r="E98" s="180" t="s">
        <v>907</v>
      </c>
      <c r="F98" s="181" t="s">
        <v>908</v>
      </c>
      <c r="G98" s="182" t="s">
        <v>468</v>
      </c>
      <c r="H98" s="183">
        <v>200</v>
      </c>
      <c r="I98" s="184"/>
      <c r="J98" s="185">
        <f>ROUND(I98*H98,2)</f>
        <v>0</v>
      </c>
      <c r="K98" s="181" t="s">
        <v>462</v>
      </c>
      <c r="L98" s="39"/>
      <c r="M98" s="186" t="s">
        <v>5</v>
      </c>
      <c r="N98" s="187" t="s">
        <v>42</v>
      </c>
      <c r="O98" s="40"/>
      <c r="P98" s="188">
        <f>O98*H98</f>
        <v>0</v>
      </c>
      <c r="Q98" s="188">
        <v>0</v>
      </c>
      <c r="R98" s="188">
        <f>Q98*H98</f>
        <v>0</v>
      </c>
      <c r="S98" s="188">
        <v>0</v>
      </c>
      <c r="T98" s="189">
        <f>S98*H98</f>
        <v>0</v>
      </c>
      <c r="AR98" s="23" t="s">
        <v>91</v>
      </c>
      <c r="AT98" s="23" t="s">
        <v>458</v>
      </c>
      <c r="AU98" s="23" t="s">
        <v>80</v>
      </c>
      <c r="AY98" s="23" t="s">
        <v>456</v>
      </c>
      <c r="BE98" s="190">
        <f>IF(N98="základní",J98,0)</f>
        <v>0</v>
      </c>
      <c r="BF98" s="190">
        <f>IF(N98="snížená",J98,0)</f>
        <v>0</v>
      </c>
      <c r="BG98" s="190">
        <f>IF(N98="zákl. přenesená",J98,0)</f>
        <v>0</v>
      </c>
      <c r="BH98" s="190">
        <f>IF(N98="sníž. přenesená",J98,0)</f>
        <v>0</v>
      </c>
      <c r="BI98" s="190">
        <f>IF(N98="nulová",J98,0)</f>
        <v>0</v>
      </c>
      <c r="BJ98" s="23" t="s">
        <v>78</v>
      </c>
      <c r="BK98" s="190">
        <f>ROUND(I98*H98,2)</f>
        <v>0</v>
      </c>
      <c r="BL98" s="23" t="s">
        <v>91</v>
      </c>
      <c r="BM98" s="23" t="s">
        <v>2775</v>
      </c>
    </row>
    <row r="99" spans="2:65" s="1" customFormat="1" ht="14.45" customHeight="1">
      <c r="B99" s="178"/>
      <c r="C99" s="179" t="s">
        <v>80</v>
      </c>
      <c r="D99" s="179" t="s">
        <v>458</v>
      </c>
      <c r="E99" s="180" t="s">
        <v>1203</v>
      </c>
      <c r="F99" s="181" t="s">
        <v>1204</v>
      </c>
      <c r="G99" s="182" t="s">
        <v>461</v>
      </c>
      <c r="H99" s="183">
        <v>59</v>
      </c>
      <c r="I99" s="184"/>
      <c r="J99" s="185">
        <f>ROUND(I99*H99,2)</f>
        <v>0</v>
      </c>
      <c r="K99" s="181" t="s">
        <v>462</v>
      </c>
      <c r="L99" s="39"/>
      <c r="M99" s="186" t="s">
        <v>5</v>
      </c>
      <c r="N99" s="187" t="s">
        <v>42</v>
      </c>
      <c r="O99" s="40"/>
      <c r="P99" s="188">
        <f>O99*H99</f>
        <v>0</v>
      </c>
      <c r="Q99" s="188">
        <v>0</v>
      </c>
      <c r="R99" s="188">
        <f>Q99*H99</f>
        <v>0</v>
      </c>
      <c r="S99" s="188">
        <v>0</v>
      </c>
      <c r="T99" s="189">
        <f>S99*H99</f>
        <v>0</v>
      </c>
      <c r="AR99" s="23" t="s">
        <v>91</v>
      </c>
      <c r="AT99" s="23" t="s">
        <v>458</v>
      </c>
      <c r="AU99" s="23" t="s">
        <v>80</v>
      </c>
      <c r="AY99" s="23" t="s">
        <v>456</v>
      </c>
      <c r="BE99" s="190">
        <f>IF(N99="základní",J99,0)</f>
        <v>0</v>
      </c>
      <c r="BF99" s="190">
        <f>IF(N99="snížená",J99,0)</f>
        <v>0</v>
      </c>
      <c r="BG99" s="190">
        <f>IF(N99="zákl. přenesená",J99,0)</f>
        <v>0</v>
      </c>
      <c r="BH99" s="190">
        <f>IF(N99="sníž. přenesená",J99,0)</f>
        <v>0</v>
      </c>
      <c r="BI99" s="190">
        <f>IF(N99="nulová",J99,0)</f>
        <v>0</v>
      </c>
      <c r="BJ99" s="23" t="s">
        <v>78</v>
      </c>
      <c r="BK99" s="190">
        <f>ROUND(I99*H99,2)</f>
        <v>0</v>
      </c>
      <c r="BL99" s="23" t="s">
        <v>91</v>
      </c>
      <c r="BM99" s="23" t="s">
        <v>2776</v>
      </c>
    </row>
    <row r="100" spans="2:65" s="12" customFormat="1">
      <c r="B100" s="191"/>
      <c r="D100" s="192" t="s">
        <v>464</v>
      </c>
      <c r="E100" s="193" t="s">
        <v>5</v>
      </c>
      <c r="F100" s="194" t="s">
        <v>2777</v>
      </c>
      <c r="H100" s="195">
        <v>59</v>
      </c>
      <c r="I100" s="196"/>
      <c r="L100" s="191"/>
      <c r="M100" s="197"/>
      <c r="N100" s="198"/>
      <c r="O100" s="198"/>
      <c r="P100" s="198"/>
      <c r="Q100" s="198"/>
      <c r="R100" s="198"/>
      <c r="S100" s="198"/>
      <c r="T100" s="199"/>
      <c r="AT100" s="193" t="s">
        <v>464</v>
      </c>
      <c r="AU100" s="193" t="s">
        <v>80</v>
      </c>
      <c r="AV100" s="12" t="s">
        <v>80</v>
      </c>
      <c r="AW100" s="12" t="s">
        <v>34</v>
      </c>
      <c r="AX100" s="12" t="s">
        <v>78</v>
      </c>
      <c r="AY100" s="193" t="s">
        <v>456</v>
      </c>
    </row>
    <row r="101" spans="2:65" s="1" customFormat="1" ht="14.45" customHeight="1">
      <c r="B101" s="178"/>
      <c r="C101" s="179" t="s">
        <v>87</v>
      </c>
      <c r="D101" s="179" t="s">
        <v>458</v>
      </c>
      <c r="E101" s="180" t="s">
        <v>1207</v>
      </c>
      <c r="F101" s="181" t="s">
        <v>1208</v>
      </c>
      <c r="G101" s="182" t="s">
        <v>503</v>
      </c>
      <c r="H101" s="183">
        <v>16.170000000000002</v>
      </c>
      <c r="I101" s="184"/>
      <c r="J101" s="185">
        <f>ROUND(I101*H101,2)</f>
        <v>0</v>
      </c>
      <c r="K101" s="181" t="s">
        <v>462</v>
      </c>
      <c r="L101" s="39"/>
      <c r="M101" s="186" t="s">
        <v>5</v>
      </c>
      <c r="N101" s="187" t="s">
        <v>42</v>
      </c>
      <c r="O101" s="40"/>
      <c r="P101" s="188">
        <f>O101*H101</f>
        <v>0</v>
      </c>
      <c r="Q101" s="188">
        <v>6.9999999999999999E-4</v>
      </c>
      <c r="R101" s="188">
        <f>Q101*H101</f>
        <v>1.1319000000000001E-2</v>
      </c>
      <c r="S101" s="188">
        <v>0</v>
      </c>
      <c r="T101" s="189">
        <f>S101*H101</f>
        <v>0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2778</v>
      </c>
    </row>
    <row r="102" spans="2:65" s="12" customFormat="1">
      <c r="B102" s="191"/>
      <c r="D102" s="192" t="s">
        <v>464</v>
      </c>
      <c r="E102" s="193" t="s">
        <v>5</v>
      </c>
      <c r="F102" s="194" t="s">
        <v>2779</v>
      </c>
      <c r="H102" s="195">
        <v>16.170000000000002</v>
      </c>
      <c r="I102" s="196"/>
      <c r="L102" s="191"/>
      <c r="M102" s="197"/>
      <c r="N102" s="198"/>
      <c r="O102" s="198"/>
      <c r="P102" s="198"/>
      <c r="Q102" s="198"/>
      <c r="R102" s="198"/>
      <c r="S102" s="198"/>
      <c r="T102" s="199"/>
      <c r="AT102" s="193" t="s">
        <v>464</v>
      </c>
      <c r="AU102" s="193" t="s">
        <v>80</v>
      </c>
      <c r="AV102" s="12" t="s">
        <v>80</v>
      </c>
      <c r="AW102" s="12" t="s">
        <v>34</v>
      </c>
      <c r="AX102" s="12" t="s">
        <v>78</v>
      </c>
      <c r="AY102" s="193" t="s">
        <v>456</v>
      </c>
    </row>
    <row r="103" spans="2:65" s="1" customFormat="1" ht="14.45" customHeight="1">
      <c r="B103" s="178"/>
      <c r="C103" s="179" t="s">
        <v>91</v>
      </c>
      <c r="D103" s="179" t="s">
        <v>458</v>
      </c>
      <c r="E103" s="180" t="s">
        <v>1211</v>
      </c>
      <c r="F103" s="181" t="s">
        <v>1212</v>
      </c>
      <c r="G103" s="182" t="s">
        <v>503</v>
      </c>
      <c r="H103" s="183">
        <v>16.170000000000002</v>
      </c>
      <c r="I103" s="184"/>
      <c r="J103" s="185">
        <f>ROUND(I103*H103,2)</f>
        <v>0</v>
      </c>
      <c r="K103" s="181" t="s">
        <v>462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0</v>
      </c>
      <c r="R103" s="188">
        <f>Q103*H103</f>
        <v>0</v>
      </c>
      <c r="S103" s="188">
        <v>0</v>
      </c>
      <c r="T103" s="189">
        <f>S103*H103</f>
        <v>0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2780</v>
      </c>
    </row>
    <row r="104" spans="2:65" s="1" customFormat="1" ht="14.45" customHeight="1">
      <c r="B104" s="178"/>
      <c r="C104" s="179" t="s">
        <v>483</v>
      </c>
      <c r="D104" s="179" t="s">
        <v>458</v>
      </c>
      <c r="E104" s="180" t="s">
        <v>1214</v>
      </c>
      <c r="F104" s="181" t="s">
        <v>1215</v>
      </c>
      <c r="G104" s="182" t="s">
        <v>503</v>
      </c>
      <c r="H104" s="183">
        <v>16.170000000000002</v>
      </c>
      <c r="I104" s="184"/>
      <c r="J104" s="185">
        <f>ROUND(I104*H104,2)</f>
        <v>0</v>
      </c>
      <c r="K104" s="181" t="s">
        <v>462</v>
      </c>
      <c r="L104" s="39"/>
      <c r="M104" s="186" t="s">
        <v>5</v>
      </c>
      <c r="N104" s="187" t="s">
        <v>42</v>
      </c>
      <c r="O104" s="40"/>
      <c r="P104" s="188">
        <f>O104*H104</f>
        <v>0</v>
      </c>
      <c r="Q104" s="188">
        <v>7.9000000000000001E-4</v>
      </c>
      <c r="R104" s="188">
        <f>Q104*H104</f>
        <v>1.2774300000000002E-2</v>
      </c>
      <c r="S104" s="188">
        <v>0</v>
      </c>
      <c r="T104" s="189">
        <f>S104*H104</f>
        <v>0</v>
      </c>
      <c r="AR104" s="23" t="s">
        <v>91</v>
      </c>
      <c r="AT104" s="23" t="s">
        <v>458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2781</v>
      </c>
    </row>
    <row r="105" spans="2:65" s="1" customFormat="1" ht="14.45" customHeight="1">
      <c r="B105" s="178"/>
      <c r="C105" s="179" t="s">
        <v>494</v>
      </c>
      <c r="D105" s="179" t="s">
        <v>458</v>
      </c>
      <c r="E105" s="180" t="s">
        <v>1217</v>
      </c>
      <c r="F105" s="181" t="s">
        <v>1218</v>
      </c>
      <c r="G105" s="182" t="s">
        <v>503</v>
      </c>
      <c r="H105" s="183">
        <v>16.170000000000002</v>
      </c>
      <c r="I105" s="184"/>
      <c r="J105" s="185">
        <f>ROUND(I105*H105,2)</f>
        <v>0</v>
      </c>
      <c r="K105" s="181" t="s">
        <v>462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0</v>
      </c>
      <c r="R105" s="188">
        <f>Q105*H105</f>
        <v>0</v>
      </c>
      <c r="S105" s="188">
        <v>0</v>
      </c>
      <c r="T105" s="189">
        <f>S105*H105</f>
        <v>0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2782</v>
      </c>
    </row>
    <row r="106" spans="2:65" s="1" customFormat="1" ht="14.45" customHeight="1">
      <c r="B106" s="178"/>
      <c r="C106" s="179" t="s">
        <v>500</v>
      </c>
      <c r="D106" s="179" t="s">
        <v>458</v>
      </c>
      <c r="E106" s="180" t="s">
        <v>760</v>
      </c>
      <c r="F106" s="181" t="s">
        <v>761</v>
      </c>
      <c r="G106" s="182" t="s">
        <v>762</v>
      </c>
      <c r="H106" s="183">
        <v>1</v>
      </c>
      <c r="I106" s="184"/>
      <c r="J106" s="185">
        <f>ROUND(I106*H106,2)</f>
        <v>0</v>
      </c>
      <c r="K106" s="181" t="s">
        <v>5</v>
      </c>
      <c r="L106" s="39"/>
      <c r="M106" s="186" t="s">
        <v>5</v>
      </c>
      <c r="N106" s="187" t="s">
        <v>42</v>
      </c>
      <c r="O106" s="40"/>
      <c r="P106" s="188">
        <f>O106*H106</f>
        <v>0</v>
      </c>
      <c r="Q106" s="188">
        <v>0</v>
      </c>
      <c r="R106" s="188">
        <f>Q106*H106</f>
        <v>0</v>
      </c>
      <c r="S106" s="188">
        <v>0</v>
      </c>
      <c r="T106" s="189">
        <f>S106*H106</f>
        <v>0</v>
      </c>
      <c r="AR106" s="23" t="s">
        <v>91</v>
      </c>
      <c r="AT106" s="23" t="s">
        <v>458</v>
      </c>
      <c r="AU106" s="23" t="s">
        <v>80</v>
      </c>
      <c r="AY106" s="23" t="s">
        <v>456</v>
      </c>
      <c r="BE106" s="190">
        <f>IF(N106="základní",J106,0)</f>
        <v>0</v>
      </c>
      <c r="BF106" s="190">
        <f>IF(N106="snížená",J106,0)</f>
        <v>0</v>
      </c>
      <c r="BG106" s="190">
        <f>IF(N106="zákl. přenesená",J106,0)</f>
        <v>0</v>
      </c>
      <c r="BH106" s="190">
        <f>IF(N106="sníž. přenesená",J106,0)</f>
        <v>0</v>
      </c>
      <c r="BI106" s="190">
        <f>IF(N106="nulová",J106,0)</f>
        <v>0</v>
      </c>
      <c r="BJ106" s="23" t="s">
        <v>78</v>
      </c>
      <c r="BK106" s="190">
        <f>ROUND(I106*H106,2)</f>
        <v>0</v>
      </c>
      <c r="BL106" s="23" t="s">
        <v>91</v>
      </c>
      <c r="BM106" s="23" t="s">
        <v>2783</v>
      </c>
    </row>
    <row r="107" spans="2:65" s="1" customFormat="1" ht="22.9" customHeight="1">
      <c r="B107" s="178"/>
      <c r="C107" s="179" t="s">
        <v>508</v>
      </c>
      <c r="D107" s="179" t="s">
        <v>458</v>
      </c>
      <c r="E107" s="180" t="s">
        <v>533</v>
      </c>
      <c r="F107" s="181" t="s">
        <v>534</v>
      </c>
      <c r="G107" s="182" t="s">
        <v>461</v>
      </c>
      <c r="H107" s="183">
        <v>29.7</v>
      </c>
      <c r="I107" s="184"/>
      <c r="J107" s="185">
        <f>ROUND(I107*H107,2)</f>
        <v>0</v>
      </c>
      <c r="K107" s="181" t="s">
        <v>5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0</v>
      </c>
      <c r="R107" s="188">
        <f>Q107*H107</f>
        <v>0</v>
      </c>
      <c r="S107" s="188">
        <v>0</v>
      </c>
      <c r="T107" s="189">
        <f>S107*H107</f>
        <v>0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2784</v>
      </c>
    </row>
    <row r="108" spans="2:65" s="12" customFormat="1">
      <c r="B108" s="191"/>
      <c r="D108" s="192" t="s">
        <v>464</v>
      </c>
      <c r="E108" s="193" t="s">
        <v>5</v>
      </c>
      <c r="F108" s="194" t="s">
        <v>2785</v>
      </c>
      <c r="H108" s="195">
        <v>29.7</v>
      </c>
      <c r="I108" s="196"/>
      <c r="L108" s="191"/>
      <c r="M108" s="197"/>
      <c r="N108" s="198"/>
      <c r="O108" s="198"/>
      <c r="P108" s="198"/>
      <c r="Q108" s="198"/>
      <c r="R108" s="198"/>
      <c r="S108" s="198"/>
      <c r="T108" s="199"/>
      <c r="AT108" s="193" t="s">
        <v>464</v>
      </c>
      <c r="AU108" s="193" t="s">
        <v>80</v>
      </c>
      <c r="AV108" s="12" t="s">
        <v>80</v>
      </c>
      <c r="AW108" s="12" t="s">
        <v>34</v>
      </c>
      <c r="AX108" s="12" t="s">
        <v>78</v>
      </c>
      <c r="AY108" s="193" t="s">
        <v>456</v>
      </c>
    </row>
    <row r="109" spans="2:65" s="1" customFormat="1" ht="22.9" customHeight="1">
      <c r="B109" s="178"/>
      <c r="C109" s="179" t="s">
        <v>513</v>
      </c>
      <c r="D109" s="179" t="s">
        <v>458</v>
      </c>
      <c r="E109" s="180" t="s">
        <v>548</v>
      </c>
      <c r="F109" s="181" t="s">
        <v>549</v>
      </c>
      <c r="G109" s="182" t="s">
        <v>461</v>
      </c>
      <c r="H109" s="183">
        <v>29.3</v>
      </c>
      <c r="I109" s="184"/>
      <c r="J109" s="185">
        <f>ROUND(I109*H109,2)</f>
        <v>0</v>
      </c>
      <c r="K109" s="181" t="s">
        <v>462</v>
      </c>
      <c r="L109" s="39"/>
      <c r="M109" s="186" t="s">
        <v>5</v>
      </c>
      <c r="N109" s="187" t="s">
        <v>42</v>
      </c>
      <c r="O109" s="40"/>
      <c r="P109" s="188">
        <f>O109*H109</f>
        <v>0</v>
      </c>
      <c r="Q109" s="188">
        <v>0</v>
      </c>
      <c r="R109" s="188">
        <f>Q109*H109</f>
        <v>0</v>
      </c>
      <c r="S109" s="188">
        <v>0</v>
      </c>
      <c r="T109" s="189">
        <f>S109*H109</f>
        <v>0</v>
      </c>
      <c r="AR109" s="23" t="s">
        <v>91</v>
      </c>
      <c r="AT109" s="23" t="s">
        <v>458</v>
      </c>
      <c r="AU109" s="23" t="s">
        <v>80</v>
      </c>
      <c r="AY109" s="23" t="s">
        <v>456</v>
      </c>
      <c r="BE109" s="190">
        <f>IF(N109="základní",J109,0)</f>
        <v>0</v>
      </c>
      <c r="BF109" s="190">
        <f>IF(N109="snížená",J109,0)</f>
        <v>0</v>
      </c>
      <c r="BG109" s="190">
        <f>IF(N109="zákl. přenesená",J109,0)</f>
        <v>0</v>
      </c>
      <c r="BH109" s="190">
        <f>IF(N109="sníž. přenesená",J109,0)</f>
        <v>0</v>
      </c>
      <c r="BI109" s="190">
        <f>IF(N109="nulová",J109,0)</f>
        <v>0</v>
      </c>
      <c r="BJ109" s="23" t="s">
        <v>78</v>
      </c>
      <c r="BK109" s="190">
        <f>ROUND(I109*H109,2)</f>
        <v>0</v>
      </c>
      <c r="BL109" s="23" t="s">
        <v>91</v>
      </c>
      <c r="BM109" s="23" t="s">
        <v>2786</v>
      </c>
    </row>
    <row r="110" spans="2:65" s="12" customFormat="1">
      <c r="B110" s="191"/>
      <c r="D110" s="192" t="s">
        <v>464</v>
      </c>
      <c r="E110" s="193" t="s">
        <v>5</v>
      </c>
      <c r="F110" s="194" t="s">
        <v>2787</v>
      </c>
      <c r="H110" s="195">
        <v>29.3</v>
      </c>
      <c r="I110" s="196"/>
      <c r="L110" s="191"/>
      <c r="M110" s="197"/>
      <c r="N110" s="198"/>
      <c r="O110" s="198"/>
      <c r="P110" s="198"/>
      <c r="Q110" s="198"/>
      <c r="R110" s="198"/>
      <c r="S110" s="198"/>
      <c r="T110" s="199"/>
      <c r="AT110" s="193" t="s">
        <v>464</v>
      </c>
      <c r="AU110" s="193" t="s">
        <v>80</v>
      </c>
      <c r="AV110" s="12" t="s">
        <v>80</v>
      </c>
      <c r="AW110" s="12" t="s">
        <v>34</v>
      </c>
      <c r="AX110" s="12" t="s">
        <v>78</v>
      </c>
      <c r="AY110" s="193" t="s">
        <v>456</v>
      </c>
    </row>
    <row r="111" spans="2:65" s="1" customFormat="1" ht="14.45" customHeight="1">
      <c r="B111" s="178"/>
      <c r="C111" s="179" t="s">
        <v>518</v>
      </c>
      <c r="D111" s="179" t="s">
        <v>458</v>
      </c>
      <c r="E111" s="180" t="s">
        <v>1091</v>
      </c>
      <c r="F111" s="181" t="s">
        <v>1092</v>
      </c>
      <c r="G111" s="182" t="s">
        <v>503</v>
      </c>
      <c r="H111" s="183">
        <v>25.3</v>
      </c>
      <c r="I111" s="184"/>
      <c r="J111" s="185">
        <f>ROUND(I111*H111,2)</f>
        <v>0</v>
      </c>
      <c r="K111" s="181" t="s">
        <v>462</v>
      </c>
      <c r="L111" s="39"/>
      <c r="M111" s="186" t="s">
        <v>5</v>
      </c>
      <c r="N111" s="187" t="s">
        <v>42</v>
      </c>
      <c r="O111" s="40"/>
      <c r="P111" s="188">
        <f>O111*H111</f>
        <v>0</v>
      </c>
      <c r="Q111" s="188">
        <v>0</v>
      </c>
      <c r="R111" s="188">
        <f>Q111*H111</f>
        <v>0</v>
      </c>
      <c r="S111" s="188">
        <v>0</v>
      </c>
      <c r="T111" s="189">
        <f>S111*H111</f>
        <v>0</v>
      </c>
      <c r="AR111" s="23" t="s">
        <v>91</v>
      </c>
      <c r="AT111" s="23" t="s">
        <v>458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2788</v>
      </c>
    </row>
    <row r="112" spans="2:65" s="12" customFormat="1">
      <c r="B112" s="191"/>
      <c r="D112" s="192" t="s">
        <v>464</v>
      </c>
      <c r="E112" s="193" t="s">
        <v>5</v>
      </c>
      <c r="F112" s="194" t="s">
        <v>2789</v>
      </c>
      <c r="H112" s="195">
        <v>25.3</v>
      </c>
      <c r="I112" s="196"/>
      <c r="L112" s="191"/>
      <c r="M112" s="197"/>
      <c r="N112" s="198"/>
      <c r="O112" s="198"/>
      <c r="P112" s="198"/>
      <c r="Q112" s="198"/>
      <c r="R112" s="198"/>
      <c r="S112" s="198"/>
      <c r="T112" s="199"/>
      <c r="AT112" s="193" t="s">
        <v>464</v>
      </c>
      <c r="AU112" s="193" t="s">
        <v>80</v>
      </c>
      <c r="AV112" s="12" t="s">
        <v>80</v>
      </c>
      <c r="AW112" s="12" t="s">
        <v>34</v>
      </c>
      <c r="AX112" s="12" t="s">
        <v>78</v>
      </c>
      <c r="AY112" s="193" t="s">
        <v>456</v>
      </c>
    </row>
    <row r="113" spans="2:65" s="1" customFormat="1" ht="14.45" customHeight="1">
      <c r="B113" s="178"/>
      <c r="C113" s="179" t="s">
        <v>522</v>
      </c>
      <c r="D113" s="179" t="s">
        <v>458</v>
      </c>
      <c r="E113" s="180" t="s">
        <v>1508</v>
      </c>
      <c r="F113" s="181" t="s">
        <v>1509</v>
      </c>
      <c r="G113" s="182" t="s">
        <v>503</v>
      </c>
      <c r="H113" s="183">
        <v>24.1</v>
      </c>
      <c r="I113" s="184"/>
      <c r="J113" s="185">
        <f>ROUND(I113*H113,2)</f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0</v>
      </c>
      <c r="R113" s="188">
        <f>Q113*H113</f>
        <v>0</v>
      </c>
      <c r="S113" s="188">
        <v>0</v>
      </c>
      <c r="T113" s="189">
        <f>S113*H113</f>
        <v>0</v>
      </c>
      <c r="AR113" s="23" t="s">
        <v>91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91</v>
      </c>
      <c r="BM113" s="23" t="s">
        <v>2790</v>
      </c>
    </row>
    <row r="114" spans="2:65" s="12" customFormat="1">
      <c r="B114" s="191"/>
      <c r="D114" s="192" t="s">
        <v>464</v>
      </c>
      <c r="E114" s="193" t="s">
        <v>5</v>
      </c>
      <c r="F114" s="194" t="s">
        <v>2791</v>
      </c>
      <c r="H114" s="195">
        <v>24.1</v>
      </c>
      <c r="I114" s="196"/>
      <c r="L114" s="191"/>
      <c r="M114" s="197"/>
      <c r="N114" s="198"/>
      <c r="O114" s="198"/>
      <c r="P114" s="198"/>
      <c r="Q114" s="198"/>
      <c r="R114" s="198"/>
      <c r="S114" s="198"/>
      <c r="T114" s="199"/>
      <c r="AT114" s="193" t="s">
        <v>464</v>
      </c>
      <c r="AU114" s="193" t="s">
        <v>80</v>
      </c>
      <c r="AV114" s="12" t="s">
        <v>80</v>
      </c>
      <c r="AW114" s="12" t="s">
        <v>34</v>
      </c>
      <c r="AX114" s="12" t="s">
        <v>78</v>
      </c>
      <c r="AY114" s="193" t="s">
        <v>456</v>
      </c>
    </row>
    <row r="115" spans="2:65" s="11" customFormat="1" ht="29.85" customHeight="1">
      <c r="B115" s="165"/>
      <c r="D115" s="166" t="s">
        <v>70</v>
      </c>
      <c r="E115" s="176" t="s">
        <v>80</v>
      </c>
      <c r="F115" s="176" t="s">
        <v>577</v>
      </c>
      <c r="I115" s="168"/>
      <c r="J115" s="177">
        <f>BK115</f>
        <v>0</v>
      </c>
      <c r="L115" s="165"/>
      <c r="M115" s="170"/>
      <c r="N115" s="171"/>
      <c r="O115" s="171"/>
      <c r="P115" s="172">
        <f>SUM(P116:P125)</f>
        <v>0</v>
      </c>
      <c r="Q115" s="171"/>
      <c r="R115" s="172">
        <f>SUM(R116:R125)</f>
        <v>2.1852373599999999</v>
      </c>
      <c r="S115" s="171"/>
      <c r="T115" s="173">
        <f>SUM(T116:T125)</f>
        <v>0</v>
      </c>
      <c r="AR115" s="166" t="s">
        <v>78</v>
      </c>
      <c r="AT115" s="174" t="s">
        <v>70</v>
      </c>
      <c r="AU115" s="174" t="s">
        <v>78</v>
      </c>
      <c r="AY115" s="166" t="s">
        <v>456</v>
      </c>
      <c r="BK115" s="175">
        <f>SUM(BK116:BK125)</f>
        <v>0</v>
      </c>
    </row>
    <row r="116" spans="2:65" s="1" customFormat="1" ht="14.45" customHeight="1">
      <c r="B116" s="178"/>
      <c r="C116" s="179" t="s">
        <v>527</v>
      </c>
      <c r="D116" s="179" t="s">
        <v>458</v>
      </c>
      <c r="E116" s="180" t="s">
        <v>579</v>
      </c>
      <c r="F116" s="181" t="s">
        <v>580</v>
      </c>
      <c r="G116" s="182" t="s">
        <v>461</v>
      </c>
      <c r="H116" s="183">
        <v>0.34</v>
      </c>
      <c r="I116" s="184"/>
      <c r="J116" s="185">
        <f>ROUND(I116*H116,2)</f>
        <v>0</v>
      </c>
      <c r="K116" s="181" t="s">
        <v>462</v>
      </c>
      <c r="L116" s="39"/>
      <c r="M116" s="186" t="s">
        <v>5</v>
      </c>
      <c r="N116" s="187" t="s">
        <v>42</v>
      </c>
      <c r="O116" s="40"/>
      <c r="P116" s="188">
        <f>O116*H116</f>
        <v>0</v>
      </c>
      <c r="Q116" s="188">
        <v>2.2563399999999998</v>
      </c>
      <c r="R116" s="188">
        <f>Q116*H116</f>
        <v>0.76715559999999994</v>
      </c>
      <c r="S116" s="188">
        <v>0</v>
      </c>
      <c r="T116" s="189">
        <f>S116*H116</f>
        <v>0</v>
      </c>
      <c r="AR116" s="23" t="s">
        <v>91</v>
      </c>
      <c r="AT116" s="23" t="s">
        <v>458</v>
      </c>
      <c r="AU116" s="23" t="s">
        <v>80</v>
      </c>
      <c r="AY116" s="23" t="s">
        <v>456</v>
      </c>
      <c r="BE116" s="190">
        <f>IF(N116="základní",J116,0)</f>
        <v>0</v>
      </c>
      <c r="BF116" s="190">
        <f>IF(N116="snížená",J116,0)</f>
        <v>0</v>
      </c>
      <c r="BG116" s="190">
        <f>IF(N116="zákl. přenesená",J116,0)</f>
        <v>0</v>
      </c>
      <c r="BH116" s="190">
        <f>IF(N116="sníž. přenesená",J116,0)</f>
        <v>0</v>
      </c>
      <c r="BI116" s="190">
        <f>IF(N116="nulová",J116,0)</f>
        <v>0</v>
      </c>
      <c r="BJ116" s="23" t="s">
        <v>78</v>
      </c>
      <c r="BK116" s="190">
        <f>ROUND(I116*H116,2)</f>
        <v>0</v>
      </c>
      <c r="BL116" s="23" t="s">
        <v>91</v>
      </c>
      <c r="BM116" s="23" t="s">
        <v>2077</v>
      </c>
    </row>
    <row r="117" spans="2:65" s="12" customFormat="1">
      <c r="B117" s="191"/>
      <c r="D117" s="192" t="s">
        <v>464</v>
      </c>
      <c r="E117" s="193" t="s">
        <v>5</v>
      </c>
      <c r="F117" s="194" t="s">
        <v>2792</v>
      </c>
      <c r="H117" s="195">
        <v>0.34</v>
      </c>
      <c r="I117" s="196"/>
      <c r="L117" s="191"/>
      <c r="M117" s="197"/>
      <c r="N117" s="198"/>
      <c r="O117" s="198"/>
      <c r="P117" s="198"/>
      <c r="Q117" s="198"/>
      <c r="R117" s="198"/>
      <c r="S117" s="198"/>
      <c r="T117" s="199"/>
      <c r="AT117" s="193" t="s">
        <v>464</v>
      </c>
      <c r="AU117" s="193" t="s">
        <v>80</v>
      </c>
      <c r="AV117" s="12" t="s">
        <v>80</v>
      </c>
      <c r="AW117" s="12" t="s">
        <v>34</v>
      </c>
      <c r="AX117" s="12" t="s">
        <v>78</v>
      </c>
      <c r="AY117" s="193" t="s">
        <v>456</v>
      </c>
    </row>
    <row r="118" spans="2:65" s="1" customFormat="1" ht="22.9" customHeight="1">
      <c r="B118" s="178"/>
      <c r="C118" s="179" t="s">
        <v>532</v>
      </c>
      <c r="D118" s="179" t="s">
        <v>458</v>
      </c>
      <c r="E118" s="180" t="s">
        <v>1227</v>
      </c>
      <c r="F118" s="181" t="s">
        <v>1228</v>
      </c>
      <c r="G118" s="182" t="s">
        <v>461</v>
      </c>
      <c r="H118" s="183">
        <v>0.55800000000000005</v>
      </c>
      <c r="I118" s="184"/>
      <c r="J118" s="185">
        <f>ROUND(I118*H118,2)</f>
        <v>0</v>
      </c>
      <c r="K118" s="181" t="s">
        <v>462</v>
      </c>
      <c r="L118" s="39"/>
      <c r="M118" s="186" t="s">
        <v>5</v>
      </c>
      <c r="N118" s="187" t="s">
        <v>42</v>
      </c>
      <c r="O118" s="40"/>
      <c r="P118" s="188">
        <f>O118*H118</f>
        <v>0</v>
      </c>
      <c r="Q118" s="188">
        <v>2.45329</v>
      </c>
      <c r="R118" s="188">
        <f>Q118*H118</f>
        <v>1.3689358200000001</v>
      </c>
      <c r="S118" s="188">
        <v>0</v>
      </c>
      <c r="T118" s="189">
        <f>S118*H118</f>
        <v>0</v>
      </c>
      <c r="AR118" s="23" t="s">
        <v>91</v>
      </c>
      <c r="AT118" s="23" t="s">
        <v>458</v>
      </c>
      <c r="AU118" s="23" t="s">
        <v>80</v>
      </c>
      <c r="AY118" s="23" t="s">
        <v>456</v>
      </c>
      <c r="BE118" s="190">
        <f>IF(N118="základní",J118,0)</f>
        <v>0</v>
      </c>
      <c r="BF118" s="190">
        <f>IF(N118="snížená",J118,0)</f>
        <v>0</v>
      </c>
      <c r="BG118" s="190">
        <f>IF(N118="zákl. přenesená",J118,0)</f>
        <v>0</v>
      </c>
      <c r="BH118" s="190">
        <f>IF(N118="sníž. přenesená",J118,0)</f>
        <v>0</v>
      </c>
      <c r="BI118" s="190">
        <f>IF(N118="nulová",J118,0)</f>
        <v>0</v>
      </c>
      <c r="BJ118" s="23" t="s">
        <v>78</v>
      </c>
      <c r="BK118" s="190">
        <f>ROUND(I118*H118,2)</f>
        <v>0</v>
      </c>
      <c r="BL118" s="23" t="s">
        <v>91</v>
      </c>
      <c r="BM118" s="23" t="s">
        <v>2793</v>
      </c>
    </row>
    <row r="119" spans="2:65" s="12" customFormat="1" ht="27">
      <c r="B119" s="191"/>
      <c r="D119" s="192" t="s">
        <v>464</v>
      </c>
      <c r="E119" s="193" t="s">
        <v>5</v>
      </c>
      <c r="F119" s="194" t="s">
        <v>2794</v>
      </c>
      <c r="H119" s="195">
        <v>0.55800000000000005</v>
      </c>
      <c r="I119" s="196"/>
      <c r="L119" s="191"/>
      <c r="M119" s="197"/>
      <c r="N119" s="198"/>
      <c r="O119" s="198"/>
      <c r="P119" s="198"/>
      <c r="Q119" s="198"/>
      <c r="R119" s="198"/>
      <c r="S119" s="198"/>
      <c r="T119" s="199"/>
      <c r="AT119" s="193" t="s">
        <v>464</v>
      </c>
      <c r="AU119" s="193" t="s">
        <v>80</v>
      </c>
      <c r="AV119" s="12" t="s">
        <v>80</v>
      </c>
      <c r="AW119" s="12" t="s">
        <v>34</v>
      </c>
      <c r="AX119" s="12" t="s">
        <v>78</v>
      </c>
      <c r="AY119" s="193" t="s">
        <v>456</v>
      </c>
    </row>
    <row r="120" spans="2:65" s="1" customFormat="1" ht="14.45" customHeight="1">
      <c r="B120" s="178"/>
      <c r="C120" s="179" t="s">
        <v>538</v>
      </c>
      <c r="D120" s="179" t="s">
        <v>458</v>
      </c>
      <c r="E120" s="180" t="s">
        <v>584</v>
      </c>
      <c r="F120" s="181" t="s">
        <v>585</v>
      </c>
      <c r="G120" s="182" t="s">
        <v>503</v>
      </c>
      <c r="H120" s="183">
        <v>2.4249999999999998</v>
      </c>
      <c r="I120" s="184"/>
      <c r="J120" s="185">
        <f>ROUND(I120*H120,2)</f>
        <v>0</v>
      </c>
      <c r="K120" s="181" t="s">
        <v>462</v>
      </c>
      <c r="L120" s="39"/>
      <c r="M120" s="186" t="s">
        <v>5</v>
      </c>
      <c r="N120" s="187" t="s">
        <v>42</v>
      </c>
      <c r="O120" s="40"/>
      <c r="P120" s="188">
        <f>O120*H120</f>
        <v>0</v>
      </c>
      <c r="Q120" s="188">
        <v>2.47E-3</v>
      </c>
      <c r="R120" s="188">
        <f>Q120*H120</f>
        <v>5.9897499999999994E-3</v>
      </c>
      <c r="S120" s="188">
        <v>0</v>
      </c>
      <c r="T120" s="189">
        <f>S120*H120</f>
        <v>0</v>
      </c>
      <c r="AR120" s="23" t="s">
        <v>91</v>
      </c>
      <c r="AT120" s="23" t="s">
        <v>458</v>
      </c>
      <c r="AU120" s="23" t="s">
        <v>80</v>
      </c>
      <c r="AY120" s="23" t="s">
        <v>456</v>
      </c>
      <c r="BE120" s="190">
        <f>IF(N120="základní",J120,0)</f>
        <v>0</v>
      </c>
      <c r="BF120" s="190">
        <f>IF(N120="snížená",J120,0)</f>
        <v>0</v>
      </c>
      <c r="BG120" s="190">
        <f>IF(N120="zákl. přenesená",J120,0)</f>
        <v>0</v>
      </c>
      <c r="BH120" s="190">
        <f>IF(N120="sníž. přenesená",J120,0)</f>
        <v>0</v>
      </c>
      <c r="BI120" s="190">
        <f>IF(N120="nulová",J120,0)</f>
        <v>0</v>
      </c>
      <c r="BJ120" s="23" t="s">
        <v>78</v>
      </c>
      <c r="BK120" s="190">
        <f>ROUND(I120*H120,2)</f>
        <v>0</v>
      </c>
      <c r="BL120" s="23" t="s">
        <v>91</v>
      </c>
      <c r="BM120" s="23" t="s">
        <v>2795</v>
      </c>
    </row>
    <row r="121" spans="2:65" s="12" customFormat="1">
      <c r="B121" s="191"/>
      <c r="D121" s="192" t="s">
        <v>464</v>
      </c>
      <c r="E121" s="193" t="s">
        <v>5</v>
      </c>
      <c r="F121" s="194" t="s">
        <v>2796</v>
      </c>
      <c r="H121" s="195">
        <v>0.88</v>
      </c>
      <c r="I121" s="196"/>
      <c r="L121" s="191"/>
      <c r="M121" s="197"/>
      <c r="N121" s="198"/>
      <c r="O121" s="198"/>
      <c r="P121" s="198"/>
      <c r="Q121" s="198"/>
      <c r="R121" s="198"/>
      <c r="S121" s="198"/>
      <c r="T121" s="199"/>
      <c r="AT121" s="193" t="s">
        <v>464</v>
      </c>
      <c r="AU121" s="193" t="s">
        <v>80</v>
      </c>
      <c r="AV121" s="12" t="s">
        <v>80</v>
      </c>
      <c r="AW121" s="12" t="s">
        <v>34</v>
      </c>
      <c r="AX121" s="12" t="s">
        <v>71</v>
      </c>
      <c r="AY121" s="193" t="s">
        <v>456</v>
      </c>
    </row>
    <row r="122" spans="2:65" s="12" customFormat="1">
      <c r="B122" s="191"/>
      <c r="D122" s="192" t="s">
        <v>464</v>
      </c>
      <c r="E122" s="193" t="s">
        <v>5</v>
      </c>
      <c r="F122" s="194" t="s">
        <v>2797</v>
      </c>
      <c r="H122" s="195">
        <v>1.5449999999999999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71</v>
      </c>
      <c r="AY122" s="193" t="s">
        <v>456</v>
      </c>
    </row>
    <row r="123" spans="2:65" s="1" customFormat="1" ht="14.45" customHeight="1">
      <c r="B123" s="178"/>
      <c r="C123" s="179" t="s">
        <v>11</v>
      </c>
      <c r="D123" s="179" t="s">
        <v>458</v>
      </c>
      <c r="E123" s="180" t="s">
        <v>589</v>
      </c>
      <c r="F123" s="181" t="s">
        <v>590</v>
      </c>
      <c r="G123" s="182" t="s">
        <v>503</v>
      </c>
      <c r="H123" s="183">
        <v>2.4249999999999998</v>
      </c>
      <c r="I123" s="184"/>
      <c r="J123" s="185">
        <f>ROUND(I123*H123,2)</f>
        <v>0</v>
      </c>
      <c r="K123" s="181" t="s">
        <v>462</v>
      </c>
      <c r="L123" s="39"/>
      <c r="M123" s="186" t="s">
        <v>5</v>
      </c>
      <c r="N123" s="187" t="s">
        <v>42</v>
      </c>
      <c r="O123" s="40"/>
      <c r="P123" s="188">
        <f>O123*H123</f>
        <v>0</v>
      </c>
      <c r="Q123" s="188">
        <v>0</v>
      </c>
      <c r="R123" s="188">
        <f>Q123*H123</f>
        <v>0</v>
      </c>
      <c r="S123" s="188">
        <v>0</v>
      </c>
      <c r="T123" s="189">
        <f>S123*H123</f>
        <v>0</v>
      </c>
      <c r="AR123" s="23" t="s">
        <v>91</v>
      </c>
      <c r="AT123" s="23" t="s">
        <v>458</v>
      </c>
      <c r="AU123" s="23" t="s">
        <v>80</v>
      </c>
      <c r="AY123" s="23" t="s">
        <v>456</v>
      </c>
      <c r="BE123" s="190">
        <f>IF(N123="základní",J123,0)</f>
        <v>0</v>
      </c>
      <c r="BF123" s="190">
        <f>IF(N123="snížená",J123,0)</f>
        <v>0</v>
      </c>
      <c r="BG123" s="190">
        <f>IF(N123="zákl. přenesená",J123,0)</f>
        <v>0</v>
      </c>
      <c r="BH123" s="190">
        <f>IF(N123="sníž. přenesená",J123,0)</f>
        <v>0</v>
      </c>
      <c r="BI123" s="190">
        <f>IF(N123="nulová",J123,0)</f>
        <v>0</v>
      </c>
      <c r="BJ123" s="23" t="s">
        <v>78</v>
      </c>
      <c r="BK123" s="190">
        <f>ROUND(I123*H123,2)</f>
        <v>0</v>
      </c>
      <c r="BL123" s="23" t="s">
        <v>91</v>
      </c>
      <c r="BM123" s="23" t="s">
        <v>2798</v>
      </c>
    </row>
    <row r="124" spans="2:65" s="1" customFormat="1" ht="14.45" customHeight="1">
      <c r="B124" s="178"/>
      <c r="C124" s="179" t="s">
        <v>547</v>
      </c>
      <c r="D124" s="179" t="s">
        <v>458</v>
      </c>
      <c r="E124" s="180" t="s">
        <v>1236</v>
      </c>
      <c r="F124" s="181" t="s">
        <v>1237</v>
      </c>
      <c r="G124" s="182" t="s">
        <v>612</v>
      </c>
      <c r="H124" s="183">
        <v>4.1000000000000002E-2</v>
      </c>
      <c r="I124" s="184"/>
      <c r="J124" s="185">
        <f>ROUND(I124*H124,2)</f>
        <v>0</v>
      </c>
      <c r="K124" s="181" t="s">
        <v>462</v>
      </c>
      <c r="L124" s="39"/>
      <c r="M124" s="186" t="s">
        <v>5</v>
      </c>
      <c r="N124" s="187" t="s">
        <v>42</v>
      </c>
      <c r="O124" s="40"/>
      <c r="P124" s="188">
        <f>O124*H124</f>
        <v>0</v>
      </c>
      <c r="Q124" s="188">
        <v>1.0525899999999999</v>
      </c>
      <c r="R124" s="188">
        <f>Q124*H124</f>
        <v>4.3156189999999997E-2</v>
      </c>
      <c r="S124" s="188">
        <v>0</v>
      </c>
      <c r="T124" s="189">
        <f>S124*H124</f>
        <v>0</v>
      </c>
      <c r="AR124" s="23" t="s">
        <v>91</v>
      </c>
      <c r="AT124" s="23" t="s">
        <v>458</v>
      </c>
      <c r="AU124" s="23" t="s">
        <v>80</v>
      </c>
      <c r="AY124" s="23" t="s">
        <v>456</v>
      </c>
      <c r="BE124" s="190">
        <f>IF(N124="základní",J124,0)</f>
        <v>0</v>
      </c>
      <c r="BF124" s="190">
        <f>IF(N124="snížená",J124,0)</f>
        <v>0</v>
      </c>
      <c r="BG124" s="190">
        <f>IF(N124="zákl. přenesená",J124,0)</f>
        <v>0</v>
      </c>
      <c r="BH124" s="190">
        <f>IF(N124="sníž. přenesená",J124,0)</f>
        <v>0</v>
      </c>
      <c r="BI124" s="190">
        <f>IF(N124="nulová",J124,0)</f>
        <v>0</v>
      </c>
      <c r="BJ124" s="23" t="s">
        <v>78</v>
      </c>
      <c r="BK124" s="190">
        <f>ROUND(I124*H124,2)</f>
        <v>0</v>
      </c>
      <c r="BL124" s="23" t="s">
        <v>91</v>
      </c>
      <c r="BM124" s="23" t="s">
        <v>2799</v>
      </c>
    </row>
    <row r="125" spans="2:65" s="12" customFormat="1">
      <c r="B125" s="191"/>
      <c r="D125" s="192" t="s">
        <v>464</v>
      </c>
      <c r="E125" s="193" t="s">
        <v>5</v>
      </c>
      <c r="F125" s="194" t="s">
        <v>2800</v>
      </c>
      <c r="H125" s="195">
        <v>4.1000000000000002E-2</v>
      </c>
      <c r="I125" s="196"/>
      <c r="L125" s="191"/>
      <c r="M125" s="197"/>
      <c r="N125" s="198"/>
      <c r="O125" s="198"/>
      <c r="P125" s="198"/>
      <c r="Q125" s="198"/>
      <c r="R125" s="198"/>
      <c r="S125" s="198"/>
      <c r="T125" s="199"/>
      <c r="AT125" s="193" t="s">
        <v>464</v>
      </c>
      <c r="AU125" s="193" t="s">
        <v>80</v>
      </c>
      <c r="AV125" s="12" t="s">
        <v>80</v>
      </c>
      <c r="AW125" s="12" t="s">
        <v>34</v>
      </c>
      <c r="AX125" s="12" t="s">
        <v>78</v>
      </c>
      <c r="AY125" s="193" t="s">
        <v>456</v>
      </c>
    </row>
    <row r="126" spans="2:65" s="11" customFormat="1" ht="29.85" customHeight="1">
      <c r="B126" s="165"/>
      <c r="D126" s="166" t="s">
        <v>70</v>
      </c>
      <c r="E126" s="176" t="s">
        <v>87</v>
      </c>
      <c r="F126" s="176" t="s">
        <v>592</v>
      </c>
      <c r="I126" s="168"/>
      <c r="J126" s="177">
        <f>BK126</f>
        <v>0</v>
      </c>
      <c r="L126" s="165"/>
      <c r="M126" s="170"/>
      <c r="N126" s="171"/>
      <c r="O126" s="171"/>
      <c r="P126" s="172">
        <f>SUM(P127:P135)</f>
        <v>0</v>
      </c>
      <c r="Q126" s="171"/>
      <c r="R126" s="172">
        <f>SUM(R127:R135)</f>
        <v>15.184587470000002</v>
      </c>
      <c r="S126" s="171"/>
      <c r="T126" s="173">
        <f>SUM(T127:T135)</f>
        <v>0</v>
      </c>
      <c r="AR126" s="166" t="s">
        <v>78</v>
      </c>
      <c r="AT126" s="174" t="s">
        <v>70</v>
      </c>
      <c r="AU126" s="174" t="s">
        <v>78</v>
      </c>
      <c r="AY126" s="166" t="s">
        <v>456</v>
      </c>
      <c r="BK126" s="175">
        <f>SUM(BK127:BK135)</f>
        <v>0</v>
      </c>
    </row>
    <row r="127" spans="2:65" s="1" customFormat="1" ht="22.9" customHeight="1">
      <c r="B127" s="178"/>
      <c r="C127" s="179" t="s">
        <v>552</v>
      </c>
      <c r="D127" s="179" t="s">
        <v>458</v>
      </c>
      <c r="E127" s="180" t="s">
        <v>594</v>
      </c>
      <c r="F127" s="181" t="s">
        <v>595</v>
      </c>
      <c r="G127" s="182" t="s">
        <v>461</v>
      </c>
      <c r="H127" s="183">
        <v>5.2480000000000002</v>
      </c>
      <c r="I127" s="184"/>
      <c r="J127" s="185">
        <f>ROUND(I127*H127,2)</f>
        <v>0</v>
      </c>
      <c r="K127" s="181" t="s">
        <v>462</v>
      </c>
      <c r="L127" s="39"/>
      <c r="M127" s="186" t="s">
        <v>5</v>
      </c>
      <c r="N127" s="187" t="s">
        <v>42</v>
      </c>
      <c r="O127" s="40"/>
      <c r="P127" s="188">
        <f>O127*H127</f>
        <v>0</v>
      </c>
      <c r="Q127" s="188">
        <v>2.8089400000000002</v>
      </c>
      <c r="R127" s="188">
        <f>Q127*H127</f>
        <v>14.741317120000001</v>
      </c>
      <c r="S127" s="188">
        <v>0</v>
      </c>
      <c r="T127" s="189">
        <f>S127*H127</f>
        <v>0</v>
      </c>
      <c r="AR127" s="23" t="s">
        <v>91</v>
      </c>
      <c r="AT127" s="23" t="s">
        <v>458</v>
      </c>
      <c r="AU127" s="23" t="s">
        <v>80</v>
      </c>
      <c r="AY127" s="23" t="s">
        <v>456</v>
      </c>
      <c r="BE127" s="190">
        <f>IF(N127="základní",J127,0)</f>
        <v>0</v>
      </c>
      <c r="BF127" s="190">
        <f>IF(N127="snížená",J127,0)</f>
        <v>0</v>
      </c>
      <c r="BG127" s="190">
        <f>IF(N127="zákl. přenesená",J127,0)</f>
        <v>0</v>
      </c>
      <c r="BH127" s="190">
        <f>IF(N127="sníž. přenesená",J127,0)</f>
        <v>0</v>
      </c>
      <c r="BI127" s="190">
        <f>IF(N127="nulová",J127,0)</f>
        <v>0</v>
      </c>
      <c r="BJ127" s="23" t="s">
        <v>78</v>
      </c>
      <c r="BK127" s="190">
        <f>ROUND(I127*H127,2)</f>
        <v>0</v>
      </c>
      <c r="BL127" s="23" t="s">
        <v>91</v>
      </c>
      <c r="BM127" s="23" t="s">
        <v>2082</v>
      </c>
    </row>
    <row r="128" spans="2:65" s="12" customFormat="1" ht="27">
      <c r="B128" s="191"/>
      <c r="D128" s="192" t="s">
        <v>464</v>
      </c>
      <c r="E128" s="193" t="s">
        <v>5</v>
      </c>
      <c r="F128" s="194" t="s">
        <v>2801</v>
      </c>
      <c r="H128" s="195">
        <v>5.2480000000000002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78</v>
      </c>
      <c r="AY128" s="193" t="s">
        <v>456</v>
      </c>
    </row>
    <row r="129" spans="2:65" s="1" customFormat="1" ht="14.45" customHeight="1">
      <c r="B129" s="178"/>
      <c r="C129" s="179" t="s">
        <v>557</v>
      </c>
      <c r="D129" s="179" t="s">
        <v>458</v>
      </c>
      <c r="E129" s="180" t="s">
        <v>599</v>
      </c>
      <c r="F129" s="181" t="s">
        <v>600</v>
      </c>
      <c r="G129" s="182" t="s">
        <v>503</v>
      </c>
      <c r="H129" s="183">
        <v>22.9</v>
      </c>
      <c r="I129" s="184"/>
      <c r="J129" s="185">
        <f>ROUND(I129*H129,2)</f>
        <v>0</v>
      </c>
      <c r="K129" s="181" t="s">
        <v>462</v>
      </c>
      <c r="L129" s="39"/>
      <c r="M129" s="186" t="s">
        <v>5</v>
      </c>
      <c r="N129" s="187" t="s">
        <v>42</v>
      </c>
      <c r="O129" s="40"/>
      <c r="P129" s="188">
        <f>O129*H129</f>
        <v>0</v>
      </c>
      <c r="Q129" s="188">
        <v>7.6499999999999997E-3</v>
      </c>
      <c r="R129" s="188">
        <f>Q129*H129</f>
        <v>0.17518499999999998</v>
      </c>
      <c r="S129" s="188">
        <v>0</v>
      </c>
      <c r="T129" s="189">
        <f>S129*H129</f>
        <v>0</v>
      </c>
      <c r="AR129" s="23" t="s">
        <v>91</v>
      </c>
      <c r="AT129" s="23" t="s">
        <v>458</v>
      </c>
      <c r="AU129" s="23" t="s">
        <v>80</v>
      </c>
      <c r="AY129" s="23" t="s">
        <v>456</v>
      </c>
      <c r="BE129" s="190">
        <f>IF(N129="základní",J129,0)</f>
        <v>0</v>
      </c>
      <c r="BF129" s="190">
        <f>IF(N129="snížená",J129,0)</f>
        <v>0</v>
      </c>
      <c r="BG129" s="190">
        <f>IF(N129="zákl. přenesená",J129,0)</f>
        <v>0</v>
      </c>
      <c r="BH129" s="190">
        <f>IF(N129="sníž. přenesená",J129,0)</f>
        <v>0</v>
      </c>
      <c r="BI129" s="190">
        <f>IF(N129="nulová",J129,0)</f>
        <v>0</v>
      </c>
      <c r="BJ129" s="23" t="s">
        <v>78</v>
      </c>
      <c r="BK129" s="190">
        <f>ROUND(I129*H129,2)</f>
        <v>0</v>
      </c>
      <c r="BL129" s="23" t="s">
        <v>91</v>
      </c>
      <c r="BM129" s="23" t="s">
        <v>2084</v>
      </c>
    </row>
    <row r="130" spans="2:65" s="12" customFormat="1">
      <c r="B130" s="191"/>
      <c r="D130" s="192" t="s">
        <v>464</v>
      </c>
      <c r="E130" s="193" t="s">
        <v>5</v>
      </c>
      <c r="F130" s="194" t="s">
        <v>2802</v>
      </c>
      <c r="H130" s="195">
        <v>22.9</v>
      </c>
      <c r="I130" s="196"/>
      <c r="L130" s="191"/>
      <c r="M130" s="197"/>
      <c r="N130" s="198"/>
      <c r="O130" s="198"/>
      <c r="P130" s="198"/>
      <c r="Q130" s="198"/>
      <c r="R130" s="198"/>
      <c r="S130" s="198"/>
      <c r="T130" s="199"/>
      <c r="AT130" s="193" t="s">
        <v>464</v>
      </c>
      <c r="AU130" s="193" t="s">
        <v>80</v>
      </c>
      <c r="AV130" s="12" t="s">
        <v>80</v>
      </c>
      <c r="AW130" s="12" t="s">
        <v>34</v>
      </c>
      <c r="AX130" s="12" t="s">
        <v>78</v>
      </c>
      <c r="AY130" s="193" t="s">
        <v>456</v>
      </c>
    </row>
    <row r="131" spans="2:65" s="1" customFormat="1" ht="14.45" customHeight="1">
      <c r="B131" s="178"/>
      <c r="C131" s="179" t="s">
        <v>562</v>
      </c>
      <c r="D131" s="179" t="s">
        <v>458</v>
      </c>
      <c r="E131" s="180" t="s">
        <v>606</v>
      </c>
      <c r="F131" s="181" t="s">
        <v>607</v>
      </c>
      <c r="G131" s="182" t="s">
        <v>503</v>
      </c>
      <c r="H131" s="183">
        <v>22.9</v>
      </c>
      <c r="I131" s="184"/>
      <c r="J131" s="185">
        <f>ROUND(I131*H131,2)</f>
        <v>0</v>
      </c>
      <c r="K131" s="181" t="s">
        <v>462</v>
      </c>
      <c r="L131" s="39"/>
      <c r="M131" s="186" t="s">
        <v>5</v>
      </c>
      <c r="N131" s="187" t="s">
        <v>42</v>
      </c>
      <c r="O131" s="40"/>
      <c r="P131" s="188">
        <f>O131*H131</f>
        <v>0</v>
      </c>
      <c r="Q131" s="188">
        <v>8.5999999999999998E-4</v>
      </c>
      <c r="R131" s="188">
        <f>Q131*H131</f>
        <v>1.9694E-2</v>
      </c>
      <c r="S131" s="188">
        <v>0</v>
      </c>
      <c r="T131" s="189">
        <f>S131*H131</f>
        <v>0</v>
      </c>
      <c r="AR131" s="23" t="s">
        <v>91</v>
      </c>
      <c r="AT131" s="23" t="s">
        <v>458</v>
      </c>
      <c r="AU131" s="23" t="s">
        <v>80</v>
      </c>
      <c r="AY131" s="23" t="s">
        <v>456</v>
      </c>
      <c r="BE131" s="190">
        <f>IF(N131="základní",J131,0)</f>
        <v>0</v>
      </c>
      <c r="BF131" s="190">
        <f>IF(N131="snížená",J131,0)</f>
        <v>0</v>
      </c>
      <c r="BG131" s="190">
        <f>IF(N131="zákl. přenesená",J131,0)</f>
        <v>0</v>
      </c>
      <c r="BH131" s="190">
        <f>IF(N131="sníž. přenesená",J131,0)</f>
        <v>0</v>
      </c>
      <c r="BI131" s="190">
        <f>IF(N131="nulová",J131,0)</f>
        <v>0</v>
      </c>
      <c r="BJ131" s="23" t="s">
        <v>78</v>
      </c>
      <c r="BK131" s="190">
        <f>ROUND(I131*H131,2)</f>
        <v>0</v>
      </c>
      <c r="BL131" s="23" t="s">
        <v>91</v>
      </c>
      <c r="BM131" s="23" t="s">
        <v>2086</v>
      </c>
    </row>
    <row r="132" spans="2:65" s="1" customFormat="1" ht="22.9" customHeight="1">
      <c r="B132" s="178"/>
      <c r="C132" s="179" t="s">
        <v>568</v>
      </c>
      <c r="D132" s="179" t="s">
        <v>458</v>
      </c>
      <c r="E132" s="180" t="s">
        <v>610</v>
      </c>
      <c r="F132" s="181" t="s">
        <v>611</v>
      </c>
      <c r="G132" s="182" t="s">
        <v>612</v>
      </c>
      <c r="H132" s="183">
        <v>0.17499999999999999</v>
      </c>
      <c r="I132" s="184"/>
      <c r="J132" s="185">
        <f>ROUND(I132*H132,2)</f>
        <v>0</v>
      </c>
      <c r="K132" s="181" t="s">
        <v>462</v>
      </c>
      <c r="L132" s="39"/>
      <c r="M132" s="186" t="s">
        <v>5</v>
      </c>
      <c r="N132" s="187" t="s">
        <v>42</v>
      </c>
      <c r="O132" s="40"/>
      <c r="P132" s="188">
        <f>O132*H132</f>
        <v>0</v>
      </c>
      <c r="Q132" s="188">
        <v>1.0958000000000001</v>
      </c>
      <c r="R132" s="188">
        <f>Q132*H132</f>
        <v>0.19176500000000002</v>
      </c>
      <c r="S132" s="188">
        <v>0</v>
      </c>
      <c r="T132" s="189">
        <f>S132*H132</f>
        <v>0</v>
      </c>
      <c r="AR132" s="23" t="s">
        <v>91</v>
      </c>
      <c r="AT132" s="23" t="s">
        <v>458</v>
      </c>
      <c r="AU132" s="23" t="s">
        <v>80</v>
      </c>
      <c r="AY132" s="23" t="s">
        <v>456</v>
      </c>
      <c r="BE132" s="190">
        <f>IF(N132="základní",J132,0)</f>
        <v>0</v>
      </c>
      <c r="BF132" s="190">
        <f>IF(N132="snížená",J132,0)</f>
        <v>0</v>
      </c>
      <c r="BG132" s="190">
        <f>IF(N132="zákl. přenesená",J132,0)</f>
        <v>0</v>
      </c>
      <c r="BH132" s="190">
        <f>IF(N132="sníž. přenesená",J132,0)</f>
        <v>0</v>
      </c>
      <c r="BI132" s="190">
        <f>IF(N132="nulová",J132,0)</f>
        <v>0</v>
      </c>
      <c r="BJ132" s="23" t="s">
        <v>78</v>
      </c>
      <c r="BK132" s="190">
        <f>ROUND(I132*H132,2)</f>
        <v>0</v>
      </c>
      <c r="BL132" s="23" t="s">
        <v>91</v>
      </c>
      <c r="BM132" s="23" t="s">
        <v>2087</v>
      </c>
    </row>
    <row r="133" spans="2:65" s="12" customFormat="1">
      <c r="B133" s="191"/>
      <c r="D133" s="192" t="s">
        <v>464</v>
      </c>
      <c r="E133" s="193" t="s">
        <v>5</v>
      </c>
      <c r="F133" s="194" t="s">
        <v>2803</v>
      </c>
      <c r="H133" s="195">
        <v>0.17499999999999999</v>
      </c>
      <c r="I133" s="196"/>
      <c r="L133" s="191"/>
      <c r="M133" s="197"/>
      <c r="N133" s="198"/>
      <c r="O133" s="198"/>
      <c r="P133" s="198"/>
      <c r="Q133" s="198"/>
      <c r="R133" s="198"/>
      <c r="S133" s="198"/>
      <c r="T133" s="199"/>
      <c r="AT133" s="193" t="s">
        <v>464</v>
      </c>
      <c r="AU133" s="193" t="s">
        <v>80</v>
      </c>
      <c r="AV133" s="12" t="s">
        <v>80</v>
      </c>
      <c r="AW133" s="12" t="s">
        <v>34</v>
      </c>
      <c r="AX133" s="12" t="s">
        <v>78</v>
      </c>
      <c r="AY133" s="193" t="s">
        <v>456</v>
      </c>
    </row>
    <row r="134" spans="2:65" s="1" customFormat="1" ht="22.9" customHeight="1">
      <c r="B134" s="178"/>
      <c r="C134" s="179" t="s">
        <v>10</v>
      </c>
      <c r="D134" s="179" t="s">
        <v>458</v>
      </c>
      <c r="E134" s="180" t="s">
        <v>616</v>
      </c>
      <c r="F134" s="181" t="s">
        <v>617</v>
      </c>
      <c r="G134" s="182" t="s">
        <v>612</v>
      </c>
      <c r="H134" s="183">
        <v>5.5E-2</v>
      </c>
      <c r="I134" s="184"/>
      <c r="J134" s="185">
        <f>ROUND(I134*H134,2)</f>
        <v>0</v>
      </c>
      <c r="K134" s="181" t="s">
        <v>462</v>
      </c>
      <c r="L134" s="39"/>
      <c r="M134" s="186" t="s">
        <v>5</v>
      </c>
      <c r="N134" s="187" t="s">
        <v>42</v>
      </c>
      <c r="O134" s="40"/>
      <c r="P134" s="188">
        <f>O134*H134</f>
        <v>0</v>
      </c>
      <c r="Q134" s="188">
        <v>1.0295700000000001</v>
      </c>
      <c r="R134" s="188">
        <f>Q134*H134</f>
        <v>5.6626350000000006E-2</v>
      </c>
      <c r="S134" s="188">
        <v>0</v>
      </c>
      <c r="T134" s="189">
        <f>S134*H134</f>
        <v>0</v>
      </c>
      <c r="AR134" s="23" t="s">
        <v>91</v>
      </c>
      <c r="AT134" s="23" t="s">
        <v>458</v>
      </c>
      <c r="AU134" s="23" t="s">
        <v>80</v>
      </c>
      <c r="AY134" s="23" t="s">
        <v>456</v>
      </c>
      <c r="BE134" s="190">
        <f>IF(N134="základní",J134,0)</f>
        <v>0</v>
      </c>
      <c r="BF134" s="190">
        <f>IF(N134="snížená",J134,0)</f>
        <v>0</v>
      </c>
      <c r="BG134" s="190">
        <f>IF(N134="zákl. přenesená",J134,0)</f>
        <v>0</v>
      </c>
      <c r="BH134" s="190">
        <f>IF(N134="sníž. přenesená",J134,0)</f>
        <v>0</v>
      </c>
      <c r="BI134" s="190">
        <f>IF(N134="nulová",J134,0)</f>
        <v>0</v>
      </c>
      <c r="BJ134" s="23" t="s">
        <v>78</v>
      </c>
      <c r="BK134" s="190">
        <f>ROUND(I134*H134,2)</f>
        <v>0</v>
      </c>
      <c r="BL134" s="23" t="s">
        <v>91</v>
      </c>
      <c r="BM134" s="23" t="s">
        <v>2089</v>
      </c>
    </row>
    <row r="135" spans="2:65" s="12" customFormat="1">
      <c r="B135" s="191"/>
      <c r="D135" s="192" t="s">
        <v>464</v>
      </c>
      <c r="E135" s="193" t="s">
        <v>5</v>
      </c>
      <c r="F135" s="194" t="s">
        <v>2804</v>
      </c>
      <c r="H135" s="195">
        <v>5.5E-2</v>
      </c>
      <c r="I135" s="196"/>
      <c r="L135" s="191"/>
      <c r="M135" s="197"/>
      <c r="N135" s="198"/>
      <c r="O135" s="198"/>
      <c r="P135" s="198"/>
      <c r="Q135" s="198"/>
      <c r="R135" s="198"/>
      <c r="S135" s="198"/>
      <c r="T135" s="199"/>
      <c r="AT135" s="193" t="s">
        <v>464</v>
      </c>
      <c r="AU135" s="193" t="s">
        <v>80</v>
      </c>
      <c r="AV135" s="12" t="s">
        <v>80</v>
      </c>
      <c r="AW135" s="12" t="s">
        <v>34</v>
      </c>
      <c r="AX135" s="12" t="s">
        <v>78</v>
      </c>
      <c r="AY135" s="193" t="s">
        <v>456</v>
      </c>
    </row>
    <row r="136" spans="2:65" s="11" customFormat="1" ht="29.85" customHeight="1">
      <c r="B136" s="165"/>
      <c r="D136" s="166" t="s">
        <v>70</v>
      </c>
      <c r="E136" s="176" t="s">
        <v>91</v>
      </c>
      <c r="F136" s="176" t="s">
        <v>625</v>
      </c>
      <c r="I136" s="168"/>
      <c r="J136" s="177">
        <f>BK136</f>
        <v>0</v>
      </c>
      <c r="L136" s="165"/>
      <c r="M136" s="170"/>
      <c r="N136" s="171"/>
      <c r="O136" s="171"/>
      <c r="P136" s="172">
        <f>SUM(P137:P138)</f>
        <v>0</v>
      </c>
      <c r="Q136" s="171"/>
      <c r="R136" s="172">
        <f>SUM(R137:R138)</f>
        <v>49.720319999999994</v>
      </c>
      <c r="S136" s="171"/>
      <c r="T136" s="173">
        <f>SUM(T137:T138)</f>
        <v>0</v>
      </c>
      <c r="AR136" s="166" t="s">
        <v>78</v>
      </c>
      <c r="AT136" s="174" t="s">
        <v>70</v>
      </c>
      <c r="AU136" s="174" t="s">
        <v>78</v>
      </c>
      <c r="AY136" s="166" t="s">
        <v>456</v>
      </c>
      <c r="BK136" s="175">
        <f>SUM(BK137:BK138)</f>
        <v>0</v>
      </c>
    </row>
    <row r="137" spans="2:65" s="1" customFormat="1" ht="22.9" customHeight="1">
      <c r="B137" s="178"/>
      <c r="C137" s="179" t="s">
        <v>578</v>
      </c>
      <c r="D137" s="179" t="s">
        <v>458</v>
      </c>
      <c r="E137" s="180" t="s">
        <v>631</v>
      </c>
      <c r="F137" s="181" t="s">
        <v>632</v>
      </c>
      <c r="G137" s="182" t="s">
        <v>461</v>
      </c>
      <c r="H137" s="183">
        <v>24.9</v>
      </c>
      <c r="I137" s="184"/>
      <c r="J137" s="185">
        <f>ROUND(I137*H137,2)</f>
        <v>0</v>
      </c>
      <c r="K137" s="181" t="s">
        <v>462</v>
      </c>
      <c r="L137" s="39"/>
      <c r="M137" s="186" t="s">
        <v>5</v>
      </c>
      <c r="N137" s="187" t="s">
        <v>42</v>
      </c>
      <c r="O137" s="40"/>
      <c r="P137" s="188">
        <f>O137*H137</f>
        <v>0</v>
      </c>
      <c r="Q137" s="188">
        <v>1.9967999999999999</v>
      </c>
      <c r="R137" s="188">
        <f>Q137*H137</f>
        <v>49.720319999999994</v>
      </c>
      <c r="S137" s="188">
        <v>0</v>
      </c>
      <c r="T137" s="189">
        <f>S137*H137</f>
        <v>0</v>
      </c>
      <c r="AR137" s="23" t="s">
        <v>91</v>
      </c>
      <c r="AT137" s="23" t="s">
        <v>458</v>
      </c>
      <c r="AU137" s="23" t="s">
        <v>80</v>
      </c>
      <c r="AY137" s="23" t="s">
        <v>456</v>
      </c>
      <c r="BE137" s="190">
        <f>IF(N137="základní",J137,0)</f>
        <v>0</v>
      </c>
      <c r="BF137" s="190">
        <f>IF(N137="snížená",J137,0)</f>
        <v>0</v>
      </c>
      <c r="BG137" s="190">
        <f>IF(N137="zákl. přenesená",J137,0)</f>
        <v>0</v>
      </c>
      <c r="BH137" s="190">
        <f>IF(N137="sníž. přenesená",J137,0)</f>
        <v>0</v>
      </c>
      <c r="BI137" s="190">
        <f>IF(N137="nulová",J137,0)</f>
        <v>0</v>
      </c>
      <c r="BJ137" s="23" t="s">
        <v>78</v>
      </c>
      <c r="BK137" s="190">
        <f>ROUND(I137*H137,2)</f>
        <v>0</v>
      </c>
      <c r="BL137" s="23" t="s">
        <v>91</v>
      </c>
      <c r="BM137" s="23" t="s">
        <v>2805</v>
      </c>
    </row>
    <row r="138" spans="2:65" s="12" customFormat="1">
      <c r="B138" s="191"/>
      <c r="D138" s="192" t="s">
        <v>464</v>
      </c>
      <c r="E138" s="193" t="s">
        <v>5</v>
      </c>
      <c r="F138" s="194" t="s">
        <v>2806</v>
      </c>
      <c r="H138" s="195">
        <v>24.9</v>
      </c>
      <c r="I138" s="196"/>
      <c r="L138" s="191"/>
      <c r="M138" s="197"/>
      <c r="N138" s="198"/>
      <c r="O138" s="198"/>
      <c r="P138" s="198"/>
      <c r="Q138" s="198"/>
      <c r="R138" s="198"/>
      <c r="S138" s="198"/>
      <c r="T138" s="199"/>
      <c r="AT138" s="193" t="s">
        <v>464</v>
      </c>
      <c r="AU138" s="193" t="s">
        <v>80</v>
      </c>
      <c r="AV138" s="12" t="s">
        <v>80</v>
      </c>
      <c r="AW138" s="12" t="s">
        <v>34</v>
      </c>
      <c r="AX138" s="12" t="s">
        <v>78</v>
      </c>
      <c r="AY138" s="193" t="s">
        <v>456</v>
      </c>
    </row>
    <row r="139" spans="2:65" s="11" customFormat="1" ht="29.85" customHeight="1">
      <c r="B139" s="165"/>
      <c r="D139" s="166" t="s">
        <v>70</v>
      </c>
      <c r="E139" s="176" t="s">
        <v>508</v>
      </c>
      <c r="F139" s="176" t="s">
        <v>646</v>
      </c>
      <c r="I139" s="168"/>
      <c r="J139" s="177">
        <f>BK139</f>
        <v>0</v>
      </c>
      <c r="L139" s="165"/>
      <c r="M139" s="170"/>
      <c r="N139" s="171"/>
      <c r="O139" s="171"/>
      <c r="P139" s="172">
        <f>SUM(P140:P148)</f>
        <v>0</v>
      </c>
      <c r="Q139" s="171"/>
      <c r="R139" s="172">
        <f>SUM(R140:R148)</f>
        <v>1.1846699999999999</v>
      </c>
      <c r="S139" s="171"/>
      <c r="T139" s="173">
        <f>SUM(T140:T148)</f>
        <v>0</v>
      </c>
      <c r="AR139" s="166" t="s">
        <v>78</v>
      </c>
      <c r="AT139" s="174" t="s">
        <v>70</v>
      </c>
      <c r="AU139" s="174" t="s">
        <v>78</v>
      </c>
      <c r="AY139" s="166" t="s">
        <v>456</v>
      </c>
      <c r="BK139" s="175">
        <f>SUM(BK140:BK148)</f>
        <v>0</v>
      </c>
    </row>
    <row r="140" spans="2:65" s="1" customFormat="1" ht="14.45" customHeight="1">
      <c r="B140" s="178"/>
      <c r="C140" s="179" t="s">
        <v>583</v>
      </c>
      <c r="D140" s="179" t="s">
        <v>458</v>
      </c>
      <c r="E140" s="180" t="s">
        <v>1261</v>
      </c>
      <c r="F140" s="181" t="s">
        <v>1262</v>
      </c>
      <c r="G140" s="182" t="s">
        <v>726</v>
      </c>
      <c r="H140" s="183">
        <v>1</v>
      </c>
      <c r="I140" s="184"/>
      <c r="J140" s="185">
        <f>ROUND(I140*H140,2)</f>
        <v>0</v>
      </c>
      <c r="K140" s="181" t="s">
        <v>462</v>
      </c>
      <c r="L140" s="39"/>
      <c r="M140" s="186" t="s">
        <v>5</v>
      </c>
      <c r="N140" s="187" t="s">
        <v>42</v>
      </c>
      <c r="O140" s="40"/>
      <c r="P140" s="188">
        <f>O140*H140</f>
        <v>0</v>
      </c>
      <c r="Q140" s="188">
        <v>9.1800000000000007E-3</v>
      </c>
      <c r="R140" s="188">
        <f>Q140*H140</f>
        <v>9.1800000000000007E-3</v>
      </c>
      <c r="S140" s="188">
        <v>0</v>
      </c>
      <c r="T140" s="189">
        <f>S140*H140</f>
        <v>0</v>
      </c>
      <c r="AR140" s="23" t="s">
        <v>91</v>
      </c>
      <c r="AT140" s="23" t="s">
        <v>458</v>
      </c>
      <c r="AU140" s="23" t="s">
        <v>80</v>
      </c>
      <c r="AY140" s="23" t="s">
        <v>456</v>
      </c>
      <c r="BE140" s="190">
        <f>IF(N140="základní",J140,0)</f>
        <v>0</v>
      </c>
      <c r="BF140" s="190">
        <f>IF(N140="snížená",J140,0)</f>
        <v>0</v>
      </c>
      <c r="BG140" s="190">
        <f>IF(N140="zákl. přenesená",J140,0)</f>
        <v>0</v>
      </c>
      <c r="BH140" s="190">
        <f>IF(N140="sníž. přenesená",J140,0)</f>
        <v>0</v>
      </c>
      <c r="BI140" s="190">
        <f>IF(N140="nulová",J140,0)</f>
        <v>0</v>
      </c>
      <c r="BJ140" s="23" t="s">
        <v>78</v>
      </c>
      <c r="BK140" s="190">
        <f>ROUND(I140*H140,2)</f>
        <v>0</v>
      </c>
      <c r="BL140" s="23" t="s">
        <v>91</v>
      </c>
      <c r="BM140" s="23" t="s">
        <v>2807</v>
      </c>
    </row>
    <row r="141" spans="2:65" s="12" customFormat="1">
      <c r="B141" s="191"/>
      <c r="D141" s="192" t="s">
        <v>464</v>
      </c>
      <c r="E141" s="193" t="s">
        <v>5</v>
      </c>
      <c r="F141" s="194" t="s">
        <v>2808</v>
      </c>
      <c r="H141" s="195">
        <v>1</v>
      </c>
      <c r="I141" s="196"/>
      <c r="L141" s="191"/>
      <c r="M141" s="197"/>
      <c r="N141" s="198"/>
      <c r="O141" s="198"/>
      <c r="P141" s="198"/>
      <c r="Q141" s="198"/>
      <c r="R141" s="198"/>
      <c r="S141" s="198"/>
      <c r="T141" s="199"/>
      <c r="AT141" s="193" t="s">
        <v>464</v>
      </c>
      <c r="AU141" s="193" t="s">
        <v>80</v>
      </c>
      <c r="AV141" s="12" t="s">
        <v>80</v>
      </c>
      <c r="AW141" s="12" t="s">
        <v>34</v>
      </c>
      <c r="AX141" s="12" t="s">
        <v>78</v>
      </c>
      <c r="AY141" s="193" t="s">
        <v>456</v>
      </c>
    </row>
    <row r="142" spans="2:65" s="1" customFormat="1" ht="14.45" customHeight="1">
      <c r="B142" s="178"/>
      <c r="C142" s="207" t="s">
        <v>588</v>
      </c>
      <c r="D142" s="207" t="s">
        <v>542</v>
      </c>
      <c r="E142" s="208" t="s">
        <v>1265</v>
      </c>
      <c r="F142" s="209" t="s">
        <v>1266</v>
      </c>
      <c r="G142" s="210" t="s">
        <v>726</v>
      </c>
      <c r="H142" s="211">
        <v>1</v>
      </c>
      <c r="I142" s="212"/>
      <c r="J142" s="213">
        <f>ROUND(I142*H142,2)</f>
        <v>0</v>
      </c>
      <c r="K142" s="209" t="s">
        <v>462</v>
      </c>
      <c r="L142" s="214"/>
      <c r="M142" s="215" t="s">
        <v>5</v>
      </c>
      <c r="N142" s="216" t="s">
        <v>42</v>
      </c>
      <c r="O142" s="40"/>
      <c r="P142" s="188">
        <f>O142*H142</f>
        <v>0</v>
      </c>
      <c r="Q142" s="188">
        <v>0.5</v>
      </c>
      <c r="R142" s="188">
        <f>Q142*H142</f>
        <v>0.5</v>
      </c>
      <c r="S142" s="188">
        <v>0</v>
      </c>
      <c r="T142" s="189">
        <f>S142*H142</f>
        <v>0</v>
      </c>
      <c r="AR142" s="23" t="s">
        <v>508</v>
      </c>
      <c r="AT142" s="23" t="s">
        <v>542</v>
      </c>
      <c r="AU142" s="23" t="s">
        <v>80</v>
      </c>
      <c r="AY142" s="23" t="s">
        <v>456</v>
      </c>
      <c r="BE142" s="190">
        <f>IF(N142="základní",J142,0)</f>
        <v>0</v>
      </c>
      <c r="BF142" s="190">
        <f>IF(N142="snížená",J142,0)</f>
        <v>0</v>
      </c>
      <c r="BG142" s="190">
        <f>IF(N142="zákl. přenesená",J142,0)</f>
        <v>0</v>
      </c>
      <c r="BH142" s="190">
        <f>IF(N142="sníž. přenesená",J142,0)</f>
        <v>0</v>
      </c>
      <c r="BI142" s="190">
        <f>IF(N142="nulová",J142,0)</f>
        <v>0</v>
      </c>
      <c r="BJ142" s="23" t="s">
        <v>78</v>
      </c>
      <c r="BK142" s="190">
        <f>ROUND(I142*H142,2)</f>
        <v>0</v>
      </c>
      <c r="BL142" s="23" t="s">
        <v>91</v>
      </c>
      <c r="BM142" s="23" t="s">
        <v>2809</v>
      </c>
    </row>
    <row r="143" spans="2:65" s="1" customFormat="1" ht="14.45" customHeight="1">
      <c r="B143" s="178"/>
      <c r="C143" s="179" t="s">
        <v>593</v>
      </c>
      <c r="D143" s="179" t="s">
        <v>458</v>
      </c>
      <c r="E143" s="180" t="s">
        <v>1268</v>
      </c>
      <c r="F143" s="181" t="s">
        <v>1269</v>
      </c>
      <c r="G143" s="182" t="s">
        <v>726</v>
      </c>
      <c r="H143" s="183">
        <v>1</v>
      </c>
      <c r="I143" s="184"/>
      <c r="J143" s="185">
        <f>ROUND(I143*H143,2)</f>
        <v>0</v>
      </c>
      <c r="K143" s="181" t="s">
        <v>462</v>
      </c>
      <c r="L143" s="39"/>
      <c r="M143" s="186" t="s">
        <v>5</v>
      </c>
      <c r="N143" s="187" t="s">
        <v>42</v>
      </c>
      <c r="O143" s="40"/>
      <c r="P143" s="188">
        <f>O143*H143</f>
        <v>0</v>
      </c>
      <c r="Q143" s="188">
        <v>1.1469999999999999E-2</v>
      </c>
      <c r="R143" s="188">
        <f>Q143*H143</f>
        <v>1.1469999999999999E-2</v>
      </c>
      <c r="S143" s="188">
        <v>0</v>
      </c>
      <c r="T143" s="189">
        <f>S143*H143</f>
        <v>0</v>
      </c>
      <c r="AR143" s="23" t="s">
        <v>91</v>
      </c>
      <c r="AT143" s="23" t="s">
        <v>458</v>
      </c>
      <c r="AU143" s="23" t="s">
        <v>80</v>
      </c>
      <c r="AY143" s="23" t="s">
        <v>456</v>
      </c>
      <c r="BE143" s="190">
        <f>IF(N143="základní",J143,0)</f>
        <v>0</v>
      </c>
      <c r="BF143" s="190">
        <f>IF(N143="snížená",J143,0)</f>
        <v>0</v>
      </c>
      <c r="BG143" s="190">
        <f>IF(N143="zákl. přenesená",J143,0)</f>
        <v>0</v>
      </c>
      <c r="BH143" s="190">
        <f>IF(N143="sníž. přenesená",J143,0)</f>
        <v>0</v>
      </c>
      <c r="BI143" s="190">
        <f>IF(N143="nulová",J143,0)</f>
        <v>0</v>
      </c>
      <c r="BJ143" s="23" t="s">
        <v>78</v>
      </c>
      <c r="BK143" s="190">
        <f>ROUND(I143*H143,2)</f>
        <v>0</v>
      </c>
      <c r="BL143" s="23" t="s">
        <v>91</v>
      </c>
      <c r="BM143" s="23" t="s">
        <v>2810</v>
      </c>
    </row>
    <row r="144" spans="2:65" s="12" customFormat="1">
      <c r="B144" s="191"/>
      <c r="D144" s="192" t="s">
        <v>464</v>
      </c>
      <c r="E144" s="193" t="s">
        <v>5</v>
      </c>
      <c r="F144" s="194" t="s">
        <v>2808</v>
      </c>
      <c r="H144" s="195">
        <v>1</v>
      </c>
      <c r="I144" s="196"/>
      <c r="L144" s="191"/>
      <c r="M144" s="197"/>
      <c r="N144" s="198"/>
      <c r="O144" s="198"/>
      <c r="P144" s="198"/>
      <c r="Q144" s="198"/>
      <c r="R144" s="198"/>
      <c r="S144" s="198"/>
      <c r="T144" s="199"/>
      <c r="AT144" s="193" t="s">
        <v>464</v>
      </c>
      <c r="AU144" s="193" t="s">
        <v>80</v>
      </c>
      <c r="AV144" s="12" t="s">
        <v>80</v>
      </c>
      <c r="AW144" s="12" t="s">
        <v>34</v>
      </c>
      <c r="AX144" s="12" t="s">
        <v>78</v>
      </c>
      <c r="AY144" s="193" t="s">
        <v>456</v>
      </c>
    </row>
    <row r="145" spans="2:65" s="1" customFormat="1" ht="22.9" customHeight="1">
      <c r="B145" s="178"/>
      <c r="C145" s="207" t="s">
        <v>598</v>
      </c>
      <c r="D145" s="207" t="s">
        <v>542</v>
      </c>
      <c r="E145" s="208" t="s">
        <v>1271</v>
      </c>
      <c r="F145" s="209" t="s">
        <v>1272</v>
      </c>
      <c r="G145" s="210" t="s">
        <v>726</v>
      </c>
      <c r="H145" s="211">
        <v>1</v>
      </c>
      <c r="I145" s="212"/>
      <c r="J145" s="213">
        <f>ROUND(I145*H145,2)</f>
        <v>0</v>
      </c>
      <c r="K145" s="209" t="s">
        <v>462</v>
      </c>
      <c r="L145" s="214"/>
      <c r="M145" s="215" t="s">
        <v>5</v>
      </c>
      <c r="N145" s="216" t="s">
        <v>42</v>
      </c>
      <c r="O145" s="40"/>
      <c r="P145" s="188">
        <f>O145*H145</f>
        <v>0</v>
      </c>
      <c r="Q145" s="188">
        <v>0.58499999999999996</v>
      </c>
      <c r="R145" s="188">
        <f>Q145*H145</f>
        <v>0.58499999999999996</v>
      </c>
      <c r="S145" s="188">
        <v>0</v>
      </c>
      <c r="T145" s="189">
        <f>S145*H145</f>
        <v>0</v>
      </c>
      <c r="AR145" s="23" t="s">
        <v>508</v>
      </c>
      <c r="AT145" s="23" t="s">
        <v>542</v>
      </c>
      <c r="AU145" s="23" t="s">
        <v>80</v>
      </c>
      <c r="AY145" s="23" t="s">
        <v>456</v>
      </c>
      <c r="BE145" s="190">
        <f>IF(N145="základní",J145,0)</f>
        <v>0</v>
      </c>
      <c r="BF145" s="190">
        <f>IF(N145="snížená",J145,0)</f>
        <v>0</v>
      </c>
      <c r="BG145" s="190">
        <f>IF(N145="zákl. přenesená",J145,0)</f>
        <v>0</v>
      </c>
      <c r="BH145" s="190">
        <f>IF(N145="sníž. přenesená",J145,0)</f>
        <v>0</v>
      </c>
      <c r="BI145" s="190">
        <f>IF(N145="nulová",J145,0)</f>
        <v>0</v>
      </c>
      <c r="BJ145" s="23" t="s">
        <v>78</v>
      </c>
      <c r="BK145" s="190">
        <f>ROUND(I145*H145,2)</f>
        <v>0</v>
      </c>
      <c r="BL145" s="23" t="s">
        <v>91</v>
      </c>
      <c r="BM145" s="23" t="s">
        <v>2811</v>
      </c>
    </row>
    <row r="146" spans="2:65" s="1" customFormat="1" ht="14.45" customHeight="1">
      <c r="B146" s="178"/>
      <c r="C146" s="179" t="s">
        <v>605</v>
      </c>
      <c r="D146" s="179" t="s">
        <v>458</v>
      </c>
      <c r="E146" s="180" t="s">
        <v>1274</v>
      </c>
      <c r="F146" s="181" t="s">
        <v>1275</v>
      </c>
      <c r="G146" s="182" t="s">
        <v>726</v>
      </c>
      <c r="H146" s="183">
        <v>1</v>
      </c>
      <c r="I146" s="184"/>
      <c r="J146" s="185">
        <f>ROUND(I146*H146,2)</f>
        <v>0</v>
      </c>
      <c r="K146" s="181" t="s">
        <v>462</v>
      </c>
      <c r="L146" s="39"/>
      <c r="M146" s="186" t="s">
        <v>5</v>
      </c>
      <c r="N146" s="187" t="s">
        <v>42</v>
      </c>
      <c r="O146" s="40"/>
      <c r="P146" s="188">
        <f>O146*H146</f>
        <v>0</v>
      </c>
      <c r="Q146" s="188">
        <v>7.0200000000000002E-3</v>
      </c>
      <c r="R146" s="188">
        <f>Q146*H146</f>
        <v>7.0200000000000002E-3</v>
      </c>
      <c r="S146" s="188">
        <v>0</v>
      </c>
      <c r="T146" s="189">
        <f>S146*H146</f>
        <v>0</v>
      </c>
      <c r="AR146" s="23" t="s">
        <v>91</v>
      </c>
      <c r="AT146" s="23" t="s">
        <v>458</v>
      </c>
      <c r="AU146" s="23" t="s">
        <v>80</v>
      </c>
      <c r="AY146" s="23" t="s">
        <v>456</v>
      </c>
      <c r="BE146" s="190">
        <f>IF(N146="základní",J146,0)</f>
        <v>0</v>
      </c>
      <c r="BF146" s="190">
        <f>IF(N146="snížená",J146,0)</f>
        <v>0</v>
      </c>
      <c r="BG146" s="190">
        <f>IF(N146="zákl. přenesená",J146,0)</f>
        <v>0</v>
      </c>
      <c r="BH146" s="190">
        <f>IF(N146="sníž. přenesená",J146,0)</f>
        <v>0</v>
      </c>
      <c r="BI146" s="190">
        <f>IF(N146="nulová",J146,0)</f>
        <v>0</v>
      </c>
      <c r="BJ146" s="23" t="s">
        <v>78</v>
      </c>
      <c r="BK146" s="190">
        <f>ROUND(I146*H146,2)</f>
        <v>0</v>
      </c>
      <c r="BL146" s="23" t="s">
        <v>91</v>
      </c>
      <c r="BM146" s="23" t="s">
        <v>2812</v>
      </c>
    </row>
    <row r="147" spans="2:65" s="12" customFormat="1">
      <c r="B147" s="191"/>
      <c r="D147" s="192" t="s">
        <v>464</v>
      </c>
      <c r="E147" s="193" t="s">
        <v>5</v>
      </c>
      <c r="F147" s="194" t="s">
        <v>2808</v>
      </c>
      <c r="H147" s="195">
        <v>1</v>
      </c>
      <c r="I147" s="196"/>
      <c r="L147" s="191"/>
      <c r="M147" s="197"/>
      <c r="N147" s="198"/>
      <c r="O147" s="198"/>
      <c r="P147" s="198"/>
      <c r="Q147" s="198"/>
      <c r="R147" s="198"/>
      <c r="S147" s="198"/>
      <c r="T147" s="199"/>
      <c r="AT147" s="193" t="s">
        <v>464</v>
      </c>
      <c r="AU147" s="193" t="s">
        <v>80</v>
      </c>
      <c r="AV147" s="12" t="s">
        <v>80</v>
      </c>
      <c r="AW147" s="12" t="s">
        <v>34</v>
      </c>
      <c r="AX147" s="12" t="s">
        <v>78</v>
      </c>
      <c r="AY147" s="193" t="s">
        <v>456</v>
      </c>
    </row>
    <row r="148" spans="2:65" s="1" customFormat="1" ht="14.45" customHeight="1">
      <c r="B148" s="178"/>
      <c r="C148" s="207" t="s">
        <v>609</v>
      </c>
      <c r="D148" s="207" t="s">
        <v>542</v>
      </c>
      <c r="E148" s="208" t="s">
        <v>1277</v>
      </c>
      <c r="F148" s="209" t="s">
        <v>1278</v>
      </c>
      <c r="G148" s="210" t="s">
        <v>726</v>
      </c>
      <c r="H148" s="211">
        <v>1</v>
      </c>
      <c r="I148" s="212"/>
      <c r="J148" s="213">
        <f>ROUND(I148*H148,2)</f>
        <v>0</v>
      </c>
      <c r="K148" s="209" t="s">
        <v>5</v>
      </c>
      <c r="L148" s="214"/>
      <c r="M148" s="215" t="s">
        <v>5</v>
      </c>
      <c r="N148" s="216" t="s">
        <v>42</v>
      </c>
      <c r="O148" s="40"/>
      <c r="P148" s="188">
        <f>O148*H148</f>
        <v>0</v>
      </c>
      <c r="Q148" s="188">
        <v>7.1999999999999995E-2</v>
      </c>
      <c r="R148" s="188">
        <f>Q148*H148</f>
        <v>7.1999999999999995E-2</v>
      </c>
      <c r="S148" s="188">
        <v>0</v>
      </c>
      <c r="T148" s="189">
        <f>S148*H148</f>
        <v>0</v>
      </c>
      <c r="AR148" s="23" t="s">
        <v>508</v>
      </c>
      <c r="AT148" s="23" t="s">
        <v>542</v>
      </c>
      <c r="AU148" s="23" t="s">
        <v>80</v>
      </c>
      <c r="AY148" s="23" t="s">
        <v>456</v>
      </c>
      <c r="BE148" s="190">
        <f>IF(N148="základní",J148,0)</f>
        <v>0</v>
      </c>
      <c r="BF148" s="190">
        <f>IF(N148="snížená",J148,0)</f>
        <v>0</v>
      </c>
      <c r="BG148" s="190">
        <f>IF(N148="zákl. přenesená",J148,0)</f>
        <v>0</v>
      </c>
      <c r="BH148" s="190">
        <f>IF(N148="sníž. přenesená",J148,0)</f>
        <v>0</v>
      </c>
      <c r="BI148" s="190">
        <f>IF(N148="nulová",J148,0)</f>
        <v>0</v>
      </c>
      <c r="BJ148" s="23" t="s">
        <v>78</v>
      </c>
      <c r="BK148" s="190">
        <f>ROUND(I148*H148,2)</f>
        <v>0</v>
      </c>
      <c r="BL148" s="23" t="s">
        <v>91</v>
      </c>
      <c r="BM148" s="23" t="s">
        <v>2813</v>
      </c>
    </row>
    <row r="149" spans="2:65" s="11" customFormat="1" ht="29.85" customHeight="1">
      <c r="B149" s="165"/>
      <c r="D149" s="166" t="s">
        <v>70</v>
      </c>
      <c r="E149" s="176" t="s">
        <v>709</v>
      </c>
      <c r="F149" s="176" t="s">
        <v>710</v>
      </c>
      <c r="I149" s="168"/>
      <c r="J149" s="177">
        <f>BK149</f>
        <v>0</v>
      </c>
      <c r="L149" s="165"/>
      <c r="M149" s="170"/>
      <c r="N149" s="171"/>
      <c r="O149" s="171"/>
      <c r="P149" s="172">
        <f>P150</f>
        <v>0</v>
      </c>
      <c r="Q149" s="171"/>
      <c r="R149" s="172">
        <f>R150</f>
        <v>0</v>
      </c>
      <c r="S149" s="171"/>
      <c r="T149" s="173">
        <f>T150</f>
        <v>0</v>
      </c>
      <c r="AR149" s="166" t="s">
        <v>78</v>
      </c>
      <c r="AT149" s="174" t="s">
        <v>70</v>
      </c>
      <c r="AU149" s="174" t="s">
        <v>78</v>
      </c>
      <c r="AY149" s="166" t="s">
        <v>456</v>
      </c>
      <c r="BK149" s="175">
        <f>BK150</f>
        <v>0</v>
      </c>
    </row>
    <row r="150" spans="2:65" s="1" customFormat="1" ht="14.45" customHeight="1">
      <c r="B150" s="178"/>
      <c r="C150" s="179" t="s">
        <v>615</v>
      </c>
      <c r="D150" s="179" t="s">
        <v>458</v>
      </c>
      <c r="E150" s="180" t="s">
        <v>712</v>
      </c>
      <c r="F150" s="181" t="s">
        <v>713</v>
      </c>
      <c r="G150" s="182" t="s">
        <v>612</v>
      </c>
      <c r="H150" s="183">
        <v>68.299000000000007</v>
      </c>
      <c r="I150" s="184"/>
      <c r="J150" s="185">
        <f>ROUND(I150*H150,2)</f>
        <v>0</v>
      </c>
      <c r="K150" s="181" t="s">
        <v>462</v>
      </c>
      <c r="L150" s="39"/>
      <c r="M150" s="186" t="s">
        <v>5</v>
      </c>
      <c r="N150" s="220" t="s">
        <v>42</v>
      </c>
      <c r="O150" s="221"/>
      <c r="P150" s="222">
        <f>O150*H150</f>
        <v>0</v>
      </c>
      <c r="Q150" s="222">
        <v>0</v>
      </c>
      <c r="R150" s="222">
        <f>Q150*H150</f>
        <v>0</v>
      </c>
      <c r="S150" s="222">
        <v>0</v>
      </c>
      <c r="T150" s="223">
        <f>S150*H150</f>
        <v>0</v>
      </c>
      <c r="AR150" s="23" t="s">
        <v>91</v>
      </c>
      <c r="AT150" s="23" t="s">
        <v>458</v>
      </c>
      <c r="AU150" s="23" t="s">
        <v>80</v>
      </c>
      <c r="AY150" s="23" t="s">
        <v>456</v>
      </c>
      <c r="BE150" s="190">
        <f>IF(N150="základní",J150,0)</f>
        <v>0</v>
      </c>
      <c r="BF150" s="190">
        <f>IF(N150="snížená",J150,0)</f>
        <v>0</v>
      </c>
      <c r="BG150" s="190">
        <f>IF(N150="zákl. přenesená",J150,0)</f>
        <v>0</v>
      </c>
      <c r="BH150" s="190">
        <f>IF(N150="sníž. přenesená",J150,0)</f>
        <v>0</v>
      </c>
      <c r="BI150" s="190">
        <f>IF(N150="nulová",J150,0)</f>
        <v>0</v>
      </c>
      <c r="BJ150" s="23" t="s">
        <v>78</v>
      </c>
      <c r="BK150" s="190">
        <f>ROUND(I150*H150,2)</f>
        <v>0</v>
      </c>
      <c r="BL150" s="23" t="s">
        <v>91</v>
      </c>
      <c r="BM150" s="23" t="s">
        <v>2102</v>
      </c>
    </row>
    <row r="151" spans="2:65" s="1" customFormat="1" ht="6.95" customHeight="1">
      <c r="B151" s="54"/>
      <c r="C151" s="55"/>
      <c r="D151" s="55"/>
      <c r="E151" s="55"/>
      <c r="F151" s="55"/>
      <c r="G151" s="55"/>
      <c r="H151" s="55"/>
      <c r="I151" s="132"/>
      <c r="J151" s="55"/>
      <c r="K151" s="55"/>
      <c r="L151" s="39"/>
    </row>
  </sheetData>
  <autoFilter ref="C94:K150"/>
  <mergeCells count="16">
    <mergeCell ref="L2:V2"/>
    <mergeCell ref="E81:H81"/>
    <mergeCell ref="E85:H85"/>
    <mergeCell ref="E83:H83"/>
    <mergeCell ref="E87:H87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4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62"/>
  <sheetViews>
    <sheetView showGridLines="0" workbookViewId="0">
      <pane ySplit="1" topLeftCell="A147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211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2732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2814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ROUND(J98,2)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ROUND(SUM(BE98:BE161), 2)</f>
        <v>0</v>
      </c>
      <c r="G34" s="40"/>
      <c r="H34" s="40"/>
      <c r="I34" s="124">
        <v>0.21</v>
      </c>
      <c r="J34" s="123">
        <f>ROUND(ROUND((SUM(BE98:BE161)),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ROUND(SUM(BF98:BF161), 2)</f>
        <v>0</v>
      </c>
      <c r="G35" s="40"/>
      <c r="H35" s="40"/>
      <c r="I35" s="124">
        <v>0.15</v>
      </c>
      <c r="J35" s="123">
        <f>ROUND(ROUND((SUM(BF98:BF161)),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ROUND(SUM(BG98:BG161),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ROUND(SUM(BH98:BH161),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ROUND(SUM(BI98:BI161),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2732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CH3 - Schodiště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J98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J99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J100</f>
        <v>0</v>
      </c>
      <c r="K66" s="153"/>
    </row>
    <row r="67" spans="2:12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J116</f>
        <v>0</v>
      </c>
      <c r="K67" s="153"/>
    </row>
    <row r="68" spans="2:12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J123</f>
        <v>0</v>
      </c>
      <c r="K68" s="153"/>
    </row>
    <row r="69" spans="2:12" s="9" customFormat="1" ht="19.899999999999999" customHeight="1">
      <c r="B69" s="147"/>
      <c r="C69" s="148"/>
      <c r="D69" s="149" t="s">
        <v>434</v>
      </c>
      <c r="E69" s="150"/>
      <c r="F69" s="150"/>
      <c r="G69" s="150"/>
      <c r="H69" s="150"/>
      <c r="I69" s="151"/>
      <c r="J69" s="152">
        <f>J133</f>
        <v>0</v>
      </c>
      <c r="K69" s="153"/>
    </row>
    <row r="70" spans="2:12" s="9" customFormat="1" ht="19.899999999999999" customHeight="1">
      <c r="B70" s="147"/>
      <c r="C70" s="148"/>
      <c r="D70" s="149" t="s">
        <v>437</v>
      </c>
      <c r="E70" s="150"/>
      <c r="F70" s="150"/>
      <c r="G70" s="150"/>
      <c r="H70" s="150"/>
      <c r="I70" s="151"/>
      <c r="J70" s="152">
        <f>J137</f>
        <v>0</v>
      </c>
      <c r="K70" s="153"/>
    </row>
    <row r="71" spans="2:12" s="9" customFormat="1" ht="19.899999999999999" customHeight="1">
      <c r="B71" s="147"/>
      <c r="C71" s="148"/>
      <c r="D71" s="149" t="s">
        <v>438</v>
      </c>
      <c r="E71" s="150"/>
      <c r="F71" s="150"/>
      <c r="G71" s="150"/>
      <c r="H71" s="150"/>
      <c r="I71" s="151"/>
      <c r="J71" s="152">
        <f>J146</f>
        <v>0</v>
      </c>
      <c r="K71" s="153"/>
    </row>
    <row r="72" spans="2:12" s="9" customFormat="1" ht="19.899999999999999" customHeight="1">
      <c r="B72" s="147"/>
      <c r="C72" s="148"/>
      <c r="D72" s="149" t="s">
        <v>439</v>
      </c>
      <c r="E72" s="150"/>
      <c r="F72" s="150"/>
      <c r="G72" s="150"/>
      <c r="H72" s="150"/>
      <c r="I72" s="151"/>
      <c r="J72" s="152">
        <f>J150</f>
        <v>0</v>
      </c>
      <c r="K72" s="153"/>
    </row>
    <row r="73" spans="2:12" s="8" customFormat="1" ht="24.95" customHeight="1">
      <c r="B73" s="140"/>
      <c r="C73" s="141"/>
      <c r="D73" s="142" t="s">
        <v>754</v>
      </c>
      <c r="E73" s="143"/>
      <c r="F73" s="143"/>
      <c r="G73" s="143"/>
      <c r="H73" s="143"/>
      <c r="I73" s="144"/>
      <c r="J73" s="145">
        <f>J152</f>
        <v>0</v>
      </c>
      <c r="K73" s="146"/>
    </row>
    <row r="74" spans="2:12" s="9" customFormat="1" ht="19.899999999999999" customHeight="1">
      <c r="B74" s="147"/>
      <c r="C74" s="148"/>
      <c r="D74" s="149" t="s">
        <v>755</v>
      </c>
      <c r="E74" s="150"/>
      <c r="F74" s="150"/>
      <c r="G74" s="150"/>
      <c r="H74" s="150"/>
      <c r="I74" s="151"/>
      <c r="J74" s="152">
        <f>J153</f>
        <v>0</v>
      </c>
      <c r="K74" s="153"/>
    </row>
    <row r="75" spans="2:12" s="1" customFormat="1" ht="21.75" customHeight="1">
      <c r="B75" s="39"/>
      <c r="C75" s="40"/>
      <c r="D75" s="40"/>
      <c r="E75" s="40"/>
      <c r="F75" s="40"/>
      <c r="G75" s="40"/>
      <c r="H75" s="40"/>
      <c r="I75" s="111"/>
      <c r="J75" s="40"/>
      <c r="K75" s="43"/>
    </row>
    <row r="76" spans="2:12" s="1" customFormat="1" ht="6.95" customHeight="1">
      <c r="B76" s="54"/>
      <c r="C76" s="55"/>
      <c r="D76" s="55"/>
      <c r="E76" s="55"/>
      <c r="F76" s="55"/>
      <c r="G76" s="55"/>
      <c r="H76" s="55"/>
      <c r="I76" s="132"/>
      <c r="J76" s="55"/>
      <c r="K76" s="56"/>
    </row>
    <row r="80" spans="2:12" s="1" customFormat="1" ht="6.95" customHeight="1">
      <c r="B80" s="57"/>
      <c r="C80" s="58"/>
      <c r="D80" s="58"/>
      <c r="E80" s="58"/>
      <c r="F80" s="58"/>
      <c r="G80" s="58"/>
      <c r="H80" s="58"/>
      <c r="I80" s="133"/>
      <c r="J80" s="58"/>
      <c r="K80" s="58"/>
      <c r="L80" s="39"/>
    </row>
    <row r="81" spans="2:12" s="1" customFormat="1" ht="36.950000000000003" customHeight="1">
      <c r="B81" s="39"/>
      <c r="C81" s="59" t="s">
        <v>440</v>
      </c>
      <c r="L81" s="39"/>
    </row>
    <row r="82" spans="2:12" s="1" customFormat="1" ht="6.95" customHeight="1">
      <c r="B82" s="39"/>
      <c r="L82" s="39"/>
    </row>
    <row r="83" spans="2:12" s="1" customFormat="1" ht="14.45" customHeight="1">
      <c r="B83" s="39"/>
      <c r="C83" s="61" t="s">
        <v>19</v>
      </c>
      <c r="L83" s="39"/>
    </row>
    <row r="84" spans="2:12" s="1" customFormat="1" ht="14.45" customHeight="1">
      <c r="B84" s="39"/>
      <c r="E84" s="359" t="str">
        <f>E7</f>
        <v>Divoká Orlice, Žamberk, protipovodňová ochrana</v>
      </c>
      <c r="F84" s="360"/>
      <c r="G84" s="360"/>
      <c r="H84" s="360"/>
      <c r="L84" s="39"/>
    </row>
    <row r="85" spans="2:12" ht="15">
      <c r="B85" s="27"/>
      <c r="C85" s="61" t="s">
        <v>418</v>
      </c>
      <c r="L85" s="27"/>
    </row>
    <row r="86" spans="2:12" ht="14.45" customHeight="1">
      <c r="B86" s="27"/>
      <c r="E86" s="359" t="s">
        <v>419</v>
      </c>
      <c r="F86" s="353"/>
      <c r="G86" s="353"/>
      <c r="H86" s="353"/>
      <c r="L86" s="27"/>
    </row>
    <row r="87" spans="2:12" ht="15">
      <c r="B87" s="27"/>
      <c r="C87" s="61" t="s">
        <v>420</v>
      </c>
      <c r="L87" s="27"/>
    </row>
    <row r="88" spans="2:12" s="1" customFormat="1" ht="14.45" customHeight="1">
      <c r="B88" s="39"/>
      <c r="E88" s="361" t="s">
        <v>2732</v>
      </c>
      <c r="F88" s="362"/>
      <c r="G88" s="362"/>
      <c r="H88" s="362"/>
      <c r="L88" s="39"/>
    </row>
    <row r="89" spans="2:12" s="1" customFormat="1" ht="14.45" customHeight="1">
      <c r="B89" s="39"/>
      <c r="C89" s="61" t="s">
        <v>422</v>
      </c>
      <c r="L89" s="39"/>
    </row>
    <row r="90" spans="2:12" s="1" customFormat="1" ht="16.149999999999999" customHeight="1">
      <c r="B90" s="39"/>
      <c r="E90" s="329" t="str">
        <f>E13</f>
        <v>CH3 - Schodiště</v>
      </c>
      <c r="F90" s="362"/>
      <c r="G90" s="362"/>
      <c r="H90" s="362"/>
      <c r="L90" s="39"/>
    </row>
    <row r="91" spans="2:12" s="1" customFormat="1" ht="6.95" customHeight="1">
      <c r="B91" s="39"/>
      <c r="L91" s="39"/>
    </row>
    <row r="92" spans="2:12" s="1" customFormat="1" ht="18" customHeight="1">
      <c r="B92" s="39"/>
      <c r="C92" s="61" t="s">
        <v>23</v>
      </c>
      <c r="F92" s="154" t="str">
        <f>F16</f>
        <v xml:space="preserve"> </v>
      </c>
      <c r="I92" s="155" t="s">
        <v>25</v>
      </c>
      <c r="J92" s="65">
        <f>IF(J16="","",J16)</f>
        <v>43159</v>
      </c>
      <c r="L92" s="39"/>
    </row>
    <row r="93" spans="2:12" s="1" customFormat="1" ht="6.95" customHeight="1">
      <c r="B93" s="39"/>
      <c r="L93" s="39"/>
    </row>
    <row r="94" spans="2:12" s="1" customFormat="1" ht="15">
      <c r="B94" s="39"/>
      <c r="C94" s="61" t="s">
        <v>26</v>
      </c>
      <c r="F94" s="154" t="str">
        <f>E19</f>
        <v>Povodí Labe, státní podnik H. Králové</v>
      </c>
      <c r="I94" s="155" t="s">
        <v>32</v>
      </c>
      <c r="J94" s="154" t="str">
        <f>E25</f>
        <v>VRV, a.s. Praha 5 a Agroprojekce Litomyšl, s.r.o.</v>
      </c>
      <c r="L94" s="39"/>
    </row>
    <row r="95" spans="2:12" s="1" customFormat="1" ht="14.45" customHeight="1">
      <c r="B95" s="39"/>
      <c r="C95" s="61" t="s">
        <v>30</v>
      </c>
      <c r="F95" s="154" t="str">
        <f>IF(E22="","",E22)</f>
        <v/>
      </c>
      <c r="L95" s="39"/>
    </row>
    <row r="96" spans="2:12" s="1" customFormat="1" ht="10.35" customHeight="1">
      <c r="B96" s="39"/>
      <c r="L96" s="39"/>
    </row>
    <row r="97" spans="2:65" s="10" customFormat="1" ht="29.25" customHeight="1">
      <c r="B97" s="156"/>
      <c r="C97" s="157" t="s">
        <v>441</v>
      </c>
      <c r="D97" s="158" t="s">
        <v>56</v>
      </c>
      <c r="E97" s="158" t="s">
        <v>52</v>
      </c>
      <c r="F97" s="158" t="s">
        <v>442</v>
      </c>
      <c r="G97" s="158" t="s">
        <v>443</v>
      </c>
      <c r="H97" s="158" t="s">
        <v>444</v>
      </c>
      <c r="I97" s="159" t="s">
        <v>445</v>
      </c>
      <c r="J97" s="158" t="s">
        <v>427</v>
      </c>
      <c r="K97" s="160" t="s">
        <v>446</v>
      </c>
      <c r="L97" s="156"/>
      <c r="M97" s="71" t="s">
        <v>447</v>
      </c>
      <c r="N97" s="72" t="s">
        <v>41</v>
      </c>
      <c r="O97" s="72" t="s">
        <v>448</v>
      </c>
      <c r="P97" s="72" t="s">
        <v>449</v>
      </c>
      <c r="Q97" s="72" t="s">
        <v>450</v>
      </c>
      <c r="R97" s="72" t="s">
        <v>451</v>
      </c>
      <c r="S97" s="72" t="s">
        <v>452</v>
      </c>
      <c r="T97" s="73" t="s">
        <v>453</v>
      </c>
    </row>
    <row r="98" spans="2:65" s="1" customFormat="1" ht="29.25" customHeight="1">
      <c r="B98" s="39"/>
      <c r="C98" s="75" t="s">
        <v>428</v>
      </c>
      <c r="J98" s="161">
        <f>BK98</f>
        <v>0</v>
      </c>
      <c r="L98" s="39"/>
      <c r="M98" s="74"/>
      <c r="N98" s="66"/>
      <c r="O98" s="66"/>
      <c r="P98" s="162">
        <f>P99+P152</f>
        <v>0</v>
      </c>
      <c r="Q98" s="66"/>
      <c r="R98" s="162">
        <f>R99+R152</f>
        <v>117.16955067000001</v>
      </c>
      <c r="S98" s="66"/>
      <c r="T98" s="163">
        <f>T99+T152</f>
        <v>17.100000000000001</v>
      </c>
      <c r="AT98" s="23" t="s">
        <v>70</v>
      </c>
      <c r="AU98" s="23" t="s">
        <v>429</v>
      </c>
      <c r="BK98" s="164">
        <f>BK99+BK152</f>
        <v>0</v>
      </c>
    </row>
    <row r="99" spans="2:65" s="11" customFormat="1" ht="37.35" customHeight="1">
      <c r="B99" s="165"/>
      <c r="D99" s="166" t="s">
        <v>70</v>
      </c>
      <c r="E99" s="167" t="s">
        <v>454</v>
      </c>
      <c r="F99" s="167" t="s">
        <v>455</v>
      </c>
      <c r="I99" s="168"/>
      <c r="J99" s="169">
        <f>BK99</f>
        <v>0</v>
      </c>
      <c r="L99" s="165"/>
      <c r="M99" s="170"/>
      <c r="N99" s="171"/>
      <c r="O99" s="171"/>
      <c r="P99" s="172">
        <f>P100+P116+P123+P133+P137+P146+P150</f>
        <v>0</v>
      </c>
      <c r="Q99" s="171"/>
      <c r="R99" s="172">
        <f>R100+R116+R123+R133+R137+R146+R150</f>
        <v>116.96156562</v>
      </c>
      <c r="S99" s="171"/>
      <c r="T99" s="173">
        <f>T100+T116+T123+T133+T137+T146+T150</f>
        <v>17.100000000000001</v>
      </c>
      <c r="AR99" s="166" t="s">
        <v>78</v>
      </c>
      <c r="AT99" s="174" t="s">
        <v>70</v>
      </c>
      <c r="AU99" s="174" t="s">
        <v>71</v>
      </c>
      <c r="AY99" s="166" t="s">
        <v>456</v>
      </c>
      <c r="BK99" s="175">
        <f>BK100+BK116+BK123+BK133+BK137+BK146+BK150</f>
        <v>0</v>
      </c>
    </row>
    <row r="100" spans="2:65" s="11" customFormat="1" ht="19.899999999999999" customHeight="1">
      <c r="B100" s="165"/>
      <c r="D100" s="166" t="s">
        <v>70</v>
      </c>
      <c r="E100" s="176" t="s">
        <v>78</v>
      </c>
      <c r="F100" s="176" t="s">
        <v>457</v>
      </c>
      <c r="I100" s="168"/>
      <c r="J100" s="177">
        <f>BK100</f>
        <v>0</v>
      </c>
      <c r="L100" s="165"/>
      <c r="M100" s="170"/>
      <c r="N100" s="171"/>
      <c r="O100" s="171"/>
      <c r="P100" s="172">
        <f>SUM(P101:P115)</f>
        <v>0</v>
      </c>
      <c r="Q100" s="171"/>
      <c r="R100" s="172">
        <f>SUM(R101:R115)</f>
        <v>28.167999999999999</v>
      </c>
      <c r="S100" s="171"/>
      <c r="T100" s="173">
        <f>SUM(T101:T115)</f>
        <v>0</v>
      </c>
      <c r="AR100" s="166" t="s">
        <v>78</v>
      </c>
      <c r="AT100" s="174" t="s">
        <v>70</v>
      </c>
      <c r="AU100" s="174" t="s">
        <v>78</v>
      </c>
      <c r="AY100" s="166" t="s">
        <v>456</v>
      </c>
      <c r="BK100" s="175">
        <f>SUM(BK101:BK115)</f>
        <v>0</v>
      </c>
    </row>
    <row r="101" spans="2:65" s="1" customFormat="1" ht="22.9" customHeight="1">
      <c r="B101" s="178"/>
      <c r="C101" s="179" t="s">
        <v>78</v>
      </c>
      <c r="D101" s="179" t="s">
        <v>458</v>
      </c>
      <c r="E101" s="180" t="s">
        <v>907</v>
      </c>
      <c r="F101" s="181" t="s">
        <v>908</v>
      </c>
      <c r="G101" s="182" t="s">
        <v>468</v>
      </c>
      <c r="H101" s="183">
        <v>400</v>
      </c>
      <c r="I101" s="184"/>
      <c r="J101" s="185">
        <f>ROUND(I101*H101,2)</f>
        <v>0</v>
      </c>
      <c r="K101" s="181" t="s">
        <v>462</v>
      </c>
      <c r="L101" s="39"/>
      <c r="M101" s="186" t="s">
        <v>5</v>
      </c>
      <c r="N101" s="187" t="s">
        <v>42</v>
      </c>
      <c r="O101" s="40"/>
      <c r="P101" s="188">
        <f>O101*H101</f>
        <v>0</v>
      </c>
      <c r="Q101" s="188">
        <v>0</v>
      </c>
      <c r="R101" s="188">
        <f>Q101*H101</f>
        <v>0</v>
      </c>
      <c r="S101" s="188">
        <v>0</v>
      </c>
      <c r="T101" s="189">
        <f>S101*H101</f>
        <v>0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2815</v>
      </c>
    </row>
    <row r="102" spans="2:65" s="1" customFormat="1" ht="14.45" customHeight="1">
      <c r="B102" s="178"/>
      <c r="C102" s="179" t="s">
        <v>80</v>
      </c>
      <c r="D102" s="179" t="s">
        <v>458</v>
      </c>
      <c r="E102" s="180" t="s">
        <v>756</v>
      </c>
      <c r="F102" s="181" t="s">
        <v>757</v>
      </c>
      <c r="G102" s="182" t="s">
        <v>461</v>
      </c>
      <c r="H102" s="183">
        <v>91.3</v>
      </c>
      <c r="I102" s="184"/>
      <c r="J102" s="185">
        <f>ROUND(I102*H102,2)</f>
        <v>0</v>
      </c>
      <c r="K102" s="181" t="s">
        <v>462</v>
      </c>
      <c r="L102" s="39"/>
      <c r="M102" s="186" t="s">
        <v>5</v>
      </c>
      <c r="N102" s="187" t="s">
        <v>42</v>
      </c>
      <c r="O102" s="40"/>
      <c r="P102" s="188">
        <f>O102*H102</f>
        <v>0</v>
      </c>
      <c r="Q102" s="188">
        <v>0</v>
      </c>
      <c r="R102" s="188">
        <f>Q102*H102</f>
        <v>0</v>
      </c>
      <c r="S102" s="188">
        <v>0</v>
      </c>
      <c r="T102" s="189">
        <f>S102*H102</f>
        <v>0</v>
      </c>
      <c r="AR102" s="23" t="s">
        <v>91</v>
      </c>
      <c r="AT102" s="23" t="s">
        <v>458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2816</v>
      </c>
    </row>
    <row r="103" spans="2:65" s="12" customFormat="1">
      <c r="B103" s="191"/>
      <c r="D103" s="192" t="s">
        <v>464</v>
      </c>
      <c r="E103" s="193" t="s">
        <v>5</v>
      </c>
      <c r="F103" s="194" t="s">
        <v>2817</v>
      </c>
      <c r="H103" s="195">
        <v>91.3</v>
      </c>
      <c r="I103" s="196"/>
      <c r="L103" s="191"/>
      <c r="M103" s="197"/>
      <c r="N103" s="198"/>
      <c r="O103" s="198"/>
      <c r="P103" s="198"/>
      <c r="Q103" s="198"/>
      <c r="R103" s="198"/>
      <c r="S103" s="198"/>
      <c r="T103" s="199"/>
      <c r="AT103" s="193" t="s">
        <v>464</v>
      </c>
      <c r="AU103" s="193" t="s">
        <v>80</v>
      </c>
      <c r="AV103" s="12" t="s">
        <v>80</v>
      </c>
      <c r="AW103" s="12" t="s">
        <v>34</v>
      </c>
      <c r="AX103" s="12" t="s">
        <v>78</v>
      </c>
      <c r="AY103" s="193" t="s">
        <v>456</v>
      </c>
    </row>
    <row r="104" spans="2:65" s="1" customFormat="1" ht="14.45" customHeight="1">
      <c r="B104" s="178"/>
      <c r="C104" s="179" t="s">
        <v>87</v>
      </c>
      <c r="D104" s="179" t="s">
        <v>458</v>
      </c>
      <c r="E104" s="180" t="s">
        <v>760</v>
      </c>
      <c r="F104" s="181" t="s">
        <v>761</v>
      </c>
      <c r="G104" s="182" t="s">
        <v>762</v>
      </c>
      <c r="H104" s="183">
        <v>1</v>
      </c>
      <c r="I104" s="184"/>
      <c r="J104" s="185">
        <f>ROUND(I104*H104,2)</f>
        <v>0</v>
      </c>
      <c r="K104" s="181" t="s">
        <v>5</v>
      </c>
      <c r="L104" s="39"/>
      <c r="M104" s="186" t="s">
        <v>5</v>
      </c>
      <c r="N104" s="187" t="s">
        <v>42</v>
      </c>
      <c r="O104" s="40"/>
      <c r="P104" s="188">
        <f>O104*H104</f>
        <v>0</v>
      </c>
      <c r="Q104" s="188">
        <v>0</v>
      </c>
      <c r="R104" s="188">
        <f>Q104*H104</f>
        <v>0</v>
      </c>
      <c r="S104" s="188">
        <v>0</v>
      </c>
      <c r="T104" s="189">
        <f>S104*H104</f>
        <v>0</v>
      </c>
      <c r="AR104" s="23" t="s">
        <v>91</v>
      </c>
      <c r="AT104" s="23" t="s">
        <v>458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2818</v>
      </c>
    </row>
    <row r="105" spans="2:65" s="1" customFormat="1" ht="22.9" customHeight="1">
      <c r="B105" s="178"/>
      <c r="C105" s="179" t="s">
        <v>91</v>
      </c>
      <c r="D105" s="179" t="s">
        <v>458</v>
      </c>
      <c r="E105" s="180" t="s">
        <v>533</v>
      </c>
      <c r="F105" s="181" t="s">
        <v>534</v>
      </c>
      <c r="G105" s="182" t="s">
        <v>461</v>
      </c>
      <c r="H105" s="183">
        <v>51.8</v>
      </c>
      <c r="I105" s="184"/>
      <c r="J105" s="185">
        <f>ROUND(I105*H105,2)</f>
        <v>0</v>
      </c>
      <c r="K105" s="181" t="s">
        <v>5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0</v>
      </c>
      <c r="R105" s="188">
        <f>Q105*H105</f>
        <v>0</v>
      </c>
      <c r="S105" s="188">
        <v>0</v>
      </c>
      <c r="T105" s="189">
        <f>S105*H105</f>
        <v>0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2819</v>
      </c>
    </row>
    <row r="106" spans="2:65" s="12" customFormat="1">
      <c r="B106" s="191"/>
      <c r="D106" s="192" t="s">
        <v>464</v>
      </c>
      <c r="E106" s="193" t="s">
        <v>5</v>
      </c>
      <c r="F106" s="194" t="s">
        <v>2820</v>
      </c>
      <c r="H106" s="195">
        <v>51.8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78</v>
      </c>
      <c r="AY106" s="193" t="s">
        <v>456</v>
      </c>
    </row>
    <row r="107" spans="2:65" s="1" customFormat="1" ht="22.9" customHeight="1">
      <c r="B107" s="178"/>
      <c r="C107" s="179" t="s">
        <v>483</v>
      </c>
      <c r="D107" s="179" t="s">
        <v>458</v>
      </c>
      <c r="E107" s="180" t="s">
        <v>548</v>
      </c>
      <c r="F107" s="181" t="s">
        <v>549</v>
      </c>
      <c r="G107" s="182" t="s">
        <v>461</v>
      </c>
      <c r="H107" s="183">
        <v>56.2</v>
      </c>
      <c r="I107" s="184"/>
      <c r="J107" s="185">
        <f>ROUND(I107*H107,2)</f>
        <v>0</v>
      </c>
      <c r="K107" s="181" t="s">
        <v>462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0</v>
      </c>
      <c r="R107" s="188">
        <f>Q107*H107</f>
        <v>0</v>
      </c>
      <c r="S107" s="188">
        <v>0</v>
      </c>
      <c r="T107" s="189">
        <f>S107*H107</f>
        <v>0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2786</v>
      </c>
    </row>
    <row r="108" spans="2:65" s="12" customFormat="1">
      <c r="B108" s="191"/>
      <c r="D108" s="192" t="s">
        <v>464</v>
      </c>
      <c r="E108" s="193" t="s">
        <v>5</v>
      </c>
      <c r="F108" s="194" t="s">
        <v>2821</v>
      </c>
      <c r="H108" s="195">
        <v>39.5</v>
      </c>
      <c r="I108" s="196"/>
      <c r="L108" s="191"/>
      <c r="M108" s="197"/>
      <c r="N108" s="198"/>
      <c r="O108" s="198"/>
      <c r="P108" s="198"/>
      <c r="Q108" s="198"/>
      <c r="R108" s="198"/>
      <c r="S108" s="198"/>
      <c r="T108" s="199"/>
      <c r="AT108" s="193" t="s">
        <v>464</v>
      </c>
      <c r="AU108" s="193" t="s">
        <v>80</v>
      </c>
      <c r="AV108" s="12" t="s">
        <v>80</v>
      </c>
      <c r="AW108" s="12" t="s">
        <v>34</v>
      </c>
      <c r="AX108" s="12" t="s">
        <v>71</v>
      </c>
      <c r="AY108" s="193" t="s">
        <v>456</v>
      </c>
    </row>
    <row r="109" spans="2:65" s="12" customFormat="1">
      <c r="B109" s="191"/>
      <c r="D109" s="192" t="s">
        <v>464</v>
      </c>
      <c r="E109" s="193" t="s">
        <v>5</v>
      </c>
      <c r="F109" s="194" t="s">
        <v>2822</v>
      </c>
      <c r="H109" s="195">
        <v>16.7</v>
      </c>
      <c r="I109" s="196"/>
      <c r="L109" s="191"/>
      <c r="M109" s="197"/>
      <c r="N109" s="198"/>
      <c r="O109" s="198"/>
      <c r="P109" s="198"/>
      <c r="Q109" s="198"/>
      <c r="R109" s="198"/>
      <c r="S109" s="198"/>
      <c r="T109" s="199"/>
      <c r="AT109" s="193" t="s">
        <v>464</v>
      </c>
      <c r="AU109" s="193" t="s">
        <v>80</v>
      </c>
      <c r="AV109" s="12" t="s">
        <v>80</v>
      </c>
      <c r="AW109" s="12" t="s">
        <v>34</v>
      </c>
      <c r="AX109" s="12" t="s">
        <v>71</v>
      </c>
      <c r="AY109" s="193" t="s">
        <v>456</v>
      </c>
    </row>
    <row r="110" spans="2:65" s="1" customFormat="1" ht="14.45" customHeight="1">
      <c r="B110" s="178"/>
      <c r="C110" s="207" t="s">
        <v>494</v>
      </c>
      <c r="D110" s="207" t="s">
        <v>542</v>
      </c>
      <c r="E110" s="208" t="s">
        <v>2823</v>
      </c>
      <c r="F110" s="209" t="s">
        <v>2824</v>
      </c>
      <c r="G110" s="210" t="s">
        <v>612</v>
      </c>
      <c r="H110" s="211">
        <v>28.167999999999999</v>
      </c>
      <c r="I110" s="212"/>
      <c r="J110" s="213">
        <f>ROUND(I110*H110,2)</f>
        <v>0</v>
      </c>
      <c r="K110" s="209" t="s">
        <v>462</v>
      </c>
      <c r="L110" s="214"/>
      <c r="M110" s="215" t="s">
        <v>5</v>
      </c>
      <c r="N110" s="216" t="s">
        <v>42</v>
      </c>
      <c r="O110" s="40"/>
      <c r="P110" s="188">
        <f>O110*H110</f>
        <v>0</v>
      </c>
      <c r="Q110" s="188">
        <v>1</v>
      </c>
      <c r="R110" s="188">
        <f>Q110*H110</f>
        <v>28.167999999999999</v>
      </c>
      <c r="S110" s="188">
        <v>0</v>
      </c>
      <c r="T110" s="189">
        <f>S110*H110</f>
        <v>0</v>
      </c>
      <c r="AR110" s="23" t="s">
        <v>508</v>
      </c>
      <c r="AT110" s="23" t="s">
        <v>542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91</v>
      </c>
      <c r="BM110" s="23" t="s">
        <v>2825</v>
      </c>
    </row>
    <row r="111" spans="2:65" s="12" customFormat="1">
      <c r="B111" s="191"/>
      <c r="D111" s="192" t="s">
        <v>464</v>
      </c>
      <c r="E111" s="193" t="s">
        <v>5</v>
      </c>
      <c r="F111" s="194" t="s">
        <v>2826</v>
      </c>
      <c r="H111" s="195">
        <v>28.167999999999999</v>
      </c>
      <c r="I111" s="196"/>
      <c r="L111" s="191"/>
      <c r="M111" s="197"/>
      <c r="N111" s="198"/>
      <c r="O111" s="198"/>
      <c r="P111" s="198"/>
      <c r="Q111" s="198"/>
      <c r="R111" s="198"/>
      <c r="S111" s="198"/>
      <c r="T111" s="199"/>
      <c r="AT111" s="193" t="s">
        <v>464</v>
      </c>
      <c r="AU111" s="193" t="s">
        <v>80</v>
      </c>
      <c r="AV111" s="12" t="s">
        <v>80</v>
      </c>
      <c r="AW111" s="12" t="s">
        <v>34</v>
      </c>
      <c r="AX111" s="12" t="s">
        <v>78</v>
      </c>
      <c r="AY111" s="193" t="s">
        <v>456</v>
      </c>
    </row>
    <row r="112" spans="2:65" s="1" customFormat="1" ht="14.45" customHeight="1">
      <c r="B112" s="178"/>
      <c r="C112" s="179" t="s">
        <v>500</v>
      </c>
      <c r="D112" s="179" t="s">
        <v>458</v>
      </c>
      <c r="E112" s="180" t="s">
        <v>1091</v>
      </c>
      <c r="F112" s="181" t="s">
        <v>1092</v>
      </c>
      <c r="G112" s="182" t="s">
        <v>503</v>
      </c>
      <c r="H112" s="183">
        <v>40.1</v>
      </c>
      <c r="I112" s="184"/>
      <c r="J112" s="185">
        <f>ROUND(I112*H112,2)</f>
        <v>0</v>
      </c>
      <c r="K112" s="181" t="s">
        <v>462</v>
      </c>
      <c r="L112" s="39"/>
      <c r="M112" s="186" t="s">
        <v>5</v>
      </c>
      <c r="N112" s="187" t="s">
        <v>42</v>
      </c>
      <c r="O112" s="40"/>
      <c r="P112" s="188">
        <f>O112*H112</f>
        <v>0</v>
      </c>
      <c r="Q112" s="188">
        <v>0</v>
      </c>
      <c r="R112" s="188">
        <f>Q112*H112</f>
        <v>0</v>
      </c>
      <c r="S112" s="188">
        <v>0</v>
      </c>
      <c r="T112" s="189">
        <f>S112*H112</f>
        <v>0</v>
      </c>
      <c r="AR112" s="23" t="s">
        <v>91</v>
      </c>
      <c r="AT112" s="23" t="s">
        <v>458</v>
      </c>
      <c r="AU112" s="23" t="s">
        <v>80</v>
      </c>
      <c r="AY112" s="23" t="s">
        <v>456</v>
      </c>
      <c r="BE112" s="190">
        <f>IF(N112="základní",J112,0)</f>
        <v>0</v>
      </c>
      <c r="BF112" s="190">
        <f>IF(N112="snížená",J112,0)</f>
        <v>0</v>
      </c>
      <c r="BG112" s="190">
        <f>IF(N112="zákl. přenesená",J112,0)</f>
        <v>0</v>
      </c>
      <c r="BH112" s="190">
        <f>IF(N112="sníž. přenesená",J112,0)</f>
        <v>0</v>
      </c>
      <c r="BI112" s="190">
        <f>IF(N112="nulová",J112,0)</f>
        <v>0</v>
      </c>
      <c r="BJ112" s="23" t="s">
        <v>78</v>
      </c>
      <c r="BK112" s="190">
        <f>ROUND(I112*H112,2)</f>
        <v>0</v>
      </c>
      <c r="BL112" s="23" t="s">
        <v>91</v>
      </c>
      <c r="BM112" s="23" t="s">
        <v>2788</v>
      </c>
    </row>
    <row r="113" spans="2:65" s="12" customFormat="1">
      <c r="B113" s="191"/>
      <c r="D113" s="192" t="s">
        <v>464</v>
      </c>
      <c r="E113" s="193" t="s">
        <v>5</v>
      </c>
      <c r="F113" s="194" t="s">
        <v>2827</v>
      </c>
      <c r="H113" s="195">
        <v>40.1</v>
      </c>
      <c r="I113" s="196"/>
      <c r="L113" s="191"/>
      <c r="M113" s="197"/>
      <c r="N113" s="198"/>
      <c r="O113" s="198"/>
      <c r="P113" s="198"/>
      <c r="Q113" s="198"/>
      <c r="R113" s="198"/>
      <c r="S113" s="198"/>
      <c r="T113" s="199"/>
      <c r="AT113" s="193" t="s">
        <v>464</v>
      </c>
      <c r="AU113" s="193" t="s">
        <v>80</v>
      </c>
      <c r="AV113" s="12" t="s">
        <v>80</v>
      </c>
      <c r="AW113" s="12" t="s">
        <v>34</v>
      </c>
      <c r="AX113" s="12" t="s">
        <v>78</v>
      </c>
      <c r="AY113" s="193" t="s">
        <v>456</v>
      </c>
    </row>
    <row r="114" spans="2:65" s="1" customFormat="1" ht="14.45" customHeight="1">
      <c r="B114" s="178"/>
      <c r="C114" s="179" t="s">
        <v>508</v>
      </c>
      <c r="D114" s="179" t="s">
        <v>458</v>
      </c>
      <c r="E114" s="180" t="s">
        <v>1508</v>
      </c>
      <c r="F114" s="181" t="s">
        <v>1509</v>
      </c>
      <c r="G114" s="182" t="s">
        <v>503</v>
      </c>
      <c r="H114" s="183">
        <v>38.4</v>
      </c>
      <c r="I114" s="184"/>
      <c r="J114" s="185">
        <f>ROUND(I114*H114,2)</f>
        <v>0</v>
      </c>
      <c r="K114" s="181" t="s">
        <v>462</v>
      </c>
      <c r="L114" s="39"/>
      <c r="M114" s="186" t="s">
        <v>5</v>
      </c>
      <c r="N114" s="187" t="s">
        <v>42</v>
      </c>
      <c r="O114" s="40"/>
      <c r="P114" s="188">
        <f>O114*H114</f>
        <v>0</v>
      </c>
      <c r="Q114" s="188">
        <v>0</v>
      </c>
      <c r="R114" s="188">
        <f>Q114*H114</f>
        <v>0</v>
      </c>
      <c r="S114" s="188">
        <v>0</v>
      </c>
      <c r="T114" s="189">
        <f>S114*H114</f>
        <v>0</v>
      </c>
      <c r="AR114" s="23" t="s">
        <v>91</v>
      </c>
      <c r="AT114" s="23" t="s">
        <v>458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91</v>
      </c>
      <c r="BM114" s="23" t="s">
        <v>2790</v>
      </c>
    </row>
    <row r="115" spans="2:65" s="12" customFormat="1">
      <c r="B115" s="191"/>
      <c r="D115" s="192" t="s">
        <v>464</v>
      </c>
      <c r="E115" s="193" t="s">
        <v>5</v>
      </c>
      <c r="F115" s="194" t="s">
        <v>2828</v>
      </c>
      <c r="H115" s="195">
        <v>38.4</v>
      </c>
      <c r="I115" s="196"/>
      <c r="L115" s="191"/>
      <c r="M115" s="197"/>
      <c r="N115" s="198"/>
      <c r="O115" s="198"/>
      <c r="P115" s="198"/>
      <c r="Q115" s="198"/>
      <c r="R115" s="198"/>
      <c r="S115" s="198"/>
      <c r="T115" s="199"/>
      <c r="AT115" s="193" t="s">
        <v>464</v>
      </c>
      <c r="AU115" s="193" t="s">
        <v>80</v>
      </c>
      <c r="AV115" s="12" t="s">
        <v>80</v>
      </c>
      <c r="AW115" s="12" t="s">
        <v>34</v>
      </c>
      <c r="AX115" s="12" t="s">
        <v>78</v>
      </c>
      <c r="AY115" s="193" t="s">
        <v>456</v>
      </c>
    </row>
    <row r="116" spans="2:65" s="11" customFormat="1" ht="29.85" customHeight="1">
      <c r="B116" s="165"/>
      <c r="D116" s="166" t="s">
        <v>70</v>
      </c>
      <c r="E116" s="176" t="s">
        <v>80</v>
      </c>
      <c r="F116" s="176" t="s">
        <v>577</v>
      </c>
      <c r="I116" s="168"/>
      <c r="J116" s="177">
        <f>BK116</f>
        <v>0</v>
      </c>
      <c r="L116" s="165"/>
      <c r="M116" s="170"/>
      <c r="N116" s="171"/>
      <c r="O116" s="171"/>
      <c r="P116" s="172">
        <f>SUM(P117:P122)</f>
        <v>0</v>
      </c>
      <c r="Q116" s="171"/>
      <c r="R116" s="172">
        <f>SUM(R117:R122)</f>
        <v>4.5367636999999998</v>
      </c>
      <c r="S116" s="171"/>
      <c r="T116" s="173">
        <f>SUM(T117:T122)</f>
        <v>0</v>
      </c>
      <c r="AR116" s="166" t="s">
        <v>78</v>
      </c>
      <c r="AT116" s="174" t="s">
        <v>70</v>
      </c>
      <c r="AU116" s="174" t="s">
        <v>78</v>
      </c>
      <c r="AY116" s="166" t="s">
        <v>456</v>
      </c>
      <c r="BK116" s="175">
        <f>SUM(BK117:BK122)</f>
        <v>0</v>
      </c>
    </row>
    <row r="117" spans="2:65" s="1" customFormat="1" ht="14.45" customHeight="1">
      <c r="B117" s="178"/>
      <c r="C117" s="179" t="s">
        <v>513</v>
      </c>
      <c r="D117" s="179" t="s">
        <v>458</v>
      </c>
      <c r="E117" s="180" t="s">
        <v>579</v>
      </c>
      <c r="F117" s="181" t="s">
        <v>580</v>
      </c>
      <c r="G117" s="182" t="s">
        <v>461</v>
      </c>
      <c r="H117" s="183">
        <v>2.0070000000000001</v>
      </c>
      <c r="I117" s="184"/>
      <c r="J117" s="185">
        <f>ROUND(I117*H117,2)</f>
        <v>0</v>
      </c>
      <c r="K117" s="181" t="s">
        <v>462</v>
      </c>
      <c r="L117" s="39"/>
      <c r="M117" s="186" t="s">
        <v>5</v>
      </c>
      <c r="N117" s="187" t="s">
        <v>42</v>
      </c>
      <c r="O117" s="40"/>
      <c r="P117" s="188">
        <f>O117*H117</f>
        <v>0</v>
      </c>
      <c r="Q117" s="188">
        <v>2.2563399999999998</v>
      </c>
      <c r="R117" s="188">
        <f>Q117*H117</f>
        <v>4.5284743799999996</v>
      </c>
      <c r="S117" s="188">
        <v>0</v>
      </c>
      <c r="T117" s="189">
        <f>S117*H117</f>
        <v>0</v>
      </c>
      <c r="AR117" s="23" t="s">
        <v>91</v>
      </c>
      <c r="AT117" s="23" t="s">
        <v>458</v>
      </c>
      <c r="AU117" s="23" t="s">
        <v>80</v>
      </c>
      <c r="AY117" s="23" t="s">
        <v>456</v>
      </c>
      <c r="BE117" s="190">
        <f>IF(N117="základní",J117,0)</f>
        <v>0</v>
      </c>
      <c r="BF117" s="190">
        <f>IF(N117="snížená",J117,0)</f>
        <v>0</v>
      </c>
      <c r="BG117" s="190">
        <f>IF(N117="zákl. přenesená",J117,0)</f>
        <v>0</v>
      </c>
      <c r="BH117" s="190">
        <f>IF(N117="sníž. přenesená",J117,0)</f>
        <v>0</v>
      </c>
      <c r="BI117" s="190">
        <f>IF(N117="nulová",J117,0)</f>
        <v>0</v>
      </c>
      <c r="BJ117" s="23" t="s">
        <v>78</v>
      </c>
      <c r="BK117" s="190">
        <f>ROUND(I117*H117,2)</f>
        <v>0</v>
      </c>
      <c r="BL117" s="23" t="s">
        <v>91</v>
      </c>
      <c r="BM117" s="23" t="s">
        <v>2077</v>
      </c>
    </row>
    <row r="118" spans="2:65" s="12" customFormat="1">
      <c r="B118" s="191"/>
      <c r="D118" s="192" t="s">
        <v>464</v>
      </c>
      <c r="E118" s="193" t="s">
        <v>5</v>
      </c>
      <c r="F118" s="194" t="s">
        <v>2829</v>
      </c>
      <c r="H118" s="195">
        <v>1.077</v>
      </c>
      <c r="I118" s="196"/>
      <c r="L118" s="191"/>
      <c r="M118" s="197"/>
      <c r="N118" s="198"/>
      <c r="O118" s="198"/>
      <c r="P118" s="198"/>
      <c r="Q118" s="198"/>
      <c r="R118" s="198"/>
      <c r="S118" s="198"/>
      <c r="T118" s="199"/>
      <c r="AT118" s="193" t="s">
        <v>464</v>
      </c>
      <c r="AU118" s="193" t="s">
        <v>80</v>
      </c>
      <c r="AV118" s="12" t="s">
        <v>80</v>
      </c>
      <c r="AW118" s="12" t="s">
        <v>34</v>
      </c>
      <c r="AX118" s="12" t="s">
        <v>71</v>
      </c>
      <c r="AY118" s="193" t="s">
        <v>456</v>
      </c>
    </row>
    <row r="119" spans="2:65" s="12" customFormat="1">
      <c r="B119" s="191"/>
      <c r="D119" s="192" t="s">
        <v>464</v>
      </c>
      <c r="E119" s="193" t="s">
        <v>5</v>
      </c>
      <c r="F119" s="194" t="s">
        <v>2830</v>
      </c>
      <c r="H119" s="195">
        <v>0.93</v>
      </c>
      <c r="I119" s="196"/>
      <c r="L119" s="191"/>
      <c r="M119" s="197"/>
      <c r="N119" s="198"/>
      <c r="O119" s="198"/>
      <c r="P119" s="198"/>
      <c r="Q119" s="198"/>
      <c r="R119" s="198"/>
      <c r="S119" s="198"/>
      <c r="T119" s="199"/>
      <c r="AT119" s="193" t="s">
        <v>464</v>
      </c>
      <c r="AU119" s="193" t="s">
        <v>80</v>
      </c>
      <c r="AV119" s="12" t="s">
        <v>80</v>
      </c>
      <c r="AW119" s="12" t="s">
        <v>34</v>
      </c>
      <c r="AX119" s="12" t="s">
        <v>71</v>
      </c>
      <c r="AY119" s="193" t="s">
        <v>456</v>
      </c>
    </row>
    <row r="120" spans="2:65" s="1" customFormat="1" ht="14.45" customHeight="1">
      <c r="B120" s="178"/>
      <c r="C120" s="179" t="s">
        <v>518</v>
      </c>
      <c r="D120" s="179" t="s">
        <v>458</v>
      </c>
      <c r="E120" s="180" t="s">
        <v>584</v>
      </c>
      <c r="F120" s="181" t="s">
        <v>585</v>
      </c>
      <c r="G120" s="182" t="s">
        <v>503</v>
      </c>
      <c r="H120" s="183">
        <v>3.3559999999999999</v>
      </c>
      <c r="I120" s="184"/>
      <c r="J120" s="185">
        <f>ROUND(I120*H120,2)</f>
        <v>0</v>
      </c>
      <c r="K120" s="181" t="s">
        <v>462</v>
      </c>
      <c r="L120" s="39"/>
      <c r="M120" s="186" t="s">
        <v>5</v>
      </c>
      <c r="N120" s="187" t="s">
        <v>42</v>
      </c>
      <c r="O120" s="40"/>
      <c r="P120" s="188">
        <f>O120*H120</f>
        <v>0</v>
      </c>
      <c r="Q120" s="188">
        <v>2.47E-3</v>
      </c>
      <c r="R120" s="188">
        <f>Q120*H120</f>
        <v>8.2893199999999993E-3</v>
      </c>
      <c r="S120" s="188">
        <v>0</v>
      </c>
      <c r="T120" s="189">
        <f>S120*H120</f>
        <v>0</v>
      </c>
      <c r="AR120" s="23" t="s">
        <v>91</v>
      </c>
      <c r="AT120" s="23" t="s">
        <v>458</v>
      </c>
      <c r="AU120" s="23" t="s">
        <v>80</v>
      </c>
      <c r="AY120" s="23" t="s">
        <v>456</v>
      </c>
      <c r="BE120" s="190">
        <f>IF(N120="základní",J120,0)</f>
        <v>0</v>
      </c>
      <c r="BF120" s="190">
        <f>IF(N120="snížená",J120,0)</f>
        <v>0</v>
      </c>
      <c r="BG120" s="190">
        <f>IF(N120="zákl. přenesená",J120,0)</f>
        <v>0</v>
      </c>
      <c r="BH120" s="190">
        <f>IF(N120="sníž. přenesená",J120,0)</f>
        <v>0</v>
      </c>
      <c r="BI120" s="190">
        <f>IF(N120="nulová",J120,0)</f>
        <v>0</v>
      </c>
      <c r="BJ120" s="23" t="s">
        <v>78</v>
      </c>
      <c r="BK120" s="190">
        <f>ROUND(I120*H120,2)</f>
        <v>0</v>
      </c>
      <c r="BL120" s="23" t="s">
        <v>91</v>
      </c>
      <c r="BM120" s="23" t="s">
        <v>2831</v>
      </c>
    </row>
    <row r="121" spans="2:65" s="12" customFormat="1">
      <c r="B121" s="191"/>
      <c r="D121" s="192" t="s">
        <v>464</v>
      </c>
      <c r="E121" s="193" t="s">
        <v>5</v>
      </c>
      <c r="F121" s="194" t="s">
        <v>2832</v>
      </c>
      <c r="H121" s="195">
        <v>3.3559999999999999</v>
      </c>
      <c r="I121" s="196"/>
      <c r="L121" s="191"/>
      <c r="M121" s="197"/>
      <c r="N121" s="198"/>
      <c r="O121" s="198"/>
      <c r="P121" s="198"/>
      <c r="Q121" s="198"/>
      <c r="R121" s="198"/>
      <c r="S121" s="198"/>
      <c r="T121" s="199"/>
      <c r="AT121" s="193" t="s">
        <v>464</v>
      </c>
      <c r="AU121" s="193" t="s">
        <v>80</v>
      </c>
      <c r="AV121" s="12" t="s">
        <v>80</v>
      </c>
      <c r="AW121" s="12" t="s">
        <v>34</v>
      </c>
      <c r="AX121" s="12" t="s">
        <v>78</v>
      </c>
      <c r="AY121" s="193" t="s">
        <v>456</v>
      </c>
    </row>
    <row r="122" spans="2:65" s="1" customFormat="1" ht="14.45" customHeight="1">
      <c r="B122" s="178"/>
      <c r="C122" s="179" t="s">
        <v>522</v>
      </c>
      <c r="D122" s="179" t="s">
        <v>458</v>
      </c>
      <c r="E122" s="180" t="s">
        <v>589</v>
      </c>
      <c r="F122" s="181" t="s">
        <v>590</v>
      </c>
      <c r="G122" s="182" t="s">
        <v>503</v>
      </c>
      <c r="H122" s="183">
        <v>3.3559999999999999</v>
      </c>
      <c r="I122" s="184"/>
      <c r="J122" s="185">
        <f>ROUND(I122*H122,2)</f>
        <v>0</v>
      </c>
      <c r="K122" s="181" t="s">
        <v>462</v>
      </c>
      <c r="L122" s="39"/>
      <c r="M122" s="186" t="s">
        <v>5</v>
      </c>
      <c r="N122" s="187" t="s">
        <v>42</v>
      </c>
      <c r="O122" s="40"/>
      <c r="P122" s="188">
        <f>O122*H122</f>
        <v>0</v>
      </c>
      <c r="Q122" s="188">
        <v>0</v>
      </c>
      <c r="R122" s="188">
        <f>Q122*H122</f>
        <v>0</v>
      </c>
      <c r="S122" s="188">
        <v>0</v>
      </c>
      <c r="T122" s="189">
        <f>S122*H122</f>
        <v>0</v>
      </c>
      <c r="AR122" s="23" t="s">
        <v>91</v>
      </c>
      <c r="AT122" s="23" t="s">
        <v>458</v>
      </c>
      <c r="AU122" s="23" t="s">
        <v>80</v>
      </c>
      <c r="AY122" s="23" t="s">
        <v>456</v>
      </c>
      <c r="BE122" s="190">
        <f>IF(N122="základní",J122,0)</f>
        <v>0</v>
      </c>
      <c r="BF122" s="190">
        <f>IF(N122="snížená",J122,0)</f>
        <v>0</v>
      </c>
      <c r="BG122" s="190">
        <f>IF(N122="zákl. přenesená",J122,0)</f>
        <v>0</v>
      </c>
      <c r="BH122" s="190">
        <f>IF(N122="sníž. přenesená",J122,0)</f>
        <v>0</v>
      </c>
      <c r="BI122" s="190">
        <f>IF(N122="nulová",J122,0)</f>
        <v>0</v>
      </c>
      <c r="BJ122" s="23" t="s">
        <v>78</v>
      </c>
      <c r="BK122" s="190">
        <f>ROUND(I122*H122,2)</f>
        <v>0</v>
      </c>
      <c r="BL122" s="23" t="s">
        <v>91</v>
      </c>
      <c r="BM122" s="23" t="s">
        <v>2833</v>
      </c>
    </row>
    <row r="123" spans="2:65" s="11" customFormat="1" ht="29.85" customHeight="1">
      <c r="B123" s="165"/>
      <c r="D123" s="166" t="s">
        <v>70</v>
      </c>
      <c r="E123" s="176" t="s">
        <v>87</v>
      </c>
      <c r="F123" s="176" t="s">
        <v>592</v>
      </c>
      <c r="I123" s="168"/>
      <c r="J123" s="177">
        <f>BK123</f>
        <v>0</v>
      </c>
      <c r="L123" s="165"/>
      <c r="M123" s="170"/>
      <c r="N123" s="171"/>
      <c r="O123" s="171"/>
      <c r="P123" s="172">
        <f>SUM(P124:P132)</f>
        <v>0</v>
      </c>
      <c r="Q123" s="171"/>
      <c r="R123" s="172">
        <f>SUM(R124:R132)</f>
        <v>61.440039420000005</v>
      </c>
      <c r="S123" s="171"/>
      <c r="T123" s="173">
        <f>SUM(T124:T132)</f>
        <v>0</v>
      </c>
      <c r="AR123" s="166" t="s">
        <v>78</v>
      </c>
      <c r="AT123" s="174" t="s">
        <v>70</v>
      </c>
      <c r="AU123" s="174" t="s">
        <v>78</v>
      </c>
      <c r="AY123" s="166" t="s">
        <v>456</v>
      </c>
      <c r="BK123" s="175">
        <f>SUM(BK124:BK132)</f>
        <v>0</v>
      </c>
    </row>
    <row r="124" spans="2:65" s="1" customFormat="1" ht="22.9" customHeight="1">
      <c r="B124" s="178"/>
      <c r="C124" s="179" t="s">
        <v>527</v>
      </c>
      <c r="D124" s="179" t="s">
        <v>458</v>
      </c>
      <c r="E124" s="180" t="s">
        <v>594</v>
      </c>
      <c r="F124" s="181" t="s">
        <v>595</v>
      </c>
      <c r="G124" s="182" t="s">
        <v>461</v>
      </c>
      <c r="H124" s="183">
        <v>21.289000000000001</v>
      </c>
      <c r="I124" s="184"/>
      <c r="J124" s="185">
        <f>ROUND(I124*H124,2)</f>
        <v>0</v>
      </c>
      <c r="K124" s="181" t="s">
        <v>462</v>
      </c>
      <c r="L124" s="39"/>
      <c r="M124" s="186" t="s">
        <v>5</v>
      </c>
      <c r="N124" s="187" t="s">
        <v>42</v>
      </c>
      <c r="O124" s="40"/>
      <c r="P124" s="188">
        <f>O124*H124</f>
        <v>0</v>
      </c>
      <c r="Q124" s="188">
        <v>2.8089400000000002</v>
      </c>
      <c r="R124" s="188">
        <f>Q124*H124</f>
        <v>59.799523660000006</v>
      </c>
      <c r="S124" s="188">
        <v>0</v>
      </c>
      <c r="T124" s="189">
        <f>S124*H124</f>
        <v>0</v>
      </c>
      <c r="AR124" s="23" t="s">
        <v>91</v>
      </c>
      <c r="AT124" s="23" t="s">
        <v>458</v>
      </c>
      <c r="AU124" s="23" t="s">
        <v>80</v>
      </c>
      <c r="AY124" s="23" t="s">
        <v>456</v>
      </c>
      <c r="BE124" s="190">
        <f>IF(N124="základní",J124,0)</f>
        <v>0</v>
      </c>
      <c r="BF124" s="190">
        <f>IF(N124="snížená",J124,0)</f>
        <v>0</v>
      </c>
      <c r="BG124" s="190">
        <f>IF(N124="zákl. přenesená",J124,0)</f>
        <v>0</v>
      </c>
      <c r="BH124" s="190">
        <f>IF(N124="sníž. přenesená",J124,0)</f>
        <v>0</v>
      </c>
      <c r="BI124" s="190">
        <f>IF(N124="nulová",J124,0)</f>
        <v>0</v>
      </c>
      <c r="BJ124" s="23" t="s">
        <v>78</v>
      </c>
      <c r="BK124" s="190">
        <f>ROUND(I124*H124,2)</f>
        <v>0</v>
      </c>
      <c r="BL124" s="23" t="s">
        <v>91</v>
      </c>
      <c r="BM124" s="23" t="s">
        <v>2082</v>
      </c>
    </row>
    <row r="125" spans="2:65" s="12" customFormat="1" ht="40.5">
      <c r="B125" s="191"/>
      <c r="D125" s="192" t="s">
        <v>464</v>
      </c>
      <c r="E125" s="193" t="s">
        <v>5</v>
      </c>
      <c r="F125" s="194" t="s">
        <v>2834</v>
      </c>
      <c r="H125" s="195">
        <v>21.289000000000001</v>
      </c>
      <c r="I125" s="196"/>
      <c r="L125" s="191"/>
      <c r="M125" s="197"/>
      <c r="N125" s="198"/>
      <c r="O125" s="198"/>
      <c r="P125" s="198"/>
      <c r="Q125" s="198"/>
      <c r="R125" s="198"/>
      <c r="S125" s="198"/>
      <c r="T125" s="199"/>
      <c r="AT125" s="193" t="s">
        <v>464</v>
      </c>
      <c r="AU125" s="193" t="s">
        <v>80</v>
      </c>
      <c r="AV125" s="12" t="s">
        <v>80</v>
      </c>
      <c r="AW125" s="12" t="s">
        <v>34</v>
      </c>
      <c r="AX125" s="12" t="s">
        <v>78</v>
      </c>
      <c r="AY125" s="193" t="s">
        <v>456</v>
      </c>
    </row>
    <row r="126" spans="2:65" s="1" customFormat="1" ht="14.45" customHeight="1">
      <c r="B126" s="178"/>
      <c r="C126" s="179" t="s">
        <v>532</v>
      </c>
      <c r="D126" s="179" t="s">
        <v>458</v>
      </c>
      <c r="E126" s="180" t="s">
        <v>599</v>
      </c>
      <c r="F126" s="181" t="s">
        <v>600</v>
      </c>
      <c r="G126" s="182" t="s">
        <v>503</v>
      </c>
      <c r="H126" s="183">
        <v>84.337000000000003</v>
      </c>
      <c r="I126" s="184"/>
      <c r="J126" s="185">
        <f>ROUND(I126*H126,2)</f>
        <v>0</v>
      </c>
      <c r="K126" s="181" t="s">
        <v>462</v>
      </c>
      <c r="L126" s="39"/>
      <c r="M126" s="186" t="s">
        <v>5</v>
      </c>
      <c r="N126" s="187" t="s">
        <v>42</v>
      </c>
      <c r="O126" s="40"/>
      <c r="P126" s="188">
        <f>O126*H126</f>
        <v>0</v>
      </c>
      <c r="Q126" s="188">
        <v>7.6499999999999997E-3</v>
      </c>
      <c r="R126" s="188">
        <f>Q126*H126</f>
        <v>0.64517804999999995</v>
      </c>
      <c r="S126" s="188">
        <v>0</v>
      </c>
      <c r="T126" s="189">
        <f>S126*H126</f>
        <v>0</v>
      </c>
      <c r="AR126" s="23" t="s">
        <v>91</v>
      </c>
      <c r="AT126" s="23" t="s">
        <v>458</v>
      </c>
      <c r="AU126" s="23" t="s">
        <v>80</v>
      </c>
      <c r="AY126" s="23" t="s">
        <v>456</v>
      </c>
      <c r="BE126" s="190">
        <f>IF(N126="základní",J126,0)</f>
        <v>0</v>
      </c>
      <c r="BF126" s="190">
        <f>IF(N126="snížená",J126,0)</f>
        <v>0</v>
      </c>
      <c r="BG126" s="190">
        <f>IF(N126="zákl. přenesená",J126,0)</f>
        <v>0</v>
      </c>
      <c r="BH126" s="190">
        <f>IF(N126="sníž. přenesená",J126,0)</f>
        <v>0</v>
      </c>
      <c r="BI126" s="190">
        <f>IF(N126="nulová",J126,0)</f>
        <v>0</v>
      </c>
      <c r="BJ126" s="23" t="s">
        <v>78</v>
      </c>
      <c r="BK126" s="190">
        <f>ROUND(I126*H126,2)</f>
        <v>0</v>
      </c>
      <c r="BL126" s="23" t="s">
        <v>91</v>
      </c>
      <c r="BM126" s="23" t="s">
        <v>2084</v>
      </c>
    </row>
    <row r="127" spans="2:65" s="12" customFormat="1" ht="40.5">
      <c r="B127" s="191"/>
      <c r="D127" s="192" t="s">
        <v>464</v>
      </c>
      <c r="E127" s="193" t="s">
        <v>5</v>
      </c>
      <c r="F127" s="194" t="s">
        <v>2835</v>
      </c>
      <c r="H127" s="195">
        <v>84.337000000000003</v>
      </c>
      <c r="I127" s="196"/>
      <c r="L127" s="191"/>
      <c r="M127" s="197"/>
      <c r="N127" s="198"/>
      <c r="O127" s="198"/>
      <c r="P127" s="198"/>
      <c r="Q127" s="198"/>
      <c r="R127" s="198"/>
      <c r="S127" s="198"/>
      <c r="T127" s="199"/>
      <c r="AT127" s="193" t="s">
        <v>464</v>
      </c>
      <c r="AU127" s="193" t="s">
        <v>80</v>
      </c>
      <c r="AV127" s="12" t="s">
        <v>80</v>
      </c>
      <c r="AW127" s="12" t="s">
        <v>34</v>
      </c>
      <c r="AX127" s="12" t="s">
        <v>78</v>
      </c>
      <c r="AY127" s="193" t="s">
        <v>456</v>
      </c>
    </row>
    <row r="128" spans="2:65" s="1" customFormat="1" ht="14.45" customHeight="1">
      <c r="B128" s="178"/>
      <c r="C128" s="179" t="s">
        <v>538</v>
      </c>
      <c r="D128" s="179" t="s">
        <v>458</v>
      </c>
      <c r="E128" s="180" t="s">
        <v>606</v>
      </c>
      <c r="F128" s="181" t="s">
        <v>607</v>
      </c>
      <c r="G128" s="182" t="s">
        <v>503</v>
      </c>
      <c r="H128" s="183">
        <v>84.33</v>
      </c>
      <c r="I128" s="184"/>
      <c r="J128" s="185">
        <f>ROUND(I128*H128,2)</f>
        <v>0</v>
      </c>
      <c r="K128" s="181" t="s">
        <v>462</v>
      </c>
      <c r="L128" s="39"/>
      <c r="M128" s="186" t="s">
        <v>5</v>
      </c>
      <c r="N128" s="187" t="s">
        <v>42</v>
      </c>
      <c r="O128" s="40"/>
      <c r="P128" s="188">
        <f>O128*H128</f>
        <v>0</v>
      </c>
      <c r="Q128" s="188">
        <v>8.5999999999999998E-4</v>
      </c>
      <c r="R128" s="188">
        <f>Q128*H128</f>
        <v>7.2523799999999999E-2</v>
      </c>
      <c r="S128" s="188">
        <v>0</v>
      </c>
      <c r="T128" s="189">
        <f>S128*H128</f>
        <v>0</v>
      </c>
      <c r="AR128" s="23" t="s">
        <v>91</v>
      </c>
      <c r="AT128" s="23" t="s">
        <v>458</v>
      </c>
      <c r="AU128" s="23" t="s">
        <v>80</v>
      </c>
      <c r="AY128" s="23" t="s">
        <v>456</v>
      </c>
      <c r="BE128" s="190">
        <f>IF(N128="základní",J128,0)</f>
        <v>0</v>
      </c>
      <c r="BF128" s="190">
        <f>IF(N128="snížená",J128,0)</f>
        <v>0</v>
      </c>
      <c r="BG128" s="190">
        <f>IF(N128="zákl. přenesená",J128,0)</f>
        <v>0</v>
      </c>
      <c r="BH128" s="190">
        <f>IF(N128="sníž. přenesená",J128,0)</f>
        <v>0</v>
      </c>
      <c r="BI128" s="190">
        <f>IF(N128="nulová",J128,0)</f>
        <v>0</v>
      </c>
      <c r="BJ128" s="23" t="s">
        <v>78</v>
      </c>
      <c r="BK128" s="190">
        <f>ROUND(I128*H128,2)</f>
        <v>0</v>
      </c>
      <c r="BL128" s="23" t="s">
        <v>91</v>
      </c>
      <c r="BM128" s="23" t="s">
        <v>2086</v>
      </c>
    </row>
    <row r="129" spans="2:65" s="1" customFormat="1" ht="22.9" customHeight="1">
      <c r="B129" s="178"/>
      <c r="C129" s="179" t="s">
        <v>11</v>
      </c>
      <c r="D129" s="179" t="s">
        <v>458</v>
      </c>
      <c r="E129" s="180" t="s">
        <v>610</v>
      </c>
      <c r="F129" s="181" t="s">
        <v>611</v>
      </c>
      <c r="G129" s="182" t="s">
        <v>612</v>
      </c>
      <c r="H129" s="183">
        <v>0.23799999999999999</v>
      </c>
      <c r="I129" s="184"/>
      <c r="J129" s="185">
        <f>ROUND(I129*H129,2)</f>
        <v>0</v>
      </c>
      <c r="K129" s="181" t="s">
        <v>462</v>
      </c>
      <c r="L129" s="39"/>
      <c r="M129" s="186" t="s">
        <v>5</v>
      </c>
      <c r="N129" s="187" t="s">
        <v>42</v>
      </c>
      <c r="O129" s="40"/>
      <c r="P129" s="188">
        <f>O129*H129</f>
        <v>0</v>
      </c>
      <c r="Q129" s="188">
        <v>1.0958000000000001</v>
      </c>
      <c r="R129" s="188">
        <f>Q129*H129</f>
        <v>0.26080039999999999</v>
      </c>
      <c r="S129" s="188">
        <v>0</v>
      </c>
      <c r="T129" s="189">
        <f>S129*H129</f>
        <v>0</v>
      </c>
      <c r="AR129" s="23" t="s">
        <v>91</v>
      </c>
      <c r="AT129" s="23" t="s">
        <v>458</v>
      </c>
      <c r="AU129" s="23" t="s">
        <v>80</v>
      </c>
      <c r="AY129" s="23" t="s">
        <v>456</v>
      </c>
      <c r="BE129" s="190">
        <f>IF(N129="základní",J129,0)</f>
        <v>0</v>
      </c>
      <c r="BF129" s="190">
        <f>IF(N129="snížená",J129,0)</f>
        <v>0</v>
      </c>
      <c r="BG129" s="190">
        <f>IF(N129="zákl. přenesená",J129,0)</f>
        <v>0</v>
      </c>
      <c r="BH129" s="190">
        <f>IF(N129="sníž. přenesená",J129,0)</f>
        <v>0</v>
      </c>
      <c r="BI129" s="190">
        <f>IF(N129="nulová",J129,0)</f>
        <v>0</v>
      </c>
      <c r="BJ129" s="23" t="s">
        <v>78</v>
      </c>
      <c r="BK129" s="190">
        <f>ROUND(I129*H129,2)</f>
        <v>0</v>
      </c>
      <c r="BL129" s="23" t="s">
        <v>91</v>
      </c>
      <c r="BM129" s="23" t="s">
        <v>2087</v>
      </c>
    </row>
    <row r="130" spans="2:65" s="12" customFormat="1">
      <c r="B130" s="191"/>
      <c r="D130" s="192" t="s">
        <v>464</v>
      </c>
      <c r="E130" s="193" t="s">
        <v>5</v>
      </c>
      <c r="F130" s="194" t="s">
        <v>2836</v>
      </c>
      <c r="H130" s="195">
        <v>0.23799999999999999</v>
      </c>
      <c r="I130" s="196"/>
      <c r="L130" s="191"/>
      <c r="M130" s="197"/>
      <c r="N130" s="198"/>
      <c r="O130" s="198"/>
      <c r="P130" s="198"/>
      <c r="Q130" s="198"/>
      <c r="R130" s="198"/>
      <c r="S130" s="198"/>
      <c r="T130" s="199"/>
      <c r="AT130" s="193" t="s">
        <v>464</v>
      </c>
      <c r="AU130" s="193" t="s">
        <v>80</v>
      </c>
      <c r="AV130" s="12" t="s">
        <v>80</v>
      </c>
      <c r="AW130" s="12" t="s">
        <v>34</v>
      </c>
      <c r="AX130" s="12" t="s">
        <v>78</v>
      </c>
      <c r="AY130" s="193" t="s">
        <v>456</v>
      </c>
    </row>
    <row r="131" spans="2:65" s="1" customFormat="1" ht="22.9" customHeight="1">
      <c r="B131" s="178"/>
      <c r="C131" s="179" t="s">
        <v>547</v>
      </c>
      <c r="D131" s="179" t="s">
        <v>458</v>
      </c>
      <c r="E131" s="180" t="s">
        <v>616</v>
      </c>
      <c r="F131" s="181" t="s">
        <v>617</v>
      </c>
      <c r="G131" s="182" t="s">
        <v>612</v>
      </c>
      <c r="H131" s="183">
        <v>0.64300000000000002</v>
      </c>
      <c r="I131" s="184"/>
      <c r="J131" s="185">
        <f>ROUND(I131*H131,2)</f>
        <v>0</v>
      </c>
      <c r="K131" s="181" t="s">
        <v>462</v>
      </c>
      <c r="L131" s="39"/>
      <c r="M131" s="186" t="s">
        <v>5</v>
      </c>
      <c r="N131" s="187" t="s">
        <v>42</v>
      </c>
      <c r="O131" s="40"/>
      <c r="P131" s="188">
        <f>O131*H131</f>
        <v>0</v>
      </c>
      <c r="Q131" s="188">
        <v>1.0295700000000001</v>
      </c>
      <c r="R131" s="188">
        <f>Q131*H131</f>
        <v>0.66201351000000008</v>
      </c>
      <c r="S131" s="188">
        <v>0</v>
      </c>
      <c r="T131" s="189">
        <f>S131*H131</f>
        <v>0</v>
      </c>
      <c r="AR131" s="23" t="s">
        <v>91</v>
      </c>
      <c r="AT131" s="23" t="s">
        <v>458</v>
      </c>
      <c r="AU131" s="23" t="s">
        <v>80</v>
      </c>
      <c r="AY131" s="23" t="s">
        <v>456</v>
      </c>
      <c r="BE131" s="190">
        <f>IF(N131="základní",J131,0)</f>
        <v>0</v>
      </c>
      <c r="BF131" s="190">
        <f>IF(N131="snížená",J131,0)</f>
        <v>0</v>
      </c>
      <c r="BG131" s="190">
        <f>IF(N131="zákl. přenesená",J131,0)</f>
        <v>0</v>
      </c>
      <c r="BH131" s="190">
        <f>IF(N131="sníž. přenesená",J131,0)</f>
        <v>0</v>
      </c>
      <c r="BI131" s="190">
        <f>IF(N131="nulová",J131,0)</f>
        <v>0</v>
      </c>
      <c r="BJ131" s="23" t="s">
        <v>78</v>
      </c>
      <c r="BK131" s="190">
        <f>ROUND(I131*H131,2)</f>
        <v>0</v>
      </c>
      <c r="BL131" s="23" t="s">
        <v>91</v>
      </c>
      <c r="BM131" s="23" t="s">
        <v>2089</v>
      </c>
    </row>
    <row r="132" spans="2:65" s="12" customFormat="1">
      <c r="B132" s="191"/>
      <c r="D132" s="192" t="s">
        <v>464</v>
      </c>
      <c r="E132" s="193" t="s">
        <v>5</v>
      </c>
      <c r="F132" s="194" t="s">
        <v>2837</v>
      </c>
      <c r="H132" s="195">
        <v>0.64300000000000002</v>
      </c>
      <c r="I132" s="196"/>
      <c r="L132" s="191"/>
      <c r="M132" s="197"/>
      <c r="N132" s="198"/>
      <c r="O132" s="198"/>
      <c r="P132" s="198"/>
      <c r="Q132" s="198"/>
      <c r="R132" s="198"/>
      <c r="S132" s="198"/>
      <c r="T132" s="199"/>
      <c r="AT132" s="193" t="s">
        <v>464</v>
      </c>
      <c r="AU132" s="193" t="s">
        <v>80</v>
      </c>
      <c r="AV132" s="12" t="s">
        <v>80</v>
      </c>
      <c r="AW132" s="12" t="s">
        <v>34</v>
      </c>
      <c r="AX132" s="12" t="s">
        <v>78</v>
      </c>
      <c r="AY132" s="193" t="s">
        <v>456</v>
      </c>
    </row>
    <row r="133" spans="2:65" s="11" customFormat="1" ht="29.85" customHeight="1">
      <c r="B133" s="165"/>
      <c r="D133" s="166" t="s">
        <v>70</v>
      </c>
      <c r="E133" s="176" t="s">
        <v>91</v>
      </c>
      <c r="F133" s="176" t="s">
        <v>625</v>
      </c>
      <c r="I133" s="168"/>
      <c r="J133" s="177">
        <f>BK133</f>
        <v>0</v>
      </c>
      <c r="L133" s="165"/>
      <c r="M133" s="170"/>
      <c r="N133" s="171"/>
      <c r="O133" s="171"/>
      <c r="P133" s="172">
        <f>SUM(P134:P136)</f>
        <v>0</v>
      </c>
      <c r="Q133" s="171"/>
      <c r="R133" s="172">
        <f>SUM(R134:R136)</f>
        <v>22.800456000000004</v>
      </c>
      <c r="S133" s="171"/>
      <c r="T133" s="173">
        <f>SUM(T134:T136)</f>
        <v>0</v>
      </c>
      <c r="AR133" s="166" t="s">
        <v>78</v>
      </c>
      <c r="AT133" s="174" t="s">
        <v>70</v>
      </c>
      <c r="AU133" s="174" t="s">
        <v>78</v>
      </c>
      <c r="AY133" s="166" t="s">
        <v>456</v>
      </c>
      <c r="BK133" s="175">
        <f>SUM(BK134:BK136)</f>
        <v>0</v>
      </c>
    </row>
    <row r="134" spans="2:65" s="1" customFormat="1" ht="22.9" customHeight="1">
      <c r="B134" s="178"/>
      <c r="C134" s="179" t="s">
        <v>552</v>
      </c>
      <c r="D134" s="179" t="s">
        <v>458</v>
      </c>
      <c r="E134" s="180" t="s">
        <v>627</v>
      </c>
      <c r="F134" s="181" t="s">
        <v>628</v>
      </c>
      <c r="G134" s="182" t="s">
        <v>503</v>
      </c>
      <c r="H134" s="183">
        <v>17.100000000000001</v>
      </c>
      <c r="I134" s="184"/>
      <c r="J134" s="185">
        <f>ROUND(I134*H134,2)</f>
        <v>0</v>
      </c>
      <c r="K134" s="181" t="s">
        <v>462</v>
      </c>
      <c r="L134" s="39"/>
      <c r="M134" s="186" t="s">
        <v>5</v>
      </c>
      <c r="N134" s="187" t="s">
        <v>42</v>
      </c>
      <c r="O134" s="40"/>
      <c r="P134" s="188">
        <f>O134*H134</f>
        <v>0</v>
      </c>
      <c r="Q134" s="188">
        <v>0.51009000000000004</v>
      </c>
      <c r="R134" s="188">
        <f>Q134*H134</f>
        <v>8.7225390000000012</v>
      </c>
      <c r="S134" s="188">
        <v>0</v>
      </c>
      <c r="T134" s="189">
        <f>S134*H134</f>
        <v>0</v>
      </c>
      <c r="AR134" s="23" t="s">
        <v>91</v>
      </c>
      <c r="AT134" s="23" t="s">
        <v>458</v>
      </c>
      <c r="AU134" s="23" t="s">
        <v>80</v>
      </c>
      <c r="AY134" s="23" t="s">
        <v>456</v>
      </c>
      <c r="BE134" s="190">
        <f>IF(N134="základní",J134,0)</f>
        <v>0</v>
      </c>
      <c r="BF134" s="190">
        <f>IF(N134="snížená",J134,0)</f>
        <v>0</v>
      </c>
      <c r="BG134" s="190">
        <f>IF(N134="zákl. přenesená",J134,0)</f>
        <v>0</v>
      </c>
      <c r="BH134" s="190">
        <f>IF(N134="sníž. přenesená",J134,0)</f>
        <v>0</v>
      </c>
      <c r="BI134" s="190">
        <f>IF(N134="nulová",J134,0)</f>
        <v>0</v>
      </c>
      <c r="BJ134" s="23" t="s">
        <v>78</v>
      </c>
      <c r="BK134" s="190">
        <f>ROUND(I134*H134,2)</f>
        <v>0</v>
      </c>
      <c r="BL134" s="23" t="s">
        <v>91</v>
      </c>
      <c r="BM134" s="23" t="s">
        <v>2838</v>
      </c>
    </row>
    <row r="135" spans="2:65" s="1" customFormat="1" ht="22.9" customHeight="1">
      <c r="B135" s="178"/>
      <c r="C135" s="179" t="s">
        <v>557</v>
      </c>
      <c r="D135" s="179" t="s">
        <v>458</v>
      </c>
      <c r="E135" s="180" t="s">
        <v>636</v>
      </c>
      <c r="F135" s="181" t="s">
        <v>637</v>
      </c>
      <c r="G135" s="182" t="s">
        <v>503</v>
      </c>
      <c r="H135" s="183">
        <v>17.100000000000001</v>
      </c>
      <c r="I135" s="184"/>
      <c r="J135" s="185">
        <f>ROUND(I135*H135,2)</f>
        <v>0</v>
      </c>
      <c r="K135" s="181" t="s">
        <v>462</v>
      </c>
      <c r="L135" s="39"/>
      <c r="M135" s="186" t="s">
        <v>5</v>
      </c>
      <c r="N135" s="187" t="s">
        <v>42</v>
      </c>
      <c r="O135" s="40"/>
      <c r="P135" s="188">
        <f>O135*H135</f>
        <v>0</v>
      </c>
      <c r="Q135" s="188">
        <v>0.82326999999999995</v>
      </c>
      <c r="R135" s="188">
        <f>Q135*H135</f>
        <v>14.077917000000001</v>
      </c>
      <c r="S135" s="188">
        <v>0</v>
      </c>
      <c r="T135" s="189">
        <f>S135*H135</f>
        <v>0</v>
      </c>
      <c r="AR135" s="23" t="s">
        <v>91</v>
      </c>
      <c r="AT135" s="23" t="s">
        <v>458</v>
      </c>
      <c r="AU135" s="23" t="s">
        <v>80</v>
      </c>
      <c r="AY135" s="23" t="s">
        <v>456</v>
      </c>
      <c r="BE135" s="190">
        <f>IF(N135="základní",J135,0)</f>
        <v>0</v>
      </c>
      <c r="BF135" s="190">
        <f>IF(N135="snížená",J135,0)</f>
        <v>0</v>
      </c>
      <c r="BG135" s="190">
        <f>IF(N135="zákl. přenesená",J135,0)</f>
        <v>0</v>
      </c>
      <c r="BH135" s="190">
        <f>IF(N135="sníž. přenesená",J135,0)</f>
        <v>0</v>
      </c>
      <c r="BI135" s="190">
        <f>IF(N135="nulová",J135,0)</f>
        <v>0</v>
      </c>
      <c r="BJ135" s="23" t="s">
        <v>78</v>
      </c>
      <c r="BK135" s="190">
        <f>ROUND(I135*H135,2)</f>
        <v>0</v>
      </c>
      <c r="BL135" s="23" t="s">
        <v>91</v>
      </c>
      <c r="BM135" s="23" t="s">
        <v>2839</v>
      </c>
    </row>
    <row r="136" spans="2:65" s="12" customFormat="1">
      <c r="B136" s="191"/>
      <c r="D136" s="192" t="s">
        <v>464</v>
      </c>
      <c r="E136" s="193" t="s">
        <v>5</v>
      </c>
      <c r="F136" s="194" t="s">
        <v>2840</v>
      </c>
      <c r="H136" s="195">
        <v>17.100000000000001</v>
      </c>
      <c r="I136" s="196"/>
      <c r="L136" s="191"/>
      <c r="M136" s="197"/>
      <c r="N136" s="198"/>
      <c r="O136" s="198"/>
      <c r="P136" s="198"/>
      <c r="Q136" s="198"/>
      <c r="R136" s="198"/>
      <c r="S136" s="198"/>
      <c r="T136" s="199"/>
      <c r="AT136" s="193" t="s">
        <v>464</v>
      </c>
      <c r="AU136" s="193" t="s">
        <v>80</v>
      </c>
      <c r="AV136" s="12" t="s">
        <v>80</v>
      </c>
      <c r="AW136" s="12" t="s">
        <v>34</v>
      </c>
      <c r="AX136" s="12" t="s">
        <v>78</v>
      </c>
      <c r="AY136" s="193" t="s">
        <v>456</v>
      </c>
    </row>
    <row r="137" spans="2:65" s="11" customFormat="1" ht="29.85" customHeight="1">
      <c r="B137" s="165"/>
      <c r="D137" s="166" t="s">
        <v>70</v>
      </c>
      <c r="E137" s="176" t="s">
        <v>513</v>
      </c>
      <c r="F137" s="176" t="s">
        <v>666</v>
      </c>
      <c r="I137" s="168"/>
      <c r="J137" s="177">
        <f>BK137</f>
        <v>0</v>
      </c>
      <c r="L137" s="165"/>
      <c r="M137" s="170"/>
      <c r="N137" s="171"/>
      <c r="O137" s="171"/>
      <c r="P137" s="172">
        <f>SUM(P138:P145)</f>
        <v>0</v>
      </c>
      <c r="Q137" s="171"/>
      <c r="R137" s="172">
        <f>SUM(R138:R145)</f>
        <v>1.6306500000000002E-2</v>
      </c>
      <c r="S137" s="171"/>
      <c r="T137" s="173">
        <f>SUM(T138:T145)</f>
        <v>17.100000000000001</v>
      </c>
      <c r="AR137" s="166" t="s">
        <v>78</v>
      </c>
      <c r="AT137" s="174" t="s">
        <v>70</v>
      </c>
      <c r="AU137" s="174" t="s">
        <v>78</v>
      </c>
      <c r="AY137" s="166" t="s">
        <v>456</v>
      </c>
      <c r="BK137" s="175">
        <f>SUM(BK138:BK145)</f>
        <v>0</v>
      </c>
    </row>
    <row r="138" spans="2:65" s="1" customFormat="1" ht="14.45" customHeight="1">
      <c r="B138" s="178"/>
      <c r="C138" s="179" t="s">
        <v>562</v>
      </c>
      <c r="D138" s="179" t="s">
        <v>458</v>
      </c>
      <c r="E138" s="180" t="s">
        <v>668</v>
      </c>
      <c r="F138" s="181" t="s">
        <v>669</v>
      </c>
      <c r="G138" s="182" t="s">
        <v>503</v>
      </c>
      <c r="H138" s="183">
        <v>2.95</v>
      </c>
      <c r="I138" s="184"/>
      <c r="J138" s="185">
        <f>ROUND(I138*H138,2)</f>
        <v>0</v>
      </c>
      <c r="K138" s="181" t="s">
        <v>462</v>
      </c>
      <c r="L138" s="39"/>
      <c r="M138" s="186" t="s">
        <v>5</v>
      </c>
      <c r="N138" s="187" t="s">
        <v>42</v>
      </c>
      <c r="O138" s="40"/>
      <c r="P138" s="188">
        <f>O138*H138</f>
        <v>0</v>
      </c>
      <c r="Q138" s="188">
        <v>6.3000000000000003E-4</v>
      </c>
      <c r="R138" s="188">
        <f>Q138*H138</f>
        <v>1.8585000000000001E-3</v>
      </c>
      <c r="S138" s="188">
        <v>0</v>
      </c>
      <c r="T138" s="189">
        <f>S138*H138</f>
        <v>0</v>
      </c>
      <c r="AR138" s="23" t="s">
        <v>91</v>
      </c>
      <c r="AT138" s="23" t="s">
        <v>458</v>
      </c>
      <c r="AU138" s="23" t="s">
        <v>80</v>
      </c>
      <c r="AY138" s="23" t="s">
        <v>456</v>
      </c>
      <c r="BE138" s="190">
        <f>IF(N138="základní",J138,0)</f>
        <v>0</v>
      </c>
      <c r="BF138" s="190">
        <f>IF(N138="snížená",J138,0)</f>
        <v>0</v>
      </c>
      <c r="BG138" s="190">
        <f>IF(N138="zákl. přenesená",J138,0)</f>
        <v>0</v>
      </c>
      <c r="BH138" s="190">
        <f>IF(N138="sníž. přenesená",J138,0)</f>
        <v>0</v>
      </c>
      <c r="BI138" s="190">
        <f>IF(N138="nulová",J138,0)</f>
        <v>0</v>
      </c>
      <c r="BJ138" s="23" t="s">
        <v>78</v>
      </c>
      <c r="BK138" s="190">
        <f>ROUND(I138*H138,2)</f>
        <v>0</v>
      </c>
      <c r="BL138" s="23" t="s">
        <v>91</v>
      </c>
      <c r="BM138" s="23" t="s">
        <v>2841</v>
      </c>
    </row>
    <row r="139" spans="2:65" s="12" customFormat="1">
      <c r="B139" s="191"/>
      <c r="D139" s="192" t="s">
        <v>464</v>
      </c>
      <c r="E139" s="193" t="s">
        <v>5</v>
      </c>
      <c r="F139" s="194" t="s">
        <v>2842</v>
      </c>
      <c r="H139" s="195">
        <v>2.95</v>
      </c>
      <c r="I139" s="196"/>
      <c r="L139" s="191"/>
      <c r="M139" s="197"/>
      <c r="N139" s="198"/>
      <c r="O139" s="198"/>
      <c r="P139" s="198"/>
      <c r="Q139" s="198"/>
      <c r="R139" s="198"/>
      <c r="S139" s="198"/>
      <c r="T139" s="199"/>
      <c r="AT139" s="193" t="s">
        <v>464</v>
      </c>
      <c r="AU139" s="193" t="s">
        <v>80</v>
      </c>
      <c r="AV139" s="12" t="s">
        <v>80</v>
      </c>
      <c r="AW139" s="12" t="s">
        <v>34</v>
      </c>
      <c r="AX139" s="12" t="s">
        <v>78</v>
      </c>
      <c r="AY139" s="193" t="s">
        <v>456</v>
      </c>
    </row>
    <row r="140" spans="2:65" s="1" customFormat="1" ht="22.9" customHeight="1">
      <c r="B140" s="178"/>
      <c r="C140" s="179" t="s">
        <v>568</v>
      </c>
      <c r="D140" s="179" t="s">
        <v>458</v>
      </c>
      <c r="E140" s="180" t="s">
        <v>673</v>
      </c>
      <c r="F140" s="181" t="s">
        <v>674</v>
      </c>
      <c r="G140" s="182" t="s">
        <v>474</v>
      </c>
      <c r="H140" s="183">
        <v>5.9</v>
      </c>
      <c r="I140" s="184"/>
      <c r="J140" s="185">
        <f>ROUND(I140*H140,2)</f>
        <v>0</v>
      </c>
      <c r="K140" s="181" t="s">
        <v>462</v>
      </c>
      <c r="L140" s="39"/>
      <c r="M140" s="186" t="s">
        <v>5</v>
      </c>
      <c r="N140" s="187" t="s">
        <v>42</v>
      </c>
      <c r="O140" s="40"/>
      <c r="P140" s="188">
        <f>O140*H140</f>
        <v>0</v>
      </c>
      <c r="Q140" s="188">
        <v>2.0799999999999998E-3</v>
      </c>
      <c r="R140" s="188">
        <f>Q140*H140</f>
        <v>1.2272E-2</v>
      </c>
      <c r="S140" s="188">
        <v>0</v>
      </c>
      <c r="T140" s="189">
        <f>S140*H140</f>
        <v>0</v>
      </c>
      <c r="AR140" s="23" t="s">
        <v>91</v>
      </c>
      <c r="AT140" s="23" t="s">
        <v>458</v>
      </c>
      <c r="AU140" s="23" t="s">
        <v>80</v>
      </c>
      <c r="AY140" s="23" t="s">
        <v>456</v>
      </c>
      <c r="BE140" s="190">
        <f>IF(N140="základní",J140,0)</f>
        <v>0</v>
      </c>
      <c r="BF140" s="190">
        <f>IF(N140="snížená",J140,0)</f>
        <v>0</v>
      </c>
      <c r="BG140" s="190">
        <f>IF(N140="zákl. přenesená",J140,0)</f>
        <v>0</v>
      </c>
      <c r="BH140" s="190">
        <f>IF(N140="sníž. přenesená",J140,0)</f>
        <v>0</v>
      </c>
      <c r="BI140" s="190">
        <f>IF(N140="nulová",J140,0)</f>
        <v>0</v>
      </c>
      <c r="BJ140" s="23" t="s">
        <v>78</v>
      </c>
      <c r="BK140" s="190">
        <f>ROUND(I140*H140,2)</f>
        <v>0</v>
      </c>
      <c r="BL140" s="23" t="s">
        <v>91</v>
      </c>
      <c r="BM140" s="23" t="s">
        <v>2843</v>
      </c>
    </row>
    <row r="141" spans="2:65" s="12" customFormat="1">
      <c r="B141" s="191"/>
      <c r="D141" s="192" t="s">
        <v>464</v>
      </c>
      <c r="E141" s="193" t="s">
        <v>5</v>
      </c>
      <c r="F141" s="194" t="s">
        <v>2844</v>
      </c>
      <c r="H141" s="195">
        <v>5.9</v>
      </c>
      <c r="I141" s="196"/>
      <c r="L141" s="191"/>
      <c r="M141" s="197"/>
      <c r="N141" s="198"/>
      <c r="O141" s="198"/>
      <c r="P141" s="198"/>
      <c r="Q141" s="198"/>
      <c r="R141" s="198"/>
      <c r="S141" s="198"/>
      <c r="T141" s="199"/>
      <c r="AT141" s="193" t="s">
        <v>464</v>
      </c>
      <c r="AU141" s="193" t="s">
        <v>80</v>
      </c>
      <c r="AV141" s="12" t="s">
        <v>80</v>
      </c>
      <c r="AW141" s="12" t="s">
        <v>34</v>
      </c>
      <c r="AX141" s="12" t="s">
        <v>78</v>
      </c>
      <c r="AY141" s="193" t="s">
        <v>456</v>
      </c>
    </row>
    <row r="142" spans="2:65" s="1" customFormat="1" ht="22.9" customHeight="1">
      <c r="B142" s="178"/>
      <c r="C142" s="179" t="s">
        <v>10</v>
      </c>
      <c r="D142" s="179" t="s">
        <v>458</v>
      </c>
      <c r="E142" s="180" t="s">
        <v>678</v>
      </c>
      <c r="F142" s="181" t="s">
        <v>679</v>
      </c>
      <c r="G142" s="182" t="s">
        <v>474</v>
      </c>
      <c r="H142" s="183">
        <v>12.8</v>
      </c>
      <c r="I142" s="184"/>
      <c r="J142" s="185">
        <f>ROUND(I142*H142,2)</f>
        <v>0</v>
      </c>
      <c r="K142" s="181" t="s">
        <v>462</v>
      </c>
      <c r="L142" s="39"/>
      <c r="M142" s="186" t="s">
        <v>5</v>
      </c>
      <c r="N142" s="187" t="s">
        <v>42</v>
      </c>
      <c r="O142" s="40"/>
      <c r="P142" s="188">
        <f>O142*H142</f>
        <v>0</v>
      </c>
      <c r="Q142" s="188">
        <v>1.7000000000000001E-4</v>
      </c>
      <c r="R142" s="188">
        <f>Q142*H142</f>
        <v>2.1760000000000004E-3</v>
      </c>
      <c r="S142" s="188">
        <v>0</v>
      </c>
      <c r="T142" s="189">
        <f>S142*H142</f>
        <v>0</v>
      </c>
      <c r="AR142" s="23" t="s">
        <v>91</v>
      </c>
      <c r="AT142" s="23" t="s">
        <v>458</v>
      </c>
      <c r="AU142" s="23" t="s">
        <v>80</v>
      </c>
      <c r="AY142" s="23" t="s">
        <v>456</v>
      </c>
      <c r="BE142" s="190">
        <f>IF(N142="základní",J142,0)</f>
        <v>0</v>
      </c>
      <c r="BF142" s="190">
        <f>IF(N142="snížená",J142,0)</f>
        <v>0</v>
      </c>
      <c r="BG142" s="190">
        <f>IF(N142="zákl. přenesená",J142,0)</f>
        <v>0</v>
      </c>
      <c r="BH142" s="190">
        <f>IF(N142="sníž. přenesená",J142,0)</f>
        <v>0</v>
      </c>
      <c r="BI142" s="190">
        <f>IF(N142="nulová",J142,0)</f>
        <v>0</v>
      </c>
      <c r="BJ142" s="23" t="s">
        <v>78</v>
      </c>
      <c r="BK142" s="190">
        <f>ROUND(I142*H142,2)</f>
        <v>0</v>
      </c>
      <c r="BL142" s="23" t="s">
        <v>91</v>
      </c>
      <c r="BM142" s="23" t="s">
        <v>2845</v>
      </c>
    </row>
    <row r="143" spans="2:65" s="12" customFormat="1">
      <c r="B143" s="191"/>
      <c r="D143" s="192" t="s">
        <v>464</v>
      </c>
      <c r="E143" s="193" t="s">
        <v>5</v>
      </c>
      <c r="F143" s="194" t="s">
        <v>2846</v>
      </c>
      <c r="H143" s="195">
        <v>12.8</v>
      </c>
      <c r="I143" s="196"/>
      <c r="L143" s="191"/>
      <c r="M143" s="197"/>
      <c r="N143" s="198"/>
      <c r="O143" s="198"/>
      <c r="P143" s="198"/>
      <c r="Q143" s="198"/>
      <c r="R143" s="198"/>
      <c r="S143" s="198"/>
      <c r="T143" s="199"/>
      <c r="AT143" s="193" t="s">
        <v>464</v>
      </c>
      <c r="AU143" s="193" t="s">
        <v>80</v>
      </c>
      <c r="AV143" s="12" t="s">
        <v>80</v>
      </c>
      <c r="AW143" s="12" t="s">
        <v>34</v>
      </c>
      <c r="AX143" s="12" t="s">
        <v>78</v>
      </c>
      <c r="AY143" s="193" t="s">
        <v>456</v>
      </c>
    </row>
    <row r="144" spans="2:65" s="1" customFormat="1" ht="14.45" customHeight="1">
      <c r="B144" s="178"/>
      <c r="C144" s="179" t="s">
        <v>578</v>
      </c>
      <c r="D144" s="179" t="s">
        <v>458</v>
      </c>
      <c r="E144" s="180" t="s">
        <v>2847</v>
      </c>
      <c r="F144" s="181" t="s">
        <v>2848</v>
      </c>
      <c r="G144" s="182" t="s">
        <v>461</v>
      </c>
      <c r="H144" s="183">
        <v>6</v>
      </c>
      <c r="I144" s="184"/>
      <c r="J144" s="185">
        <f>ROUND(I144*H144,2)</f>
        <v>0</v>
      </c>
      <c r="K144" s="181" t="s">
        <v>462</v>
      </c>
      <c r="L144" s="39"/>
      <c r="M144" s="186" t="s">
        <v>5</v>
      </c>
      <c r="N144" s="187" t="s">
        <v>42</v>
      </c>
      <c r="O144" s="40"/>
      <c r="P144" s="188">
        <f>O144*H144</f>
        <v>0</v>
      </c>
      <c r="Q144" s="188">
        <v>0</v>
      </c>
      <c r="R144" s="188">
        <f>Q144*H144</f>
        <v>0</v>
      </c>
      <c r="S144" s="188">
        <v>2.85</v>
      </c>
      <c r="T144" s="189">
        <f>S144*H144</f>
        <v>17.100000000000001</v>
      </c>
      <c r="AR144" s="23" t="s">
        <v>91</v>
      </c>
      <c r="AT144" s="23" t="s">
        <v>458</v>
      </c>
      <c r="AU144" s="23" t="s">
        <v>80</v>
      </c>
      <c r="AY144" s="23" t="s">
        <v>456</v>
      </c>
      <c r="BE144" s="190">
        <f>IF(N144="základní",J144,0)</f>
        <v>0</v>
      </c>
      <c r="BF144" s="190">
        <f>IF(N144="snížená",J144,0)</f>
        <v>0</v>
      </c>
      <c r="BG144" s="190">
        <f>IF(N144="zákl. přenesená",J144,0)</f>
        <v>0</v>
      </c>
      <c r="BH144" s="190">
        <f>IF(N144="sníž. přenesená",J144,0)</f>
        <v>0</v>
      </c>
      <c r="BI144" s="190">
        <f>IF(N144="nulová",J144,0)</f>
        <v>0</v>
      </c>
      <c r="BJ144" s="23" t="s">
        <v>78</v>
      </c>
      <c r="BK144" s="190">
        <f>ROUND(I144*H144,2)</f>
        <v>0</v>
      </c>
      <c r="BL144" s="23" t="s">
        <v>91</v>
      </c>
      <c r="BM144" s="23" t="s">
        <v>2849</v>
      </c>
    </row>
    <row r="145" spans="2:65" s="12" customFormat="1">
      <c r="B145" s="191"/>
      <c r="D145" s="192" t="s">
        <v>464</v>
      </c>
      <c r="E145" s="193" t="s">
        <v>5</v>
      </c>
      <c r="F145" s="194" t="s">
        <v>2850</v>
      </c>
      <c r="H145" s="195">
        <v>6</v>
      </c>
      <c r="I145" s="196"/>
      <c r="L145" s="191"/>
      <c r="M145" s="197"/>
      <c r="N145" s="198"/>
      <c r="O145" s="198"/>
      <c r="P145" s="198"/>
      <c r="Q145" s="198"/>
      <c r="R145" s="198"/>
      <c r="S145" s="198"/>
      <c r="T145" s="199"/>
      <c r="AT145" s="193" t="s">
        <v>464</v>
      </c>
      <c r="AU145" s="193" t="s">
        <v>80</v>
      </c>
      <c r="AV145" s="12" t="s">
        <v>80</v>
      </c>
      <c r="AW145" s="12" t="s">
        <v>34</v>
      </c>
      <c r="AX145" s="12" t="s">
        <v>78</v>
      </c>
      <c r="AY145" s="193" t="s">
        <v>456</v>
      </c>
    </row>
    <row r="146" spans="2:65" s="11" customFormat="1" ht="29.85" customHeight="1">
      <c r="B146" s="165"/>
      <c r="D146" s="166" t="s">
        <v>70</v>
      </c>
      <c r="E146" s="176" t="s">
        <v>701</v>
      </c>
      <c r="F146" s="176" t="s">
        <v>702</v>
      </c>
      <c r="I146" s="168"/>
      <c r="J146" s="177">
        <f>BK146</f>
        <v>0</v>
      </c>
      <c r="L146" s="165"/>
      <c r="M146" s="170"/>
      <c r="N146" s="171"/>
      <c r="O146" s="171"/>
      <c r="P146" s="172">
        <f>SUM(P147:P149)</f>
        <v>0</v>
      </c>
      <c r="Q146" s="171"/>
      <c r="R146" s="172">
        <f>SUM(R147:R149)</f>
        <v>0</v>
      </c>
      <c r="S146" s="171"/>
      <c r="T146" s="173">
        <f>SUM(T147:T149)</f>
        <v>0</v>
      </c>
      <c r="AR146" s="166" t="s">
        <v>78</v>
      </c>
      <c r="AT146" s="174" t="s">
        <v>70</v>
      </c>
      <c r="AU146" s="174" t="s">
        <v>78</v>
      </c>
      <c r="AY146" s="166" t="s">
        <v>456</v>
      </c>
      <c r="BK146" s="175">
        <f>SUM(BK147:BK149)</f>
        <v>0</v>
      </c>
    </row>
    <row r="147" spans="2:65" s="1" customFormat="1" ht="14.45" customHeight="1">
      <c r="B147" s="178"/>
      <c r="C147" s="179" t="s">
        <v>583</v>
      </c>
      <c r="D147" s="179" t="s">
        <v>458</v>
      </c>
      <c r="E147" s="180" t="s">
        <v>704</v>
      </c>
      <c r="F147" s="181" t="s">
        <v>705</v>
      </c>
      <c r="G147" s="182" t="s">
        <v>461</v>
      </c>
      <c r="H147" s="183">
        <v>6</v>
      </c>
      <c r="I147" s="184"/>
      <c r="J147" s="185">
        <f>ROUND(I147*H147,2)</f>
        <v>0</v>
      </c>
      <c r="K147" s="181" t="s">
        <v>5</v>
      </c>
      <c r="L147" s="39"/>
      <c r="M147" s="186" t="s">
        <v>5</v>
      </c>
      <c r="N147" s="187" t="s">
        <v>42</v>
      </c>
      <c r="O147" s="40"/>
      <c r="P147" s="188">
        <f>O147*H147</f>
        <v>0</v>
      </c>
      <c r="Q147" s="188">
        <v>0</v>
      </c>
      <c r="R147" s="188">
        <f>Q147*H147</f>
        <v>0</v>
      </c>
      <c r="S147" s="188">
        <v>0</v>
      </c>
      <c r="T147" s="189">
        <f>S147*H147</f>
        <v>0</v>
      </c>
      <c r="AR147" s="23" t="s">
        <v>91</v>
      </c>
      <c r="AT147" s="23" t="s">
        <v>458</v>
      </c>
      <c r="AU147" s="23" t="s">
        <v>80</v>
      </c>
      <c r="AY147" s="23" t="s">
        <v>456</v>
      </c>
      <c r="BE147" s="190">
        <f>IF(N147="základní",J147,0)</f>
        <v>0</v>
      </c>
      <c r="BF147" s="190">
        <f>IF(N147="snížená",J147,0)</f>
        <v>0</v>
      </c>
      <c r="BG147" s="190">
        <f>IF(N147="zákl. přenesená",J147,0)</f>
        <v>0</v>
      </c>
      <c r="BH147" s="190">
        <f>IF(N147="sníž. přenesená",J147,0)</f>
        <v>0</v>
      </c>
      <c r="BI147" s="190">
        <f>IF(N147="nulová",J147,0)</f>
        <v>0</v>
      </c>
      <c r="BJ147" s="23" t="s">
        <v>78</v>
      </c>
      <c r="BK147" s="190">
        <f>ROUND(I147*H147,2)</f>
        <v>0</v>
      </c>
      <c r="BL147" s="23" t="s">
        <v>91</v>
      </c>
      <c r="BM147" s="23" t="s">
        <v>2851</v>
      </c>
    </row>
    <row r="148" spans="2:65" s="1" customFormat="1" ht="27">
      <c r="B148" s="39"/>
      <c r="D148" s="192" t="s">
        <v>652</v>
      </c>
      <c r="F148" s="217" t="s">
        <v>707</v>
      </c>
      <c r="I148" s="218"/>
      <c r="L148" s="39"/>
      <c r="M148" s="219"/>
      <c r="N148" s="40"/>
      <c r="O148" s="40"/>
      <c r="P148" s="40"/>
      <c r="Q148" s="40"/>
      <c r="R148" s="40"/>
      <c r="S148" s="40"/>
      <c r="T148" s="68"/>
      <c r="AT148" s="23" t="s">
        <v>652</v>
      </c>
      <c r="AU148" s="23" t="s">
        <v>80</v>
      </c>
    </row>
    <row r="149" spans="2:65" s="12" customFormat="1">
      <c r="B149" s="191"/>
      <c r="D149" s="192" t="s">
        <v>464</v>
      </c>
      <c r="E149" s="193" t="s">
        <v>5</v>
      </c>
      <c r="F149" s="194" t="s">
        <v>2852</v>
      </c>
      <c r="H149" s="195">
        <v>6</v>
      </c>
      <c r="I149" s="196"/>
      <c r="L149" s="191"/>
      <c r="M149" s="197"/>
      <c r="N149" s="198"/>
      <c r="O149" s="198"/>
      <c r="P149" s="198"/>
      <c r="Q149" s="198"/>
      <c r="R149" s="198"/>
      <c r="S149" s="198"/>
      <c r="T149" s="199"/>
      <c r="AT149" s="193" t="s">
        <v>464</v>
      </c>
      <c r="AU149" s="193" t="s">
        <v>80</v>
      </c>
      <c r="AV149" s="12" t="s">
        <v>80</v>
      </c>
      <c r="AW149" s="12" t="s">
        <v>34</v>
      </c>
      <c r="AX149" s="12" t="s">
        <v>78</v>
      </c>
      <c r="AY149" s="193" t="s">
        <v>456</v>
      </c>
    </row>
    <row r="150" spans="2:65" s="11" customFormat="1" ht="29.85" customHeight="1">
      <c r="B150" s="165"/>
      <c r="D150" s="166" t="s">
        <v>70</v>
      </c>
      <c r="E150" s="176" t="s">
        <v>709</v>
      </c>
      <c r="F150" s="176" t="s">
        <v>710</v>
      </c>
      <c r="I150" s="168"/>
      <c r="J150" s="177">
        <f>BK150</f>
        <v>0</v>
      </c>
      <c r="L150" s="165"/>
      <c r="M150" s="170"/>
      <c r="N150" s="171"/>
      <c r="O150" s="171"/>
      <c r="P150" s="172">
        <f>P151</f>
        <v>0</v>
      </c>
      <c r="Q150" s="171"/>
      <c r="R150" s="172">
        <f>R151</f>
        <v>0</v>
      </c>
      <c r="S150" s="171"/>
      <c r="T150" s="173">
        <f>T151</f>
        <v>0</v>
      </c>
      <c r="AR150" s="166" t="s">
        <v>78</v>
      </c>
      <c r="AT150" s="174" t="s">
        <v>70</v>
      </c>
      <c r="AU150" s="174" t="s">
        <v>78</v>
      </c>
      <c r="AY150" s="166" t="s">
        <v>456</v>
      </c>
      <c r="BK150" s="175">
        <f>BK151</f>
        <v>0</v>
      </c>
    </row>
    <row r="151" spans="2:65" s="1" customFormat="1" ht="14.45" customHeight="1">
      <c r="B151" s="178"/>
      <c r="C151" s="179" t="s">
        <v>588</v>
      </c>
      <c r="D151" s="179" t="s">
        <v>458</v>
      </c>
      <c r="E151" s="180" t="s">
        <v>712</v>
      </c>
      <c r="F151" s="181" t="s">
        <v>713</v>
      </c>
      <c r="G151" s="182" t="s">
        <v>612</v>
      </c>
      <c r="H151" s="183">
        <v>116.962</v>
      </c>
      <c r="I151" s="184"/>
      <c r="J151" s="185">
        <f>ROUND(I151*H151,2)</f>
        <v>0</v>
      </c>
      <c r="K151" s="181" t="s">
        <v>462</v>
      </c>
      <c r="L151" s="39"/>
      <c r="M151" s="186" t="s">
        <v>5</v>
      </c>
      <c r="N151" s="187" t="s">
        <v>42</v>
      </c>
      <c r="O151" s="40"/>
      <c r="P151" s="188">
        <f>O151*H151</f>
        <v>0</v>
      </c>
      <c r="Q151" s="188">
        <v>0</v>
      </c>
      <c r="R151" s="188">
        <f>Q151*H151</f>
        <v>0</v>
      </c>
      <c r="S151" s="188">
        <v>0</v>
      </c>
      <c r="T151" s="189">
        <f>S151*H151</f>
        <v>0</v>
      </c>
      <c r="AR151" s="23" t="s">
        <v>91</v>
      </c>
      <c r="AT151" s="23" t="s">
        <v>458</v>
      </c>
      <c r="AU151" s="23" t="s">
        <v>80</v>
      </c>
      <c r="AY151" s="23" t="s">
        <v>456</v>
      </c>
      <c r="BE151" s="190">
        <f>IF(N151="základní",J151,0)</f>
        <v>0</v>
      </c>
      <c r="BF151" s="190">
        <f>IF(N151="snížená",J151,0)</f>
        <v>0</v>
      </c>
      <c r="BG151" s="190">
        <f>IF(N151="zákl. přenesená",J151,0)</f>
        <v>0</v>
      </c>
      <c r="BH151" s="190">
        <f>IF(N151="sníž. přenesená",J151,0)</f>
        <v>0</v>
      </c>
      <c r="BI151" s="190">
        <f>IF(N151="nulová",J151,0)</f>
        <v>0</v>
      </c>
      <c r="BJ151" s="23" t="s">
        <v>78</v>
      </c>
      <c r="BK151" s="190">
        <f>ROUND(I151*H151,2)</f>
        <v>0</v>
      </c>
      <c r="BL151" s="23" t="s">
        <v>91</v>
      </c>
      <c r="BM151" s="23" t="s">
        <v>2102</v>
      </c>
    </row>
    <row r="152" spans="2:65" s="11" customFormat="1" ht="37.35" customHeight="1">
      <c r="B152" s="165"/>
      <c r="D152" s="166" t="s">
        <v>70</v>
      </c>
      <c r="E152" s="167" t="s">
        <v>778</v>
      </c>
      <c r="F152" s="167" t="s">
        <v>779</v>
      </c>
      <c r="I152" s="168"/>
      <c r="J152" s="169">
        <f>BK152</f>
        <v>0</v>
      </c>
      <c r="L152" s="165"/>
      <c r="M152" s="170"/>
      <c r="N152" s="171"/>
      <c r="O152" s="171"/>
      <c r="P152" s="172">
        <f>P153</f>
        <v>0</v>
      </c>
      <c r="Q152" s="171"/>
      <c r="R152" s="172">
        <f>R153</f>
        <v>0.20798505</v>
      </c>
      <c r="S152" s="171"/>
      <c r="T152" s="173">
        <f>T153</f>
        <v>0</v>
      </c>
      <c r="AR152" s="166" t="s">
        <v>80</v>
      </c>
      <c r="AT152" s="174" t="s">
        <v>70</v>
      </c>
      <c r="AU152" s="174" t="s">
        <v>71</v>
      </c>
      <c r="AY152" s="166" t="s">
        <v>456</v>
      </c>
      <c r="BK152" s="175">
        <f>BK153</f>
        <v>0</v>
      </c>
    </row>
    <row r="153" spans="2:65" s="11" customFormat="1" ht="19.899999999999999" customHeight="1">
      <c r="B153" s="165"/>
      <c r="D153" s="166" t="s">
        <v>70</v>
      </c>
      <c r="E153" s="176" t="s">
        <v>780</v>
      </c>
      <c r="F153" s="176" t="s">
        <v>781</v>
      </c>
      <c r="I153" s="168"/>
      <c r="J153" s="177">
        <f>BK153</f>
        <v>0</v>
      </c>
      <c r="L153" s="165"/>
      <c r="M153" s="170"/>
      <c r="N153" s="171"/>
      <c r="O153" s="171"/>
      <c r="P153" s="172">
        <f>SUM(P154:P161)</f>
        <v>0</v>
      </c>
      <c r="Q153" s="171"/>
      <c r="R153" s="172">
        <f>SUM(R154:R161)</f>
        <v>0.20798505</v>
      </c>
      <c r="S153" s="171"/>
      <c r="T153" s="173">
        <f>SUM(T154:T161)</f>
        <v>0</v>
      </c>
      <c r="AR153" s="166" t="s">
        <v>80</v>
      </c>
      <c r="AT153" s="174" t="s">
        <v>70</v>
      </c>
      <c r="AU153" s="174" t="s">
        <v>78</v>
      </c>
      <c r="AY153" s="166" t="s">
        <v>456</v>
      </c>
      <c r="BK153" s="175">
        <f>SUM(BK154:BK161)</f>
        <v>0</v>
      </c>
    </row>
    <row r="154" spans="2:65" s="1" customFormat="1" ht="14.45" customHeight="1">
      <c r="B154" s="178"/>
      <c r="C154" s="179" t="s">
        <v>593</v>
      </c>
      <c r="D154" s="179" t="s">
        <v>458</v>
      </c>
      <c r="E154" s="180" t="s">
        <v>1194</v>
      </c>
      <c r="F154" s="181" t="s">
        <v>1195</v>
      </c>
      <c r="G154" s="182" t="s">
        <v>565</v>
      </c>
      <c r="H154" s="183">
        <v>89.728999999999999</v>
      </c>
      <c r="I154" s="184"/>
      <c r="J154" s="185">
        <f>ROUND(I154*H154,2)</f>
        <v>0</v>
      </c>
      <c r="K154" s="181" t="s">
        <v>462</v>
      </c>
      <c r="L154" s="39"/>
      <c r="M154" s="186" t="s">
        <v>5</v>
      </c>
      <c r="N154" s="187" t="s">
        <v>42</v>
      </c>
      <c r="O154" s="40"/>
      <c r="P154" s="188">
        <f>O154*H154</f>
        <v>0</v>
      </c>
      <c r="Q154" s="188">
        <v>5.0000000000000002E-5</v>
      </c>
      <c r="R154" s="188">
        <f>Q154*H154</f>
        <v>4.4864500000000003E-3</v>
      </c>
      <c r="S154" s="188">
        <v>0</v>
      </c>
      <c r="T154" s="189">
        <f>S154*H154</f>
        <v>0</v>
      </c>
      <c r="AR154" s="23" t="s">
        <v>547</v>
      </c>
      <c r="AT154" s="23" t="s">
        <v>458</v>
      </c>
      <c r="AU154" s="23" t="s">
        <v>80</v>
      </c>
      <c r="AY154" s="23" t="s">
        <v>456</v>
      </c>
      <c r="BE154" s="190">
        <f>IF(N154="základní",J154,0)</f>
        <v>0</v>
      </c>
      <c r="BF154" s="190">
        <f>IF(N154="snížená",J154,0)</f>
        <v>0</v>
      </c>
      <c r="BG154" s="190">
        <f>IF(N154="zákl. přenesená",J154,0)</f>
        <v>0</v>
      </c>
      <c r="BH154" s="190">
        <f>IF(N154="sníž. přenesená",J154,0)</f>
        <v>0</v>
      </c>
      <c r="BI154" s="190">
        <f>IF(N154="nulová",J154,0)</f>
        <v>0</v>
      </c>
      <c r="BJ154" s="23" t="s">
        <v>78</v>
      </c>
      <c r="BK154" s="190">
        <f>ROUND(I154*H154,2)</f>
        <v>0</v>
      </c>
      <c r="BL154" s="23" t="s">
        <v>547</v>
      </c>
      <c r="BM154" s="23" t="s">
        <v>2853</v>
      </c>
    </row>
    <row r="155" spans="2:65" s="12" customFormat="1">
      <c r="B155" s="191"/>
      <c r="D155" s="192" t="s">
        <v>464</v>
      </c>
      <c r="E155" s="193" t="s">
        <v>5</v>
      </c>
      <c r="F155" s="194" t="s">
        <v>2854</v>
      </c>
      <c r="H155" s="195">
        <v>89.728999999999999</v>
      </c>
      <c r="I155" s="196"/>
      <c r="L155" s="191"/>
      <c r="M155" s="197"/>
      <c r="N155" s="198"/>
      <c r="O155" s="198"/>
      <c r="P155" s="198"/>
      <c r="Q155" s="198"/>
      <c r="R155" s="198"/>
      <c r="S155" s="198"/>
      <c r="T155" s="199"/>
      <c r="AT155" s="193" t="s">
        <v>464</v>
      </c>
      <c r="AU155" s="193" t="s">
        <v>80</v>
      </c>
      <c r="AV155" s="12" t="s">
        <v>80</v>
      </c>
      <c r="AW155" s="12" t="s">
        <v>34</v>
      </c>
      <c r="AX155" s="12" t="s">
        <v>78</v>
      </c>
      <c r="AY155" s="193" t="s">
        <v>456</v>
      </c>
    </row>
    <row r="156" spans="2:65" s="1" customFormat="1" ht="14.45" customHeight="1">
      <c r="B156" s="178"/>
      <c r="C156" s="179" t="s">
        <v>598</v>
      </c>
      <c r="D156" s="179" t="s">
        <v>458</v>
      </c>
      <c r="E156" s="180" t="s">
        <v>1007</v>
      </c>
      <c r="F156" s="181" t="s">
        <v>1008</v>
      </c>
      <c r="G156" s="182" t="s">
        <v>565</v>
      </c>
      <c r="H156" s="183">
        <v>108.352</v>
      </c>
      <c r="I156" s="184"/>
      <c r="J156" s="185">
        <f>ROUND(I156*H156,2)</f>
        <v>0</v>
      </c>
      <c r="K156" s="181" t="s">
        <v>462</v>
      </c>
      <c r="L156" s="39"/>
      <c r="M156" s="186" t="s">
        <v>5</v>
      </c>
      <c r="N156" s="187" t="s">
        <v>42</v>
      </c>
      <c r="O156" s="40"/>
      <c r="P156" s="188">
        <f>O156*H156</f>
        <v>0</v>
      </c>
      <c r="Q156" s="188">
        <v>5.0000000000000002E-5</v>
      </c>
      <c r="R156" s="188">
        <f>Q156*H156</f>
        <v>5.4176000000000007E-3</v>
      </c>
      <c r="S156" s="188">
        <v>0</v>
      </c>
      <c r="T156" s="189">
        <f>S156*H156</f>
        <v>0</v>
      </c>
      <c r="AR156" s="23" t="s">
        <v>547</v>
      </c>
      <c r="AT156" s="23" t="s">
        <v>458</v>
      </c>
      <c r="AU156" s="23" t="s">
        <v>80</v>
      </c>
      <c r="AY156" s="23" t="s">
        <v>456</v>
      </c>
      <c r="BE156" s="190">
        <f>IF(N156="základní",J156,0)</f>
        <v>0</v>
      </c>
      <c r="BF156" s="190">
        <f>IF(N156="snížená",J156,0)</f>
        <v>0</v>
      </c>
      <c r="BG156" s="190">
        <f>IF(N156="zákl. přenesená",J156,0)</f>
        <v>0</v>
      </c>
      <c r="BH156" s="190">
        <f>IF(N156="sníž. přenesená",J156,0)</f>
        <v>0</v>
      </c>
      <c r="BI156" s="190">
        <f>IF(N156="nulová",J156,0)</f>
        <v>0</v>
      </c>
      <c r="BJ156" s="23" t="s">
        <v>78</v>
      </c>
      <c r="BK156" s="190">
        <f>ROUND(I156*H156,2)</f>
        <v>0</v>
      </c>
      <c r="BL156" s="23" t="s">
        <v>547</v>
      </c>
      <c r="BM156" s="23" t="s">
        <v>2855</v>
      </c>
    </row>
    <row r="157" spans="2:65" s="12" customFormat="1">
      <c r="B157" s="191"/>
      <c r="D157" s="192" t="s">
        <v>464</v>
      </c>
      <c r="E157" s="193" t="s">
        <v>5</v>
      </c>
      <c r="F157" s="194" t="s">
        <v>2856</v>
      </c>
      <c r="H157" s="195">
        <v>108.352</v>
      </c>
      <c r="I157" s="196"/>
      <c r="L157" s="191"/>
      <c r="M157" s="197"/>
      <c r="N157" s="198"/>
      <c r="O157" s="198"/>
      <c r="P157" s="198"/>
      <c r="Q157" s="198"/>
      <c r="R157" s="198"/>
      <c r="S157" s="198"/>
      <c r="T157" s="199"/>
      <c r="AT157" s="193" t="s">
        <v>464</v>
      </c>
      <c r="AU157" s="193" t="s">
        <v>80</v>
      </c>
      <c r="AV157" s="12" t="s">
        <v>80</v>
      </c>
      <c r="AW157" s="12" t="s">
        <v>34</v>
      </c>
      <c r="AX157" s="12" t="s">
        <v>78</v>
      </c>
      <c r="AY157" s="193" t="s">
        <v>456</v>
      </c>
    </row>
    <row r="158" spans="2:65" s="1" customFormat="1" ht="22.9" customHeight="1">
      <c r="B158" s="178"/>
      <c r="C158" s="207" t="s">
        <v>605</v>
      </c>
      <c r="D158" s="207" t="s">
        <v>542</v>
      </c>
      <c r="E158" s="208" t="s">
        <v>786</v>
      </c>
      <c r="F158" s="209" t="s">
        <v>787</v>
      </c>
      <c r="G158" s="210" t="s">
        <v>474</v>
      </c>
      <c r="H158" s="211">
        <v>11.7</v>
      </c>
      <c r="I158" s="212"/>
      <c r="J158" s="213">
        <f>ROUND(I158*H158,2)</f>
        <v>0</v>
      </c>
      <c r="K158" s="209" t="s">
        <v>5</v>
      </c>
      <c r="L158" s="214"/>
      <c r="M158" s="215" t="s">
        <v>5</v>
      </c>
      <c r="N158" s="216" t="s">
        <v>42</v>
      </c>
      <c r="O158" s="40"/>
      <c r="P158" s="188">
        <f>O158*H158</f>
        <v>0</v>
      </c>
      <c r="Q158" s="188">
        <v>1.6930000000000001E-2</v>
      </c>
      <c r="R158" s="188">
        <f>Q158*H158</f>
        <v>0.19808100000000001</v>
      </c>
      <c r="S158" s="188">
        <v>0</v>
      </c>
      <c r="T158" s="189">
        <f>S158*H158</f>
        <v>0</v>
      </c>
      <c r="AR158" s="23" t="s">
        <v>630</v>
      </c>
      <c r="AT158" s="23" t="s">
        <v>542</v>
      </c>
      <c r="AU158" s="23" t="s">
        <v>80</v>
      </c>
      <c r="AY158" s="23" t="s">
        <v>456</v>
      </c>
      <c r="BE158" s="190">
        <f>IF(N158="základní",J158,0)</f>
        <v>0</v>
      </c>
      <c r="BF158" s="190">
        <f>IF(N158="snížená",J158,0)</f>
        <v>0</v>
      </c>
      <c r="BG158" s="190">
        <f>IF(N158="zákl. přenesená",J158,0)</f>
        <v>0</v>
      </c>
      <c r="BH158" s="190">
        <f>IF(N158="sníž. přenesená",J158,0)</f>
        <v>0</v>
      </c>
      <c r="BI158" s="190">
        <f>IF(N158="nulová",J158,0)</f>
        <v>0</v>
      </c>
      <c r="BJ158" s="23" t="s">
        <v>78</v>
      </c>
      <c r="BK158" s="190">
        <f>ROUND(I158*H158,2)</f>
        <v>0</v>
      </c>
      <c r="BL158" s="23" t="s">
        <v>547</v>
      </c>
      <c r="BM158" s="23" t="s">
        <v>2857</v>
      </c>
    </row>
    <row r="159" spans="2:65" s="1" customFormat="1" ht="27">
      <c r="B159" s="39"/>
      <c r="D159" s="192" t="s">
        <v>652</v>
      </c>
      <c r="F159" s="217" t="s">
        <v>789</v>
      </c>
      <c r="I159" s="218"/>
      <c r="L159" s="39"/>
      <c r="M159" s="219"/>
      <c r="N159" s="40"/>
      <c r="O159" s="40"/>
      <c r="P159" s="40"/>
      <c r="Q159" s="40"/>
      <c r="R159" s="40"/>
      <c r="S159" s="40"/>
      <c r="T159" s="68"/>
      <c r="AT159" s="23" t="s">
        <v>652</v>
      </c>
      <c r="AU159" s="23" t="s">
        <v>80</v>
      </c>
    </row>
    <row r="160" spans="2:65" s="12" customFormat="1">
      <c r="B160" s="191"/>
      <c r="D160" s="192" t="s">
        <v>464</v>
      </c>
      <c r="E160" s="193" t="s">
        <v>5</v>
      </c>
      <c r="F160" s="194" t="s">
        <v>2858</v>
      </c>
      <c r="H160" s="195">
        <v>11.7</v>
      </c>
      <c r="I160" s="196"/>
      <c r="L160" s="191"/>
      <c r="M160" s="197"/>
      <c r="N160" s="198"/>
      <c r="O160" s="198"/>
      <c r="P160" s="198"/>
      <c r="Q160" s="198"/>
      <c r="R160" s="198"/>
      <c r="S160" s="198"/>
      <c r="T160" s="199"/>
      <c r="AT160" s="193" t="s">
        <v>464</v>
      </c>
      <c r="AU160" s="193" t="s">
        <v>80</v>
      </c>
      <c r="AV160" s="12" t="s">
        <v>80</v>
      </c>
      <c r="AW160" s="12" t="s">
        <v>34</v>
      </c>
      <c r="AX160" s="12" t="s">
        <v>78</v>
      </c>
      <c r="AY160" s="193" t="s">
        <v>456</v>
      </c>
    </row>
    <row r="161" spans="2:65" s="1" customFormat="1" ht="22.9" customHeight="1">
      <c r="B161" s="178"/>
      <c r="C161" s="179" t="s">
        <v>609</v>
      </c>
      <c r="D161" s="179" t="s">
        <v>458</v>
      </c>
      <c r="E161" s="180" t="s">
        <v>791</v>
      </c>
      <c r="F161" s="181" t="s">
        <v>792</v>
      </c>
      <c r="G161" s="182" t="s">
        <v>612</v>
      </c>
      <c r="H161" s="183">
        <v>0.20799999999999999</v>
      </c>
      <c r="I161" s="184"/>
      <c r="J161" s="185">
        <f>ROUND(I161*H161,2)</f>
        <v>0</v>
      </c>
      <c r="K161" s="181" t="s">
        <v>462</v>
      </c>
      <c r="L161" s="39"/>
      <c r="M161" s="186" t="s">
        <v>5</v>
      </c>
      <c r="N161" s="220" t="s">
        <v>42</v>
      </c>
      <c r="O161" s="221"/>
      <c r="P161" s="222">
        <f>O161*H161</f>
        <v>0</v>
      </c>
      <c r="Q161" s="222">
        <v>0</v>
      </c>
      <c r="R161" s="222">
        <f>Q161*H161</f>
        <v>0</v>
      </c>
      <c r="S161" s="222">
        <v>0</v>
      </c>
      <c r="T161" s="223">
        <f>S161*H161</f>
        <v>0</v>
      </c>
      <c r="AR161" s="23" t="s">
        <v>547</v>
      </c>
      <c r="AT161" s="23" t="s">
        <v>458</v>
      </c>
      <c r="AU161" s="23" t="s">
        <v>80</v>
      </c>
      <c r="AY161" s="23" t="s">
        <v>456</v>
      </c>
      <c r="BE161" s="190">
        <f>IF(N161="základní",J161,0)</f>
        <v>0</v>
      </c>
      <c r="BF161" s="190">
        <f>IF(N161="snížená",J161,0)</f>
        <v>0</v>
      </c>
      <c r="BG161" s="190">
        <f>IF(N161="zákl. přenesená",J161,0)</f>
        <v>0</v>
      </c>
      <c r="BH161" s="190">
        <f>IF(N161="sníž. přenesená",J161,0)</f>
        <v>0</v>
      </c>
      <c r="BI161" s="190">
        <f>IF(N161="nulová",J161,0)</f>
        <v>0</v>
      </c>
      <c r="BJ161" s="23" t="s">
        <v>78</v>
      </c>
      <c r="BK161" s="190">
        <f>ROUND(I161*H161,2)</f>
        <v>0</v>
      </c>
      <c r="BL161" s="23" t="s">
        <v>547</v>
      </c>
      <c r="BM161" s="23" t="s">
        <v>2859</v>
      </c>
    </row>
    <row r="162" spans="2:65" s="1" customFormat="1" ht="6.95" customHeight="1">
      <c r="B162" s="54"/>
      <c r="C162" s="55"/>
      <c r="D162" s="55"/>
      <c r="E162" s="55"/>
      <c r="F162" s="55"/>
      <c r="G162" s="55"/>
      <c r="H162" s="55"/>
      <c r="I162" s="132"/>
      <c r="J162" s="55"/>
      <c r="K162" s="55"/>
      <c r="L162" s="39"/>
    </row>
  </sheetData>
  <autoFilter ref="C97:K161"/>
  <mergeCells count="16">
    <mergeCell ref="L2:V2"/>
    <mergeCell ref="E84:H84"/>
    <mergeCell ref="E88:H88"/>
    <mergeCell ref="E86:H86"/>
    <mergeCell ref="E90:H90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7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65"/>
  <sheetViews>
    <sheetView showGridLines="0" workbookViewId="0">
      <pane ySplit="1" topLeftCell="A153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216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2860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2861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ROUND(J98,2)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ROUND(SUM(BE98:BE164), 2)</f>
        <v>0</v>
      </c>
      <c r="G34" s="40"/>
      <c r="H34" s="40"/>
      <c r="I34" s="124">
        <v>0.21</v>
      </c>
      <c r="J34" s="123">
        <f>ROUND(ROUND((SUM(BE98:BE164)),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ROUND(SUM(BF98:BF164), 2)</f>
        <v>0</v>
      </c>
      <c r="G35" s="40"/>
      <c r="H35" s="40"/>
      <c r="I35" s="124">
        <v>0.15</v>
      </c>
      <c r="J35" s="123">
        <f>ROUND(ROUND((SUM(BF98:BF164)),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ROUND(SUM(BG98:BG164),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ROUND(SUM(BH98:BH164),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ROUND(SUM(BI98:BI164),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2860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S2 - Štětová stěna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J98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J99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J100</f>
        <v>0</v>
      </c>
      <c r="K66" s="153"/>
    </row>
    <row r="67" spans="2:12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J116</f>
        <v>0</v>
      </c>
      <c r="K67" s="153"/>
    </row>
    <row r="68" spans="2:12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J126</f>
        <v>0</v>
      </c>
      <c r="K68" s="153"/>
    </row>
    <row r="69" spans="2:12" s="9" customFormat="1" ht="19.899999999999999" customHeight="1">
      <c r="B69" s="147"/>
      <c r="C69" s="148"/>
      <c r="D69" s="149" t="s">
        <v>437</v>
      </c>
      <c r="E69" s="150"/>
      <c r="F69" s="150"/>
      <c r="G69" s="150"/>
      <c r="H69" s="150"/>
      <c r="I69" s="151"/>
      <c r="J69" s="152">
        <f>J135</f>
        <v>0</v>
      </c>
      <c r="K69" s="153"/>
    </row>
    <row r="70" spans="2:12" s="9" customFormat="1" ht="19.899999999999999" customHeight="1">
      <c r="B70" s="147"/>
      <c r="C70" s="148"/>
      <c r="D70" s="149" t="s">
        <v>438</v>
      </c>
      <c r="E70" s="150"/>
      <c r="F70" s="150"/>
      <c r="G70" s="150"/>
      <c r="H70" s="150"/>
      <c r="I70" s="151"/>
      <c r="J70" s="152">
        <f>J144</f>
        <v>0</v>
      </c>
      <c r="K70" s="153"/>
    </row>
    <row r="71" spans="2:12" s="9" customFormat="1" ht="19.899999999999999" customHeight="1">
      <c r="B71" s="147"/>
      <c r="C71" s="148"/>
      <c r="D71" s="149" t="s">
        <v>439</v>
      </c>
      <c r="E71" s="150"/>
      <c r="F71" s="150"/>
      <c r="G71" s="150"/>
      <c r="H71" s="150"/>
      <c r="I71" s="151"/>
      <c r="J71" s="152">
        <f>J149</f>
        <v>0</v>
      </c>
      <c r="K71" s="153"/>
    </row>
    <row r="72" spans="2:12" s="8" customFormat="1" ht="24.95" customHeight="1">
      <c r="B72" s="140"/>
      <c r="C72" s="141"/>
      <c r="D72" s="142" t="s">
        <v>754</v>
      </c>
      <c r="E72" s="143"/>
      <c r="F72" s="143"/>
      <c r="G72" s="143"/>
      <c r="H72" s="143"/>
      <c r="I72" s="144"/>
      <c r="J72" s="145">
        <f>J151</f>
        <v>0</v>
      </c>
      <c r="K72" s="146"/>
    </row>
    <row r="73" spans="2:12" s="9" customFormat="1" ht="19.899999999999999" customHeight="1">
      <c r="B73" s="147"/>
      <c r="C73" s="148"/>
      <c r="D73" s="149" t="s">
        <v>2734</v>
      </c>
      <c r="E73" s="150"/>
      <c r="F73" s="150"/>
      <c r="G73" s="150"/>
      <c r="H73" s="150"/>
      <c r="I73" s="151"/>
      <c r="J73" s="152">
        <f>J152</f>
        <v>0</v>
      </c>
      <c r="K73" s="153"/>
    </row>
    <row r="74" spans="2:12" s="9" customFormat="1" ht="19.899999999999999" customHeight="1">
      <c r="B74" s="147"/>
      <c r="C74" s="148"/>
      <c r="D74" s="149" t="s">
        <v>898</v>
      </c>
      <c r="E74" s="150"/>
      <c r="F74" s="150"/>
      <c r="G74" s="150"/>
      <c r="H74" s="150"/>
      <c r="I74" s="151"/>
      <c r="J74" s="152">
        <f>J158</f>
        <v>0</v>
      </c>
      <c r="K74" s="153"/>
    </row>
    <row r="75" spans="2:12" s="1" customFormat="1" ht="21.75" customHeight="1">
      <c r="B75" s="39"/>
      <c r="C75" s="40"/>
      <c r="D75" s="40"/>
      <c r="E75" s="40"/>
      <c r="F75" s="40"/>
      <c r="G75" s="40"/>
      <c r="H75" s="40"/>
      <c r="I75" s="111"/>
      <c r="J75" s="40"/>
      <c r="K75" s="43"/>
    </row>
    <row r="76" spans="2:12" s="1" customFormat="1" ht="6.95" customHeight="1">
      <c r="B76" s="54"/>
      <c r="C76" s="55"/>
      <c r="D76" s="55"/>
      <c r="E76" s="55"/>
      <c r="F76" s="55"/>
      <c r="G76" s="55"/>
      <c r="H76" s="55"/>
      <c r="I76" s="132"/>
      <c r="J76" s="55"/>
      <c r="K76" s="56"/>
    </row>
    <row r="80" spans="2:12" s="1" customFormat="1" ht="6.95" customHeight="1">
      <c r="B80" s="57"/>
      <c r="C80" s="58"/>
      <c r="D80" s="58"/>
      <c r="E80" s="58"/>
      <c r="F80" s="58"/>
      <c r="G80" s="58"/>
      <c r="H80" s="58"/>
      <c r="I80" s="133"/>
      <c r="J80" s="58"/>
      <c r="K80" s="58"/>
      <c r="L80" s="39"/>
    </row>
    <row r="81" spans="2:12" s="1" customFormat="1" ht="36.950000000000003" customHeight="1">
      <c r="B81" s="39"/>
      <c r="C81" s="59" t="s">
        <v>440</v>
      </c>
      <c r="L81" s="39"/>
    </row>
    <row r="82" spans="2:12" s="1" customFormat="1" ht="6.95" customHeight="1">
      <c r="B82" s="39"/>
      <c r="L82" s="39"/>
    </row>
    <row r="83" spans="2:12" s="1" customFormat="1" ht="14.45" customHeight="1">
      <c r="B83" s="39"/>
      <c r="C83" s="61" t="s">
        <v>19</v>
      </c>
      <c r="L83" s="39"/>
    </row>
    <row r="84" spans="2:12" s="1" customFormat="1" ht="14.45" customHeight="1">
      <c r="B84" s="39"/>
      <c r="E84" s="359" t="str">
        <f>E7</f>
        <v>Divoká Orlice, Žamberk, protipovodňová ochrana</v>
      </c>
      <c r="F84" s="360"/>
      <c r="G84" s="360"/>
      <c r="H84" s="360"/>
      <c r="L84" s="39"/>
    </row>
    <row r="85" spans="2:12" ht="15">
      <c r="B85" s="27"/>
      <c r="C85" s="61" t="s">
        <v>418</v>
      </c>
      <c r="L85" s="27"/>
    </row>
    <row r="86" spans="2:12" ht="14.45" customHeight="1">
      <c r="B86" s="27"/>
      <c r="E86" s="359" t="s">
        <v>419</v>
      </c>
      <c r="F86" s="353"/>
      <c r="G86" s="353"/>
      <c r="H86" s="353"/>
      <c r="L86" s="27"/>
    </row>
    <row r="87" spans="2:12" ht="15">
      <c r="B87" s="27"/>
      <c r="C87" s="61" t="s">
        <v>420</v>
      </c>
      <c r="L87" s="27"/>
    </row>
    <row r="88" spans="2:12" s="1" customFormat="1" ht="14.45" customHeight="1">
      <c r="B88" s="39"/>
      <c r="E88" s="361" t="s">
        <v>2860</v>
      </c>
      <c r="F88" s="362"/>
      <c r="G88" s="362"/>
      <c r="H88" s="362"/>
      <c r="L88" s="39"/>
    </row>
    <row r="89" spans="2:12" s="1" customFormat="1" ht="14.45" customHeight="1">
      <c r="B89" s="39"/>
      <c r="C89" s="61" t="s">
        <v>422</v>
      </c>
      <c r="L89" s="39"/>
    </row>
    <row r="90" spans="2:12" s="1" customFormat="1" ht="16.149999999999999" customHeight="1">
      <c r="B90" s="39"/>
      <c r="E90" s="329" t="str">
        <f>E13</f>
        <v>S2 - Štětová stěna</v>
      </c>
      <c r="F90" s="362"/>
      <c r="G90" s="362"/>
      <c r="H90" s="362"/>
      <c r="L90" s="39"/>
    </row>
    <row r="91" spans="2:12" s="1" customFormat="1" ht="6.95" customHeight="1">
      <c r="B91" s="39"/>
      <c r="L91" s="39"/>
    </row>
    <row r="92" spans="2:12" s="1" customFormat="1" ht="18" customHeight="1">
      <c r="B92" s="39"/>
      <c r="C92" s="61" t="s">
        <v>23</v>
      </c>
      <c r="F92" s="154" t="str">
        <f>F16</f>
        <v xml:space="preserve"> </v>
      </c>
      <c r="I92" s="155" t="s">
        <v>25</v>
      </c>
      <c r="J92" s="65">
        <f>IF(J16="","",J16)</f>
        <v>43159</v>
      </c>
      <c r="L92" s="39"/>
    </row>
    <row r="93" spans="2:12" s="1" customFormat="1" ht="6.95" customHeight="1">
      <c r="B93" s="39"/>
      <c r="L93" s="39"/>
    </row>
    <row r="94" spans="2:12" s="1" customFormat="1" ht="15">
      <c r="B94" s="39"/>
      <c r="C94" s="61" t="s">
        <v>26</v>
      </c>
      <c r="F94" s="154" t="str">
        <f>E19</f>
        <v>Povodí Labe, státní podnik H. Králové</v>
      </c>
      <c r="I94" s="155" t="s">
        <v>32</v>
      </c>
      <c r="J94" s="154" t="str">
        <f>E25</f>
        <v>VRV, a.s. Praha 5 a Agroprojekce Litomyšl, s.r.o.</v>
      </c>
      <c r="L94" s="39"/>
    </row>
    <row r="95" spans="2:12" s="1" customFormat="1" ht="14.45" customHeight="1">
      <c r="B95" s="39"/>
      <c r="C95" s="61" t="s">
        <v>30</v>
      </c>
      <c r="F95" s="154" t="str">
        <f>IF(E22="","",E22)</f>
        <v/>
      </c>
      <c r="L95" s="39"/>
    </row>
    <row r="96" spans="2:12" s="1" customFormat="1" ht="10.35" customHeight="1">
      <c r="B96" s="39"/>
      <c r="L96" s="39"/>
    </row>
    <row r="97" spans="2:65" s="10" customFormat="1" ht="29.25" customHeight="1">
      <c r="B97" s="156"/>
      <c r="C97" s="157" t="s">
        <v>441</v>
      </c>
      <c r="D97" s="158" t="s">
        <v>56</v>
      </c>
      <c r="E97" s="158" t="s">
        <v>52</v>
      </c>
      <c r="F97" s="158" t="s">
        <v>442</v>
      </c>
      <c r="G97" s="158" t="s">
        <v>443</v>
      </c>
      <c r="H97" s="158" t="s">
        <v>444</v>
      </c>
      <c r="I97" s="159" t="s">
        <v>445</v>
      </c>
      <c r="J97" s="158" t="s">
        <v>427</v>
      </c>
      <c r="K97" s="160" t="s">
        <v>446</v>
      </c>
      <c r="L97" s="156"/>
      <c r="M97" s="71" t="s">
        <v>447</v>
      </c>
      <c r="N97" s="72" t="s">
        <v>41</v>
      </c>
      <c r="O97" s="72" t="s">
        <v>448</v>
      </c>
      <c r="P97" s="72" t="s">
        <v>449</v>
      </c>
      <c r="Q97" s="72" t="s">
        <v>450</v>
      </c>
      <c r="R97" s="72" t="s">
        <v>451</v>
      </c>
      <c r="S97" s="72" t="s">
        <v>452</v>
      </c>
      <c r="T97" s="73" t="s">
        <v>453</v>
      </c>
    </row>
    <row r="98" spans="2:65" s="1" customFormat="1" ht="29.25" customHeight="1">
      <c r="B98" s="39"/>
      <c r="C98" s="75" t="s">
        <v>428</v>
      </c>
      <c r="J98" s="161">
        <f>BK98</f>
        <v>0</v>
      </c>
      <c r="L98" s="39"/>
      <c r="M98" s="74"/>
      <c r="N98" s="66"/>
      <c r="O98" s="66"/>
      <c r="P98" s="162">
        <f>P99+P151</f>
        <v>0</v>
      </c>
      <c r="Q98" s="66"/>
      <c r="R98" s="162">
        <f>R99+R151</f>
        <v>99.198333839999989</v>
      </c>
      <c r="S98" s="66"/>
      <c r="T98" s="163">
        <f>T99+T151</f>
        <v>4.5009399999999999</v>
      </c>
      <c r="AT98" s="23" t="s">
        <v>70</v>
      </c>
      <c r="AU98" s="23" t="s">
        <v>429</v>
      </c>
      <c r="BK98" s="164">
        <f>BK99+BK151</f>
        <v>0</v>
      </c>
    </row>
    <row r="99" spans="2:65" s="11" customFormat="1" ht="37.35" customHeight="1">
      <c r="B99" s="165"/>
      <c r="D99" s="166" t="s">
        <v>70</v>
      </c>
      <c r="E99" s="167" t="s">
        <v>454</v>
      </c>
      <c r="F99" s="167" t="s">
        <v>455</v>
      </c>
      <c r="I99" s="168"/>
      <c r="J99" s="169">
        <f>BK99</f>
        <v>0</v>
      </c>
      <c r="L99" s="165"/>
      <c r="M99" s="170"/>
      <c r="N99" s="171"/>
      <c r="O99" s="171"/>
      <c r="P99" s="172">
        <f>P100+P116+P126+P135+P144+P149</f>
        <v>0</v>
      </c>
      <c r="Q99" s="171"/>
      <c r="R99" s="172">
        <f>R100+R116+R126+R135+R144+R149</f>
        <v>95.656475039999989</v>
      </c>
      <c r="S99" s="171"/>
      <c r="T99" s="173">
        <f>T100+T116+T126+T135+T144+T149</f>
        <v>4.5009399999999999</v>
      </c>
      <c r="AR99" s="166" t="s">
        <v>78</v>
      </c>
      <c r="AT99" s="174" t="s">
        <v>70</v>
      </c>
      <c r="AU99" s="174" t="s">
        <v>71</v>
      </c>
      <c r="AY99" s="166" t="s">
        <v>456</v>
      </c>
      <c r="BK99" s="175">
        <f>BK100+BK116+BK126+BK135+BK144+BK149</f>
        <v>0</v>
      </c>
    </row>
    <row r="100" spans="2:65" s="11" customFormat="1" ht="19.899999999999999" customHeight="1">
      <c r="B100" s="165"/>
      <c r="D100" s="166" t="s">
        <v>70</v>
      </c>
      <c r="E100" s="176" t="s">
        <v>78</v>
      </c>
      <c r="F100" s="176" t="s">
        <v>457</v>
      </c>
      <c r="I100" s="168"/>
      <c r="J100" s="177">
        <f>BK100</f>
        <v>0</v>
      </c>
      <c r="L100" s="165"/>
      <c r="M100" s="170"/>
      <c r="N100" s="171"/>
      <c r="O100" s="171"/>
      <c r="P100" s="172">
        <f>SUM(P101:P115)</f>
        <v>0</v>
      </c>
      <c r="Q100" s="171"/>
      <c r="R100" s="172">
        <f>SUM(R101:R115)</f>
        <v>89.720081999999991</v>
      </c>
      <c r="S100" s="171"/>
      <c r="T100" s="173">
        <f>SUM(T101:T115)</f>
        <v>0</v>
      </c>
      <c r="AR100" s="166" t="s">
        <v>78</v>
      </c>
      <c r="AT100" s="174" t="s">
        <v>70</v>
      </c>
      <c r="AU100" s="174" t="s">
        <v>78</v>
      </c>
      <c r="AY100" s="166" t="s">
        <v>456</v>
      </c>
      <c r="BK100" s="175">
        <f>SUM(BK101:BK115)</f>
        <v>0</v>
      </c>
    </row>
    <row r="101" spans="2:65" s="1" customFormat="1" ht="22.9" customHeight="1">
      <c r="B101" s="178"/>
      <c r="C101" s="179" t="s">
        <v>78</v>
      </c>
      <c r="D101" s="179" t="s">
        <v>458</v>
      </c>
      <c r="E101" s="180" t="s">
        <v>1137</v>
      </c>
      <c r="F101" s="181" t="s">
        <v>1138</v>
      </c>
      <c r="G101" s="182" t="s">
        <v>461</v>
      </c>
      <c r="H101" s="183">
        <v>1.44</v>
      </c>
      <c r="I101" s="184"/>
      <c r="J101" s="185">
        <f>ROUND(I101*H101,2)</f>
        <v>0</v>
      </c>
      <c r="K101" s="181" t="s">
        <v>462</v>
      </c>
      <c r="L101" s="39"/>
      <c r="M101" s="186" t="s">
        <v>5</v>
      </c>
      <c r="N101" s="187" t="s">
        <v>42</v>
      </c>
      <c r="O101" s="40"/>
      <c r="P101" s="188">
        <f>O101*H101</f>
        <v>0</v>
      </c>
      <c r="Q101" s="188">
        <v>0</v>
      </c>
      <c r="R101" s="188">
        <f>Q101*H101</f>
        <v>0</v>
      </c>
      <c r="S101" s="188">
        <v>0</v>
      </c>
      <c r="T101" s="189">
        <f>S101*H101</f>
        <v>0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2862</v>
      </c>
    </row>
    <row r="102" spans="2:65" s="12" customFormat="1">
      <c r="B102" s="191"/>
      <c r="D102" s="192" t="s">
        <v>464</v>
      </c>
      <c r="E102" s="193" t="s">
        <v>5</v>
      </c>
      <c r="F102" s="194" t="s">
        <v>2863</v>
      </c>
      <c r="H102" s="195">
        <v>1.44</v>
      </c>
      <c r="I102" s="196"/>
      <c r="L102" s="191"/>
      <c r="M102" s="197"/>
      <c r="N102" s="198"/>
      <c r="O102" s="198"/>
      <c r="P102" s="198"/>
      <c r="Q102" s="198"/>
      <c r="R102" s="198"/>
      <c r="S102" s="198"/>
      <c r="T102" s="199"/>
      <c r="AT102" s="193" t="s">
        <v>464</v>
      </c>
      <c r="AU102" s="193" t="s">
        <v>80</v>
      </c>
      <c r="AV102" s="12" t="s">
        <v>80</v>
      </c>
      <c r="AW102" s="12" t="s">
        <v>34</v>
      </c>
      <c r="AX102" s="12" t="s">
        <v>78</v>
      </c>
      <c r="AY102" s="193" t="s">
        <v>456</v>
      </c>
    </row>
    <row r="103" spans="2:65" s="1" customFormat="1" ht="22.9" customHeight="1">
      <c r="B103" s="178"/>
      <c r="C103" s="179" t="s">
        <v>80</v>
      </c>
      <c r="D103" s="179" t="s">
        <v>458</v>
      </c>
      <c r="E103" s="180" t="s">
        <v>2864</v>
      </c>
      <c r="F103" s="181" t="s">
        <v>2865</v>
      </c>
      <c r="G103" s="182" t="s">
        <v>461</v>
      </c>
      <c r="H103" s="183">
        <v>0.57599999999999996</v>
      </c>
      <c r="I103" s="184"/>
      <c r="J103" s="185">
        <f>ROUND(I103*H103,2)</f>
        <v>0</v>
      </c>
      <c r="K103" s="181" t="s">
        <v>462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0</v>
      </c>
      <c r="R103" s="188">
        <f>Q103*H103</f>
        <v>0</v>
      </c>
      <c r="S103" s="188">
        <v>0</v>
      </c>
      <c r="T103" s="189">
        <f>S103*H103</f>
        <v>0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2866</v>
      </c>
    </row>
    <row r="104" spans="2:65" s="12" customFormat="1">
      <c r="B104" s="191"/>
      <c r="D104" s="192" t="s">
        <v>464</v>
      </c>
      <c r="E104" s="193" t="s">
        <v>5</v>
      </c>
      <c r="F104" s="194" t="s">
        <v>2867</v>
      </c>
      <c r="H104" s="195">
        <v>0.57599999999999996</v>
      </c>
      <c r="I104" s="196"/>
      <c r="L104" s="191"/>
      <c r="M104" s="197"/>
      <c r="N104" s="198"/>
      <c r="O104" s="198"/>
      <c r="P104" s="198"/>
      <c r="Q104" s="198"/>
      <c r="R104" s="198"/>
      <c r="S104" s="198"/>
      <c r="T104" s="199"/>
      <c r="AT104" s="193" t="s">
        <v>464</v>
      </c>
      <c r="AU104" s="193" t="s">
        <v>80</v>
      </c>
      <c r="AV104" s="12" t="s">
        <v>80</v>
      </c>
      <c r="AW104" s="12" t="s">
        <v>34</v>
      </c>
      <c r="AX104" s="12" t="s">
        <v>78</v>
      </c>
      <c r="AY104" s="193" t="s">
        <v>456</v>
      </c>
    </row>
    <row r="105" spans="2:65" s="1" customFormat="1" ht="14.45" customHeight="1">
      <c r="B105" s="178"/>
      <c r="C105" s="179" t="s">
        <v>87</v>
      </c>
      <c r="D105" s="179" t="s">
        <v>458</v>
      </c>
      <c r="E105" s="180" t="s">
        <v>2868</v>
      </c>
      <c r="F105" s="181" t="s">
        <v>2869</v>
      </c>
      <c r="G105" s="182" t="s">
        <v>726</v>
      </c>
      <c r="H105" s="183">
        <v>7</v>
      </c>
      <c r="I105" s="184"/>
      <c r="J105" s="185">
        <f>ROUND(I105*H105,2)</f>
        <v>0</v>
      </c>
      <c r="K105" s="181" t="s">
        <v>462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2.0000000000000001E-4</v>
      </c>
      <c r="R105" s="188">
        <f>Q105*H105</f>
        <v>1.4E-3</v>
      </c>
      <c r="S105" s="188">
        <v>0</v>
      </c>
      <c r="T105" s="189">
        <f>S105*H105</f>
        <v>0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2870</v>
      </c>
    </row>
    <row r="106" spans="2:65" s="1" customFormat="1" ht="14.45" customHeight="1">
      <c r="B106" s="178"/>
      <c r="C106" s="179" t="s">
        <v>91</v>
      </c>
      <c r="D106" s="179" t="s">
        <v>458</v>
      </c>
      <c r="E106" s="180" t="s">
        <v>1469</v>
      </c>
      <c r="F106" s="181" t="s">
        <v>1470</v>
      </c>
      <c r="G106" s="182" t="s">
        <v>474</v>
      </c>
      <c r="H106" s="183">
        <v>2.2000000000000002</v>
      </c>
      <c r="I106" s="184"/>
      <c r="J106" s="185">
        <f>ROUND(I106*H106,2)</f>
        <v>0</v>
      </c>
      <c r="K106" s="181" t="s">
        <v>462</v>
      </c>
      <c r="L106" s="39"/>
      <c r="M106" s="186" t="s">
        <v>5</v>
      </c>
      <c r="N106" s="187" t="s">
        <v>42</v>
      </c>
      <c r="O106" s="40"/>
      <c r="P106" s="188">
        <f>O106*H106</f>
        <v>0</v>
      </c>
      <c r="Q106" s="188">
        <v>1.01E-3</v>
      </c>
      <c r="R106" s="188">
        <f>Q106*H106</f>
        <v>2.2220000000000005E-3</v>
      </c>
      <c r="S106" s="188">
        <v>0</v>
      </c>
      <c r="T106" s="189">
        <f>S106*H106</f>
        <v>0</v>
      </c>
      <c r="AR106" s="23" t="s">
        <v>91</v>
      </c>
      <c r="AT106" s="23" t="s">
        <v>458</v>
      </c>
      <c r="AU106" s="23" t="s">
        <v>80</v>
      </c>
      <c r="AY106" s="23" t="s">
        <v>456</v>
      </c>
      <c r="BE106" s="190">
        <f>IF(N106="základní",J106,0)</f>
        <v>0</v>
      </c>
      <c r="BF106" s="190">
        <f>IF(N106="snížená",J106,0)</f>
        <v>0</v>
      </c>
      <c r="BG106" s="190">
        <f>IF(N106="zákl. přenesená",J106,0)</f>
        <v>0</v>
      </c>
      <c r="BH106" s="190">
        <f>IF(N106="sníž. přenesená",J106,0)</f>
        <v>0</v>
      </c>
      <c r="BI106" s="190">
        <f>IF(N106="nulová",J106,0)</f>
        <v>0</v>
      </c>
      <c r="BJ106" s="23" t="s">
        <v>78</v>
      </c>
      <c r="BK106" s="190">
        <f>ROUND(I106*H106,2)</f>
        <v>0</v>
      </c>
      <c r="BL106" s="23" t="s">
        <v>91</v>
      </c>
      <c r="BM106" s="23" t="s">
        <v>2735</v>
      </c>
    </row>
    <row r="107" spans="2:65" s="12" customFormat="1">
      <c r="B107" s="191"/>
      <c r="D107" s="192" t="s">
        <v>464</v>
      </c>
      <c r="E107" s="193" t="s">
        <v>5</v>
      </c>
      <c r="F107" s="194" t="s">
        <v>2871</v>
      </c>
      <c r="H107" s="195">
        <v>2.2000000000000002</v>
      </c>
      <c r="I107" s="196"/>
      <c r="L107" s="191"/>
      <c r="M107" s="197"/>
      <c r="N107" s="198"/>
      <c r="O107" s="198"/>
      <c r="P107" s="198"/>
      <c r="Q107" s="198"/>
      <c r="R107" s="198"/>
      <c r="S107" s="198"/>
      <c r="T107" s="199"/>
      <c r="AT107" s="193" t="s">
        <v>464</v>
      </c>
      <c r="AU107" s="193" t="s">
        <v>80</v>
      </c>
      <c r="AV107" s="12" t="s">
        <v>80</v>
      </c>
      <c r="AW107" s="12" t="s">
        <v>34</v>
      </c>
      <c r="AX107" s="12" t="s">
        <v>78</v>
      </c>
      <c r="AY107" s="193" t="s">
        <v>456</v>
      </c>
    </row>
    <row r="108" spans="2:65" s="1" customFormat="1" ht="22.9" customHeight="1">
      <c r="B108" s="178"/>
      <c r="C108" s="179" t="s">
        <v>483</v>
      </c>
      <c r="D108" s="179" t="s">
        <v>458</v>
      </c>
      <c r="E108" s="180" t="s">
        <v>1296</v>
      </c>
      <c r="F108" s="181" t="s">
        <v>1297</v>
      </c>
      <c r="G108" s="182" t="s">
        <v>503</v>
      </c>
      <c r="H108" s="183">
        <v>576.4</v>
      </c>
      <c r="I108" s="184"/>
      <c r="J108" s="185">
        <f>ROUND(I108*H108,2)</f>
        <v>0</v>
      </c>
      <c r="K108" s="181" t="s">
        <v>462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1.4999999999999999E-4</v>
      </c>
      <c r="R108" s="188">
        <f>Q108*H108</f>
        <v>8.6459999999999995E-2</v>
      </c>
      <c r="S108" s="188">
        <v>0</v>
      </c>
      <c r="T108" s="189">
        <f>S108*H108</f>
        <v>0</v>
      </c>
      <c r="AR108" s="23" t="s">
        <v>91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2737</v>
      </c>
    </row>
    <row r="109" spans="2:65" s="12" customFormat="1">
      <c r="B109" s="191"/>
      <c r="D109" s="192" t="s">
        <v>464</v>
      </c>
      <c r="E109" s="193" t="s">
        <v>5</v>
      </c>
      <c r="F109" s="194" t="s">
        <v>2872</v>
      </c>
      <c r="H109" s="195">
        <v>576.4</v>
      </c>
      <c r="I109" s="196"/>
      <c r="L109" s="191"/>
      <c r="M109" s="197"/>
      <c r="N109" s="198"/>
      <c r="O109" s="198"/>
      <c r="P109" s="198"/>
      <c r="Q109" s="198"/>
      <c r="R109" s="198"/>
      <c r="S109" s="198"/>
      <c r="T109" s="199"/>
      <c r="AT109" s="193" t="s">
        <v>464</v>
      </c>
      <c r="AU109" s="193" t="s">
        <v>80</v>
      </c>
      <c r="AV109" s="12" t="s">
        <v>80</v>
      </c>
      <c r="AW109" s="12" t="s">
        <v>34</v>
      </c>
      <c r="AX109" s="12" t="s">
        <v>78</v>
      </c>
      <c r="AY109" s="193" t="s">
        <v>456</v>
      </c>
    </row>
    <row r="110" spans="2:65" s="1" customFormat="1" ht="22.9" customHeight="1">
      <c r="B110" s="178"/>
      <c r="C110" s="179" t="s">
        <v>494</v>
      </c>
      <c r="D110" s="179" t="s">
        <v>458</v>
      </c>
      <c r="E110" s="180" t="s">
        <v>1479</v>
      </c>
      <c r="F110" s="181" t="s">
        <v>1480</v>
      </c>
      <c r="G110" s="182" t="s">
        <v>503</v>
      </c>
      <c r="H110" s="183">
        <v>430.52</v>
      </c>
      <c r="I110" s="184"/>
      <c r="J110" s="185">
        <f>ROUND(I110*H110,2)</f>
        <v>0</v>
      </c>
      <c r="K110" s="181" t="s">
        <v>462</v>
      </c>
      <c r="L110" s="39"/>
      <c r="M110" s="186" t="s">
        <v>5</v>
      </c>
      <c r="N110" s="187" t="s">
        <v>42</v>
      </c>
      <c r="O110" s="40"/>
      <c r="P110" s="188">
        <f>O110*H110</f>
        <v>0</v>
      </c>
      <c r="Q110" s="188">
        <v>0</v>
      </c>
      <c r="R110" s="188">
        <f>Q110*H110</f>
        <v>0</v>
      </c>
      <c r="S110" s="188">
        <v>0</v>
      </c>
      <c r="T110" s="189">
        <f>S110*H110</f>
        <v>0</v>
      </c>
      <c r="AR110" s="23" t="s">
        <v>91</v>
      </c>
      <c r="AT110" s="23" t="s">
        <v>458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91</v>
      </c>
      <c r="BM110" s="23" t="s">
        <v>2739</v>
      </c>
    </row>
    <row r="111" spans="2:65" s="12" customFormat="1">
      <c r="B111" s="191"/>
      <c r="D111" s="192" t="s">
        <v>464</v>
      </c>
      <c r="E111" s="193" t="s">
        <v>5</v>
      </c>
      <c r="F111" s="194" t="s">
        <v>2873</v>
      </c>
      <c r="H111" s="195">
        <v>430.52</v>
      </c>
      <c r="I111" s="196"/>
      <c r="L111" s="191"/>
      <c r="M111" s="197"/>
      <c r="N111" s="198"/>
      <c r="O111" s="198"/>
      <c r="P111" s="198"/>
      <c r="Q111" s="198"/>
      <c r="R111" s="198"/>
      <c r="S111" s="198"/>
      <c r="T111" s="199"/>
      <c r="AT111" s="193" t="s">
        <v>464</v>
      </c>
      <c r="AU111" s="193" t="s">
        <v>80</v>
      </c>
      <c r="AV111" s="12" t="s">
        <v>80</v>
      </c>
      <c r="AW111" s="12" t="s">
        <v>34</v>
      </c>
      <c r="AX111" s="12" t="s">
        <v>78</v>
      </c>
      <c r="AY111" s="193" t="s">
        <v>456</v>
      </c>
    </row>
    <row r="112" spans="2:65" s="1" customFormat="1" ht="22.9" customHeight="1">
      <c r="B112" s="178"/>
      <c r="C112" s="207" t="s">
        <v>500</v>
      </c>
      <c r="D112" s="207" t="s">
        <v>542</v>
      </c>
      <c r="E112" s="208" t="s">
        <v>1492</v>
      </c>
      <c r="F112" s="209" t="s">
        <v>1493</v>
      </c>
      <c r="G112" s="210" t="s">
        <v>612</v>
      </c>
      <c r="H112" s="211">
        <v>89.63</v>
      </c>
      <c r="I112" s="212"/>
      <c r="J112" s="213">
        <f>ROUND(I112*H112,2)</f>
        <v>0</v>
      </c>
      <c r="K112" s="209" t="s">
        <v>462</v>
      </c>
      <c r="L112" s="214"/>
      <c r="M112" s="215" t="s">
        <v>5</v>
      </c>
      <c r="N112" s="216" t="s">
        <v>42</v>
      </c>
      <c r="O112" s="40"/>
      <c r="P112" s="188">
        <f>O112*H112</f>
        <v>0</v>
      </c>
      <c r="Q112" s="188">
        <v>1</v>
      </c>
      <c r="R112" s="188">
        <f>Q112*H112</f>
        <v>89.63</v>
      </c>
      <c r="S112" s="188">
        <v>0</v>
      </c>
      <c r="T112" s="189">
        <f>S112*H112</f>
        <v>0</v>
      </c>
      <c r="AR112" s="23" t="s">
        <v>508</v>
      </c>
      <c r="AT112" s="23" t="s">
        <v>542</v>
      </c>
      <c r="AU112" s="23" t="s">
        <v>80</v>
      </c>
      <c r="AY112" s="23" t="s">
        <v>456</v>
      </c>
      <c r="BE112" s="190">
        <f>IF(N112="základní",J112,0)</f>
        <v>0</v>
      </c>
      <c r="BF112" s="190">
        <f>IF(N112="snížená",J112,0)</f>
        <v>0</v>
      </c>
      <c r="BG112" s="190">
        <f>IF(N112="zákl. přenesená",J112,0)</f>
        <v>0</v>
      </c>
      <c r="BH112" s="190">
        <f>IF(N112="sníž. přenesená",J112,0)</f>
        <v>0</v>
      </c>
      <c r="BI112" s="190">
        <f>IF(N112="nulová",J112,0)</f>
        <v>0</v>
      </c>
      <c r="BJ112" s="23" t="s">
        <v>78</v>
      </c>
      <c r="BK112" s="190">
        <f>ROUND(I112*H112,2)</f>
        <v>0</v>
      </c>
      <c r="BL112" s="23" t="s">
        <v>91</v>
      </c>
      <c r="BM112" s="23" t="s">
        <v>2743</v>
      </c>
    </row>
    <row r="113" spans="2:65" s="12" customFormat="1">
      <c r="B113" s="191"/>
      <c r="D113" s="192" t="s">
        <v>464</v>
      </c>
      <c r="E113" s="193" t="s">
        <v>5</v>
      </c>
      <c r="F113" s="194" t="s">
        <v>2874</v>
      </c>
      <c r="H113" s="195">
        <v>89.63</v>
      </c>
      <c r="I113" s="196"/>
      <c r="L113" s="191"/>
      <c r="M113" s="197"/>
      <c r="N113" s="198"/>
      <c r="O113" s="198"/>
      <c r="P113" s="198"/>
      <c r="Q113" s="198"/>
      <c r="R113" s="198"/>
      <c r="S113" s="198"/>
      <c r="T113" s="199"/>
      <c r="AT113" s="193" t="s">
        <v>464</v>
      </c>
      <c r="AU113" s="193" t="s">
        <v>80</v>
      </c>
      <c r="AV113" s="12" t="s">
        <v>80</v>
      </c>
      <c r="AW113" s="12" t="s">
        <v>34</v>
      </c>
      <c r="AX113" s="12" t="s">
        <v>71</v>
      </c>
      <c r="AY113" s="193" t="s">
        <v>456</v>
      </c>
    </row>
    <row r="114" spans="2:65" s="1" customFormat="1" ht="22.9" customHeight="1">
      <c r="B114" s="178"/>
      <c r="C114" s="179" t="s">
        <v>508</v>
      </c>
      <c r="D114" s="179" t="s">
        <v>458</v>
      </c>
      <c r="E114" s="180" t="s">
        <v>533</v>
      </c>
      <c r="F114" s="181" t="s">
        <v>534</v>
      </c>
      <c r="G114" s="182" t="s">
        <v>461</v>
      </c>
      <c r="H114" s="183">
        <v>2</v>
      </c>
      <c r="I114" s="184"/>
      <c r="J114" s="185">
        <f>ROUND(I114*H114,2)</f>
        <v>0</v>
      </c>
      <c r="K114" s="181" t="s">
        <v>5</v>
      </c>
      <c r="L114" s="39"/>
      <c r="M114" s="186" t="s">
        <v>5</v>
      </c>
      <c r="N114" s="187" t="s">
        <v>42</v>
      </c>
      <c r="O114" s="40"/>
      <c r="P114" s="188">
        <f>O114*H114</f>
        <v>0</v>
      </c>
      <c r="Q114" s="188">
        <v>0</v>
      </c>
      <c r="R114" s="188">
        <f>Q114*H114</f>
        <v>0</v>
      </c>
      <c r="S114" s="188">
        <v>0</v>
      </c>
      <c r="T114" s="189">
        <f>S114*H114</f>
        <v>0</v>
      </c>
      <c r="AR114" s="23" t="s">
        <v>91</v>
      </c>
      <c r="AT114" s="23" t="s">
        <v>458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91</v>
      </c>
      <c r="BM114" s="23" t="s">
        <v>2875</v>
      </c>
    </row>
    <row r="115" spans="2:65" s="12" customFormat="1">
      <c r="B115" s="191"/>
      <c r="D115" s="192" t="s">
        <v>464</v>
      </c>
      <c r="E115" s="193" t="s">
        <v>5</v>
      </c>
      <c r="F115" s="194" t="s">
        <v>2876</v>
      </c>
      <c r="H115" s="195">
        <v>2</v>
      </c>
      <c r="I115" s="196"/>
      <c r="L115" s="191"/>
      <c r="M115" s="197"/>
      <c r="N115" s="198"/>
      <c r="O115" s="198"/>
      <c r="P115" s="198"/>
      <c r="Q115" s="198"/>
      <c r="R115" s="198"/>
      <c r="S115" s="198"/>
      <c r="T115" s="199"/>
      <c r="AT115" s="193" t="s">
        <v>464</v>
      </c>
      <c r="AU115" s="193" t="s">
        <v>80</v>
      </c>
      <c r="AV115" s="12" t="s">
        <v>80</v>
      </c>
      <c r="AW115" s="12" t="s">
        <v>34</v>
      </c>
      <c r="AX115" s="12" t="s">
        <v>78</v>
      </c>
      <c r="AY115" s="193" t="s">
        <v>456</v>
      </c>
    </row>
    <row r="116" spans="2:65" s="11" customFormat="1" ht="29.85" customHeight="1">
      <c r="B116" s="165"/>
      <c r="D116" s="166" t="s">
        <v>70</v>
      </c>
      <c r="E116" s="176" t="s">
        <v>80</v>
      </c>
      <c r="F116" s="176" t="s">
        <v>577</v>
      </c>
      <c r="I116" s="168"/>
      <c r="J116" s="177">
        <f>BK116</f>
        <v>0</v>
      </c>
      <c r="L116" s="165"/>
      <c r="M116" s="170"/>
      <c r="N116" s="171"/>
      <c r="O116" s="171"/>
      <c r="P116" s="172">
        <f>SUM(P117:P125)</f>
        <v>0</v>
      </c>
      <c r="Q116" s="171"/>
      <c r="R116" s="172">
        <f>SUM(R117:R125)</f>
        <v>5.8615130400000002</v>
      </c>
      <c r="S116" s="171"/>
      <c r="T116" s="173">
        <f>SUM(T117:T125)</f>
        <v>0</v>
      </c>
      <c r="AR116" s="166" t="s">
        <v>78</v>
      </c>
      <c r="AT116" s="174" t="s">
        <v>70</v>
      </c>
      <c r="AU116" s="174" t="s">
        <v>78</v>
      </c>
      <c r="AY116" s="166" t="s">
        <v>456</v>
      </c>
      <c r="BK116" s="175">
        <f>SUM(BK117:BK125)</f>
        <v>0</v>
      </c>
    </row>
    <row r="117" spans="2:65" s="1" customFormat="1" ht="14.45" customHeight="1">
      <c r="B117" s="178"/>
      <c r="C117" s="179" t="s">
        <v>513</v>
      </c>
      <c r="D117" s="179" t="s">
        <v>458</v>
      </c>
      <c r="E117" s="180" t="s">
        <v>2877</v>
      </c>
      <c r="F117" s="181" t="s">
        <v>2878</v>
      </c>
      <c r="G117" s="182" t="s">
        <v>461</v>
      </c>
      <c r="H117" s="183">
        <v>1.8</v>
      </c>
      <c r="I117" s="184"/>
      <c r="J117" s="185">
        <f>ROUND(I117*H117,2)</f>
        <v>0</v>
      </c>
      <c r="K117" s="181" t="s">
        <v>462</v>
      </c>
      <c r="L117" s="39"/>
      <c r="M117" s="186" t="s">
        <v>5</v>
      </c>
      <c r="N117" s="187" t="s">
        <v>42</v>
      </c>
      <c r="O117" s="40"/>
      <c r="P117" s="188">
        <f>O117*H117</f>
        <v>0</v>
      </c>
      <c r="Q117" s="188">
        <v>2.45329</v>
      </c>
      <c r="R117" s="188">
        <f>Q117*H117</f>
        <v>4.4159220000000001</v>
      </c>
      <c r="S117" s="188">
        <v>0</v>
      </c>
      <c r="T117" s="189">
        <f>S117*H117</f>
        <v>0</v>
      </c>
      <c r="AR117" s="23" t="s">
        <v>91</v>
      </c>
      <c r="AT117" s="23" t="s">
        <v>458</v>
      </c>
      <c r="AU117" s="23" t="s">
        <v>80</v>
      </c>
      <c r="AY117" s="23" t="s">
        <v>456</v>
      </c>
      <c r="BE117" s="190">
        <f>IF(N117="základní",J117,0)</f>
        <v>0</v>
      </c>
      <c r="BF117" s="190">
        <f>IF(N117="snížená",J117,0)</f>
        <v>0</v>
      </c>
      <c r="BG117" s="190">
        <f>IF(N117="zákl. přenesená",J117,0)</f>
        <v>0</v>
      </c>
      <c r="BH117" s="190">
        <f>IF(N117="sníž. přenesená",J117,0)</f>
        <v>0</v>
      </c>
      <c r="BI117" s="190">
        <f>IF(N117="nulová",J117,0)</f>
        <v>0</v>
      </c>
      <c r="BJ117" s="23" t="s">
        <v>78</v>
      </c>
      <c r="BK117" s="190">
        <f>ROUND(I117*H117,2)</f>
        <v>0</v>
      </c>
      <c r="BL117" s="23" t="s">
        <v>91</v>
      </c>
      <c r="BM117" s="23" t="s">
        <v>2879</v>
      </c>
    </row>
    <row r="118" spans="2:65" s="12" customFormat="1">
      <c r="B118" s="191"/>
      <c r="D118" s="192" t="s">
        <v>464</v>
      </c>
      <c r="E118" s="193" t="s">
        <v>5</v>
      </c>
      <c r="F118" s="194" t="s">
        <v>2880</v>
      </c>
      <c r="H118" s="195">
        <v>1.8</v>
      </c>
      <c r="I118" s="196"/>
      <c r="L118" s="191"/>
      <c r="M118" s="197"/>
      <c r="N118" s="198"/>
      <c r="O118" s="198"/>
      <c r="P118" s="198"/>
      <c r="Q118" s="198"/>
      <c r="R118" s="198"/>
      <c r="S118" s="198"/>
      <c r="T118" s="199"/>
      <c r="AT118" s="193" t="s">
        <v>464</v>
      </c>
      <c r="AU118" s="193" t="s">
        <v>80</v>
      </c>
      <c r="AV118" s="12" t="s">
        <v>80</v>
      </c>
      <c r="AW118" s="12" t="s">
        <v>34</v>
      </c>
      <c r="AX118" s="12" t="s">
        <v>78</v>
      </c>
      <c r="AY118" s="193" t="s">
        <v>456</v>
      </c>
    </row>
    <row r="119" spans="2:65" s="1" customFormat="1" ht="14.45" customHeight="1">
      <c r="B119" s="178"/>
      <c r="C119" s="179" t="s">
        <v>518</v>
      </c>
      <c r="D119" s="179" t="s">
        <v>458</v>
      </c>
      <c r="E119" s="180" t="s">
        <v>2881</v>
      </c>
      <c r="F119" s="181" t="s">
        <v>2882</v>
      </c>
      <c r="G119" s="182" t="s">
        <v>503</v>
      </c>
      <c r="H119" s="183">
        <v>2.4</v>
      </c>
      <c r="I119" s="184"/>
      <c r="J119" s="185">
        <f>ROUND(I119*H119,2)</f>
        <v>0</v>
      </c>
      <c r="K119" s="181" t="s">
        <v>462</v>
      </c>
      <c r="L119" s="39"/>
      <c r="M119" s="186" t="s">
        <v>5</v>
      </c>
      <c r="N119" s="187" t="s">
        <v>42</v>
      </c>
      <c r="O119" s="40"/>
      <c r="P119" s="188">
        <f>O119*H119</f>
        <v>0</v>
      </c>
      <c r="Q119" s="188">
        <v>2.6900000000000001E-3</v>
      </c>
      <c r="R119" s="188">
        <f>Q119*H119</f>
        <v>6.4559999999999999E-3</v>
      </c>
      <c r="S119" s="188">
        <v>0</v>
      </c>
      <c r="T119" s="189">
        <f>S119*H119</f>
        <v>0</v>
      </c>
      <c r="AR119" s="23" t="s">
        <v>91</v>
      </c>
      <c r="AT119" s="23" t="s">
        <v>458</v>
      </c>
      <c r="AU119" s="23" t="s">
        <v>80</v>
      </c>
      <c r="AY119" s="23" t="s">
        <v>456</v>
      </c>
      <c r="BE119" s="190">
        <f>IF(N119="základní",J119,0)</f>
        <v>0</v>
      </c>
      <c r="BF119" s="190">
        <f>IF(N119="snížená",J119,0)</f>
        <v>0</v>
      </c>
      <c r="BG119" s="190">
        <f>IF(N119="zákl. přenesená",J119,0)</f>
        <v>0</v>
      </c>
      <c r="BH119" s="190">
        <f>IF(N119="sníž. přenesená",J119,0)</f>
        <v>0</v>
      </c>
      <c r="BI119" s="190">
        <f>IF(N119="nulová",J119,0)</f>
        <v>0</v>
      </c>
      <c r="BJ119" s="23" t="s">
        <v>78</v>
      </c>
      <c r="BK119" s="190">
        <f>ROUND(I119*H119,2)</f>
        <v>0</v>
      </c>
      <c r="BL119" s="23" t="s">
        <v>91</v>
      </c>
      <c r="BM119" s="23" t="s">
        <v>2883</v>
      </c>
    </row>
    <row r="120" spans="2:65" s="12" customFormat="1">
      <c r="B120" s="191"/>
      <c r="D120" s="192" t="s">
        <v>464</v>
      </c>
      <c r="E120" s="193" t="s">
        <v>5</v>
      </c>
      <c r="F120" s="194" t="s">
        <v>2884</v>
      </c>
      <c r="H120" s="195">
        <v>2.4</v>
      </c>
      <c r="I120" s="196"/>
      <c r="L120" s="191"/>
      <c r="M120" s="197"/>
      <c r="N120" s="198"/>
      <c r="O120" s="198"/>
      <c r="P120" s="198"/>
      <c r="Q120" s="198"/>
      <c r="R120" s="198"/>
      <c r="S120" s="198"/>
      <c r="T120" s="199"/>
      <c r="AT120" s="193" t="s">
        <v>464</v>
      </c>
      <c r="AU120" s="193" t="s">
        <v>80</v>
      </c>
      <c r="AV120" s="12" t="s">
        <v>80</v>
      </c>
      <c r="AW120" s="12" t="s">
        <v>34</v>
      </c>
      <c r="AX120" s="12" t="s">
        <v>78</v>
      </c>
      <c r="AY120" s="193" t="s">
        <v>456</v>
      </c>
    </row>
    <row r="121" spans="2:65" s="1" customFormat="1" ht="14.45" customHeight="1">
      <c r="B121" s="178"/>
      <c r="C121" s="179" t="s">
        <v>522</v>
      </c>
      <c r="D121" s="179" t="s">
        <v>458</v>
      </c>
      <c r="E121" s="180" t="s">
        <v>2885</v>
      </c>
      <c r="F121" s="181" t="s">
        <v>2886</v>
      </c>
      <c r="G121" s="182" t="s">
        <v>503</v>
      </c>
      <c r="H121" s="183">
        <v>2.4</v>
      </c>
      <c r="I121" s="184"/>
      <c r="J121" s="185">
        <f>ROUND(I121*H121,2)</f>
        <v>0</v>
      </c>
      <c r="K121" s="181" t="s">
        <v>462</v>
      </c>
      <c r="L121" s="39"/>
      <c r="M121" s="186" t="s">
        <v>5</v>
      </c>
      <c r="N121" s="187" t="s">
        <v>42</v>
      </c>
      <c r="O121" s="40"/>
      <c r="P121" s="188">
        <f>O121*H121</f>
        <v>0</v>
      </c>
      <c r="Q121" s="188">
        <v>0</v>
      </c>
      <c r="R121" s="188">
        <f>Q121*H121</f>
        <v>0</v>
      </c>
      <c r="S121" s="188">
        <v>0</v>
      </c>
      <c r="T121" s="189">
        <f>S121*H121</f>
        <v>0</v>
      </c>
      <c r="AR121" s="23" t="s">
        <v>91</v>
      </c>
      <c r="AT121" s="23" t="s">
        <v>458</v>
      </c>
      <c r="AU121" s="23" t="s">
        <v>80</v>
      </c>
      <c r="AY121" s="23" t="s">
        <v>456</v>
      </c>
      <c r="BE121" s="190">
        <f>IF(N121="základní",J121,0)</f>
        <v>0</v>
      </c>
      <c r="BF121" s="190">
        <f>IF(N121="snížená",J121,0)</f>
        <v>0</v>
      </c>
      <c r="BG121" s="190">
        <f>IF(N121="zákl. přenesená",J121,0)</f>
        <v>0</v>
      </c>
      <c r="BH121" s="190">
        <f>IF(N121="sníž. přenesená",J121,0)</f>
        <v>0</v>
      </c>
      <c r="BI121" s="190">
        <f>IF(N121="nulová",J121,0)</f>
        <v>0</v>
      </c>
      <c r="BJ121" s="23" t="s">
        <v>78</v>
      </c>
      <c r="BK121" s="190">
        <f>ROUND(I121*H121,2)</f>
        <v>0</v>
      </c>
      <c r="BL121" s="23" t="s">
        <v>91</v>
      </c>
      <c r="BM121" s="23" t="s">
        <v>2887</v>
      </c>
    </row>
    <row r="122" spans="2:65" s="1" customFormat="1" ht="14.45" customHeight="1">
      <c r="B122" s="178"/>
      <c r="C122" s="179" t="s">
        <v>527</v>
      </c>
      <c r="D122" s="179" t="s">
        <v>458</v>
      </c>
      <c r="E122" s="180" t="s">
        <v>2888</v>
      </c>
      <c r="F122" s="181" t="s">
        <v>2889</v>
      </c>
      <c r="G122" s="182" t="s">
        <v>461</v>
      </c>
      <c r="H122" s="183">
        <v>0.57599999999999996</v>
      </c>
      <c r="I122" s="184"/>
      <c r="J122" s="185">
        <f>ROUND(I122*H122,2)</f>
        <v>0</v>
      </c>
      <c r="K122" s="181" t="s">
        <v>462</v>
      </c>
      <c r="L122" s="39"/>
      <c r="M122" s="186" t="s">
        <v>5</v>
      </c>
      <c r="N122" s="187" t="s">
        <v>42</v>
      </c>
      <c r="O122" s="40"/>
      <c r="P122" s="188">
        <f>O122*H122</f>
        <v>0</v>
      </c>
      <c r="Q122" s="188">
        <v>2.45329</v>
      </c>
      <c r="R122" s="188">
        <f>Q122*H122</f>
        <v>1.41309504</v>
      </c>
      <c r="S122" s="188">
        <v>0</v>
      </c>
      <c r="T122" s="189">
        <f>S122*H122</f>
        <v>0</v>
      </c>
      <c r="AR122" s="23" t="s">
        <v>91</v>
      </c>
      <c r="AT122" s="23" t="s">
        <v>458</v>
      </c>
      <c r="AU122" s="23" t="s">
        <v>80</v>
      </c>
      <c r="AY122" s="23" t="s">
        <v>456</v>
      </c>
      <c r="BE122" s="190">
        <f>IF(N122="základní",J122,0)</f>
        <v>0</v>
      </c>
      <c r="BF122" s="190">
        <f>IF(N122="snížená",J122,0)</f>
        <v>0</v>
      </c>
      <c r="BG122" s="190">
        <f>IF(N122="zákl. přenesená",J122,0)</f>
        <v>0</v>
      </c>
      <c r="BH122" s="190">
        <f>IF(N122="sníž. přenesená",J122,0)</f>
        <v>0</v>
      </c>
      <c r="BI122" s="190">
        <f>IF(N122="nulová",J122,0)</f>
        <v>0</v>
      </c>
      <c r="BJ122" s="23" t="s">
        <v>78</v>
      </c>
      <c r="BK122" s="190">
        <f>ROUND(I122*H122,2)</f>
        <v>0</v>
      </c>
      <c r="BL122" s="23" t="s">
        <v>91</v>
      </c>
      <c r="BM122" s="23" t="s">
        <v>2890</v>
      </c>
    </row>
    <row r="123" spans="2:65" s="12" customFormat="1">
      <c r="B123" s="191"/>
      <c r="D123" s="192" t="s">
        <v>464</v>
      </c>
      <c r="E123" s="193" t="s">
        <v>5</v>
      </c>
      <c r="F123" s="194" t="s">
        <v>2867</v>
      </c>
      <c r="H123" s="195">
        <v>0.57599999999999996</v>
      </c>
      <c r="I123" s="196"/>
      <c r="L123" s="191"/>
      <c r="M123" s="197"/>
      <c r="N123" s="198"/>
      <c r="O123" s="198"/>
      <c r="P123" s="198"/>
      <c r="Q123" s="198"/>
      <c r="R123" s="198"/>
      <c r="S123" s="198"/>
      <c r="T123" s="199"/>
      <c r="AT123" s="193" t="s">
        <v>464</v>
      </c>
      <c r="AU123" s="193" t="s">
        <v>80</v>
      </c>
      <c r="AV123" s="12" t="s">
        <v>80</v>
      </c>
      <c r="AW123" s="12" t="s">
        <v>34</v>
      </c>
      <c r="AX123" s="12" t="s">
        <v>78</v>
      </c>
      <c r="AY123" s="193" t="s">
        <v>456</v>
      </c>
    </row>
    <row r="124" spans="2:65" s="1" customFormat="1" ht="22.9" customHeight="1">
      <c r="B124" s="178"/>
      <c r="C124" s="179" t="s">
        <v>532</v>
      </c>
      <c r="D124" s="179" t="s">
        <v>458</v>
      </c>
      <c r="E124" s="180" t="s">
        <v>1157</v>
      </c>
      <c r="F124" s="181" t="s">
        <v>1158</v>
      </c>
      <c r="G124" s="182" t="s">
        <v>726</v>
      </c>
      <c r="H124" s="183">
        <v>12</v>
      </c>
      <c r="I124" s="184"/>
      <c r="J124" s="185">
        <f>ROUND(I124*H124,2)</f>
        <v>0</v>
      </c>
      <c r="K124" s="181" t="s">
        <v>462</v>
      </c>
      <c r="L124" s="39"/>
      <c r="M124" s="186" t="s">
        <v>5</v>
      </c>
      <c r="N124" s="187" t="s">
        <v>42</v>
      </c>
      <c r="O124" s="40"/>
      <c r="P124" s="188">
        <f>O124*H124</f>
        <v>0</v>
      </c>
      <c r="Q124" s="188">
        <v>2.1700000000000001E-3</v>
      </c>
      <c r="R124" s="188">
        <f>Q124*H124</f>
        <v>2.6040000000000001E-2</v>
      </c>
      <c r="S124" s="188">
        <v>0</v>
      </c>
      <c r="T124" s="189">
        <f>S124*H124</f>
        <v>0</v>
      </c>
      <c r="AR124" s="23" t="s">
        <v>91</v>
      </c>
      <c r="AT124" s="23" t="s">
        <v>458</v>
      </c>
      <c r="AU124" s="23" t="s">
        <v>80</v>
      </c>
      <c r="AY124" s="23" t="s">
        <v>456</v>
      </c>
      <c r="BE124" s="190">
        <f>IF(N124="základní",J124,0)</f>
        <v>0</v>
      </c>
      <c r="BF124" s="190">
        <f>IF(N124="snížená",J124,0)</f>
        <v>0</v>
      </c>
      <c r="BG124" s="190">
        <f>IF(N124="zákl. přenesená",J124,0)</f>
        <v>0</v>
      </c>
      <c r="BH124" s="190">
        <f>IF(N124="sníž. přenesená",J124,0)</f>
        <v>0</v>
      </c>
      <c r="BI124" s="190">
        <f>IF(N124="nulová",J124,0)</f>
        <v>0</v>
      </c>
      <c r="BJ124" s="23" t="s">
        <v>78</v>
      </c>
      <c r="BK124" s="190">
        <f>ROUND(I124*H124,2)</f>
        <v>0</v>
      </c>
      <c r="BL124" s="23" t="s">
        <v>91</v>
      </c>
      <c r="BM124" s="23" t="s">
        <v>2891</v>
      </c>
    </row>
    <row r="125" spans="2:65" s="12" customFormat="1">
      <c r="B125" s="191"/>
      <c r="D125" s="192" t="s">
        <v>464</v>
      </c>
      <c r="E125" s="193" t="s">
        <v>5</v>
      </c>
      <c r="F125" s="194" t="s">
        <v>2892</v>
      </c>
      <c r="H125" s="195">
        <v>12</v>
      </c>
      <c r="I125" s="196"/>
      <c r="L125" s="191"/>
      <c r="M125" s="197"/>
      <c r="N125" s="198"/>
      <c r="O125" s="198"/>
      <c r="P125" s="198"/>
      <c r="Q125" s="198"/>
      <c r="R125" s="198"/>
      <c r="S125" s="198"/>
      <c r="T125" s="199"/>
      <c r="AT125" s="193" t="s">
        <v>464</v>
      </c>
      <c r="AU125" s="193" t="s">
        <v>80</v>
      </c>
      <c r="AV125" s="12" t="s">
        <v>80</v>
      </c>
      <c r="AW125" s="12" t="s">
        <v>34</v>
      </c>
      <c r="AX125" s="12" t="s">
        <v>78</v>
      </c>
      <c r="AY125" s="193" t="s">
        <v>456</v>
      </c>
    </row>
    <row r="126" spans="2:65" s="11" customFormat="1" ht="29.85" customHeight="1">
      <c r="B126" s="165"/>
      <c r="D126" s="166" t="s">
        <v>70</v>
      </c>
      <c r="E126" s="176" t="s">
        <v>87</v>
      </c>
      <c r="F126" s="176" t="s">
        <v>592</v>
      </c>
      <c r="I126" s="168"/>
      <c r="J126" s="177">
        <f>BK126</f>
        <v>0</v>
      </c>
      <c r="L126" s="165"/>
      <c r="M126" s="170"/>
      <c r="N126" s="171"/>
      <c r="O126" s="171"/>
      <c r="P126" s="172">
        <f>SUM(P127:P134)</f>
        <v>0</v>
      </c>
      <c r="Q126" s="171"/>
      <c r="R126" s="172">
        <f>SUM(R127:R134)</f>
        <v>7.4880000000000002E-2</v>
      </c>
      <c r="S126" s="171"/>
      <c r="T126" s="173">
        <f>SUM(T127:T134)</f>
        <v>0</v>
      </c>
      <c r="AR126" s="166" t="s">
        <v>78</v>
      </c>
      <c r="AT126" s="174" t="s">
        <v>70</v>
      </c>
      <c r="AU126" s="174" t="s">
        <v>78</v>
      </c>
      <c r="AY126" s="166" t="s">
        <v>456</v>
      </c>
      <c r="BK126" s="175">
        <f>SUM(BK127:BK134)</f>
        <v>0</v>
      </c>
    </row>
    <row r="127" spans="2:65" s="1" customFormat="1" ht="22.9" customHeight="1">
      <c r="B127" s="178"/>
      <c r="C127" s="179" t="s">
        <v>538</v>
      </c>
      <c r="D127" s="179" t="s">
        <v>458</v>
      </c>
      <c r="E127" s="180" t="s">
        <v>2893</v>
      </c>
      <c r="F127" s="181" t="s">
        <v>2894</v>
      </c>
      <c r="G127" s="182" t="s">
        <v>726</v>
      </c>
      <c r="H127" s="183">
        <v>4</v>
      </c>
      <c r="I127" s="184"/>
      <c r="J127" s="185">
        <f>ROUND(I127*H127,2)</f>
        <v>0</v>
      </c>
      <c r="K127" s="181" t="s">
        <v>462</v>
      </c>
      <c r="L127" s="39"/>
      <c r="M127" s="186" t="s">
        <v>5</v>
      </c>
      <c r="N127" s="187" t="s">
        <v>42</v>
      </c>
      <c r="O127" s="40"/>
      <c r="P127" s="188">
        <f>O127*H127</f>
        <v>0</v>
      </c>
      <c r="Q127" s="188">
        <v>4.6800000000000001E-3</v>
      </c>
      <c r="R127" s="188">
        <f>Q127*H127</f>
        <v>1.8720000000000001E-2</v>
      </c>
      <c r="S127" s="188">
        <v>0</v>
      </c>
      <c r="T127" s="189">
        <f>S127*H127</f>
        <v>0</v>
      </c>
      <c r="AR127" s="23" t="s">
        <v>91</v>
      </c>
      <c r="AT127" s="23" t="s">
        <v>458</v>
      </c>
      <c r="AU127" s="23" t="s">
        <v>80</v>
      </c>
      <c r="AY127" s="23" t="s">
        <v>456</v>
      </c>
      <c r="BE127" s="190">
        <f>IF(N127="základní",J127,0)</f>
        <v>0</v>
      </c>
      <c r="BF127" s="190">
        <f>IF(N127="snížená",J127,0)</f>
        <v>0</v>
      </c>
      <c r="BG127" s="190">
        <f>IF(N127="zákl. přenesená",J127,0)</f>
        <v>0</v>
      </c>
      <c r="BH127" s="190">
        <f>IF(N127="sníž. přenesená",J127,0)</f>
        <v>0</v>
      </c>
      <c r="BI127" s="190">
        <f>IF(N127="nulová",J127,0)</f>
        <v>0</v>
      </c>
      <c r="BJ127" s="23" t="s">
        <v>78</v>
      </c>
      <c r="BK127" s="190">
        <f>ROUND(I127*H127,2)</f>
        <v>0</v>
      </c>
      <c r="BL127" s="23" t="s">
        <v>91</v>
      </c>
      <c r="BM127" s="23" t="s">
        <v>2895</v>
      </c>
    </row>
    <row r="128" spans="2:65" s="12" customFormat="1">
      <c r="B128" s="191"/>
      <c r="D128" s="192" t="s">
        <v>464</v>
      </c>
      <c r="E128" s="193" t="s">
        <v>5</v>
      </c>
      <c r="F128" s="194" t="s">
        <v>2896</v>
      </c>
      <c r="H128" s="195">
        <v>4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78</v>
      </c>
      <c r="AY128" s="193" t="s">
        <v>456</v>
      </c>
    </row>
    <row r="129" spans="2:65" s="1" customFormat="1" ht="22.9" customHeight="1">
      <c r="B129" s="178"/>
      <c r="C129" s="179" t="s">
        <v>11</v>
      </c>
      <c r="D129" s="179" t="s">
        <v>458</v>
      </c>
      <c r="E129" s="180" t="s">
        <v>2897</v>
      </c>
      <c r="F129" s="181" t="s">
        <v>2898</v>
      </c>
      <c r="G129" s="182" t="s">
        <v>726</v>
      </c>
      <c r="H129" s="183">
        <v>8</v>
      </c>
      <c r="I129" s="184"/>
      <c r="J129" s="185">
        <f>ROUND(I129*H129,2)</f>
        <v>0</v>
      </c>
      <c r="K129" s="181" t="s">
        <v>462</v>
      </c>
      <c r="L129" s="39"/>
      <c r="M129" s="186" t="s">
        <v>5</v>
      </c>
      <c r="N129" s="187" t="s">
        <v>42</v>
      </c>
      <c r="O129" s="40"/>
      <c r="P129" s="188">
        <f>O129*H129</f>
        <v>0</v>
      </c>
      <c r="Q129" s="188">
        <v>7.0200000000000002E-3</v>
      </c>
      <c r="R129" s="188">
        <f>Q129*H129</f>
        <v>5.6160000000000002E-2</v>
      </c>
      <c r="S129" s="188">
        <v>0</v>
      </c>
      <c r="T129" s="189">
        <f>S129*H129</f>
        <v>0</v>
      </c>
      <c r="AR129" s="23" t="s">
        <v>91</v>
      </c>
      <c r="AT129" s="23" t="s">
        <v>458</v>
      </c>
      <c r="AU129" s="23" t="s">
        <v>80</v>
      </c>
      <c r="AY129" s="23" t="s">
        <v>456</v>
      </c>
      <c r="BE129" s="190">
        <f>IF(N129="základní",J129,0)</f>
        <v>0</v>
      </c>
      <c r="BF129" s="190">
        <f>IF(N129="snížená",J129,0)</f>
        <v>0</v>
      </c>
      <c r="BG129" s="190">
        <f>IF(N129="zákl. přenesená",J129,0)</f>
        <v>0</v>
      </c>
      <c r="BH129" s="190">
        <f>IF(N129="sníž. přenesená",J129,0)</f>
        <v>0</v>
      </c>
      <c r="BI129" s="190">
        <f>IF(N129="nulová",J129,0)</f>
        <v>0</v>
      </c>
      <c r="BJ129" s="23" t="s">
        <v>78</v>
      </c>
      <c r="BK129" s="190">
        <f>ROUND(I129*H129,2)</f>
        <v>0</v>
      </c>
      <c r="BL129" s="23" t="s">
        <v>91</v>
      </c>
      <c r="BM129" s="23" t="s">
        <v>2899</v>
      </c>
    </row>
    <row r="130" spans="2:65" s="12" customFormat="1">
      <c r="B130" s="191"/>
      <c r="D130" s="192" t="s">
        <v>464</v>
      </c>
      <c r="E130" s="193" t="s">
        <v>5</v>
      </c>
      <c r="F130" s="194" t="s">
        <v>2900</v>
      </c>
      <c r="H130" s="195">
        <v>8</v>
      </c>
      <c r="I130" s="196"/>
      <c r="L130" s="191"/>
      <c r="M130" s="197"/>
      <c r="N130" s="198"/>
      <c r="O130" s="198"/>
      <c r="P130" s="198"/>
      <c r="Q130" s="198"/>
      <c r="R130" s="198"/>
      <c r="S130" s="198"/>
      <c r="T130" s="199"/>
      <c r="AT130" s="193" t="s">
        <v>464</v>
      </c>
      <c r="AU130" s="193" t="s">
        <v>80</v>
      </c>
      <c r="AV130" s="12" t="s">
        <v>80</v>
      </c>
      <c r="AW130" s="12" t="s">
        <v>34</v>
      </c>
      <c r="AX130" s="12" t="s">
        <v>78</v>
      </c>
      <c r="AY130" s="193" t="s">
        <v>456</v>
      </c>
    </row>
    <row r="131" spans="2:65" s="1" customFormat="1" ht="22.9" customHeight="1">
      <c r="B131" s="178"/>
      <c r="C131" s="179" t="s">
        <v>547</v>
      </c>
      <c r="D131" s="179" t="s">
        <v>458</v>
      </c>
      <c r="E131" s="180" t="s">
        <v>1170</v>
      </c>
      <c r="F131" s="181" t="s">
        <v>1171</v>
      </c>
      <c r="G131" s="182" t="s">
        <v>474</v>
      </c>
      <c r="H131" s="183">
        <v>6</v>
      </c>
      <c r="I131" s="184"/>
      <c r="J131" s="185">
        <f>ROUND(I131*H131,2)</f>
        <v>0</v>
      </c>
      <c r="K131" s="181" t="s">
        <v>462</v>
      </c>
      <c r="L131" s="39"/>
      <c r="M131" s="186" t="s">
        <v>5</v>
      </c>
      <c r="N131" s="187" t="s">
        <v>42</v>
      </c>
      <c r="O131" s="40"/>
      <c r="P131" s="188">
        <f>O131*H131</f>
        <v>0</v>
      </c>
      <c r="Q131" s="188">
        <v>0</v>
      </c>
      <c r="R131" s="188">
        <f>Q131*H131</f>
        <v>0</v>
      </c>
      <c r="S131" s="188">
        <v>0</v>
      </c>
      <c r="T131" s="189">
        <f>S131*H131</f>
        <v>0</v>
      </c>
      <c r="AR131" s="23" t="s">
        <v>91</v>
      </c>
      <c r="AT131" s="23" t="s">
        <v>458</v>
      </c>
      <c r="AU131" s="23" t="s">
        <v>80</v>
      </c>
      <c r="AY131" s="23" t="s">
        <v>456</v>
      </c>
      <c r="BE131" s="190">
        <f>IF(N131="základní",J131,0)</f>
        <v>0</v>
      </c>
      <c r="BF131" s="190">
        <f>IF(N131="snížená",J131,0)</f>
        <v>0</v>
      </c>
      <c r="BG131" s="190">
        <f>IF(N131="zákl. přenesená",J131,0)</f>
        <v>0</v>
      </c>
      <c r="BH131" s="190">
        <f>IF(N131="sníž. přenesená",J131,0)</f>
        <v>0</v>
      </c>
      <c r="BI131" s="190">
        <f>IF(N131="nulová",J131,0)</f>
        <v>0</v>
      </c>
      <c r="BJ131" s="23" t="s">
        <v>78</v>
      </c>
      <c r="BK131" s="190">
        <f>ROUND(I131*H131,2)</f>
        <v>0</v>
      </c>
      <c r="BL131" s="23" t="s">
        <v>91</v>
      </c>
      <c r="BM131" s="23" t="s">
        <v>2901</v>
      </c>
    </row>
    <row r="132" spans="2:65" s="12" customFormat="1">
      <c r="B132" s="191"/>
      <c r="D132" s="192" t="s">
        <v>464</v>
      </c>
      <c r="E132" s="193" t="s">
        <v>5</v>
      </c>
      <c r="F132" s="194" t="s">
        <v>2902</v>
      </c>
      <c r="H132" s="195">
        <v>6</v>
      </c>
      <c r="I132" s="196"/>
      <c r="L132" s="191"/>
      <c r="M132" s="197"/>
      <c r="N132" s="198"/>
      <c r="O132" s="198"/>
      <c r="P132" s="198"/>
      <c r="Q132" s="198"/>
      <c r="R132" s="198"/>
      <c r="S132" s="198"/>
      <c r="T132" s="199"/>
      <c r="AT132" s="193" t="s">
        <v>464</v>
      </c>
      <c r="AU132" s="193" t="s">
        <v>80</v>
      </c>
      <c r="AV132" s="12" t="s">
        <v>80</v>
      </c>
      <c r="AW132" s="12" t="s">
        <v>34</v>
      </c>
      <c r="AX132" s="12" t="s">
        <v>78</v>
      </c>
      <c r="AY132" s="193" t="s">
        <v>456</v>
      </c>
    </row>
    <row r="133" spans="2:65" s="1" customFormat="1" ht="22.9" customHeight="1">
      <c r="B133" s="178"/>
      <c r="C133" s="179" t="s">
        <v>552</v>
      </c>
      <c r="D133" s="179" t="s">
        <v>458</v>
      </c>
      <c r="E133" s="180" t="s">
        <v>1353</v>
      </c>
      <c r="F133" s="181" t="s">
        <v>1354</v>
      </c>
      <c r="G133" s="182" t="s">
        <v>474</v>
      </c>
      <c r="H133" s="183">
        <v>23</v>
      </c>
      <c r="I133" s="184"/>
      <c r="J133" s="185">
        <f>ROUND(I133*H133,2)</f>
        <v>0</v>
      </c>
      <c r="K133" s="181" t="s">
        <v>462</v>
      </c>
      <c r="L133" s="39"/>
      <c r="M133" s="186" t="s">
        <v>5</v>
      </c>
      <c r="N133" s="187" t="s">
        <v>42</v>
      </c>
      <c r="O133" s="40"/>
      <c r="P133" s="188">
        <f>O133*H133</f>
        <v>0</v>
      </c>
      <c r="Q133" s="188">
        <v>0</v>
      </c>
      <c r="R133" s="188">
        <f>Q133*H133</f>
        <v>0</v>
      </c>
      <c r="S133" s="188">
        <v>0</v>
      </c>
      <c r="T133" s="189">
        <f>S133*H133</f>
        <v>0</v>
      </c>
      <c r="AR133" s="23" t="s">
        <v>91</v>
      </c>
      <c r="AT133" s="23" t="s">
        <v>458</v>
      </c>
      <c r="AU133" s="23" t="s">
        <v>80</v>
      </c>
      <c r="AY133" s="23" t="s">
        <v>456</v>
      </c>
      <c r="BE133" s="190">
        <f>IF(N133="základní",J133,0)</f>
        <v>0</v>
      </c>
      <c r="BF133" s="190">
        <f>IF(N133="snížená",J133,0)</f>
        <v>0</v>
      </c>
      <c r="BG133" s="190">
        <f>IF(N133="zákl. přenesená",J133,0)</f>
        <v>0</v>
      </c>
      <c r="BH133" s="190">
        <f>IF(N133="sníž. přenesená",J133,0)</f>
        <v>0</v>
      </c>
      <c r="BI133" s="190">
        <f>IF(N133="nulová",J133,0)</f>
        <v>0</v>
      </c>
      <c r="BJ133" s="23" t="s">
        <v>78</v>
      </c>
      <c r="BK133" s="190">
        <f>ROUND(I133*H133,2)</f>
        <v>0</v>
      </c>
      <c r="BL133" s="23" t="s">
        <v>91</v>
      </c>
      <c r="BM133" s="23" t="s">
        <v>2903</v>
      </c>
    </row>
    <row r="134" spans="2:65" s="12" customFormat="1">
      <c r="B134" s="191"/>
      <c r="D134" s="192" t="s">
        <v>464</v>
      </c>
      <c r="E134" s="193" t="s">
        <v>5</v>
      </c>
      <c r="F134" s="194" t="s">
        <v>2904</v>
      </c>
      <c r="H134" s="195">
        <v>23</v>
      </c>
      <c r="I134" s="196"/>
      <c r="L134" s="191"/>
      <c r="M134" s="197"/>
      <c r="N134" s="198"/>
      <c r="O134" s="198"/>
      <c r="P134" s="198"/>
      <c r="Q134" s="198"/>
      <c r="R134" s="198"/>
      <c r="S134" s="198"/>
      <c r="T134" s="199"/>
      <c r="AT134" s="193" t="s">
        <v>464</v>
      </c>
      <c r="AU134" s="193" t="s">
        <v>80</v>
      </c>
      <c r="AV134" s="12" t="s">
        <v>80</v>
      </c>
      <c r="AW134" s="12" t="s">
        <v>34</v>
      </c>
      <c r="AX134" s="12" t="s">
        <v>78</v>
      </c>
      <c r="AY134" s="193" t="s">
        <v>456</v>
      </c>
    </row>
    <row r="135" spans="2:65" s="11" customFormat="1" ht="29.85" customHeight="1">
      <c r="B135" s="165"/>
      <c r="D135" s="166" t="s">
        <v>70</v>
      </c>
      <c r="E135" s="176" t="s">
        <v>513</v>
      </c>
      <c r="F135" s="176" t="s">
        <v>666</v>
      </c>
      <c r="I135" s="168"/>
      <c r="J135" s="177">
        <f>BK135</f>
        <v>0</v>
      </c>
      <c r="L135" s="165"/>
      <c r="M135" s="170"/>
      <c r="N135" s="171"/>
      <c r="O135" s="171"/>
      <c r="P135" s="172">
        <f>SUM(P136:P143)</f>
        <v>0</v>
      </c>
      <c r="Q135" s="171"/>
      <c r="R135" s="172">
        <f>SUM(R136:R143)</f>
        <v>0</v>
      </c>
      <c r="S135" s="171"/>
      <c r="T135" s="173">
        <f>SUM(T136:T143)</f>
        <v>4.5009399999999999</v>
      </c>
      <c r="AR135" s="166" t="s">
        <v>78</v>
      </c>
      <c r="AT135" s="174" t="s">
        <v>70</v>
      </c>
      <c r="AU135" s="174" t="s">
        <v>78</v>
      </c>
      <c r="AY135" s="166" t="s">
        <v>456</v>
      </c>
      <c r="BK135" s="175">
        <f>SUM(BK136:BK143)</f>
        <v>0</v>
      </c>
    </row>
    <row r="136" spans="2:65" s="1" customFormat="1" ht="14.45" customHeight="1">
      <c r="B136" s="178"/>
      <c r="C136" s="179" t="s">
        <v>557</v>
      </c>
      <c r="D136" s="179" t="s">
        <v>458</v>
      </c>
      <c r="E136" s="180" t="s">
        <v>2905</v>
      </c>
      <c r="F136" s="181" t="s">
        <v>2906</v>
      </c>
      <c r="G136" s="182" t="s">
        <v>461</v>
      </c>
      <c r="H136" s="183">
        <v>1.8</v>
      </c>
      <c r="I136" s="184"/>
      <c r="J136" s="185">
        <f>ROUND(I136*H136,2)</f>
        <v>0</v>
      </c>
      <c r="K136" s="181" t="s">
        <v>462</v>
      </c>
      <c r="L136" s="39"/>
      <c r="M136" s="186" t="s">
        <v>5</v>
      </c>
      <c r="N136" s="187" t="s">
        <v>42</v>
      </c>
      <c r="O136" s="40"/>
      <c r="P136" s="188">
        <f>O136*H136</f>
        <v>0</v>
      </c>
      <c r="Q136" s="188">
        <v>0</v>
      </c>
      <c r="R136" s="188">
        <f>Q136*H136</f>
        <v>0</v>
      </c>
      <c r="S136" s="188">
        <v>2</v>
      </c>
      <c r="T136" s="189">
        <f>S136*H136</f>
        <v>3.6</v>
      </c>
      <c r="AR136" s="23" t="s">
        <v>91</v>
      </c>
      <c r="AT136" s="23" t="s">
        <v>458</v>
      </c>
      <c r="AU136" s="23" t="s">
        <v>80</v>
      </c>
      <c r="AY136" s="23" t="s">
        <v>456</v>
      </c>
      <c r="BE136" s="190">
        <f>IF(N136="základní",J136,0)</f>
        <v>0</v>
      </c>
      <c r="BF136" s="190">
        <f>IF(N136="snížená",J136,0)</f>
        <v>0</v>
      </c>
      <c r="BG136" s="190">
        <f>IF(N136="zákl. přenesená",J136,0)</f>
        <v>0</v>
      </c>
      <c r="BH136" s="190">
        <f>IF(N136="sníž. přenesená",J136,0)</f>
        <v>0</v>
      </c>
      <c r="BI136" s="190">
        <f>IF(N136="nulová",J136,0)</f>
        <v>0</v>
      </c>
      <c r="BJ136" s="23" t="s">
        <v>78</v>
      </c>
      <c r="BK136" s="190">
        <f>ROUND(I136*H136,2)</f>
        <v>0</v>
      </c>
      <c r="BL136" s="23" t="s">
        <v>91</v>
      </c>
      <c r="BM136" s="23" t="s">
        <v>2907</v>
      </c>
    </row>
    <row r="137" spans="2:65" s="12" customFormat="1">
      <c r="B137" s="191"/>
      <c r="D137" s="192" t="s">
        <v>464</v>
      </c>
      <c r="E137" s="193" t="s">
        <v>5</v>
      </c>
      <c r="F137" s="194" t="s">
        <v>2880</v>
      </c>
      <c r="H137" s="195">
        <v>1.8</v>
      </c>
      <c r="I137" s="196"/>
      <c r="L137" s="191"/>
      <c r="M137" s="197"/>
      <c r="N137" s="198"/>
      <c r="O137" s="198"/>
      <c r="P137" s="198"/>
      <c r="Q137" s="198"/>
      <c r="R137" s="198"/>
      <c r="S137" s="198"/>
      <c r="T137" s="199"/>
      <c r="AT137" s="193" t="s">
        <v>464</v>
      </c>
      <c r="AU137" s="193" t="s">
        <v>80</v>
      </c>
      <c r="AV137" s="12" t="s">
        <v>80</v>
      </c>
      <c r="AW137" s="12" t="s">
        <v>34</v>
      </c>
      <c r="AX137" s="12" t="s">
        <v>78</v>
      </c>
      <c r="AY137" s="193" t="s">
        <v>456</v>
      </c>
    </row>
    <row r="138" spans="2:65" s="1" customFormat="1" ht="22.9" customHeight="1">
      <c r="B138" s="178"/>
      <c r="C138" s="179" t="s">
        <v>562</v>
      </c>
      <c r="D138" s="179" t="s">
        <v>458</v>
      </c>
      <c r="E138" s="180" t="s">
        <v>1639</v>
      </c>
      <c r="F138" s="181" t="s">
        <v>1640</v>
      </c>
      <c r="G138" s="182" t="s">
        <v>726</v>
      </c>
      <c r="H138" s="183">
        <v>12</v>
      </c>
      <c r="I138" s="184"/>
      <c r="J138" s="185">
        <f>ROUND(I138*H138,2)</f>
        <v>0</v>
      </c>
      <c r="K138" s="181" t="s">
        <v>462</v>
      </c>
      <c r="L138" s="39"/>
      <c r="M138" s="186" t="s">
        <v>5</v>
      </c>
      <c r="N138" s="187" t="s">
        <v>42</v>
      </c>
      <c r="O138" s="40"/>
      <c r="P138" s="188">
        <f>O138*H138</f>
        <v>0</v>
      </c>
      <c r="Q138" s="188">
        <v>0</v>
      </c>
      <c r="R138" s="188">
        <f>Q138*H138</f>
        <v>0</v>
      </c>
      <c r="S138" s="188">
        <v>6.5699999999999995E-2</v>
      </c>
      <c r="T138" s="189">
        <f>S138*H138</f>
        <v>0.78839999999999999</v>
      </c>
      <c r="AR138" s="23" t="s">
        <v>91</v>
      </c>
      <c r="AT138" s="23" t="s">
        <v>458</v>
      </c>
      <c r="AU138" s="23" t="s">
        <v>80</v>
      </c>
      <c r="AY138" s="23" t="s">
        <v>456</v>
      </c>
      <c r="BE138" s="190">
        <f>IF(N138="základní",J138,0)</f>
        <v>0</v>
      </c>
      <c r="BF138" s="190">
        <f>IF(N138="snížená",J138,0)</f>
        <v>0</v>
      </c>
      <c r="BG138" s="190">
        <f>IF(N138="zákl. přenesená",J138,0)</f>
        <v>0</v>
      </c>
      <c r="BH138" s="190">
        <f>IF(N138="sníž. přenesená",J138,0)</f>
        <v>0</v>
      </c>
      <c r="BI138" s="190">
        <f>IF(N138="nulová",J138,0)</f>
        <v>0</v>
      </c>
      <c r="BJ138" s="23" t="s">
        <v>78</v>
      </c>
      <c r="BK138" s="190">
        <f>ROUND(I138*H138,2)</f>
        <v>0</v>
      </c>
      <c r="BL138" s="23" t="s">
        <v>91</v>
      </c>
      <c r="BM138" s="23" t="s">
        <v>2908</v>
      </c>
    </row>
    <row r="139" spans="2:65" s="12" customFormat="1">
      <c r="B139" s="191"/>
      <c r="D139" s="192" t="s">
        <v>464</v>
      </c>
      <c r="E139" s="193" t="s">
        <v>5</v>
      </c>
      <c r="F139" s="194" t="s">
        <v>2892</v>
      </c>
      <c r="H139" s="195">
        <v>12</v>
      </c>
      <c r="I139" s="196"/>
      <c r="L139" s="191"/>
      <c r="M139" s="197"/>
      <c r="N139" s="198"/>
      <c r="O139" s="198"/>
      <c r="P139" s="198"/>
      <c r="Q139" s="198"/>
      <c r="R139" s="198"/>
      <c r="S139" s="198"/>
      <c r="T139" s="199"/>
      <c r="AT139" s="193" t="s">
        <v>464</v>
      </c>
      <c r="AU139" s="193" t="s">
        <v>80</v>
      </c>
      <c r="AV139" s="12" t="s">
        <v>80</v>
      </c>
      <c r="AW139" s="12" t="s">
        <v>34</v>
      </c>
      <c r="AX139" s="12" t="s">
        <v>78</v>
      </c>
      <c r="AY139" s="193" t="s">
        <v>456</v>
      </c>
    </row>
    <row r="140" spans="2:65" s="1" customFormat="1" ht="22.9" customHeight="1">
      <c r="B140" s="178"/>
      <c r="C140" s="179" t="s">
        <v>568</v>
      </c>
      <c r="D140" s="179" t="s">
        <v>458</v>
      </c>
      <c r="E140" s="180" t="s">
        <v>2909</v>
      </c>
      <c r="F140" s="181" t="s">
        <v>2910</v>
      </c>
      <c r="G140" s="182" t="s">
        <v>474</v>
      </c>
      <c r="H140" s="183">
        <v>23</v>
      </c>
      <c r="I140" s="184"/>
      <c r="J140" s="185">
        <f>ROUND(I140*H140,2)</f>
        <v>0</v>
      </c>
      <c r="K140" s="181" t="s">
        <v>462</v>
      </c>
      <c r="L140" s="39"/>
      <c r="M140" s="186" t="s">
        <v>5</v>
      </c>
      <c r="N140" s="187" t="s">
        <v>42</v>
      </c>
      <c r="O140" s="40"/>
      <c r="P140" s="188">
        <f>O140*H140</f>
        <v>0</v>
      </c>
      <c r="Q140" s="188">
        <v>0</v>
      </c>
      <c r="R140" s="188">
        <f>Q140*H140</f>
        <v>0</v>
      </c>
      <c r="S140" s="188">
        <v>2.48E-3</v>
      </c>
      <c r="T140" s="189">
        <f>S140*H140</f>
        <v>5.704E-2</v>
      </c>
      <c r="AR140" s="23" t="s">
        <v>91</v>
      </c>
      <c r="AT140" s="23" t="s">
        <v>458</v>
      </c>
      <c r="AU140" s="23" t="s">
        <v>80</v>
      </c>
      <c r="AY140" s="23" t="s">
        <v>456</v>
      </c>
      <c r="BE140" s="190">
        <f>IF(N140="základní",J140,0)</f>
        <v>0</v>
      </c>
      <c r="BF140" s="190">
        <f>IF(N140="snížená",J140,0)</f>
        <v>0</v>
      </c>
      <c r="BG140" s="190">
        <f>IF(N140="zákl. přenesená",J140,0)</f>
        <v>0</v>
      </c>
      <c r="BH140" s="190">
        <f>IF(N140="sníž. přenesená",J140,0)</f>
        <v>0</v>
      </c>
      <c r="BI140" s="190">
        <f>IF(N140="nulová",J140,0)</f>
        <v>0</v>
      </c>
      <c r="BJ140" s="23" t="s">
        <v>78</v>
      </c>
      <c r="BK140" s="190">
        <f>ROUND(I140*H140,2)</f>
        <v>0</v>
      </c>
      <c r="BL140" s="23" t="s">
        <v>91</v>
      </c>
      <c r="BM140" s="23" t="s">
        <v>2911</v>
      </c>
    </row>
    <row r="141" spans="2:65" s="12" customFormat="1">
      <c r="B141" s="191"/>
      <c r="D141" s="192" t="s">
        <v>464</v>
      </c>
      <c r="E141" s="193" t="s">
        <v>5</v>
      </c>
      <c r="F141" s="194" t="s">
        <v>2912</v>
      </c>
      <c r="H141" s="195">
        <v>23</v>
      </c>
      <c r="I141" s="196"/>
      <c r="L141" s="191"/>
      <c r="M141" s="197"/>
      <c r="N141" s="198"/>
      <c r="O141" s="198"/>
      <c r="P141" s="198"/>
      <c r="Q141" s="198"/>
      <c r="R141" s="198"/>
      <c r="S141" s="198"/>
      <c r="T141" s="199"/>
      <c r="AT141" s="193" t="s">
        <v>464</v>
      </c>
      <c r="AU141" s="193" t="s">
        <v>80</v>
      </c>
      <c r="AV141" s="12" t="s">
        <v>80</v>
      </c>
      <c r="AW141" s="12" t="s">
        <v>34</v>
      </c>
      <c r="AX141" s="12" t="s">
        <v>78</v>
      </c>
      <c r="AY141" s="193" t="s">
        <v>456</v>
      </c>
    </row>
    <row r="142" spans="2:65" s="1" customFormat="1" ht="14.45" customHeight="1">
      <c r="B142" s="178"/>
      <c r="C142" s="179" t="s">
        <v>10</v>
      </c>
      <c r="D142" s="179" t="s">
        <v>458</v>
      </c>
      <c r="E142" s="180" t="s">
        <v>2913</v>
      </c>
      <c r="F142" s="181" t="s">
        <v>2914</v>
      </c>
      <c r="G142" s="182" t="s">
        <v>474</v>
      </c>
      <c r="H142" s="183">
        <v>6</v>
      </c>
      <c r="I142" s="184"/>
      <c r="J142" s="185">
        <f>ROUND(I142*H142,2)</f>
        <v>0</v>
      </c>
      <c r="K142" s="181" t="s">
        <v>462</v>
      </c>
      <c r="L142" s="39"/>
      <c r="M142" s="186" t="s">
        <v>5</v>
      </c>
      <c r="N142" s="187" t="s">
        <v>42</v>
      </c>
      <c r="O142" s="40"/>
      <c r="P142" s="188">
        <f>O142*H142</f>
        <v>0</v>
      </c>
      <c r="Q142" s="188">
        <v>0</v>
      </c>
      <c r="R142" s="188">
        <f>Q142*H142</f>
        <v>0</v>
      </c>
      <c r="S142" s="188">
        <v>9.2499999999999995E-3</v>
      </c>
      <c r="T142" s="189">
        <f>S142*H142</f>
        <v>5.5499999999999994E-2</v>
      </c>
      <c r="AR142" s="23" t="s">
        <v>91</v>
      </c>
      <c r="AT142" s="23" t="s">
        <v>458</v>
      </c>
      <c r="AU142" s="23" t="s">
        <v>80</v>
      </c>
      <c r="AY142" s="23" t="s">
        <v>456</v>
      </c>
      <c r="BE142" s="190">
        <f>IF(N142="základní",J142,0)</f>
        <v>0</v>
      </c>
      <c r="BF142" s="190">
        <f>IF(N142="snížená",J142,0)</f>
        <v>0</v>
      </c>
      <c r="BG142" s="190">
        <f>IF(N142="zákl. přenesená",J142,0)</f>
        <v>0</v>
      </c>
      <c r="BH142" s="190">
        <f>IF(N142="sníž. přenesená",J142,0)</f>
        <v>0</v>
      </c>
      <c r="BI142" s="190">
        <f>IF(N142="nulová",J142,0)</f>
        <v>0</v>
      </c>
      <c r="BJ142" s="23" t="s">
        <v>78</v>
      </c>
      <c r="BK142" s="190">
        <f>ROUND(I142*H142,2)</f>
        <v>0</v>
      </c>
      <c r="BL142" s="23" t="s">
        <v>91</v>
      </c>
      <c r="BM142" s="23" t="s">
        <v>2915</v>
      </c>
    </row>
    <row r="143" spans="2:65" s="12" customFormat="1">
      <c r="B143" s="191"/>
      <c r="D143" s="192" t="s">
        <v>464</v>
      </c>
      <c r="E143" s="193" t="s">
        <v>5</v>
      </c>
      <c r="F143" s="194" t="s">
        <v>2916</v>
      </c>
      <c r="H143" s="195">
        <v>6</v>
      </c>
      <c r="I143" s="196"/>
      <c r="L143" s="191"/>
      <c r="M143" s="197"/>
      <c r="N143" s="198"/>
      <c r="O143" s="198"/>
      <c r="P143" s="198"/>
      <c r="Q143" s="198"/>
      <c r="R143" s="198"/>
      <c r="S143" s="198"/>
      <c r="T143" s="199"/>
      <c r="AT143" s="193" t="s">
        <v>464</v>
      </c>
      <c r="AU143" s="193" t="s">
        <v>80</v>
      </c>
      <c r="AV143" s="12" t="s">
        <v>80</v>
      </c>
      <c r="AW143" s="12" t="s">
        <v>34</v>
      </c>
      <c r="AX143" s="12" t="s">
        <v>78</v>
      </c>
      <c r="AY143" s="193" t="s">
        <v>456</v>
      </c>
    </row>
    <row r="144" spans="2:65" s="11" customFormat="1" ht="29.85" customHeight="1">
      <c r="B144" s="165"/>
      <c r="D144" s="166" t="s">
        <v>70</v>
      </c>
      <c r="E144" s="176" t="s">
        <v>701</v>
      </c>
      <c r="F144" s="176" t="s">
        <v>702</v>
      </c>
      <c r="I144" s="168"/>
      <c r="J144" s="177">
        <f>BK144</f>
        <v>0</v>
      </c>
      <c r="L144" s="165"/>
      <c r="M144" s="170"/>
      <c r="N144" s="171"/>
      <c r="O144" s="171"/>
      <c r="P144" s="172">
        <f>SUM(P145:P148)</f>
        <v>0</v>
      </c>
      <c r="Q144" s="171"/>
      <c r="R144" s="172">
        <f>SUM(R145:R148)</f>
        <v>0</v>
      </c>
      <c r="S144" s="171"/>
      <c r="T144" s="173">
        <f>SUM(T145:T148)</f>
        <v>0</v>
      </c>
      <c r="AR144" s="166" t="s">
        <v>78</v>
      </c>
      <c r="AT144" s="174" t="s">
        <v>70</v>
      </c>
      <c r="AU144" s="174" t="s">
        <v>78</v>
      </c>
      <c r="AY144" s="166" t="s">
        <v>456</v>
      </c>
      <c r="BK144" s="175">
        <f>SUM(BK145:BK148)</f>
        <v>0</v>
      </c>
    </row>
    <row r="145" spans="2:65" s="1" customFormat="1" ht="14.45" customHeight="1">
      <c r="B145" s="178"/>
      <c r="C145" s="179" t="s">
        <v>578</v>
      </c>
      <c r="D145" s="179" t="s">
        <v>458</v>
      </c>
      <c r="E145" s="180" t="s">
        <v>704</v>
      </c>
      <c r="F145" s="181" t="s">
        <v>705</v>
      </c>
      <c r="G145" s="182" t="s">
        <v>461</v>
      </c>
      <c r="H145" s="183">
        <v>2.6640000000000001</v>
      </c>
      <c r="I145" s="184"/>
      <c r="J145" s="185">
        <f>ROUND(I145*H145,2)</f>
        <v>0</v>
      </c>
      <c r="K145" s="181" t="s">
        <v>5</v>
      </c>
      <c r="L145" s="39"/>
      <c r="M145" s="186" t="s">
        <v>5</v>
      </c>
      <c r="N145" s="187" t="s">
        <v>42</v>
      </c>
      <c r="O145" s="40"/>
      <c r="P145" s="188">
        <f>O145*H145</f>
        <v>0</v>
      </c>
      <c r="Q145" s="188">
        <v>0</v>
      </c>
      <c r="R145" s="188">
        <f>Q145*H145</f>
        <v>0</v>
      </c>
      <c r="S145" s="188">
        <v>0</v>
      </c>
      <c r="T145" s="189">
        <f>S145*H145</f>
        <v>0</v>
      </c>
      <c r="AR145" s="23" t="s">
        <v>91</v>
      </c>
      <c r="AT145" s="23" t="s">
        <v>458</v>
      </c>
      <c r="AU145" s="23" t="s">
        <v>80</v>
      </c>
      <c r="AY145" s="23" t="s">
        <v>456</v>
      </c>
      <c r="BE145" s="190">
        <f>IF(N145="základní",J145,0)</f>
        <v>0</v>
      </c>
      <c r="BF145" s="190">
        <f>IF(N145="snížená",J145,0)</f>
        <v>0</v>
      </c>
      <c r="BG145" s="190">
        <f>IF(N145="zákl. přenesená",J145,0)</f>
        <v>0</v>
      </c>
      <c r="BH145" s="190">
        <f>IF(N145="sníž. přenesená",J145,0)</f>
        <v>0</v>
      </c>
      <c r="BI145" s="190">
        <f>IF(N145="nulová",J145,0)</f>
        <v>0</v>
      </c>
      <c r="BJ145" s="23" t="s">
        <v>78</v>
      </c>
      <c r="BK145" s="190">
        <f>ROUND(I145*H145,2)</f>
        <v>0</v>
      </c>
      <c r="BL145" s="23" t="s">
        <v>91</v>
      </c>
      <c r="BM145" s="23" t="s">
        <v>2917</v>
      </c>
    </row>
    <row r="146" spans="2:65" s="1" customFormat="1" ht="27">
      <c r="B146" s="39"/>
      <c r="D146" s="192" t="s">
        <v>652</v>
      </c>
      <c r="F146" s="217" t="s">
        <v>707</v>
      </c>
      <c r="I146" s="218"/>
      <c r="L146" s="39"/>
      <c r="M146" s="219"/>
      <c r="N146" s="40"/>
      <c r="O146" s="40"/>
      <c r="P146" s="40"/>
      <c r="Q146" s="40"/>
      <c r="R146" s="40"/>
      <c r="S146" s="40"/>
      <c r="T146" s="68"/>
      <c r="AT146" s="23" t="s">
        <v>652</v>
      </c>
      <c r="AU146" s="23" t="s">
        <v>80</v>
      </c>
    </row>
    <row r="147" spans="2:65" s="12" customFormat="1">
      <c r="B147" s="191"/>
      <c r="D147" s="192" t="s">
        <v>464</v>
      </c>
      <c r="E147" s="193" t="s">
        <v>5</v>
      </c>
      <c r="F147" s="194" t="s">
        <v>2918</v>
      </c>
      <c r="H147" s="195">
        <v>1.8</v>
      </c>
      <c r="I147" s="196"/>
      <c r="L147" s="191"/>
      <c r="M147" s="197"/>
      <c r="N147" s="198"/>
      <c r="O147" s="198"/>
      <c r="P147" s="198"/>
      <c r="Q147" s="198"/>
      <c r="R147" s="198"/>
      <c r="S147" s="198"/>
      <c r="T147" s="199"/>
      <c r="AT147" s="193" t="s">
        <v>464</v>
      </c>
      <c r="AU147" s="193" t="s">
        <v>80</v>
      </c>
      <c r="AV147" s="12" t="s">
        <v>80</v>
      </c>
      <c r="AW147" s="12" t="s">
        <v>34</v>
      </c>
      <c r="AX147" s="12" t="s">
        <v>71</v>
      </c>
      <c r="AY147" s="193" t="s">
        <v>456</v>
      </c>
    </row>
    <row r="148" spans="2:65" s="12" customFormat="1">
      <c r="B148" s="191"/>
      <c r="D148" s="192" t="s">
        <v>464</v>
      </c>
      <c r="E148" s="193" t="s">
        <v>5</v>
      </c>
      <c r="F148" s="194" t="s">
        <v>2919</v>
      </c>
      <c r="H148" s="195">
        <v>0.86399999999999999</v>
      </c>
      <c r="I148" s="196"/>
      <c r="L148" s="191"/>
      <c r="M148" s="197"/>
      <c r="N148" s="198"/>
      <c r="O148" s="198"/>
      <c r="P148" s="198"/>
      <c r="Q148" s="198"/>
      <c r="R148" s="198"/>
      <c r="S148" s="198"/>
      <c r="T148" s="199"/>
      <c r="AT148" s="193" t="s">
        <v>464</v>
      </c>
      <c r="AU148" s="193" t="s">
        <v>80</v>
      </c>
      <c r="AV148" s="12" t="s">
        <v>80</v>
      </c>
      <c r="AW148" s="12" t="s">
        <v>34</v>
      </c>
      <c r="AX148" s="12" t="s">
        <v>71</v>
      </c>
      <c r="AY148" s="193" t="s">
        <v>456</v>
      </c>
    </row>
    <row r="149" spans="2:65" s="11" customFormat="1" ht="29.85" customHeight="1">
      <c r="B149" s="165"/>
      <c r="D149" s="166" t="s">
        <v>70</v>
      </c>
      <c r="E149" s="176" t="s">
        <v>709</v>
      </c>
      <c r="F149" s="176" t="s">
        <v>710</v>
      </c>
      <c r="I149" s="168"/>
      <c r="J149" s="177">
        <f>BK149</f>
        <v>0</v>
      </c>
      <c r="L149" s="165"/>
      <c r="M149" s="170"/>
      <c r="N149" s="171"/>
      <c r="O149" s="171"/>
      <c r="P149" s="172">
        <f>P150</f>
        <v>0</v>
      </c>
      <c r="Q149" s="171"/>
      <c r="R149" s="172">
        <f>R150</f>
        <v>0</v>
      </c>
      <c r="S149" s="171"/>
      <c r="T149" s="173">
        <f>T150</f>
        <v>0</v>
      </c>
      <c r="AR149" s="166" t="s">
        <v>78</v>
      </c>
      <c r="AT149" s="174" t="s">
        <v>70</v>
      </c>
      <c r="AU149" s="174" t="s">
        <v>78</v>
      </c>
      <c r="AY149" s="166" t="s">
        <v>456</v>
      </c>
      <c r="BK149" s="175">
        <f>BK150</f>
        <v>0</v>
      </c>
    </row>
    <row r="150" spans="2:65" s="1" customFormat="1" ht="14.45" customHeight="1">
      <c r="B150" s="178"/>
      <c r="C150" s="179" t="s">
        <v>583</v>
      </c>
      <c r="D150" s="179" t="s">
        <v>458</v>
      </c>
      <c r="E150" s="180" t="s">
        <v>712</v>
      </c>
      <c r="F150" s="181" t="s">
        <v>713</v>
      </c>
      <c r="G150" s="182" t="s">
        <v>612</v>
      </c>
      <c r="H150" s="183">
        <v>95.686999999999998</v>
      </c>
      <c r="I150" s="184"/>
      <c r="J150" s="185">
        <f>ROUND(I150*H150,2)</f>
        <v>0</v>
      </c>
      <c r="K150" s="181" t="s">
        <v>462</v>
      </c>
      <c r="L150" s="39"/>
      <c r="M150" s="186" t="s">
        <v>5</v>
      </c>
      <c r="N150" s="187" t="s">
        <v>42</v>
      </c>
      <c r="O150" s="40"/>
      <c r="P150" s="188">
        <f>O150*H150</f>
        <v>0</v>
      </c>
      <c r="Q150" s="188">
        <v>0</v>
      </c>
      <c r="R150" s="188">
        <f>Q150*H150</f>
        <v>0</v>
      </c>
      <c r="S150" s="188">
        <v>0</v>
      </c>
      <c r="T150" s="189">
        <f>S150*H150</f>
        <v>0</v>
      </c>
      <c r="AR150" s="23" t="s">
        <v>91</v>
      </c>
      <c r="AT150" s="23" t="s">
        <v>458</v>
      </c>
      <c r="AU150" s="23" t="s">
        <v>80</v>
      </c>
      <c r="AY150" s="23" t="s">
        <v>456</v>
      </c>
      <c r="BE150" s="190">
        <f>IF(N150="základní",J150,0)</f>
        <v>0</v>
      </c>
      <c r="BF150" s="190">
        <f>IF(N150="snížená",J150,0)</f>
        <v>0</v>
      </c>
      <c r="BG150" s="190">
        <f>IF(N150="zákl. přenesená",J150,0)</f>
        <v>0</v>
      </c>
      <c r="BH150" s="190">
        <f>IF(N150="sníž. přenesená",J150,0)</f>
        <v>0</v>
      </c>
      <c r="BI150" s="190">
        <f>IF(N150="nulová",J150,0)</f>
        <v>0</v>
      </c>
      <c r="BJ150" s="23" t="s">
        <v>78</v>
      </c>
      <c r="BK150" s="190">
        <f>ROUND(I150*H150,2)</f>
        <v>0</v>
      </c>
      <c r="BL150" s="23" t="s">
        <v>91</v>
      </c>
      <c r="BM150" s="23" t="s">
        <v>2745</v>
      </c>
    </row>
    <row r="151" spans="2:65" s="11" customFormat="1" ht="37.35" customHeight="1">
      <c r="B151" s="165"/>
      <c r="D151" s="166" t="s">
        <v>70</v>
      </c>
      <c r="E151" s="167" t="s">
        <v>778</v>
      </c>
      <c r="F151" s="167" t="s">
        <v>779</v>
      </c>
      <c r="I151" s="168"/>
      <c r="J151" s="169">
        <f>BK151</f>
        <v>0</v>
      </c>
      <c r="L151" s="165"/>
      <c r="M151" s="170"/>
      <c r="N151" s="171"/>
      <c r="O151" s="171"/>
      <c r="P151" s="172">
        <f>P152+P158</f>
        <v>0</v>
      </c>
      <c r="Q151" s="171"/>
      <c r="R151" s="172">
        <f>R152+R158</f>
        <v>3.5418588</v>
      </c>
      <c r="S151" s="171"/>
      <c r="T151" s="173">
        <f>T152+T158</f>
        <v>0</v>
      </c>
      <c r="AR151" s="166" t="s">
        <v>80</v>
      </c>
      <c r="AT151" s="174" t="s">
        <v>70</v>
      </c>
      <c r="AU151" s="174" t="s">
        <v>71</v>
      </c>
      <c r="AY151" s="166" t="s">
        <v>456</v>
      </c>
      <c r="BK151" s="175">
        <f>BK152+BK158</f>
        <v>0</v>
      </c>
    </row>
    <row r="152" spans="2:65" s="11" customFormat="1" ht="19.899999999999999" customHeight="1">
      <c r="B152" s="165"/>
      <c r="D152" s="166" t="s">
        <v>70</v>
      </c>
      <c r="E152" s="176" t="s">
        <v>2746</v>
      </c>
      <c r="F152" s="176" t="s">
        <v>2747</v>
      </c>
      <c r="I152" s="168"/>
      <c r="J152" s="177">
        <f>BK152</f>
        <v>0</v>
      </c>
      <c r="L152" s="165"/>
      <c r="M152" s="170"/>
      <c r="N152" s="171"/>
      <c r="O152" s="171"/>
      <c r="P152" s="172">
        <f>SUM(P153:P157)</f>
        <v>0</v>
      </c>
      <c r="Q152" s="171"/>
      <c r="R152" s="172">
        <f>SUM(R153:R157)</f>
        <v>3.24864</v>
      </c>
      <c r="S152" s="171"/>
      <c r="T152" s="173">
        <f>SUM(T153:T157)</f>
        <v>0</v>
      </c>
      <c r="AR152" s="166" t="s">
        <v>80</v>
      </c>
      <c r="AT152" s="174" t="s">
        <v>70</v>
      </c>
      <c r="AU152" s="174" t="s">
        <v>78</v>
      </c>
      <c r="AY152" s="166" t="s">
        <v>456</v>
      </c>
      <c r="BK152" s="175">
        <f>SUM(BK153:BK157)</f>
        <v>0</v>
      </c>
    </row>
    <row r="153" spans="2:65" s="1" customFormat="1" ht="22.9" customHeight="1">
      <c r="B153" s="178"/>
      <c r="C153" s="179" t="s">
        <v>588</v>
      </c>
      <c r="D153" s="179" t="s">
        <v>458</v>
      </c>
      <c r="E153" s="180" t="s">
        <v>2748</v>
      </c>
      <c r="F153" s="181" t="s">
        <v>2749</v>
      </c>
      <c r="G153" s="182" t="s">
        <v>474</v>
      </c>
      <c r="H153" s="183">
        <v>225.6</v>
      </c>
      <c r="I153" s="184"/>
      <c r="J153" s="185">
        <f>ROUND(I153*H153,2)</f>
        <v>0</v>
      </c>
      <c r="K153" s="181" t="s">
        <v>462</v>
      </c>
      <c r="L153" s="39"/>
      <c r="M153" s="186" t="s">
        <v>5</v>
      </c>
      <c r="N153" s="187" t="s">
        <v>42</v>
      </c>
      <c r="O153" s="40"/>
      <c r="P153" s="188">
        <f>O153*H153</f>
        <v>0</v>
      </c>
      <c r="Q153" s="188">
        <v>0</v>
      </c>
      <c r="R153" s="188">
        <f>Q153*H153</f>
        <v>0</v>
      </c>
      <c r="S153" s="188">
        <v>0</v>
      </c>
      <c r="T153" s="189">
        <f>S153*H153</f>
        <v>0</v>
      </c>
      <c r="AR153" s="23" t="s">
        <v>547</v>
      </c>
      <c r="AT153" s="23" t="s">
        <v>458</v>
      </c>
      <c r="AU153" s="23" t="s">
        <v>80</v>
      </c>
      <c r="AY153" s="23" t="s">
        <v>456</v>
      </c>
      <c r="BE153" s="190">
        <f>IF(N153="základní",J153,0)</f>
        <v>0</v>
      </c>
      <c r="BF153" s="190">
        <f>IF(N153="snížená",J153,0)</f>
        <v>0</v>
      </c>
      <c r="BG153" s="190">
        <f>IF(N153="zákl. přenesená",J153,0)</f>
        <v>0</v>
      </c>
      <c r="BH153" s="190">
        <f>IF(N153="sníž. přenesená",J153,0)</f>
        <v>0</v>
      </c>
      <c r="BI153" s="190">
        <f>IF(N153="nulová",J153,0)</f>
        <v>0</v>
      </c>
      <c r="BJ153" s="23" t="s">
        <v>78</v>
      </c>
      <c r="BK153" s="190">
        <f>ROUND(I153*H153,2)</f>
        <v>0</v>
      </c>
      <c r="BL153" s="23" t="s">
        <v>547</v>
      </c>
      <c r="BM153" s="23" t="s">
        <v>2750</v>
      </c>
    </row>
    <row r="154" spans="2:65" s="12" customFormat="1">
      <c r="B154" s="191"/>
      <c r="D154" s="192" t="s">
        <v>464</v>
      </c>
      <c r="E154" s="193" t="s">
        <v>5</v>
      </c>
      <c r="F154" s="194" t="s">
        <v>2920</v>
      </c>
      <c r="H154" s="195">
        <v>225.6</v>
      </c>
      <c r="I154" s="196"/>
      <c r="L154" s="191"/>
      <c r="M154" s="197"/>
      <c r="N154" s="198"/>
      <c r="O154" s="198"/>
      <c r="P154" s="198"/>
      <c r="Q154" s="198"/>
      <c r="R154" s="198"/>
      <c r="S154" s="198"/>
      <c r="T154" s="199"/>
      <c r="AT154" s="193" t="s">
        <v>464</v>
      </c>
      <c r="AU154" s="193" t="s">
        <v>80</v>
      </c>
      <c r="AV154" s="12" t="s">
        <v>80</v>
      </c>
      <c r="AW154" s="12" t="s">
        <v>34</v>
      </c>
      <c r="AX154" s="12" t="s">
        <v>78</v>
      </c>
      <c r="AY154" s="193" t="s">
        <v>456</v>
      </c>
    </row>
    <row r="155" spans="2:65" s="1" customFormat="1" ht="14.45" customHeight="1">
      <c r="B155" s="178"/>
      <c r="C155" s="207" t="s">
        <v>593</v>
      </c>
      <c r="D155" s="207" t="s">
        <v>542</v>
      </c>
      <c r="E155" s="208" t="s">
        <v>2752</v>
      </c>
      <c r="F155" s="209" t="s">
        <v>2753</v>
      </c>
      <c r="G155" s="210" t="s">
        <v>474</v>
      </c>
      <c r="H155" s="211">
        <v>225.6</v>
      </c>
      <c r="I155" s="212"/>
      <c r="J155" s="213">
        <f>ROUND(I155*H155,2)</f>
        <v>0</v>
      </c>
      <c r="K155" s="209" t="s">
        <v>5</v>
      </c>
      <c r="L155" s="214"/>
      <c r="M155" s="215" t="s">
        <v>5</v>
      </c>
      <c r="N155" s="216" t="s">
        <v>42</v>
      </c>
      <c r="O155" s="40"/>
      <c r="P155" s="188">
        <f>O155*H155</f>
        <v>0</v>
      </c>
      <c r="Q155" s="188">
        <v>1.44E-2</v>
      </c>
      <c r="R155" s="188">
        <f>Q155*H155</f>
        <v>3.24864</v>
      </c>
      <c r="S155" s="188">
        <v>0</v>
      </c>
      <c r="T155" s="189">
        <f>S155*H155</f>
        <v>0</v>
      </c>
      <c r="AR155" s="23" t="s">
        <v>630</v>
      </c>
      <c r="AT155" s="23" t="s">
        <v>542</v>
      </c>
      <c r="AU155" s="23" t="s">
        <v>80</v>
      </c>
      <c r="AY155" s="23" t="s">
        <v>456</v>
      </c>
      <c r="BE155" s="190">
        <f>IF(N155="základní",J155,0)</f>
        <v>0</v>
      </c>
      <c r="BF155" s="190">
        <f>IF(N155="snížená",J155,0)</f>
        <v>0</v>
      </c>
      <c r="BG155" s="190">
        <f>IF(N155="zákl. přenesená",J155,0)</f>
        <v>0</v>
      </c>
      <c r="BH155" s="190">
        <f>IF(N155="sníž. přenesená",J155,0)</f>
        <v>0</v>
      </c>
      <c r="BI155" s="190">
        <f>IF(N155="nulová",J155,0)</f>
        <v>0</v>
      </c>
      <c r="BJ155" s="23" t="s">
        <v>78</v>
      </c>
      <c r="BK155" s="190">
        <f>ROUND(I155*H155,2)</f>
        <v>0</v>
      </c>
      <c r="BL155" s="23" t="s">
        <v>547</v>
      </c>
      <c r="BM155" s="23" t="s">
        <v>2754</v>
      </c>
    </row>
    <row r="156" spans="2:65" s="1" customFormat="1" ht="22.9" customHeight="1">
      <c r="B156" s="178"/>
      <c r="C156" s="179" t="s">
        <v>598</v>
      </c>
      <c r="D156" s="179" t="s">
        <v>458</v>
      </c>
      <c r="E156" s="180" t="s">
        <v>2755</v>
      </c>
      <c r="F156" s="181" t="s">
        <v>2756</v>
      </c>
      <c r="G156" s="182" t="s">
        <v>726</v>
      </c>
      <c r="H156" s="183">
        <v>2</v>
      </c>
      <c r="I156" s="184"/>
      <c r="J156" s="185">
        <f>ROUND(I156*H156,2)</f>
        <v>0</v>
      </c>
      <c r="K156" s="181" t="s">
        <v>462</v>
      </c>
      <c r="L156" s="39"/>
      <c r="M156" s="186" t="s">
        <v>5</v>
      </c>
      <c r="N156" s="187" t="s">
        <v>42</v>
      </c>
      <c r="O156" s="40"/>
      <c r="P156" s="188">
        <f>O156*H156</f>
        <v>0</v>
      </c>
      <c r="Q156" s="188">
        <v>0</v>
      </c>
      <c r="R156" s="188">
        <f>Q156*H156</f>
        <v>0</v>
      </c>
      <c r="S156" s="188">
        <v>0</v>
      </c>
      <c r="T156" s="189">
        <f>S156*H156</f>
        <v>0</v>
      </c>
      <c r="AR156" s="23" t="s">
        <v>547</v>
      </c>
      <c r="AT156" s="23" t="s">
        <v>458</v>
      </c>
      <c r="AU156" s="23" t="s">
        <v>80</v>
      </c>
      <c r="AY156" s="23" t="s">
        <v>456</v>
      </c>
      <c r="BE156" s="190">
        <f>IF(N156="základní",J156,0)</f>
        <v>0</v>
      </c>
      <c r="BF156" s="190">
        <f>IF(N156="snížená",J156,0)</f>
        <v>0</v>
      </c>
      <c r="BG156" s="190">
        <f>IF(N156="zákl. přenesená",J156,0)</f>
        <v>0</v>
      </c>
      <c r="BH156" s="190">
        <f>IF(N156="sníž. přenesená",J156,0)</f>
        <v>0</v>
      </c>
      <c r="BI156" s="190">
        <f>IF(N156="nulová",J156,0)</f>
        <v>0</v>
      </c>
      <c r="BJ156" s="23" t="s">
        <v>78</v>
      </c>
      <c r="BK156" s="190">
        <f>ROUND(I156*H156,2)</f>
        <v>0</v>
      </c>
      <c r="BL156" s="23" t="s">
        <v>547</v>
      </c>
      <c r="BM156" s="23" t="s">
        <v>2757</v>
      </c>
    </row>
    <row r="157" spans="2:65" s="1" customFormat="1" ht="22.9" customHeight="1">
      <c r="B157" s="178"/>
      <c r="C157" s="179" t="s">
        <v>605</v>
      </c>
      <c r="D157" s="179" t="s">
        <v>458</v>
      </c>
      <c r="E157" s="180" t="s">
        <v>2758</v>
      </c>
      <c r="F157" s="181" t="s">
        <v>2759</v>
      </c>
      <c r="G157" s="182" t="s">
        <v>612</v>
      </c>
      <c r="H157" s="183">
        <v>3.2490000000000001</v>
      </c>
      <c r="I157" s="184"/>
      <c r="J157" s="185">
        <f>ROUND(I157*H157,2)</f>
        <v>0</v>
      </c>
      <c r="K157" s="181" t="s">
        <v>462</v>
      </c>
      <c r="L157" s="39"/>
      <c r="M157" s="186" t="s">
        <v>5</v>
      </c>
      <c r="N157" s="187" t="s">
        <v>42</v>
      </c>
      <c r="O157" s="40"/>
      <c r="P157" s="188">
        <f>O157*H157</f>
        <v>0</v>
      </c>
      <c r="Q157" s="188">
        <v>0</v>
      </c>
      <c r="R157" s="188">
        <f>Q157*H157</f>
        <v>0</v>
      </c>
      <c r="S157" s="188">
        <v>0</v>
      </c>
      <c r="T157" s="189">
        <f>S157*H157</f>
        <v>0</v>
      </c>
      <c r="AR157" s="23" t="s">
        <v>547</v>
      </c>
      <c r="AT157" s="23" t="s">
        <v>458</v>
      </c>
      <c r="AU157" s="23" t="s">
        <v>80</v>
      </c>
      <c r="AY157" s="23" t="s">
        <v>456</v>
      </c>
      <c r="BE157" s="190">
        <f>IF(N157="základní",J157,0)</f>
        <v>0</v>
      </c>
      <c r="BF157" s="190">
        <f>IF(N157="snížená",J157,0)</f>
        <v>0</v>
      </c>
      <c r="BG157" s="190">
        <f>IF(N157="zákl. přenesená",J157,0)</f>
        <v>0</v>
      </c>
      <c r="BH157" s="190">
        <f>IF(N157="sníž. přenesená",J157,0)</f>
        <v>0</v>
      </c>
      <c r="BI157" s="190">
        <f>IF(N157="nulová",J157,0)</f>
        <v>0</v>
      </c>
      <c r="BJ157" s="23" t="s">
        <v>78</v>
      </c>
      <c r="BK157" s="190">
        <f>ROUND(I157*H157,2)</f>
        <v>0</v>
      </c>
      <c r="BL157" s="23" t="s">
        <v>547</v>
      </c>
      <c r="BM157" s="23" t="s">
        <v>2760</v>
      </c>
    </row>
    <row r="158" spans="2:65" s="11" customFormat="1" ht="29.85" customHeight="1">
      <c r="B158" s="165"/>
      <c r="D158" s="166" t="s">
        <v>70</v>
      </c>
      <c r="E158" s="176" t="s">
        <v>996</v>
      </c>
      <c r="F158" s="176" t="s">
        <v>997</v>
      </c>
      <c r="I158" s="168"/>
      <c r="J158" s="177">
        <f>BK158</f>
        <v>0</v>
      </c>
      <c r="L158" s="165"/>
      <c r="M158" s="170"/>
      <c r="N158" s="171"/>
      <c r="O158" s="171"/>
      <c r="P158" s="172">
        <f>SUM(P159:P164)</f>
        <v>0</v>
      </c>
      <c r="Q158" s="171"/>
      <c r="R158" s="172">
        <f>SUM(R159:R164)</f>
        <v>0.2932188</v>
      </c>
      <c r="S158" s="171"/>
      <c r="T158" s="173">
        <f>SUM(T159:T164)</f>
        <v>0</v>
      </c>
      <c r="AR158" s="166" t="s">
        <v>80</v>
      </c>
      <c r="AT158" s="174" t="s">
        <v>70</v>
      </c>
      <c r="AU158" s="174" t="s">
        <v>78</v>
      </c>
      <c r="AY158" s="166" t="s">
        <v>456</v>
      </c>
      <c r="BK158" s="175">
        <f>SUM(BK159:BK164)</f>
        <v>0</v>
      </c>
    </row>
    <row r="159" spans="2:65" s="1" customFormat="1" ht="14.45" customHeight="1">
      <c r="B159" s="178"/>
      <c r="C159" s="179" t="s">
        <v>609</v>
      </c>
      <c r="D159" s="179" t="s">
        <v>458</v>
      </c>
      <c r="E159" s="180" t="s">
        <v>2761</v>
      </c>
      <c r="F159" s="181" t="s">
        <v>2762</v>
      </c>
      <c r="G159" s="182" t="s">
        <v>503</v>
      </c>
      <c r="H159" s="183">
        <v>437.64</v>
      </c>
      <c r="I159" s="184"/>
      <c r="J159" s="185">
        <f>ROUND(I159*H159,2)</f>
        <v>0</v>
      </c>
      <c r="K159" s="181" t="s">
        <v>462</v>
      </c>
      <c r="L159" s="39"/>
      <c r="M159" s="186" t="s">
        <v>5</v>
      </c>
      <c r="N159" s="187" t="s">
        <v>42</v>
      </c>
      <c r="O159" s="40"/>
      <c r="P159" s="188">
        <f>O159*H159</f>
        <v>0</v>
      </c>
      <c r="Q159" s="188">
        <v>6.9999999999999994E-5</v>
      </c>
      <c r="R159" s="188">
        <f>Q159*H159</f>
        <v>3.0634799999999997E-2</v>
      </c>
      <c r="S159" s="188">
        <v>0</v>
      </c>
      <c r="T159" s="189">
        <f>S159*H159</f>
        <v>0</v>
      </c>
      <c r="AR159" s="23" t="s">
        <v>91</v>
      </c>
      <c r="AT159" s="23" t="s">
        <v>458</v>
      </c>
      <c r="AU159" s="23" t="s">
        <v>80</v>
      </c>
      <c r="AY159" s="23" t="s">
        <v>456</v>
      </c>
      <c r="BE159" s="190">
        <f>IF(N159="základní",J159,0)</f>
        <v>0</v>
      </c>
      <c r="BF159" s="190">
        <f>IF(N159="snížená",J159,0)</f>
        <v>0</v>
      </c>
      <c r="BG159" s="190">
        <f>IF(N159="zákl. přenesená",J159,0)</f>
        <v>0</v>
      </c>
      <c r="BH159" s="190">
        <f>IF(N159="sníž. přenesená",J159,0)</f>
        <v>0</v>
      </c>
      <c r="BI159" s="190">
        <f>IF(N159="nulová",J159,0)</f>
        <v>0</v>
      </c>
      <c r="BJ159" s="23" t="s">
        <v>78</v>
      </c>
      <c r="BK159" s="190">
        <f>ROUND(I159*H159,2)</f>
        <v>0</v>
      </c>
      <c r="BL159" s="23" t="s">
        <v>91</v>
      </c>
      <c r="BM159" s="23" t="s">
        <v>2921</v>
      </c>
    </row>
    <row r="160" spans="2:65" s="12" customFormat="1">
      <c r="B160" s="191"/>
      <c r="D160" s="192" t="s">
        <v>464</v>
      </c>
      <c r="E160" s="193" t="s">
        <v>5</v>
      </c>
      <c r="F160" s="194" t="s">
        <v>2922</v>
      </c>
      <c r="H160" s="195">
        <v>437.64</v>
      </c>
      <c r="I160" s="196"/>
      <c r="L160" s="191"/>
      <c r="M160" s="197"/>
      <c r="N160" s="198"/>
      <c r="O160" s="198"/>
      <c r="P160" s="198"/>
      <c r="Q160" s="198"/>
      <c r="R160" s="198"/>
      <c r="S160" s="198"/>
      <c r="T160" s="199"/>
      <c r="AT160" s="193" t="s">
        <v>464</v>
      </c>
      <c r="AU160" s="193" t="s">
        <v>80</v>
      </c>
      <c r="AV160" s="12" t="s">
        <v>80</v>
      </c>
      <c r="AW160" s="12" t="s">
        <v>34</v>
      </c>
      <c r="AX160" s="12" t="s">
        <v>78</v>
      </c>
      <c r="AY160" s="193" t="s">
        <v>456</v>
      </c>
    </row>
    <row r="161" spans="2:65" s="1" customFormat="1" ht="22.9" customHeight="1">
      <c r="B161" s="178"/>
      <c r="C161" s="179" t="s">
        <v>615</v>
      </c>
      <c r="D161" s="179" t="s">
        <v>458</v>
      </c>
      <c r="E161" s="180" t="s">
        <v>2765</v>
      </c>
      <c r="F161" s="181" t="s">
        <v>2766</v>
      </c>
      <c r="G161" s="182" t="s">
        <v>503</v>
      </c>
      <c r="H161" s="183">
        <v>437.64</v>
      </c>
      <c r="I161" s="184"/>
      <c r="J161" s="185">
        <f>ROUND(I161*H161,2)</f>
        <v>0</v>
      </c>
      <c r="K161" s="181" t="s">
        <v>462</v>
      </c>
      <c r="L161" s="39"/>
      <c r="M161" s="186" t="s">
        <v>5</v>
      </c>
      <c r="N161" s="187" t="s">
        <v>42</v>
      </c>
      <c r="O161" s="40"/>
      <c r="P161" s="188">
        <f>O161*H161</f>
        <v>0</v>
      </c>
      <c r="Q161" s="188">
        <v>1.3999999999999999E-4</v>
      </c>
      <c r="R161" s="188">
        <f>Q161*H161</f>
        <v>6.1269599999999994E-2</v>
      </c>
      <c r="S161" s="188">
        <v>0</v>
      </c>
      <c r="T161" s="189">
        <f>S161*H161</f>
        <v>0</v>
      </c>
      <c r="AR161" s="23" t="s">
        <v>547</v>
      </c>
      <c r="AT161" s="23" t="s">
        <v>458</v>
      </c>
      <c r="AU161" s="23" t="s">
        <v>80</v>
      </c>
      <c r="AY161" s="23" t="s">
        <v>456</v>
      </c>
      <c r="BE161" s="190">
        <f>IF(N161="základní",J161,0)</f>
        <v>0</v>
      </c>
      <c r="BF161" s="190">
        <f>IF(N161="snížená",J161,0)</f>
        <v>0</v>
      </c>
      <c r="BG161" s="190">
        <f>IF(N161="zákl. přenesená",J161,0)</f>
        <v>0</v>
      </c>
      <c r="BH161" s="190">
        <f>IF(N161="sníž. přenesená",J161,0)</f>
        <v>0</v>
      </c>
      <c r="BI161" s="190">
        <f>IF(N161="nulová",J161,0)</f>
        <v>0</v>
      </c>
      <c r="BJ161" s="23" t="s">
        <v>78</v>
      </c>
      <c r="BK161" s="190">
        <f>ROUND(I161*H161,2)</f>
        <v>0</v>
      </c>
      <c r="BL161" s="23" t="s">
        <v>547</v>
      </c>
      <c r="BM161" s="23" t="s">
        <v>2767</v>
      </c>
    </row>
    <row r="162" spans="2:65" s="12" customFormat="1">
      <c r="B162" s="191"/>
      <c r="D162" s="192" t="s">
        <v>464</v>
      </c>
      <c r="E162" s="193" t="s">
        <v>5</v>
      </c>
      <c r="F162" s="194" t="s">
        <v>2922</v>
      </c>
      <c r="H162" s="195">
        <v>437.64</v>
      </c>
      <c r="I162" s="196"/>
      <c r="L162" s="191"/>
      <c r="M162" s="197"/>
      <c r="N162" s="198"/>
      <c r="O162" s="198"/>
      <c r="P162" s="198"/>
      <c r="Q162" s="198"/>
      <c r="R162" s="198"/>
      <c r="S162" s="198"/>
      <c r="T162" s="199"/>
      <c r="AT162" s="193" t="s">
        <v>464</v>
      </c>
      <c r="AU162" s="193" t="s">
        <v>80</v>
      </c>
      <c r="AV162" s="12" t="s">
        <v>80</v>
      </c>
      <c r="AW162" s="12" t="s">
        <v>34</v>
      </c>
      <c r="AX162" s="12" t="s">
        <v>78</v>
      </c>
      <c r="AY162" s="193" t="s">
        <v>456</v>
      </c>
    </row>
    <row r="163" spans="2:65" s="1" customFormat="1" ht="14.45" customHeight="1">
      <c r="B163" s="178"/>
      <c r="C163" s="179" t="s">
        <v>620</v>
      </c>
      <c r="D163" s="179" t="s">
        <v>458</v>
      </c>
      <c r="E163" s="180" t="s">
        <v>2768</v>
      </c>
      <c r="F163" s="181" t="s">
        <v>2769</v>
      </c>
      <c r="G163" s="182" t="s">
        <v>503</v>
      </c>
      <c r="H163" s="183">
        <v>437.64</v>
      </c>
      <c r="I163" s="184"/>
      <c r="J163" s="185">
        <f>ROUND(I163*H163,2)</f>
        <v>0</v>
      </c>
      <c r="K163" s="181" t="s">
        <v>462</v>
      </c>
      <c r="L163" s="39"/>
      <c r="M163" s="186" t="s">
        <v>5</v>
      </c>
      <c r="N163" s="187" t="s">
        <v>42</v>
      </c>
      <c r="O163" s="40"/>
      <c r="P163" s="188">
        <f>O163*H163</f>
        <v>0</v>
      </c>
      <c r="Q163" s="188">
        <v>2.3000000000000001E-4</v>
      </c>
      <c r="R163" s="188">
        <f>Q163*H163</f>
        <v>0.1006572</v>
      </c>
      <c r="S163" s="188">
        <v>0</v>
      </c>
      <c r="T163" s="189">
        <f>S163*H163</f>
        <v>0</v>
      </c>
      <c r="AR163" s="23" t="s">
        <v>547</v>
      </c>
      <c r="AT163" s="23" t="s">
        <v>458</v>
      </c>
      <c r="AU163" s="23" t="s">
        <v>80</v>
      </c>
      <c r="AY163" s="23" t="s">
        <v>456</v>
      </c>
      <c r="BE163" s="190">
        <f>IF(N163="základní",J163,0)</f>
        <v>0</v>
      </c>
      <c r="BF163" s="190">
        <f>IF(N163="snížená",J163,0)</f>
        <v>0</v>
      </c>
      <c r="BG163" s="190">
        <f>IF(N163="zákl. přenesená",J163,0)</f>
        <v>0</v>
      </c>
      <c r="BH163" s="190">
        <f>IF(N163="sníž. přenesená",J163,0)</f>
        <v>0</v>
      </c>
      <c r="BI163" s="190">
        <f>IF(N163="nulová",J163,0)</f>
        <v>0</v>
      </c>
      <c r="BJ163" s="23" t="s">
        <v>78</v>
      </c>
      <c r="BK163" s="190">
        <f>ROUND(I163*H163,2)</f>
        <v>0</v>
      </c>
      <c r="BL163" s="23" t="s">
        <v>547</v>
      </c>
      <c r="BM163" s="23" t="s">
        <v>2770</v>
      </c>
    </row>
    <row r="164" spans="2:65" s="1" customFormat="1" ht="14.45" customHeight="1">
      <c r="B164" s="178"/>
      <c r="C164" s="179" t="s">
        <v>626</v>
      </c>
      <c r="D164" s="179" t="s">
        <v>458</v>
      </c>
      <c r="E164" s="180" t="s">
        <v>2771</v>
      </c>
      <c r="F164" s="181" t="s">
        <v>2772</v>
      </c>
      <c r="G164" s="182" t="s">
        <v>503</v>
      </c>
      <c r="H164" s="183">
        <v>437.64</v>
      </c>
      <c r="I164" s="184"/>
      <c r="J164" s="185">
        <f>ROUND(I164*H164,2)</f>
        <v>0</v>
      </c>
      <c r="K164" s="181" t="s">
        <v>462</v>
      </c>
      <c r="L164" s="39"/>
      <c r="M164" s="186" t="s">
        <v>5</v>
      </c>
      <c r="N164" s="220" t="s">
        <v>42</v>
      </c>
      <c r="O164" s="221"/>
      <c r="P164" s="222">
        <f>O164*H164</f>
        <v>0</v>
      </c>
      <c r="Q164" s="222">
        <v>2.3000000000000001E-4</v>
      </c>
      <c r="R164" s="222">
        <f>Q164*H164</f>
        <v>0.1006572</v>
      </c>
      <c r="S164" s="222">
        <v>0</v>
      </c>
      <c r="T164" s="223">
        <f>S164*H164</f>
        <v>0</v>
      </c>
      <c r="AR164" s="23" t="s">
        <v>547</v>
      </c>
      <c r="AT164" s="23" t="s">
        <v>458</v>
      </c>
      <c r="AU164" s="23" t="s">
        <v>80</v>
      </c>
      <c r="AY164" s="23" t="s">
        <v>456</v>
      </c>
      <c r="BE164" s="190">
        <f>IF(N164="základní",J164,0)</f>
        <v>0</v>
      </c>
      <c r="BF164" s="190">
        <f>IF(N164="snížená",J164,0)</f>
        <v>0</v>
      </c>
      <c r="BG164" s="190">
        <f>IF(N164="zákl. přenesená",J164,0)</f>
        <v>0</v>
      </c>
      <c r="BH164" s="190">
        <f>IF(N164="sníž. přenesená",J164,0)</f>
        <v>0</v>
      </c>
      <c r="BI164" s="190">
        <f>IF(N164="nulová",J164,0)</f>
        <v>0</v>
      </c>
      <c r="BJ164" s="23" t="s">
        <v>78</v>
      </c>
      <c r="BK164" s="190">
        <f>ROUND(I164*H164,2)</f>
        <v>0</v>
      </c>
      <c r="BL164" s="23" t="s">
        <v>547</v>
      </c>
      <c r="BM164" s="23" t="s">
        <v>2773</v>
      </c>
    </row>
    <row r="165" spans="2:65" s="1" customFormat="1" ht="6.95" customHeight="1">
      <c r="B165" s="54"/>
      <c r="C165" s="55"/>
      <c r="D165" s="55"/>
      <c r="E165" s="55"/>
      <c r="F165" s="55"/>
      <c r="G165" s="55"/>
      <c r="H165" s="55"/>
      <c r="I165" s="132"/>
      <c r="J165" s="55"/>
      <c r="K165" s="55"/>
      <c r="L165" s="39"/>
    </row>
  </sheetData>
  <autoFilter ref="C97:K164"/>
  <mergeCells count="16">
    <mergeCell ref="L2:V2"/>
    <mergeCell ref="E84:H84"/>
    <mergeCell ref="E88:H88"/>
    <mergeCell ref="E86:H86"/>
    <mergeCell ref="E90:H90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7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76"/>
  <sheetViews>
    <sheetView showGridLines="0" workbookViewId="0">
      <pane ySplit="1" topLeftCell="A51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219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419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2860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2923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ROUND(J97,2)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ROUND(SUM(BE97:BE175), 2)</f>
        <v>0</v>
      </c>
      <c r="G34" s="40"/>
      <c r="H34" s="40"/>
      <c r="I34" s="124">
        <v>0.21</v>
      </c>
      <c r="J34" s="123">
        <f>ROUND(ROUND((SUM(BE97:BE175)),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ROUND(SUM(BF97:BF175), 2)</f>
        <v>0</v>
      </c>
      <c r="G35" s="40"/>
      <c r="H35" s="40"/>
      <c r="I35" s="124">
        <v>0.15</v>
      </c>
      <c r="J35" s="123">
        <f>ROUND(ROUND((SUM(BF97:BF175)),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ROUND(SUM(BG97:BG175),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ROUND(SUM(BH97:BH175),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ROUND(SUM(BI97:BI175),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419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2860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B8 a M7 - Betonová stěna a mobilní hrazení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J97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J98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J99</f>
        <v>0</v>
      </c>
      <c r="K66" s="153"/>
    </row>
    <row r="67" spans="2:12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J129</f>
        <v>0</v>
      </c>
      <c r="K67" s="153"/>
    </row>
    <row r="68" spans="2:12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J145</f>
        <v>0</v>
      </c>
      <c r="K68" s="153"/>
    </row>
    <row r="69" spans="2:12" s="9" customFormat="1" ht="19.899999999999999" customHeight="1">
      <c r="B69" s="147"/>
      <c r="C69" s="148"/>
      <c r="D69" s="149" t="s">
        <v>717</v>
      </c>
      <c r="E69" s="150"/>
      <c r="F69" s="150"/>
      <c r="G69" s="150"/>
      <c r="H69" s="150"/>
      <c r="I69" s="151"/>
      <c r="J69" s="152">
        <f>J150</f>
        <v>0</v>
      </c>
      <c r="K69" s="153"/>
    </row>
    <row r="70" spans="2:12" s="9" customFormat="1" ht="19.899999999999999" customHeight="1">
      <c r="B70" s="147"/>
      <c r="C70" s="148"/>
      <c r="D70" s="149" t="s">
        <v>436</v>
      </c>
      <c r="E70" s="150"/>
      <c r="F70" s="150"/>
      <c r="G70" s="150"/>
      <c r="H70" s="150"/>
      <c r="I70" s="151"/>
      <c r="J70" s="152">
        <f>J156</f>
        <v>0</v>
      </c>
      <c r="K70" s="153"/>
    </row>
    <row r="71" spans="2:12" s="9" customFormat="1" ht="19.899999999999999" customHeight="1">
      <c r="B71" s="147"/>
      <c r="C71" s="148"/>
      <c r="D71" s="149" t="s">
        <v>437</v>
      </c>
      <c r="E71" s="150"/>
      <c r="F71" s="150"/>
      <c r="G71" s="150"/>
      <c r="H71" s="150"/>
      <c r="I71" s="151"/>
      <c r="J71" s="152">
        <f>J163</f>
        <v>0</v>
      </c>
      <c r="K71" s="153"/>
    </row>
    <row r="72" spans="2:12" s="9" customFormat="1" ht="19.899999999999999" customHeight="1">
      <c r="B72" s="147"/>
      <c r="C72" s="148"/>
      <c r="D72" s="149" t="s">
        <v>438</v>
      </c>
      <c r="E72" s="150"/>
      <c r="F72" s="150"/>
      <c r="G72" s="150"/>
      <c r="H72" s="150"/>
      <c r="I72" s="151"/>
      <c r="J72" s="152">
        <f>J168</f>
        <v>0</v>
      </c>
      <c r="K72" s="153"/>
    </row>
    <row r="73" spans="2:12" s="9" customFormat="1" ht="19.899999999999999" customHeight="1">
      <c r="B73" s="147"/>
      <c r="C73" s="148"/>
      <c r="D73" s="149" t="s">
        <v>439</v>
      </c>
      <c r="E73" s="150"/>
      <c r="F73" s="150"/>
      <c r="G73" s="150"/>
      <c r="H73" s="150"/>
      <c r="I73" s="151"/>
      <c r="J73" s="152">
        <f>J173</f>
        <v>0</v>
      </c>
      <c r="K73" s="153"/>
    </row>
    <row r="74" spans="2:12" s="1" customFormat="1" ht="21.75" customHeight="1">
      <c r="B74" s="39"/>
      <c r="C74" s="40"/>
      <c r="D74" s="40"/>
      <c r="E74" s="40"/>
      <c r="F74" s="40"/>
      <c r="G74" s="40"/>
      <c r="H74" s="40"/>
      <c r="I74" s="111"/>
      <c r="J74" s="40"/>
      <c r="K74" s="43"/>
    </row>
    <row r="75" spans="2:12" s="1" customFormat="1" ht="6.95" customHeight="1">
      <c r="B75" s="54"/>
      <c r="C75" s="55"/>
      <c r="D75" s="55"/>
      <c r="E75" s="55"/>
      <c r="F75" s="55"/>
      <c r="G75" s="55"/>
      <c r="H75" s="55"/>
      <c r="I75" s="132"/>
      <c r="J75" s="55"/>
      <c r="K75" s="56"/>
    </row>
    <row r="79" spans="2:12" s="1" customFormat="1" ht="6.95" customHeight="1">
      <c r="B79" s="57"/>
      <c r="C79" s="58"/>
      <c r="D79" s="58"/>
      <c r="E79" s="58"/>
      <c r="F79" s="58"/>
      <c r="G79" s="58"/>
      <c r="H79" s="58"/>
      <c r="I79" s="133"/>
      <c r="J79" s="58"/>
      <c r="K79" s="58"/>
      <c r="L79" s="39"/>
    </row>
    <row r="80" spans="2:12" s="1" customFormat="1" ht="36.950000000000003" customHeight="1">
      <c r="B80" s="39"/>
      <c r="C80" s="59" t="s">
        <v>440</v>
      </c>
      <c r="L80" s="39"/>
    </row>
    <row r="81" spans="2:20" s="1" customFormat="1" ht="6.95" customHeight="1">
      <c r="B81" s="39"/>
      <c r="L81" s="39"/>
    </row>
    <row r="82" spans="2:20" s="1" customFormat="1" ht="14.45" customHeight="1">
      <c r="B82" s="39"/>
      <c r="C82" s="61" t="s">
        <v>19</v>
      </c>
      <c r="L82" s="39"/>
    </row>
    <row r="83" spans="2:20" s="1" customFormat="1" ht="14.45" customHeight="1">
      <c r="B83" s="39"/>
      <c r="E83" s="359" t="str">
        <f>E7</f>
        <v>Divoká Orlice, Žamberk, protipovodňová ochrana</v>
      </c>
      <c r="F83" s="360"/>
      <c r="G83" s="360"/>
      <c r="H83" s="360"/>
      <c r="L83" s="39"/>
    </row>
    <row r="84" spans="2:20" ht="15">
      <c r="B84" s="27"/>
      <c r="C84" s="61" t="s">
        <v>418</v>
      </c>
      <c r="L84" s="27"/>
    </row>
    <row r="85" spans="2:20" ht="14.45" customHeight="1">
      <c r="B85" s="27"/>
      <c r="E85" s="359" t="s">
        <v>419</v>
      </c>
      <c r="F85" s="353"/>
      <c r="G85" s="353"/>
      <c r="H85" s="353"/>
      <c r="L85" s="27"/>
    </row>
    <row r="86" spans="2:20" ht="15">
      <c r="B86" s="27"/>
      <c r="C86" s="61" t="s">
        <v>420</v>
      </c>
      <c r="L86" s="27"/>
    </row>
    <row r="87" spans="2:20" s="1" customFormat="1" ht="14.45" customHeight="1">
      <c r="B87" s="39"/>
      <c r="E87" s="361" t="s">
        <v>2860</v>
      </c>
      <c r="F87" s="362"/>
      <c r="G87" s="362"/>
      <c r="H87" s="362"/>
      <c r="L87" s="39"/>
    </row>
    <row r="88" spans="2:20" s="1" customFormat="1" ht="14.45" customHeight="1">
      <c r="B88" s="39"/>
      <c r="C88" s="61" t="s">
        <v>422</v>
      </c>
      <c r="L88" s="39"/>
    </row>
    <row r="89" spans="2:20" s="1" customFormat="1" ht="16.149999999999999" customHeight="1">
      <c r="B89" s="39"/>
      <c r="E89" s="329" t="str">
        <f>E13</f>
        <v>B8 a M7 - Betonová stěna a mobilní hrazení</v>
      </c>
      <c r="F89" s="362"/>
      <c r="G89" s="362"/>
      <c r="H89" s="362"/>
      <c r="L89" s="39"/>
    </row>
    <row r="90" spans="2:20" s="1" customFormat="1" ht="6.95" customHeight="1">
      <c r="B90" s="39"/>
      <c r="L90" s="39"/>
    </row>
    <row r="91" spans="2:20" s="1" customFormat="1" ht="18" customHeight="1">
      <c r="B91" s="39"/>
      <c r="C91" s="61" t="s">
        <v>23</v>
      </c>
      <c r="F91" s="154" t="str">
        <f>F16</f>
        <v xml:space="preserve"> </v>
      </c>
      <c r="I91" s="155" t="s">
        <v>25</v>
      </c>
      <c r="J91" s="65">
        <f>IF(J16="","",J16)</f>
        <v>43159</v>
      </c>
      <c r="L91" s="39"/>
    </row>
    <row r="92" spans="2:20" s="1" customFormat="1" ht="6.95" customHeight="1">
      <c r="B92" s="39"/>
      <c r="L92" s="39"/>
    </row>
    <row r="93" spans="2:20" s="1" customFormat="1" ht="15">
      <c r="B93" s="39"/>
      <c r="C93" s="61" t="s">
        <v>26</v>
      </c>
      <c r="F93" s="154" t="str">
        <f>E19</f>
        <v>Povodí Labe, státní podnik H. Králové</v>
      </c>
      <c r="I93" s="155" t="s">
        <v>32</v>
      </c>
      <c r="J93" s="154" t="str">
        <f>E25</f>
        <v>VRV, a.s. Praha 5 a Agroprojekce Litomyšl, s.r.o.</v>
      </c>
      <c r="L93" s="39"/>
    </row>
    <row r="94" spans="2:20" s="1" customFormat="1" ht="14.45" customHeight="1">
      <c r="B94" s="39"/>
      <c r="C94" s="61" t="s">
        <v>30</v>
      </c>
      <c r="F94" s="154" t="str">
        <f>IF(E22="","",E22)</f>
        <v/>
      </c>
      <c r="L94" s="39"/>
    </row>
    <row r="95" spans="2:20" s="1" customFormat="1" ht="10.35" customHeight="1">
      <c r="B95" s="39"/>
      <c r="L95" s="39"/>
    </row>
    <row r="96" spans="2:20" s="10" customFormat="1" ht="29.25" customHeight="1">
      <c r="B96" s="156"/>
      <c r="C96" s="157" t="s">
        <v>441</v>
      </c>
      <c r="D96" s="158" t="s">
        <v>56</v>
      </c>
      <c r="E96" s="158" t="s">
        <v>52</v>
      </c>
      <c r="F96" s="158" t="s">
        <v>442</v>
      </c>
      <c r="G96" s="158" t="s">
        <v>443</v>
      </c>
      <c r="H96" s="158" t="s">
        <v>444</v>
      </c>
      <c r="I96" s="159" t="s">
        <v>445</v>
      </c>
      <c r="J96" s="158" t="s">
        <v>427</v>
      </c>
      <c r="K96" s="160" t="s">
        <v>446</v>
      </c>
      <c r="L96" s="156"/>
      <c r="M96" s="71" t="s">
        <v>447</v>
      </c>
      <c r="N96" s="72" t="s">
        <v>41</v>
      </c>
      <c r="O96" s="72" t="s">
        <v>448</v>
      </c>
      <c r="P96" s="72" t="s">
        <v>449</v>
      </c>
      <c r="Q96" s="72" t="s">
        <v>450</v>
      </c>
      <c r="R96" s="72" t="s">
        <v>451</v>
      </c>
      <c r="S96" s="72" t="s">
        <v>452</v>
      </c>
      <c r="T96" s="73" t="s">
        <v>453</v>
      </c>
    </row>
    <row r="97" spans="2:65" s="1" customFormat="1" ht="29.25" customHeight="1">
      <c r="B97" s="39"/>
      <c r="C97" s="75" t="s">
        <v>428</v>
      </c>
      <c r="J97" s="161">
        <f>BK97</f>
        <v>0</v>
      </c>
      <c r="L97" s="39"/>
      <c r="M97" s="74"/>
      <c r="N97" s="66"/>
      <c r="O97" s="66"/>
      <c r="P97" s="162">
        <f>P98</f>
        <v>0</v>
      </c>
      <c r="Q97" s="66"/>
      <c r="R97" s="162">
        <f>R98</f>
        <v>30.267449079999995</v>
      </c>
      <c r="S97" s="66"/>
      <c r="T97" s="163">
        <f>T98</f>
        <v>8.5472999999999999</v>
      </c>
      <c r="AT97" s="23" t="s">
        <v>70</v>
      </c>
      <c r="AU97" s="23" t="s">
        <v>429</v>
      </c>
      <c r="BK97" s="164">
        <f>BK98</f>
        <v>0</v>
      </c>
    </row>
    <row r="98" spans="2:65" s="11" customFormat="1" ht="37.35" customHeight="1">
      <c r="B98" s="165"/>
      <c r="D98" s="166" t="s">
        <v>70</v>
      </c>
      <c r="E98" s="167" t="s">
        <v>454</v>
      </c>
      <c r="F98" s="167" t="s">
        <v>455</v>
      </c>
      <c r="I98" s="168"/>
      <c r="J98" s="169">
        <f>BK98</f>
        <v>0</v>
      </c>
      <c r="L98" s="165"/>
      <c r="M98" s="170"/>
      <c r="N98" s="171"/>
      <c r="O98" s="171"/>
      <c r="P98" s="172">
        <f>P99+P129+P145+P150+P156+P163+P168+P173</f>
        <v>0</v>
      </c>
      <c r="Q98" s="171"/>
      <c r="R98" s="172">
        <f>R99+R129+R145+R150+R156+R163+R168+R173</f>
        <v>30.267449079999995</v>
      </c>
      <c r="S98" s="171"/>
      <c r="T98" s="173">
        <f>T99+T129+T145+T150+T156+T163+T168+T173</f>
        <v>8.5472999999999999</v>
      </c>
      <c r="AR98" s="166" t="s">
        <v>78</v>
      </c>
      <c r="AT98" s="174" t="s">
        <v>70</v>
      </c>
      <c r="AU98" s="174" t="s">
        <v>71</v>
      </c>
      <c r="AY98" s="166" t="s">
        <v>456</v>
      </c>
      <c r="BK98" s="175">
        <f>BK99+BK129+BK145+BK150+BK156+BK163+BK168+BK173</f>
        <v>0</v>
      </c>
    </row>
    <row r="99" spans="2:65" s="11" customFormat="1" ht="19.899999999999999" customHeight="1">
      <c r="B99" s="165"/>
      <c r="D99" s="166" t="s">
        <v>70</v>
      </c>
      <c r="E99" s="176" t="s">
        <v>78</v>
      </c>
      <c r="F99" s="176" t="s">
        <v>457</v>
      </c>
      <c r="I99" s="168"/>
      <c r="J99" s="177">
        <f>BK99</f>
        <v>0</v>
      </c>
      <c r="L99" s="165"/>
      <c r="M99" s="170"/>
      <c r="N99" s="171"/>
      <c r="O99" s="171"/>
      <c r="P99" s="172">
        <f>SUM(P100:P128)</f>
        <v>0</v>
      </c>
      <c r="Q99" s="171"/>
      <c r="R99" s="172">
        <f>SUM(R100:R128)</f>
        <v>0.13273799999999999</v>
      </c>
      <c r="S99" s="171"/>
      <c r="T99" s="173">
        <f>SUM(T100:T128)</f>
        <v>8.2172999999999998</v>
      </c>
      <c r="AR99" s="166" t="s">
        <v>78</v>
      </c>
      <c r="AT99" s="174" t="s">
        <v>70</v>
      </c>
      <c r="AU99" s="174" t="s">
        <v>78</v>
      </c>
      <c r="AY99" s="166" t="s">
        <v>456</v>
      </c>
      <c r="BK99" s="175">
        <f>SUM(BK100:BK128)</f>
        <v>0</v>
      </c>
    </row>
    <row r="100" spans="2:65" s="1" customFormat="1" ht="22.9" customHeight="1">
      <c r="B100" s="178"/>
      <c r="C100" s="179" t="s">
        <v>78</v>
      </c>
      <c r="D100" s="179" t="s">
        <v>458</v>
      </c>
      <c r="E100" s="180" t="s">
        <v>820</v>
      </c>
      <c r="F100" s="181" t="s">
        <v>821</v>
      </c>
      <c r="G100" s="182" t="s">
        <v>503</v>
      </c>
      <c r="H100" s="183">
        <v>9.1</v>
      </c>
      <c r="I100" s="184"/>
      <c r="J100" s="185">
        <f>ROUND(I100*H100,2)</f>
        <v>0</v>
      </c>
      <c r="K100" s="181" t="s">
        <v>462</v>
      </c>
      <c r="L100" s="39"/>
      <c r="M100" s="186" t="s">
        <v>5</v>
      </c>
      <c r="N100" s="187" t="s">
        <v>42</v>
      </c>
      <c r="O100" s="40"/>
      <c r="P100" s="188">
        <f>O100*H100</f>
        <v>0</v>
      </c>
      <c r="Q100" s="188">
        <v>0</v>
      </c>
      <c r="R100" s="188">
        <f>Q100*H100</f>
        <v>0</v>
      </c>
      <c r="S100" s="188">
        <v>0.57999999999999996</v>
      </c>
      <c r="T100" s="189">
        <f>S100*H100</f>
        <v>5.2779999999999996</v>
      </c>
      <c r="AR100" s="23" t="s">
        <v>91</v>
      </c>
      <c r="AT100" s="23" t="s">
        <v>458</v>
      </c>
      <c r="AU100" s="23" t="s">
        <v>80</v>
      </c>
      <c r="AY100" s="23" t="s">
        <v>456</v>
      </c>
      <c r="BE100" s="190">
        <f>IF(N100="základní",J100,0)</f>
        <v>0</v>
      </c>
      <c r="BF100" s="190">
        <f>IF(N100="snížená",J100,0)</f>
        <v>0</v>
      </c>
      <c r="BG100" s="190">
        <f>IF(N100="zákl. přenesená",J100,0)</f>
        <v>0</v>
      </c>
      <c r="BH100" s="190">
        <f>IF(N100="sníž. přenesená",J100,0)</f>
        <v>0</v>
      </c>
      <c r="BI100" s="190">
        <f>IF(N100="nulová",J100,0)</f>
        <v>0</v>
      </c>
      <c r="BJ100" s="23" t="s">
        <v>78</v>
      </c>
      <c r="BK100" s="190">
        <f>ROUND(I100*H100,2)</f>
        <v>0</v>
      </c>
      <c r="BL100" s="23" t="s">
        <v>91</v>
      </c>
      <c r="BM100" s="23" t="s">
        <v>2924</v>
      </c>
    </row>
    <row r="101" spans="2:65" s="12" customFormat="1">
      <c r="B101" s="191"/>
      <c r="D101" s="192" t="s">
        <v>464</v>
      </c>
      <c r="E101" s="193" t="s">
        <v>5</v>
      </c>
      <c r="F101" s="194" t="s">
        <v>2925</v>
      </c>
      <c r="H101" s="195">
        <v>9.1</v>
      </c>
      <c r="I101" s="196"/>
      <c r="L101" s="191"/>
      <c r="M101" s="197"/>
      <c r="N101" s="198"/>
      <c r="O101" s="198"/>
      <c r="P101" s="198"/>
      <c r="Q101" s="198"/>
      <c r="R101" s="198"/>
      <c r="S101" s="198"/>
      <c r="T101" s="199"/>
      <c r="AT101" s="193" t="s">
        <v>464</v>
      </c>
      <c r="AU101" s="193" t="s">
        <v>80</v>
      </c>
      <c r="AV101" s="12" t="s">
        <v>80</v>
      </c>
      <c r="AW101" s="12" t="s">
        <v>34</v>
      </c>
      <c r="AX101" s="12" t="s">
        <v>78</v>
      </c>
      <c r="AY101" s="193" t="s">
        <v>456</v>
      </c>
    </row>
    <row r="102" spans="2:65" s="1" customFormat="1" ht="22.9" customHeight="1">
      <c r="B102" s="178"/>
      <c r="C102" s="179" t="s">
        <v>80</v>
      </c>
      <c r="D102" s="179" t="s">
        <v>458</v>
      </c>
      <c r="E102" s="180" t="s">
        <v>824</v>
      </c>
      <c r="F102" s="181" t="s">
        <v>825</v>
      </c>
      <c r="G102" s="182" t="s">
        <v>503</v>
      </c>
      <c r="H102" s="183">
        <v>9.1</v>
      </c>
      <c r="I102" s="184"/>
      <c r="J102" s="185">
        <f>ROUND(I102*H102,2)</f>
        <v>0</v>
      </c>
      <c r="K102" s="181" t="s">
        <v>462</v>
      </c>
      <c r="L102" s="39"/>
      <c r="M102" s="186" t="s">
        <v>5</v>
      </c>
      <c r="N102" s="187" t="s">
        <v>42</v>
      </c>
      <c r="O102" s="40"/>
      <c r="P102" s="188">
        <f>O102*H102</f>
        <v>0</v>
      </c>
      <c r="Q102" s="188">
        <v>0</v>
      </c>
      <c r="R102" s="188">
        <f>Q102*H102</f>
        <v>0</v>
      </c>
      <c r="S102" s="188">
        <v>0.22</v>
      </c>
      <c r="T102" s="189">
        <f>S102*H102</f>
        <v>2.0019999999999998</v>
      </c>
      <c r="AR102" s="23" t="s">
        <v>91</v>
      </c>
      <c r="AT102" s="23" t="s">
        <v>458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2926</v>
      </c>
    </row>
    <row r="103" spans="2:65" s="1" customFormat="1" ht="22.9" customHeight="1">
      <c r="B103" s="178"/>
      <c r="C103" s="179" t="s">
        <v>87</v>
      </c>
      <c r="D103" s="179" t="s">
        <v>458</v>
      </c>
      <c r="E103" s="180" t="s">
        <v>827</v>
      </c>
      <c r="F103" s="181" t="s">
        <v>828</v>
      </c>
      <c r="G103" s="182" t="s">
        <v>503</v>
      </c>
      <c r="H103" s="183">
        <v>9.1</v>
      </c>
      <c r="I103" s="184"/>
      <c r="J103" s="185">
        <f>ROUND(I103*H103,2)</f>
        <v>0</v>
      </c>
      <c r="K103" s="181" t="s">
        <v>462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4.0000000000000003E-5</v>
      </c>
      <c r="R103" s="188">
        <f>Q103*H103</f>
        <v>3.6400000000000001E-4</v>
      </c>
      <c r="S103" s="188">
        <v>0.10299999999999999</v>
      </c>
      <c r="T103" s="189">
        <f>S103*H103</f>
        <v>0.93729999999999991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2927</v>
      </c>
    </row>
    <row r="104" spans="2:65" s="1" customFormat="1" ht="14.45" customHeight="1">
      <c r="B104" s="178"/>
      <c r="C104" s="179" t="s">
        <v>91</v>
      </c>
      <c r="D104" s="179" t="s">
        <v>458</v>
      </c>
      <c r="E104" s="180" t="s">
        <v>472</v>
      </c>
      <c r="F104" s="181" t="s">
        <v>473</v>
      </c>
      <c r="G104" s="182" t="s">
        <v>474</v>
      </c>
      <c r="H104" s="183">
        <v>2.9</v>
      </c>
      <c r="I104" s="184"/>
      <c r="J104" s="185">
        <f>ROUND(I104*H104,2)</f>
        <v>0</v>
      </c>
      <c r="K104" s="181" t="s">
        <v>462</v>
      </c>
      <c r="L104" s="39"/>
      <c r="M104" s="186" t="s">
        <v>5</v>
      </c>
      <c r="N104" s="187" t="s">
        <v>42</v>
      </c>
      <c r="O104" s="40"/>
      <c r="P104" s="188">
        <f>O104*H104</f>
        <v>0</v>
      </c>
      <c r="Q104" s="188">
        <v>8.6800000000000002E-3</v>
      </c>
      <c r="R104" s="188">
        <f>Q104*H104</f>
        <v>2.5172E-2</v>
      </c>
      <c r="S104" s="188">
        <v>0</v>
      </c>
      <c r="T104" s="189">
        <f>S104*H104</f>
        <v>0</v>
      </c>
      <c r="AR104" s="23" t="s">
        <v>91</v>
      </c>
      <c r="AT104" s="23" t="s">
        <v>458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2928</v>
      </c>
    </row>
    <row r="105" spans="2:65" s="12" customFormat="1">
      <c r="B105" s="191"/>
      <c r="D105" s="192" t="s">
        <v>464</v>
      </c>
      <c r="E105" s="193" t="s">
        <v>5</v>
      </c>
      <c r="F105" s="194" t="s">
        <v>2929</v>
      </c>
      <c r="H105" s="195">
        <v>2.9</v>
      </c>
      <c r="I105" s="196"/>
      <c r="L105" s="191"/>
      <c r="M105" s="197"/>
      <c r="N105" s="198"/>
      <c r="O105" s="198"/>
      <c r="P105" s="198"/>
      <c r="Q105" s="198"/>
      <c r="R105" s="198"/>
      <c r="S105" s="198"/>
      <c r="T105" s="199"/>
      <c r="AT105" s="193" t="s">
        <v>464</v>
      </c>
      <c r="AU105" s="193" t="s">
        <v>80</v>
      </c>
      <c r="AV105" s="12" t="s">
        <v>80</v>
      </c>
      <c r="AW105" s="12" t="s">
        <v>34</v>
      </c>
      <c r="AX105" s="12" t="s">
        <v>78</v>
      </c>
      <c r="AY105" s="193" t="s">
        <v>456</v>
      </c>
    </row>
    <row r="106" spans="2:65" s="1" customFormat="1" ht="22.9" customHeight="1">
      <c r="B106" s="178"/>
      <c r="C106" s="179" t="s">
        <v>483</v>
      </c>
      <c r="D106" s="179" t="s">
        <v>458</v>
      </c>
      <c r="E106" s="180" t="s">
        <v>2930</v>
      </c>
      <c r="F106" s="181" t="s">
        <v>2931</v>
      </c>
      <c r="G106" s="182" t="s">
        <v>474</v>
      </c>
      <c r="H106" s="183">
        <v>2.9</v>
      </c>
      <c r="I106" s="184"/>
      <c r="J106" s="185">
        <f>ROUND(I106*H106,2)</f>
        <v>0</v>
      </c>
      <c r="K106" s="181" t="s">
        <v>462</v>
      </c>
      <c r="L106" s="39"/>
      <c r="M106" s="186" t="s">
        <v>5</v>
      </c>
      <c r="N106" s="187" t="s">
        <v>42</v>
      </c>
      <c r="O106" s="40"/>
      <c r="P106" s="188">
        <f>O106*H106</f>
        <v>0</v>
      </c>
      <c r="Q106" s="188">
        <v>3.6900000000000002E-2</v>
      </c>
      <c r="R106" s="188">
        <f>Q106*H106</f>
        <v>0.10701000000000001</v>
      </c>
      <c r="S106" s="188">
        <v>0</v>
      </c>
      <c r="T106" s="189">
        <f>S106*H106</f>
        <v>0</v>
      </c>
      <c r="AR106" s="23" t="s">
        <v>91</v>
      </c>
      <c r="AT106" s="23" t="s">
        <v>458</v>
      </c>
      <c r="AU106" s="23" t="s">
        <v>80</v>
      </c>
      <c r="AY106" s="23" t="s">
        <v>456</v>
      </c>
      <c r="BE106" s="190">
        <f>IF(N106="základní",J106,0)</f>
        <v>0</v>
      </c>
      <c r="BF106" s="190">
        <f>IF(N106="snížená",J106,0)</f>
        <v>0</v>
      </c>
      <c r="BG106" s="190">
        <f>IF(N106="zákl. přenesená",J106,0)</f>
        <v>0</v>
      </c>
      <c r="BH106" s="190">
        <f>IF(N106="sníž. přenesená",J106,0)</f>
        <v>0</v>
      </c>
      <c r="BI106" s="190">
        <f>IF(N106="nulová",J106,0)</f>
        <v>0</v>
      </c>
      <c r="BJ106" s="23" t="s">
        <v>78</v>
      </c>
      <c r="BK106" s="190">
        <f>ROUND(I106*H106,2)</f>
        <v>0</v>
      </c>
      <c r="BL106" s="23" t="s">
        <v>91</v>
      </c>
      <c r="BM106" s="23" t="s">
        <v>2932</v>
      </c>
    </row>
    <row r="107" spans="2:65" s="12" customFormat="1">
      <c r="B107" s="191"/>
      <c r="D107" s="192" t="s">
        <v>464</v>
      </c>
      <c r="E107" s="193" t="s">
        <v>5</v>
      </c>
      <c r="F107" s="194" t="s">
        <v>2933</v>
      </c>
      <c r="H107" s="195">
        <v>2.9</v>
      </c>
      <c r="I107" s="196"/>
      <c r="L107" s="191"/>
      <c r="M107" s="197"/>
      <c r="N107" s="198"/>
      <c r="O107" s="198"/>
      <c r="P107" s="198"/>
      <c r="Q107" s="198"/>
      <c r="R107" s="198"/>
      <c r="S107" s="198"/>
      <c r="T107" s="199"/>
      <c r="AT107" s="193" t="s">
        <v>464</v>
      </c>
      <c r="AU107" s="193" t="s">
        <v>80</v>
      </c>
      <c r="AV107" s="12" t="s">
        <v>80</v>
      </c>
      <c r="AW107" s="12" t="s">
        <v>34</v>
      </c>
      <c r="AX107" s="12" t="s">
        <v>78</v>
      </c>
      <c r="AY107" s="193" t="s">
        <v>456</v>
      </c>
    </row>
    <row r="108" spans="2:65" s="1" customFormat="1" ht="14.45" customHeight="1">
      <c r="B108" s="178"/>
      <c r="C108" s="179" t="s">
        <v>494</v>
      </c>
      <c r="D108" s="179" t="s">
        <v>458</v>
      </c>
      <c r="E108" s="180" t="s">
        <v>484</v>
      </c>
      <c r="F108" s="181" t="s">
        <v>485</v>
      </c>
      <c r="G108" s="182" t="s">
        <v>461</v>
      </c>
      <c r="H108" s="183">
        <v>5.1040000000000001</v>
      </c>
      <c r="I108" s="184"/>
      <c r="J108" s="185">
        <f>ROUND(I108*H108,2)</f>
        <v>0</v>
      </c>
      <c r="K108" s="181" t="s">
        <v>462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0</v>
      </c>
      <c r="R108" s="188">
        <f>Q108*H108</f>
        <v>0</v>
      </c>
      <c r="S108" s="188">
        <v>0</v>
      </c>
      <c r="T108" s="189">
        <f>S108*H108</f>
        <v>0</v>
      </c>
      <c r="AR108" s="23" t="s">
        <v>91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2934</v>
      </c>
    </row>
    <row r="109" spans="2:65" s="12" customFormat="1">
      <c r="B109" s="191"/>
      <c r="D109" s="192" t="s">
        <v>464</v>
      </c>
      <c r="E109" s="193" t="s">
        <v>5</v>
      </c>
      <c r="F109" s="194" t="s">
        <v>2935</v>
      </c>
      <c r="H109" s="195">
        <v>2.552</v>
      </c>
      <c r="I109" s="196"/>
      <c r="L109" s="191"/>
      <c r="M109" s="197"/>
      <c r="N109" s="198"/>
      <c r="O109" s="198"/>
      <c r="P109" s="198"/>
      <c r="Q109" s="198"/>
      <c r="R109" s="198"/>
      <c r="S109" s="198"/>
      <c r="T109" s="199"/>
      <c r="AT109" s="193" t="s">
        <v>464</v>
      </c>
      <c r="AU109" s="193" t="s">
        <v>80</v>
      </c>
      <c r="AV109" s="12" t="s">
        <v>80</v>
      </c>
      <c r="AW109" s="12" t="s">
        <v>34</v>
      </c>
      <c r="AX109" s="12" t="s">
        <v>71</v>
      </c>
      <c r="AY109" s="193" t="s">
        <v>456</v>
      </c>
    </row>
    <row r="110" spans="2:65" s="12" customFormat="1">
      <c r="B110" s="191"/>
      <c r="D110" s="192" t="s">
        <v>464</v>
      </c>
      <c r="E110" s="193" t="s">
        <v>5</v>
      </c>
      <c r="F110" s="194" t="s">
        <v>2936</v>
      </c>
      <c r="H110" s="195">
        <v>2.552</v>
      </c>
      <c r="I110" s="196"/>
      <c r="L110" s="191"/>
      <c r="M110" s="197"/>
      <c r="N110" s="198"/>
      <c r="O110" s="198"/>
      <c r="P110" s="198"/>
      <c r="Q110" s="198"/>
      <c r="R110" s="198"/>
      <c r="S110" s="198"/>
      <c r="T110" s="199"/>
      <c r="AT110" s="193" t="s">
        <v>464</v>
      </c>
      <c r="AU110" s="193" t="s">
        <v>80</v>
      </c>
      <c r="AV110" s="12" t="s">
        <v>80</v>
      </c>
      <c r="AW110" s="12" t="s">
        <v>34</v>
      </c>
      <c r="AX110" s="12" t="s">
        <v>71</v>
      </c>
      <c r="AY110" s="193" t="s">
        <v>456</v>
      </c>
    </row>
    <row r="111" spans="2:65" s="1" customFormat="1" ht="14.45" customHeight="1">
      <c r="B111" s="178"/>
      <c r="C111" s="179" t="s">
        <v>500</v>
      </c>
      <c r="D111" s="179" t="s">
        <v>458</v>
      </c>
      <c r="E111" s="180" t="s">
        <v>756</v>
      </c>
      <c r="F111" s="181" t="s">
        <v>757</v>
      </c>
      <c r="G111" s="182" t="s">
        <v>461</v>
      </c>
      <c r="H111" s="183">
        <v>29.33</v>
      </c>
      <c r="I111" s="184"/>
      <c r="J111" s="185">
        <f>ROUND(I111*H111,2)</f>
        <v>0</v>
      </c>
      <c r="K111" s="181" t="s">
        <v>462</v>
      </c>
      <c r="L111" s="39"/>
      <c r="M111" s="186" t="s">
        <v>5</v>
      </c>
      <c r="N111" s="187" t="s">
        <v>42</v>
      </c>
      <c r="O111" s="40"/>
      <c r="P111" s="188">
        <f>O111*H111</f>
        <v>0</v>
      </c>
      <c r="Q111" s="188">
        <v>0</v>
      </c>
      <c r="R111" s="188">
        <f>Q111*H111</f>
        <v>0</v>
      </c>
      <c r="S111" s="188">
        <v>0</v>
      </c>
      <c r="T111" s="189">
        <f>S111*H111</f>
        <v>0</v>
      </c>
      <c r="AR111" s="23" t="s">
        <v>91</v>
      </c>
      <c r="AT111" s="23" t="s">
        <v>458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2937</v>
      </c>
    </row>
    <row r="112" spans="2:65" s="12" customFormat="1">
      <c r="B112" s="191"/>
      <c r="D112" s="192" t="s">
        <v>464</v>
      </c>
      <c r="E112" s="193" t="s">
        <v>5</v>
      </c>
      <c r="F112" s="194" t="s">
        <v>2938</v>
      </c>
      <c r="H112" s="195">
        <v>29.33</v>
      </c>
      <c r="I112" s="196"/>
      <c r="L112" s="191"/>
      <c r="M112" s="197"/>
      <c r="N112" s="198"/>
      <c r="O112" s="198"/>
      <c r="P112" s="198"/>
      <c r="Q112" s="198"/>
      <c r="R112" s="198"/>
      <c r="S112" s="198"/>
      <c r="T112" s="199"/>
      <c r="AT112" s="193" t="s">
        <v>464</v>
      </c>
      <c r="AU112" s="193" t="s">
        <v>80</v>
      </c>
      <c r="AV112" s="12" t="s">
        <v>80</v>
      </c>
      <c r="AW112" s="12" t="s">
        <v>34</v>
      </c>
      <c r="AX112" s="12" t="s">
        <v>78</v>
      </c>
      <c r="AY112" s="193" t="s">
        <v>456</v>
      </c>
    </row>
    <row r="113" spans="2:65" s="1" customFormat="1" ht="14.45" customHeight="1">
      <c r="B113" s="178"/>
      <c r="C113" s="179" t="s">
        <v>508</v>
      </c>
      <c r="D113" s="179" t="s">
        <v>458</v>
      </c>
      <c r="E113" s="180" t="s">
        <v>2939</v>
      </c>
      <c r="F113" s="181" t="s">
        <v>2940</v>
      </c>
      <c r="G113" s="182" t="s">
        <v>461</v>
      </c>
      <c r="H113" s="183">
        <v>12.57</v>
      </c>
      <c r="I113" s="184"/>
      <c r="J113" s="185">
        <f>ROUND(I113*H113,2)</f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0</v>
      </c>
      <c r="R113" s="188">
        <f>Q113*H113</f>
        <v>0</v>
      </c>
      <c r="S113" s="188">
        <v>0</v>
      </c>
      <c r="T113" s="189">
        <f>S113*H113</f>
        <v>0</v>
      </c>
      <c r="AR113" s="23" t="s">
        <v>91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91</v>
      </c>
      <c r="BM113" s="23" t="s">
        <v>2941</v>
      </c>
    </row>
    <row r="114" spans="2:65" s="12" customFormat="1">
      <c r="B114" s="191"/>
      <c r="D114" s="192" t="s">
        <v>464</v>
      </c>
      <c r="E114" s="193" t="s">
        <v>5</v>
      </c>
      <c r="F114" s="194" t="s">
        <v>2942</v>
      </c>
      <c r="H114" s="195">
        <v>12.57</v>
      </c>
      <c r="I114" s="196"/>
      <c r="L114" s="191"/>
      <c r="M114" s="197"/>
      <c r="N114" s="198"/>
      <c r="O114" s="198"/>
      <c r="P114" s="198"/>
      <c r="Q114" s="198"/>
      <c r="R114" s="198"/>
      <c r="S114" s="198"/>
      <c r="T114" s="199"/>
      <c r="AT114" s="193" t="s">
        <v>464</v>
      </c>
      <c r="AU114" s="193" t="s">
        <v>80</v>
      </c>
      <c r="AV114" s="12" t="s">
        <v>80</v>
      </c>
      <c r="AW114" s="12" t="s">
        <v>34</v>
      </c>
      <c r="AX114" s="12" t="s">
        <v>78</v>
      </c>
      <c r="AY114" s="193" t="s">
        <v>456</v>
      </c>
    </row>
    <row r="115" spans="2:65" s="1" customFormat="1" ht="22.9" customHeight="1">
      <c r="B115" s="178"/>
      <c r="C115" s="179" t="s">
        <v>513</v>
      </c>
      <c r="D115" s="179" t="s">
        <v>458</v>
      </c>
      <c r="E115" s="180" t="s">
        <v>533</v>
      </c>
      <c r="F115" s="181" t="s">
        <v>534</v>
      </c>
      <c r="G115" s="182" t="s">
        <v>461</v>
      </c>
      <c r="H115" s="183">
        <v>7.5</v>
      </c>
      <c r="I115" s="184"/>
      <c r="J115" s="185">
        <f>ROUND(I115*H115,2)</f>
        <v>0</v>
      </c>
      <c r="K115" s="181" t="s">
        <v>5</v>
      </c>
      <c r="L115" s="39"/>
      <c r="M115" s="186" t="s">
        <v>5</v>
      </c>
      <c r="N115" s="187" t="s">
        <v>42</v>
      </c>
      <c r="O115" s="40"/>
      <c r="P115" s="188">
        <f>O115*H115</f>
        <v>0</v>
      </c>
      <c r="Q115" s="188">
        <v>0</v>
      </c>
      <c r="R115" s="188">
        <f>Q115*H115</f>
        <v>0</v>
      </c>
      <c r="S115" s="188">
        <v>0</v>
      </c>
      <c r="T115" s="189">
        <f>S115*H115</f>
        <v>0</v>
      </c>
      <c r="AR115" s="23" t="s">
        <v>91</v>
      </c>
      <c r="AT115" s="23" t="s">
        <v>458</v>
      </c>
      <c r="AU115" s="23" t="s">
        <v>80</v>
      </c>
      <c r="AY115" s="23" t="s">
        <v>456</v>
      </c>
      <c r="BE115" s="190">
        <f>IF(N115="základní",J115,0)</f>
        <v>0</v>
      </c>
      <c r="BF115" s="190">
        <f>IF(N115="snížená",J115,0)</f>
        <v>0</v>
      </c>
      <c r="BG115" s="190">
        <f>IF(N115="zákl. přenesená",J115,0)</f>
        <v>0</v>
      </c>
      <c r="BH115" s="190">
        <f>IF(N115="sníž. přenesená",J115,0)</f>
        <v>0</v>
      </c>
      <c r="BI115" s="190">
        <f>IF(N115="nulová",J115,0)</f>
        <v>0</v>
      </c>
      <c r="BJ115" s="23" t="s">
        <v>78</v>
      </c>
      <c r="BK115" s="190">
        <f>ROUND(I115*H115,2)</f>
        <v>0</v>
      </c>
      <c r="BL115" s="23" t="s">
        <v>91</v>
      </c>
      <c r="BM115" s="23" t="s">
        <v>2943</v>
      </c>
    </row>
    <row r="116" spans="2:65" s="12" customFormat="1">
      <c r="B116" s="191"/>
      <c r="D116" s="192" t="s">
        <v>464</v>
      </c>
      <c r="E116" s="193" t="s">
        <v>5</v>
      </c>
      <c r="F116" s="194" t="s">
        <v>2944</v>
      </c>
      <c r="H116" s="195">
        <v>7.5</v>
      </c>
      <c r="I116" s="196"/>
      <c r="L116" s="191"/>
      <c r="M116" s="197"/>
      <c r="N116" s="198"/>
      <c r="O116" s="198"/>
      <c r="P116" s="198"/>
      <c r="Q116" s="198"/>
      <c r="R116" s="198"/>
      <c r="S116" s="198"/>
      <c r="T116" s="199"/>
      <c r="AT116" s="193" t="s">
        <v>464</v>
      </c>
      <c r="AU116" s="193" t="s">
        <v>80</v>
      </c>
      <c r="AV116" s="12" t="s">
        <v>80</v>
      </c>
      <c r="AW116" s="12" t="s">
        <v>34</v>
      </c>
      <c r="AX116" s="12" t="s">
        <v>78</v>
      </c>
      <c r="AY116" s="193" t="s">
        <v>456</v>
      </c>
    </row>
    <row r="117" spans="2:65" s="1" customFormat="1" ht="22.9" customHeight="1">
      <c r="B117" s="178"/>
      <c r="C117" s="179" t="s">
        <v>518</v>
      </c>
      <c r="D117" s="179" t="s">
        <v>458</v>
      </c>
      <c r="E117" s="180" t="s">
        <v>548</v>
      </c>
      <c r="F117" s="181" t="s">
        <v>549</v>
      </c>
      <c r="G117" s="182" t="s">
        <v>461</v>
      </c>
      <c r="H117" s="183">
        <v>34.4</v>
      </c>
      <c r="I117" s="184"/>
      <c r="J117" s="185">
        <f>ROUND(I117*H117,2)</f>
        <v>0</v>
      </c>
      <c r="K117" s="181" t="s">
        <v>462</v>
      </c>
      <c r="L117" s="39"/>
      <c r="M117" s="186" t="s">
        <v>5</v>
      </c>
      <c r="N117" s="187" t="s">
        <v>42</v>
      </c>
      <c r="O117" s="40"/>
      <c r="P117" s="188">
        <f>O117*H117</f>
        <v>0</v>
      </c>
      <c r="Q117" s="188">
        <v>0</v>
      </c>
      <c r="R117" s="188">
        <f>Q117*H117</f>
        <v>0</v>
      </c>
      <c r="S117" s="188">
        <v>0</v>
      </c>
      <c r="T117" s="189">
        <f>S117*H117</f>
        <v>0</v>
      </c>
      <c r="AR117" s="23" t="s">
        <v>91</v>
      </c>
      <c r="AT117" s="23" t="s">
        <v>458</v>
      </c>
      <c r="AU117" s="23" t="s">
        <v>80</v>
      </c>
      <c r="AY117" s="23" t="s">
        <v>456</v>
      </c>
      <c r="BE117" s="190">
        <f>IF(N117="základní",J117,0)</f>
        <v>0</v>
      </c>
      <c r="BF117" s="190">
        <f>IF(N117="snížená",J117,0)</f>
        <v>0</v>
      </c>
      <c r="BG117" s="190">
        <f>IF(N117="zákl. přenesená",J117,0)</f>
        <v>0</v>
      </c>
      <c r="BH117" s="190">
        <f>IF(N117="sníž. přenesená",J117,0)</f>
        <v>0</v>
      </c>
      <c r="BI117" s="190">
        <f>IF(N117="nulová",J117,0)</f>
        <v>0</v>
      </c>
      <c r="BJ117" s="23" t="s">
        <v>78</v>
      </c>
      <c r="BK117" s="190">
        <f>ROUND(I117*H117,2)</f>
        <v>0</v>
      </c>
      <c r="BL117" s="23" t="s">
        <v>91</v>
      </c>
      <c r="BM117" s="23" t="s">
        <v>2945</v>
      </c>
    </row>
    <row r="118" spans="2:65" s="12" customFormat="1">
      <c r="B118" s="191"/>
      <c r="D118" s="192" t="s">
        <v>464</v>
      </c>
      <c r="E118" s="193" t="s">
        <v>5</v>
      </c>
      <c r="F118" s="194" t="s">
        <v>2946</v>
      </c>
      <c r="H118" s="195">
        <v>34.4</v>
      </c>
      <c r="I118" s="196"/>
      <c r="L118" s="191"/>
      <c r="M118" s="197"/>
      <c r="N118" s="198"/>
      <c r="O118" s="198"/>
      <c r="P118" s="198"/>
      <c r="Q118" s="198"/>
      <c r="R118" s="198"/>
      <c r="S118" s="198"/>
      <c r="T118" s="199"/>
      <c r="AT118" s="193" t="s">
        <v>464</v>
      </c>
      <c r="AU118" s="193" t="s">
        <v>80</v>
      </c>
      <c r="AV118" s="12" t="s">
        <v>80</v>
      </c>
      <c r="AW118" s="12" t="s">
        <v>34</v>
      </c>
      <c r="AX118" s="12" t="s">
        <v>78</v>
      </c>
      <c r="AY118" s="193" t="s">
        <v>456</v>
      </c>
    </row>
    <row r="119" spans="2:65" s="1" customFormat="1" ht="22.9" customHeight="1">
      <c r="B119" s="178"/>
      <c r="C119" s="179" t="s">
        <v>522</v>
      </c>
      <c r="D119" s="179" t="s">
        <v>458</v>
      </c>
      <c r="E119" s="180" t="s">
        <v>553</v>
      </c>
      <c r="F119" s="181" t="s">
        <v>554</v>
      </c>
      <c r="G119" s="182" t="s">
        <v>503</v>
      </c>
      <c r="H119" s="183">
        <v>6.09</v>
      </c>
      <c r="I119" s="184"/>
      <c r="J119" s="185">
        <f>ROUND(I119*H119,2)</f>
        <v>0</v>
      </c>
      <c r="K119" s="181" t="s">
        <v>462</v>
      </c>
      <c r="L119" s="39"/>
      <c r="M119" s="186" t="s">
        <v>5</v>
      </c>
      <c r="N119" s="187" t="s">
        <v>42</v>
      </c>
      <c r="O119" s="40"/>
      <c r="P119" s="188">
        <f>O119*H119</f>
        <v>0</v>
      </c>
      <c r="Q119" s="188">
        <v>0</v>
      </c>
      <c r="R119" s="188">
        <f>Q119*H119</f>
        <v>0</v>
      </c>
      <c r="S119" s="188">
        <v>0</v>
      </c>
      <c r="T119" s="189">
        <f>S119*H119</f>
        <v>0</v>
      </c>
      <c r="AR119" s="23" t="s">
        <v>91</v>
      </c>
      <c r="AT119" s="23" t="s">
        <v>458</v>
      </c>
      <c r="AU119" s="23" t="s">
        <v>80</v>
      </c>
      <c r="AY119" s="23" t="s">
        <v>456</v>
      </c>
      <c r="BE119" s="190">
        <f>IF(N119="základní",J119,0)</f>
        <v>0</v>
      </c>
      <c r="BF119" s="190">
        <f>IF(N119="snížená",J119,0)</f>
        <v>0</v>
      </c>
      <c r="BG119" s="190">
        <f>IF(N119="zákl. přenesená",J119,0)</f>
        <v>0</v>
      </c>
      <c r="BH119" s="190">
        <f>IF(N119="sníž. přenesená",J119,0)</f>
        <v>0</v>
      </c>
      <c r="BI119" s="190">
        <f>IF(N119="nulová",J119,0)</f>
        <v>0</v>
      </c>
      <c r="BJ119" s="23" t="s">
        <v>78</v>
      </c>
      <c r="BK119" s="190">
        <f>ROUND(I119*H119,2)</f>
        <v>0</v>
      </c>
      <c r="BL119" s="23" t="s">
        <v>91</v>
      </c>
      <c r="BM119" s="23" t="s">
        <v>2947</v>
      </c>
    </row>
    <row r="120" spans="2:65" s="12" customFormat="1">
      <c r="B120" s="191"/>
      <c r="D120" s="192" t="s">
        <v>464</v>
      </c>
      <c r="E120" s="193" t="s">
        <v>5</v>
      </c>
      <c r="F120" s="194" t="s">
        <v>2948</v>
      </c>
      <c r="H120" s="195">
        <v>6.09</v>
      </c>
      <c r="I120" s="196"/>
      <c r="L120" s="191"/>
      <c r="M120" s="197"/>
      <c r="N120" s="198"/>
      <c r="O120" s="198"/>
      <c r="P120" s="198"/>
      <c r="Q120" s="198"/>
      <c r="R120" s="198"/>
      <c r="S120" s="198"/>
      <c r="T120" s="199"/>
      <c r="AT120" s="193" t="s">
        <v>464</v>
      </c>
      <c r="AU120" s="193" t="s">
        <v>80</v>
      </c>
      <c r="AV120" s="12" t="s">
        <v>80</v>
      </c>
      <c r="AW120" s="12" t="s">
        <v>34</v>
      </c>
      <c r="AX120" s="12" t="s">
        <v>78</v>
      </c>
      <c r="AY120" s="193" t="s">
        <v>456</v>
      </c>
    </row>
    <row r="121" spans="2:65" s="1" customFormat="1" ht="22.9" customHeight="1">
      <c r="B121" s="178"/>
      <c r="C121" s="179" t="s">
        <v>527</v>
      </c>
      <c r="D121" s="179" t="s">
        <v>458</v>
      </c>
      <c r="E121" s="180" t="s">
        <v>2949</v>
      </c>
      <c r="F121" s="181" t="s">
        <v>2950</v>
      </c>
      <c r="G121" s="182" t="s">
        <v>503</v>
      </c>
      <c r="H121" s="183">
        <v>3.15</v>
      </c>
      <c r="I121" s="184"/>
      <c r="J121" s="185">
        <f>ROUND(I121*H121,2)</f>
        <v>0</v>
      </c>
      <c r="K121" s="181" t="s">
        <v>462</v>
      </c>
      <c r="L121" s="39"/>
      <c r="M121" s="186" t="s">
        <v>5</v>
      </c>
      <c r="N121" s="187" t="s">
        <v>42</v>
      </c>
      <c r="O121" s="40"/>
      <c r="P121" s="188">
        <f>O121*H121</f>
        <v>0</v>
      </c>
      <c r="Q121" s="188">
        <v>0</v>
      </c>
      <c r="R121" s="188">
        <f>Q121*H121</f>
        <v>0</v>
      </c>
      <c r="S121" s="188">
        <v>0</v>
      </c>
      <c r="T121" s="189">
        <f>S121*H121</f>
        <v>0</v>
      </c>
      <c r="AR121" s="23" t="s">
        <v>91</v>
      </c>
      <c r="AT121" s="23" t="s">
        <v>458</v>
      </c>
      <c r="AU121" s="23" t="s">
        <v>80</v>
      </c>
      <c r="AY121" s="23" t="s">
        <v>456</v>
      </c>
      <c r="BE121" s="190">
        <f>IF(N121="základní",J121,0)</f>
        <v>0</v>
      </c>
      <c r="BF121" s="190">
        <f>IF(N121="snížená",J121,0)</f>
        <v>0</v>
      </c>
      <c r="BG121" s="190">
        <f>IF(N121="zákl. přenesená",J121,0)</f>
        <v>0</v>
      </c>
      <c r="BH121" s="190">
        <f>IF(N121="sníž. přenesená",J121,0)</f>
        <v>0</v>
      </c>
      <c r="BI121" s="190">
        <f>IF(N121="nulová",J121,0)</f>
        <v>0</v>
      </c>
      <c r="BJ121" s="23" t="s">
        <v>78</v>
      </c>
      <c r="BK121" s="190">
        <f>ROUND(I121*H121,2)</f>
        <v>0</v>
      </c>
      <c r="BL121" s="23" t="s">
        <v>91</v>
      </c>
      <c r="BM121" s="23" t="s">
        <v>2951</v>
      </c>
    </row>
    <row r="122" spans="2:65" s="12" customFormat="1">
      <c r="B122" s="191"/>
      <c r="D122" s="192" t="s">
        <v>464</v>
      </c>
      <c r="E122" s="193" t="s">
        <v>5</v>
      </c>
      <c r="F122" s="194" t="s">
        <v>2952</v>
      </c>
      <c r="H122" s="195">
        <v>3.15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78</v>
      </c>
      <c r="AY122" s="193" t="s">
        <v>456</v>
      </c>
    </row>
    <row r="123" spans="2:65" s="1" customFormat="1" ht="14.45" customHeight="1">
      <c r="B123" s="178"/>
      <c r="C123" s="207" t="s">
        <v>532</v>
      </c>
      <c r="D123" s="207" t="s">
        <v>542</v>
      </c>
      <c r="E123" s="208" t="s">
        <v>563</v>
      </c>
      <c r="F123" s="209" t="s">
        <v>564</v>
      </c>
      <c r="G123" s="210" t="s">
        <v>565</v>
      </c>
      <c r="H123" s="211">
        <v>0.192</v>
      </c>
      <c r="I123" s="212"/>
      <c r="J123" s="213">
        <f>ROUND(I123*H123,2)</f>
        <v>0</v>
      </c>
      <c r="K123" s="209" t="s">
        <v>5</v>
      </c>
      <c r="L123" s="214"/>
      <c r="M123" s="215" t="s">
        <v>5</v>
      </c>
      <c r="N123" s="216" t="s">
        <v>42</v>
      </c>
      <c r="O123" s="40"/>
      <c r="P123" s="188">
        <f>O123*H123</f>
        <v>0</v>
      </c>
      <c r="Q123" s="188">
        <v>1E-3</v>
      </c>
      <c r="R123" s="188">
        <f>Q123*H123</f>
        <v>1.92E-4</v>
      </c>
      <c r="S123" s="188">
        <v>0</v>
      </c>
      <c r="T123" s="189">
        <f>S123*H123</f>
        <v>0</v>
      </c>
      <c r="AR123" s="23" t="s">
        <v>508</v>
      </c>
      <c r="AT123" s="23" t="s">
        <v>542</v>
      </c>
      <c r="AU123" s="23" t="s">
        <v>80</v>
      </c>
      <c r="AY123" s="23" t="s">
        <v>456</v>
      </c>
      <c r="BE123" s="190">
        <f>IF(N123="základní",J123,0)</f>
        <v>0</v>
      </c>
      <c r="BF123" s="190">
        <f>IF(N123="snížená",J123,0)</f>
        <v>0</v>
      </c>
      <c r="BG123" s="190">
        <f>IF(N123="zákl. přenesená",J123,0)</f>
        <v>0</v>
      </c>
      <c r="BH123" s="190">
        <f>IF(N123="sníž. přenesená",J123,0)</f>
        <v>0</v>
      </c>
      <c r="BI123" s="190">
        <f>IF(N123="nulová",J123,0)</f>
        <v>0</v>
      </c>
      <c r="BJ123" s="23" t="s">
        <v>78</v>
      </c>
      <c r="BK123" s="190">
        <f>ROUND(I123*H123,2)</f>
        <v>0</v>
      </c>
      <c r="BL123" s="23" t="s">
        <v>91</v>
      </c>
      <c r="BM123" s="23" t="s">
        <v>2953</v>
      </c>
    </row>
    <row r="124" spans="2:65" s="12" customFormat="1">
      <c r="B124" s="191"/>
      <c r="D124" s="192" t="s">
        <v>464</v>
      </c>
      <c r="E124" s="193" t="s">
        <v>5</v>
      </c>
      <c r="F124" s="194" t="s">
        <v>2954</v>
      </c>
      <c r="H124" s="195">
        <v>0.192</v>
      </c>
      <c r="I124" s="196"/>
      <c r="L124" s="191"/>
      <c r="M124" s="197"/>
      <c r="N124" s="198"/>
      <c r="O124" s="198"/>
      <c r="P124" s="198"/>
      <c r="Q124" s="198"/>
      <c r="R124" s="198"/>
      <c r="S124" s="198"/>
      <c r="T124" s="199"/>
      <c r="AT124" s="193" t="s">
        <v>464</v>
      </c>
      <c r="AU124" s="193" t="s">
        <v>80</v>
      </c>
      <c r="AV124" s="12" t="s">
        <v>80</v>
      </c>
      <c r="AW124" s="12" t="s">
        <v>34</v>
      </c>
      <c r="AX124" s="12" t="s">
        <v>78</v>
      </c>
      <c r="AY124" s="193" t="s">
        <v>456</v>
      </c>
    </row>
    <row r="125" spans="2:65" s="1" customFormat="1" ht="14.45" customHeight="1">
      <c r="B125" s="178"/>
      <c r="C125" s="179" t="s">
        <v>538</v>
      </c>
      <c r="D125" s="179" t="s">
        <v>458</v>
      </c>
      <c r="E125" s="180" t="s">
        <v>569</v>
      </c>
      <c r="F125" s="181" t="s">
        <v>570</v>
      </c>
      <c r="G125" s="182" t="s">
        <v>503</v>
      </c>
      <c r="H125" s="183">
        <v>28.8</v>
      </c>
      <c r="I125" s="184"/>
      <c r="J125" s="185">
        <f>ROUND(I125*H125,2)</f>
        <v>0</v>
      </c>
      <c r="K125" s="181" t="s">
        <v>462</v>
      </c>
      <c r="L125" s="39"/>
      <c r="M125" s="186" t="s">
        <v>5</v>
      </c>
      <c r="N125" s="187" t="s">
        <v>42</v>
      </c>
      <c r="O125" s="40"/>
      <c r="P125" s="188">
        <f>O125*H125</f>
        <v>0</v>
      </c>
      <c r="Q125" s="188">
        <v>0</v>
      </c>
      <c r="R125" s="188">
        <f>Q125*H125</f>
        <v>0</v>
      </c>
      <c r="S125" s="188">
        <v>0</v>
      </c>
      <c r="T125" s="189">
        <f>S125*H125</f>
        <v>0</v>
      </c>
      <c r="AR125" s="23" t="s">
        <v>91</v>
      </c>
      <c r="AT125" s="23" t="s">
        <v>458</v>
      </c>
      <c r="AU125" s="23" t="s">
        <v>80</v>
      </c>
      <c r="AY125" s="23" t="s">
        <v>456</v>
      </c>
      <c r="BE125" s="190">
        <f>IF(N125="základní",J125,0)</f>
        <v>0</v>
      </c>
      <c r="BF125" s="190">
        <f>IF(N125="snížená",J125,0)</f>
        <v>0</v>
      </c>
      <c r="BG125" s="190">
        <f>IF(N125="zákl. přenesená",J125,0)</f>
        <v>0</v>
      </c>
      <c r="BH125" s="190">
        <f>IF(N125="sníž. přenesená",J125,0)</f>
        <v>0</v>
      </c>
      <c r="BI125" s="190">
        <f>IF(N125="nulová",J125,0)</f>
        <v>0</v>
      </c>
      <c r="BJ125" s="23" t="s">
        <v>78</v>
      </c>
      <c r="BK125" s="190">
        <f>ROUND(I125*H125,2)</f>
        <v>0</v>
      </c>
      <c r="BL125" s="23" t="s">
        <v>91</v>
      </c>
      <c r="BM125" s="23" t="s">
        <v>2955</v>
      </c>
    </row>
    <row r="126" spans="2:65" s="12" customFormat="1">
      <c r="B126" s="191"/>
      <c r="D126" s="192" t="s">
        <v>464</v>
      </c>
      <c r="E126" s="193" t="s">
        <v>5</v>
      </c>
      <c r="F126" s="194" t="s">
        <v>2956</v>
      </c>
      <c r="H126" s="195">
        <v>28.8</v>
      </c>
      <c r="I126" s="196"/>
      <c r="L126" s="191"/>
      <c r="M126" s="197"/>
      <c r="N126" s="198"/>
      <c r="O126" s="198"/>
      <c r="P126" s="198"/>
      <c r="Q126" s="198"/>
      <c r="R126" s="198"/>
      <c r="S126" s="198"/>
      <c r="T126" s="199"/>
      <c r="AT126" s="193" t="s">
        <v>464</v>
      </c>
      <c r="AU126" s="193" t="s">
        <v>80</v>
      </c>
      <c r="AV126" s="12" t="s">
        <v>80</v>
      </c>
      <c r="AW126" s="12" t="s">
        <v>34</v>
      </c>
      <c r="AX126" s="12" t="s">
        <v>78</v>
      </c>
      <c r="AY126" s="193" t="s">
        <v>456</v>
      </c>
    </row>
    <row r="127" spans="2:65" s="1" customFormat="1" ht="14.45" customHeight="1">
      <c r="B127" s="178"/>
      <c r="C127" s="179" t="s">
        <v>11</v>
      </c>
      <c r="D127" s="179" t="s">
        <v>458</v>
      </c>
      <c r="E127" s="180" t="s">
        <v>1508</v>
      </c>
      <c r="F127" s="181" t="s">
        <v>1509</v>
      </c>
      <c r="G127" s="182" t="s">
        <v>503</v>
      </c>
      <c r="H127" s="183">
        <v>8.1999999999999993</v>
      </c>
      <c r="I127" s="184"/>
      <c r="J127" s="185">
        <f>ROUND(I127*H127,2)</f>
        <v>0</v>
      </c>
      <c r="K127" s="181" t="s">
        <v>462</v>
      </c>
      <c r="L127" s="39"/>
      <c r="M127" s="186" t="s">
        <v>5</v>
      </c>
      <c r="N127" s="187" t="s">
        <v>42</v>
      </c>
      <c r="O127" s="40"/>
      <c r="P127" s="188">
        <f>O127*H127</f>
        <v>0</v>
      </c>
      <c r="Q127" s="188">
        <v>0</v>
      </c>
      <c r="R127" s="188">
        <f>Q127*H127</f>
        <v>0</v>
      </c>
      <c r="S127" s="188">
        <v>0</v>
      </c>
      <c r="T127" s="189">
        <f>S127*H127</f>
        <v>0</v>
      </c>
      <c r="AR127" s="23" t="s">
        <v>91</v>
      </c>
      <c r="AT127" s="23" t="s">
        <v>458</v>
      </c>
      <c r="AU127" s="23" t="s">
        <v>80</v>
      </c>
      <c r="AY127" s="23" t="s">
        <v>456</v>
      </c>
      <c r="BE127" s="190">
        <f>IF(N127="základní",J127,0)</f>
        <v>0</v>
      </c>
      <c r="BF127" s="190">
        <f>IF(N127="snížená",J127,0)</f>
        <v>0</v>
      </c>
      <c r="BG127" s="190">
        <f>IF(N127="zákl. přenesená",J127,0)</f>
        <v>0</v>
      </c>
      <c r="BH127" s="190">
        <f>IF(N127="sníž. přenesená",J127,0)</f>
        <v>0</v>
      </c>
      <c r="BI127" s="190">
        <f>IF(N127="nulová",J127,0)</f>
        <v>0</v>
      </c>
      <c r="BJ127" s="23" t="s">
        <v>78</v>
      </c>
      <c r="BK127" s="190">
        <f>ROUND(I127*H127,2)</f>
        <v>0</v>
      </c>
      <c r="BL127" s="23" t="s">
        <v>91</v>
      </c>
      <c r="BM127" s="23" t="s">
        <v>2957</v>
      </c>
    </row>
    <row r="128" spans="2:65" s="12" customFormat="1">
      <c r="B128" s="191"/>
      <c r="D128" s="192" t="s">
        <v>464</v>
      </c>
      <c r="E128" s="193" t="s">
        <v>5</v>
      </c>
      <c r="F128" s="194" t="s">
        <v>2958</v>
      </c>
      <c r="H128" s="195">
        <v>8.1999999999999993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78</v>
      </c>
      <c r="AY128" s="193" t="s">
        <v>456</v>
      </c>
    </row>
    <row r="129" spans="2:65" s="11" customFormat="1" ht="29.85" customHeight="1">
      <c r="B129" s="165"/>
      <c r="D129" s="166" t="s">
        <v>70</v>
      </c>
      <c r="E129" s="176" t="s">
        <v>80</v>
      </c>
      <c r="F129" s="176" t="s">
        <v>577</v>
      </c>
      <c r="I129" s="168"/>
      <c r="J129" s="177">
        <f>BK129</f>
        <v>0</v>
      </c>
      <c r="L129" s="165"/>
      <c r="M129" s="170"/>
      <c r="N129" s="171"/>
      <c r="O129" s="171"/>
      <c r="P129" s="172">
        <f>SUM(P130:P144)</f>
        <v>0</v>
      </c>
      <c r="Q129" s="171"/>
      <c r="R129" s="172">
        <f>SUM(R130:R144)</f>
        <v>22.158679079999995</v>
      </c>
      <c r="S129" s="171"/>
      <c r="T129" s="173">
        <f>SUM(T130:T144)</f>
        <v>0</v>
      </c>
      <c r="AR129" s="166" t="s">
        <v>78</v>
      </c>
      <c r="AT129" s="174" t="s">
        <v>70</v>
      </c>
      <c r="AU129" s="174" t="s">
        <v>78</v>
      </c>
      <c r="AY129" s="166" t="s">
        <v>456</v>
      </c>
      <c r="BK129" s="175">
        <f>SUM(BK130:BK144)</f>
        <v>0</v>
      </c>
    </row>
    <row r="130" spans="2:65" s="1" customFormat="1" ht="14.45" customHeight="1">
      <c r="B130" s="178"/>
      <c r="C130" s="179" t="s">
        <v>547</v>
      </c>
      <c r="D130" s="179" t="s">
        <v>458</v>
      </c>
      <c r="E130" s="180" t="s">
        <v>579</v>
      </c>
      <c r="F130" s="181" t="s">
        <v>580</v>
      </c>
      <c r="G130" s="182" t="s">
        <v>461</v>
      </c>
      <c r="H130" s="183">
        <v>0.876</v>
      </c>
      <c r="I130" s="184"/>
      <c r="J130" s="185">
        <f>ROUND(I130*H130,2)</f>
        <v>0</v>
      </c>
      <c r="K130" s="181" t="s">
        <v>462</v>
      </c>
      <c r="L130" s="39"/>
      <c r="M130" s="186" t="s">
        <v>5</v>
      </c>
      <c r="N130" s="187" t="s">
        <v>42</v>
      </c>
      <c r="O130" s="40"/>
      <c r="P130" s="188">
        <f>O130*H130</f>
        <v>0</v>
      </c>
      <c r="Q130" s="188">
        <v>2.2563399999999998</v>
      </c>
      <c r="R130" s="188">
        <f>Q130*H130</f>
        <v>1.9765538399999998</v>
      </c>
      <c r="S130" s="188">
        <v>0</v>
      </c>
      <c r="T130" s="189">
        <f>S130*H130</f>
        <v>0</v>
      </c>
      <c r="AR130" s="23" t="s">
        <v>91</v>
      </c>
      <c r="AT130" s="23" t="s">
        <v>458</v>
      </c>
      <c r="AU130" s="23" t="s">
        <v>80</v>
      </c>
      <c r="AY130" s="23" t="s">
        <v>456</v>
      </c>
      <c r="BE130" s="190">
        <f>IF(N130="základní",J130,0)</f>
        <v>0</v>
      </c>
      <c r="BF130" s="190">
        <f>IF(N130="snížená",J130,0)</f>
        <v>0</v>
      </c>
      <c r="BG130" s="190">
        <f>IF(N130="zákl. přenesená",J130,0)</f>
        <v>0</v>
      </c>
      <c r="BH130" s="190">
        <f>IF(N130="sníž. přenesená",J130,0)</f>
        <v>0</v>
      </c>
      <c r="BI130" s="190">
        <f>IF(N130="nulová",J130,0)</f>
        <v>0</v>
      </c>
      <c r="BJ130" s="23" t="s">
        <v>78</v>
      </c>
      <c r="BK130" s="190">
        <f>ROUND(I130*H130,2)</f>
        <v>0</v>
      </c>
      <c r="BL130" s="23" t="s">
        <v>91</v>
      </c>
      <c r="BM130" s="23" t="s">
        <v>2959</v>
      </c>
    </row>
    <row r="131" spans="2:65" s="12" customFormat="1">
      <c r="B131" s="191"/>
      <c r="D131" s="192" t="s">
        <v>464</v>
      </c>
      <c r="E131" s="193" t="s">
        <v>5</v>
      </c>
      <c r="F131" s="194" t="s">
        <v>2960</v>
      </c>
      <c r="H131" s="195">
        <v>0.876</v>
      </c>
      <c r="I131" s="196"/>
      <c r="L131" s="191"/>
      <c r="M131" s="197"/>
      <c r="N131" s="198"/>
      <c r="O131" s="198"/>
      <c r="P131" s="198"/>
      <c r="Q131" s="198"/>
      <c r="R131" s="198"/>
      <c r="S131" s="198"/>
      <c r="T131" s="199"/>
      <c r="AT131" s="193" t="s">
        <v>464</v>
      </c>
      <c r="AU131" s="193" t="s">
        <v>80</v>
      </c>
      <c r="AV131" s="12" t="s">
        <v>80</v>
      </c>
      <c r="AW131" s="12" t="s">
        <v>34</v>
      </c>
      <c r="AX131" s="12" t="s">
        <v>78</v>
      </c>
      <c r="AY131" s="193" t="s">
        <v>456</v>
      </c>
    </row>
    <row r="132" spans="2:65" s="1" customFormat="1" ht="14.45" customHeight="1">
      <c r="B132" s="178"/>
      <c r="C132" s="179" t="s">
        <v>552</v>
      </c>
      <c r="D132" s="179" t="s">
        <v>458</v>
      </c>
      <c r="E132" s="180" t="s">
        <v>584</v>
      </c>
      <c r="F132" s="181" t="s">
        <v>585</v>
      </c>
      <c r="G132" s="182" t="s">
        <v>503</v>
      </c>
      <c r="H132" s="183">
        <v>2.6440000000000001</v>
      </c>
      <c r="I132" s="184"/>
      <c r="J132" s="185">
        <f>ROUND(I132*H132,2)</f>
        <v>0</v>
      </c>
      <c r="K132" s="181" t="s">
        <v>462</v>
      </c>
      <c r="L132" s="39"/>
      <c r="M132" s="186" t="s">
        <v>5</v>
      </c>
      <c r="N132" s="187" t="s">
        <v>42</v>
      </c>
      <c r="O132" s="40"/>
      <c r="P132" s="188">
        <f>O132*H132</f>
        <v>0</v>
      </c>
      <c r="Q132" s="188">
        <v>2.47E-3</v>
      </c>
      <c r="R132" s="188">
        <f>Q132*H132</f>
        <v>6.5306800000000005E-3</v>
      </c>
      <c r="S132" s="188">
        <v>0</v>
      </c>
      <c r="T132" s="189">
        <f>S132*H132</f>
        <v>0</v>
      </c>
      <c r="AR132" s="23" t="s">
        <v>91</v>
      </c>
      <c r="AT132" s="23" t="s">
        <v>458</v>
      </c>
      <c r="AU132" s="23" t="s">
        <v>80</v>
      </c>
      <c r="AY132" s="23" t="s">
        <v>456</v>
      </c>
      <c r="BE132" s="190">
        <f>IF(N132="základní",J132,0)</f>
        <v>0</v>
      </c>
      <c r="BF132" s="190">
        <f>IF(N132="snížená",J132,0)</f>
        <v>0</v>
      </c>
      <c r="BG132" s="190">
        <f>IF(N132="zákl. přenesená",J132,0)</f>
        <v>0</v>
      </c>
      <c r="BH132" s="190">
        <f>IF(N132="sníž. přenesená",J132,0)</f>
        <v>0</v>
      </c>
      <c r="BI132" s="190">
        <f>IF(N132="nulová",J132,0)</f>
        <v>0</v>
      </c>
      <c r="BJ132" s="23" t="s">
        <v>78</v>
      </c>
      <c r="BK132" s="190">
        <f>ROUND(I132*H132,2)</f>
        <v>0</v>
      </c>
      <c r="BL132" s="23" t="s">
        <v>91</v>
      </c>
      <c r="BM132" s="23" t="s">
        <v>2961</v>
      </c>
    </row>
    <row r="133" spans="2:65" s="12" customFormat="1">
      <c r="B133" s="191"/>
      <c r="D133" s="192" t="s">
        <v>464</v>
      </c>
      <c r="E133" s="193" t="s">
        <v>5</v>
      </c>
      <c r="F133" s="194" t="s">
        <v>2962</v>
      </c>
      <c r="H133" s="195">
        <v>2.6440000000000001</v>
      </c>
      <c r="I133" s="196"/>
      <c r="L133" s="191"/>
      <c r="M133" s="197"/>
      <c r="N133" s="198"/>
      <c r="O133" s="198"/>
      <c r="P133" s="198"/>
      <c r="Q133" s="198"/>
      <c r="R133" s="198"/>
      <c r="S133" s="198"/>
      <c r="T133" s="199"/>
      <c r="AT133" s="193" t="s">
        <v>464</v>
      </c>
      <c r="AU133" s="193" t="s">
        <v>80</v>
      </c>
      <c r="AV133" s="12" t="s">
        <v>80</v>
      </c>
      <c r="AW133" s="12" t="s">
        <v>34</v>
      </c>
      <c r="AX133" s="12" t="s">
        <v>78</v>
      </c>
      <c r="AY133" s="193" t="s">
        <v>456</v>
      </c>
    </row>
    <row r="134" spans="2:65" s="1" customFormat="1" ht="14.45" customHeight="1">
      <c r="B134" s="178"/>
      <c r="C134" s="179" t="s">
        <v>557</v>
      </c>
      <c r="D134" s="179" t="s">
        <v>458</v>
      </c>
      <c r="E134" s="180" t="s">
        <v>589</v>
      </c>
      <c r="F134" s="181" t="s">
        <v>590</v>
      </c>
      <c r="G134" s="182" t="s">
        <v>503</v>
      </c>
      <c r="H134" s="183">
        <v>2.6440000000000001</v>
      </c>
      <c r="I134" s="184"/>
      <c r="J134" s="185">
        <f>ROUND(I134*H134,2)</f>
        <v>0</v>
      </c>
      <c r="K134" s="181" t="s">
        <v>462</v>
      </c>
      <c r="L134" s="39"/>
      <c r="M134" s="186" t="s">
        <v>5</v>
      </c>
      <c r="N134" s="187" t="s">
        <v>42</v>
      </c>
      <c r="O134" s="40"/>
      <c r="P134" s="188">
        <f>O134*H134</f>
        <v>0</v>
      </c>
      <c r="Q134" s="188">
        <v>0</v>
      </c>
      <c r="R134" s="188">
        <f>Q134*H134</f>
        <v>0</v>
      </c>
      <c r="S134" s="188">
        <v>0</v>
      </c>
      <c r="T134" s="189">
        <f>S134*H134</f>
        <v>0</v>
      </c>
      <c r="AR134" s="23" t="s">
        <v>91</v>
      </c>
      <c r="AT134" s="23" t="s">
        <v>458</v>
      </c>
      <c r="AU134" s="23" t="s">
        <v>80</v>
      </c>
      <c r="AY134" s="23" t="s">
        <v>456</v>
      </c>
      <c r="BE134" s="190">
        <f>IF(N134="základní",J134,0)</f>
        <v>0</v>
      </c>
      <c r="BF134" s="190">
        <f>IF(N134="snížená",J134,0)</f>
        <v>0</v>
      </c>
      <c r="BG134" s="190">
        <f>IF(N134="zákl. přenesená",J134,0)</f>
        <v>0</v>
      </c>
      <c r="BH134" s="190">
        <f>IF(N134="sníž. přenesená",J134,0)</f>
        <v>0</v>
      </c>
      <c r="BI134" s="190">
        <f>IF(N134="nulová",J134,0)</f>
        <v>0</v>
      </c>
      <c r="BJ134" s="23" t="s">
        <v>78</v>
      </c>
      <c r="BK134" s="190">
        <f>ROUND(I134*H134,2)</f>
        <v>0</v>
      </c>
      <c r="BL134" s="23" t="s">
        <v>91</v>
      </c>
      <c r="BM134" s="23" t="s">
        <v>2963</v>
      </c>
    </row>
    <row r="135" spans="2:65" s="1" customFormat="1" ht="22.9" customHeight="1">
      <c r="B135" s="178"/>
      <c r="C135" s="179" t="s">
        <v>562</v>
      </c>
      <c r="D135" s="179" t="s">
        <v>458</v>
      </c>
      <c r="E135" s="180" t="s">
        <v>2964</v>
      </c>
      <c r="F135" s="181" t="s">
        <v>2965</v>
      </c>
      <c r="G135" s="182" t="s">
        <v>461</v>
      </c>
      <c r="H135" s="183">
        <v>8.0559999999999992</v>
      </c>
      <c r="I135" s="184"/>
      <c r="J135" s="185">
        <f>ROUND(I135*H135,2)</f>
        <v>0</v>
      </c>
      <c r="K135" s="181" t="s">
        <v>462</v>
      </c>
      <c r="L135" s="39"/>
      <c r="M135" s="186" t="s">
        <v>5</v>
      </c>
      <c r="N135" s="187" t="s">
        <v>42</v>
      </c>
      <c r="O135" s="40"/>
      <c r="P135" s="188">
        <f>O135*H135</f>
        <v>0</v>
      </c>
      <c r="Q135" s="188">
        <v>2.45329</v>
      </c>
      <c r="R135" s="188">
        <f>Q135*H135</f>
        <v>19.763704239999999</v>
      </c>
      <c r="S135" s="188">
        <v>0</v>
      </c>
      <c r="T135" s="189">
        <f>S135*H135</f>
        <v>0</v>
      </c>
      <c r="AR135" s="23" t="s">
        <v>91</v>
      </c>
      <c r="AT135" s="23" t="s">
        <v>458</v>
      </c>
      <c r="AU135" s="23" t="s">
        <v>80</v>
      </c>
      <c r="AY135" s="23" t="s">
        <v>456</v>
      </c>
      <c r="BE135" s="190">
        <f>IF(N135="základní",J135,0)</f>
        <v>0</v>
      </c>
      <c r="BF135" s="190">
        <f>IF(N135="snížená",J135,0)</f>
        <v>0</v>
      </c>
      <c r="BG135" s="190">
        <f>IF(N135="zákl. přenesená",J135,0)</f>
        <v>0</v>
      </c>
      <c r="BH135" s="190">
        <f>IF(N135="sníž. přenesená",J135,0)</f>
        <v>0</v>
      </c>
      <c r="BI135" s="190">
        <f>IF(N135="nulová",J135,0)</f>
        <v>0</v>
      </c>
      <c r="BJ135" s="23" t="s">
        <v>78</v>
      </c>
      <c r="BK135" s="190">
        <f>ROUND(I135*H135,2)</f>
        <v>0</v>
      </c>
      <c r="BL135" s="23" t="s">
        <v>91</v>
      </c>
      <c r="BM135" s="23" t="s">
        <v>2966</v>
      </c>
    </row>
    <row r="136" spans="2:65" s="12" customFormat="1" ht="27">
      <c r="B136" s="191"/>
      <c r="D136" s="192" t="s">
        <v>464</v>
      </c>
      <c r="E136" s="193" t="s">
        <v>5</v>
      </c>
      <c r="F136" s="194" t="s">
        <v>2967</v>
      </c>
      <c r="H136" s="195">
        <v>8.0559999999999992</v>
      </c>
      <c r="I136" s="196"/>
      <c r="L136" s="191"/>
      <c r="M136" s="197"/>
      <c r="N136" s="198"/>
      <c r="O136" s="198"/>
      <c r="P136" s="198"/>
      <c r="Q136" s="198"/>
      <c r="R136" s="198"/>
      <c r="S136" s="198"/>
      <c r="T136" s="199"/>
      <c r="AT136" s="193" t="s">
        <v>464</v>
      </c>
      <c r="AU136" s="193" t="s">
        <v>80</v>
      </c>
      <c r="AV136" s="12" t="s">
        <v>80</v>
      </c>
      <c r="AW136" s="12" t="s">
        <v>34</v>
      </c>
      <c r="AX136" s="12" t="s">
        <v>78</v>
      </c>
      <c r="AY136" s="193" t="s">
        <v>456</v>
      </c>
    </row>
    <row r="137" spans="2:65" s="1" customFormat="1" ht="14.45" customHeight="1">
      <c r="B137" s="178"/>
      <c r="C137" s="179" t="s">
        <v>568</v>
      </c>
      <c r="D137" s="179" t="s">
        <v>458</v>
      </c>
      <c r="E137" s="180" t="s">
        <v>2881</v>
      </c>
      <c r="F137" s="181" t="s">
        <v>2882</v>
      </c>
      <c r="G137" s="182" t="s">
        <v>503</v>
      </c>
      <c r="H137" s="183">
        <v>36.503999999999998</v>
      </c>
      <c r="I137" s="184"/>
      <c r="J137" s="185">
        <f>ROUND(I137*H137,2)</f>
        <v>0</v>
      </c>
      <c r="K137" s="181" t="s">
        <v>462</v>
      </c>
      <c r="L137" s="39"/>
      <c r="M137" s="186" t="s">
        <v>5</v>
      </c>
      <c r="N137" s="187" t="s">
        <v>42</v>
      </c>
      <c r="O137" s="40"/>
      <c r="P137" s="188">
        <f>O137*H137</f>
        <v>0</v>
      </c>
      <c r="Q137" s="188">
        <v>2.6900000000000001E-3</v>
      </c>
      <c r="R137" s="188">
        <f>Q137*H137</f>
        <v>9.8195759999999993E-2</v>
      </c>
      <c r="S137" s="188">
        <v>0</v>
      </c>
      <c r="T137" s="189">
        <f>S137*H137</f>
        <v>0</v>
      </c>
      <c r="AR137" s="23" t="s">
        <v>91</v>
      </c>
      <c r="AT137" s="23" t="s">
        <v>458</v>
      </c>
      <c r="AU137" s="23" t="s">
        <v>80</v>
      </c>
      <c r="AY137" s="23" t="s">
        <v>456</v>
      </c>
      <c r="BE137" s="190">
        <f>IF(N137="základní",J137,0)</f>
        <v>0</v>
      </c>
      <c r="BF137" s="190">
        <f>IF(N137="snížená",J137,0)</f>
        <v>0</v>
      </c>
      <c r="BG137" s="190">
        <f>IF(N137="zákl. přenesená",J137,0)</f>
        <v>0</v>
      </c>
      <c r="BH137" s="190">
        <f>IF(N137="sníž. přenesená",J137,0)</f>
        <v>0</v>
      </c>
      <c r="BI137" s="190">
        <f>IF(N137="nulová",J137,0)</f>
        <v>0</v>
      </c>
      <c r="BJ137" s="23" t="s">
        <v>78</v>
      </c>
      <c r="BK137" s="190">
        <f>ROUND(I137*H137,2)</f>
        <v>0</v>
      </c>
      <c r="BL137" s="23" t="s">
        <v>91</v>
      </c>
      <c r="BM137" s="23" t="s">
        <v>2968</v>
      </c>
    </row>
    <row r="138" spans="2:65" s="12" customFormat="1">
      <c r="B138" s="191"/>
      <c r="D138" s="192" t="s">
        <v>464</v>
      </c>
      <c r="E138" s="193" t="s">
        <v>5</v>
      </c>
      <c r="F138" s="194" t="s">
        <v>2969</v>
      </c>
      <c r="H138" s="195">
        <v>35.423999999999999</v>
      </c>
      <c r="I138" s="196"/>
      <c r="L138" s="191"/>
      <c r="M138" s="197"/>
      <c r="N138" s="198"/>
      <c r="O138" s="198"/>
      <c r="P138" s="198"/>
      <c r="Q138" s="198"/>
      <c r="R138" s="198"/>
      <c r="S138" s="198"/>
      <c r="T138" s="199"/>
      <c r="AT138" s="193" t="s">
        <v>464</v>
      </c>
      <c r="AU138" s="193" t="s">
        <v>80</v>
      </c>
      <c r="AV138" s="12" t="s">
        <v>80</v>
      </c>
      <c r="AW138" s="12" t="s">
        <v>34</v>
      </c>
      <c r="AX138" s="12" t="s">
        <v>71</v>
      </c>
      <c r="AY138" s="193" t="s">
        <v>456</v>
      </c>
    </row>
    <row r="139" spans="2:65" s="12" customFormat="1">
      <c r="B139" s="191"/>
      <c r="D139" s="192" t="s">
        <v>464</v>
      </c>
      <c r="E139" s="193" t="s">
        <v>5</v>
      </c>
      <c r="F139" s="194" t="s">
        <v>2970</v>
      </c>
      <c r="H139" s="195">
        <v>1.08</v>
      </c>
      <c r="I139" s="196"/>
      <c r="L139" s="191"/>
      <c r="M139" s="197"/>
      <c r="N139" s="198"/>
      <c r="O139" s="198"/>
      <c r="P139" s="198"/>
      <c r="Q139" s="198"/>
      <c r="R139" s="198"/>
      <c r="S139" s="198"/>
      <c r="T139" s="199"/>
      <c r="AT139" s="193" t="s">
        <v>464</v>
      </c>
      <c r="AU139" s="193" t="s">
        <v>80</v>
      </c>
      <c r="AV139" s="12" t="s">
        <v>80</v>
      </c>
      <c r="AW139" s="12" t="s">
        <v>34</v>
      </c>
      <c r="AX139" s="12" t="s">
        <v>71</v>
      </c>
      <c r="AY139" s="193" t="s">
        <v>456</v>
      </c>
    </row>
    <row r="140" spans="2:65" s="1" customFormat="1" ht="14.45" customHeight="1">
      <c r="B140" s="178"/>
      <c r="C140" s="179" t="s">
        <v>10</v>
      </c>
      <c r="D140" s="179" t="s">
        <v>458</v>
      </c>
      <c r="E140" s="180" t="s">
        <v>2885</v>
      </c>
      <c r="F140" s="181" t="s">
        <v>2886</v>
      </c>
      <c r="G140" s="182" t="s">
        <v>503</v>
      </c>
      <c r="H140" s="183">
        <v>36.503999999999998</v>
      </c>
      <c r="I140" s="184"/>
      <c r="J140" s="185">
        <f>ROUND(I140*H140,2)</f>
        <v>0</v>
      </c>
      <c r="K140" s="181" t="s">
        <v>462</v>
      </c>
      <c r="L140" s="39"/>
      <c r="M140" s="186" t="s">
        <v>5</v>
      </c>
      <c r="N140" s="187" t="s">
        <v>42</v>
      </c>
      <c r="O140" s="40"/>
      <c r="P140" s="188">
        <f>O140*H140</f>
        <v>0</v>
      </c>
      <c r="Q140" s="188">
        <v>0</v>
      </c>
      <c r="R140" s="188">
        <f>Q140*H140</f>
        <v>0</v>
      </c>
      <c r="S140" s="188">
        <v>0</v>
      </c>
      <c r="T140" s="189">
        <f>S140*H140</f>
        <v>0</v>
      </c>
      <c r="AR140" s="23" t="s">
        <v>91</v>
      </c>
      <c r="AT140" s="23" t="s">
        <v>458</v>
      </c>
      <c r="AU140" s="23" t="s">
        <v>80</v>
      </c>
      <c r="AY140" s="23" t="s">
        <v>456</v>
      </c>
      <c r="BE140" s="190">
        <f>IF(N140="základní",J140,0)</f>
        <v>0</v>
      </c>
      <c r="BF140" s="190">
        <f>IF(N140="snížená",J140,0)</f>
        <v>0</v>
      </c>
      <c r="BG140" s="190">
        <f>IF(N140="zákl. přenesená",J140,0)</f>
        <v>0</v>
      </c>
      <c r="BH140" s="190">
        <f>IF(N140="sníž. přenesená",J140,0)</f>
        <v>0</v>
      </c>
      <c r="BI140" s="190">
        <f>IF(N140="nulová",J140,0)</f>
        <v>0</v>
      </c>
      <c r="BJ140" s="23" t="s">
        <v>78</v>
      </c>
      <c r="BK140" s="190">
        <f>ROUND(I140*H140,2)</f>
        <v>0</v>
      </c>
      <c r="BL140" s="23" t="s">
        <v>91</v>
      </c>
      <c r="BM140" s="23" t="s">
        <v>2971</v>
      </c>
    </row>
    <row r="141" spans="2:65" s="1" customFormat="1" ht="14.45" customHeight="1">
      <c r="B141" s="178"/>
      <c r="C141" s="179" t="s">
        <v>578</v>
      </c>
      <c r="D141" s="179" t="s">
        <v>458</v>
      </c>
      <c r="E141" s="180" t="s">
        <v>2972</v>
      </c>
      <c r="F141" s="181" t="s">
        <v>2973</v>
      </c>
      <c r="G141" s="182" t="s">
        <v>612</v>
      </c>
      <c r="H141" s="183">
        <v>3.0000000000000001E-3</v>
      </c>
      <c r="I141" s="184"/>
      <c r="J141" s="185">
        <f>ROUND(I141*H141,2)</f>
        <v>0</v>
      </c>
      <c r="K141" s="181" t="s">
        <v>462</v>
      </c>
      <c r="L141" s="39"/>
      <c r="M141" s="186" t="s">
        <v>5</v>
      </c>
      <c r="N141" s="187" t="s">
        <v>42</v>
      </c>
      <c r="O141" s="40"/>
      <c r="P141" s="188">
        <f>O141*H141</f>
        <v>0</v>
      </c>
      <c r="Q141" s="188">
        <v>1.0601700000000001</v>
      </c>
      <c r="R141" s="188">
        <f>Q141*H141</f>
        <v>3.1805100000000001E-3</v>
      </c>
      <c r="S141" s="188">
        <v>0</v>
      </c>
      <c r="T141" s="189">
        <f>S141*H141</f>
        <v>0</v>
      </c>
      <c r="AR141" s="23" t="s">
        <v>91</v>
      </c>
      <c r="AT141" s="23" t="s">
        <v>458</v>
      </c>
      <c r="AU141" s="23" t="s">
        <v>80</v>
      </c>
      <c r="AY141" s="23" t="s">
        <v>456</v>
      </c>
      <c r="BE141" s="190">
        <f>IF(N141="základní",J141,0)</f>
        <v>0</v>
      </c>
      <c r="BF141" s="190">
        <f>IF(N141="snížená",J141,0)</f>
        <v>0</v>
      </c>
      <c r="BG141" s="190">
        <f>IF(N141="zákl. přenesená",J141,0)</f>
        <v>0</v>
      </c>
      <c r="BH141" s="190">
        <f>IF(N141="sníž. přenesená",J141,0)</f>
        <v>0</v>
      </c>
      <c r="BI141" s="190">
        <f>IF(N141="nulová",J141,0)</f>
        <v>0</v>
      </c>
      <c r="BJ141" s="23" t="s">
        <v>78</v>
      </c>
      <c r="BK141" s="190">
        <f>ROUND(I141*H141,2)</f>
        <v>0</v>
      </c>
      <c r="BL141" s="23" t="s">
        <v>91</v>
      </c>
      <c r="BM141" s="23" t="s">
        <v>2974</v>
      </c>
    </row>
    <row r="142" spans="2:65" s="12" customFormat="1">
      <c r="B142" s="191"/>
      <c r="D142" s="192" t="s">
        <v>464</v>
      </c>
      <c r="E142" s="193" t="s">
        <v>5</v>
      </c>
      <c r="F142" s="194" t="s">
        <v>2975</v>
      </c>
      <c r="H142" s="195">
        <v>3.0000000000000001E-3</v>
      </c>
      <c r="I142" s="196"/>
      <c r="L142" s="191"/>
      <c r="M142" s="197"/>
      <c r="N142" s="198"/>
      <c r="O142" s="198"/>
      <c r="P142" s="198"/>
      <c r="Q142" s="198"/>
      <c r="R142" s="198"/>
      <c r="S142" s="198"/>
      <c r="T142" s="199"/>
      <c r="AT142" s="193" t="s">
        <v>464</v>
      </c>
      <c r="AU142" s="193" t="s">
        <v>80</v>
      </c>
      <c r="AV142" s="12" t="s">
        <v>80</v>
      </c>
      <c r="AW142" s="12" t="s">
        <v>34</v>
      </c>
      <c r="AX142" s="12" t="s">
        <v>78</v>
      </c>
      <c r="AY142" s="193" t="s">
        <v>456</v>
      </c>
    </row>
    <row r="143" spans="2:65" s="1" customFormat="1" ht="14.45" customHeight="1">
      <c r="B143" s="178"/>
      <c r="C143" s="179" t="s">
        <v>583</v>
      </c>
      <c r="D143" s="179" t="s">
        <v>458</v>
      </c>
      <c r="E143" s="180" t="s">
        <v>2976</v>
      </c>
      <c r="F143" s="181" t="s">
        <v>2977</v>
      </c>
      <c r="G143" s="182" t="s">
        <v>612</v>
      </c>
      <c r="H143" s="183">
        <v>0.29499999999999998</v>
      </c>
      <c r="I143" s="184"/>
      <c r="J143" s="185">
        <f>ROUND(I143*H143,2)</f>
        <v>0</v>
      </c>
      <c r="K143" s="181" t="s">
        <v>462</v>
      </c>
      <c r="L143" s="39"/>
      <c r="M143" s="186" t="s">
        <v>5</v>
      </c>
      <c r="N143" s="187" t="s">
        <v>42</v>
      </c>
      <c r="O143" s="40"/>
      <c r="P143" s="188">
        <f>O143*H143</f>
        <v>0</v>
      </c>
      <c r="Q143" s="188">
        <v>1.0525899999999999</v>
      </c>
      <c r="R143" s="188">
        <f>Q143*H143</f>
        <v>0.31051404999999999</v>
      </c>
      <c r="S143" s="188">
        <v>0</v>
      </c>
      <c r="T143" s="189">
        <f>S143*H143</f>
        <v>0</v>
      </c>
      <c r="AR143" s="23" t="s">
        <v>91</v>
      </c>
      <c r="AT143" s="23" t="s">
        <v>458</v>
      </c>
      <c r="AU143" s="23" t="s">
        <v>80</v>
      </c>
      <c r="AY143" s="23" t="s">
        <v>456</v>
      </c>
      <c r="BE143" s="190">
        <f>IF(N143="základní",J143,0)</f>
        <v>0</v>
      </c>
      <c r="BF143" s="190">
        <f>IF(N143="snížená",J143,0)</f>
        <v>0</v>
      </c>
      <c r="BG143" s="190">
        <f>IF(N143="zákl. přenesená",J143,0)</f>
        <v>0</v>
      </c>
      <c r="BH143" s="190">
        <f>IF(N143="sníž. přenesená",J143,0)</f>
        <v>0</v>
      </c>
      <c r="BI143" s="190">
        <f>IF(N143="nulová",J143,0)</f>
        <v>0</v>
      </c>
      <c r="BJ143" s="23" t="s">
        <v>78</v>
      </c>
      <c r="BK143" s="190">
        <f>ROUND(I143*H143,2)</f>
        <v>0</v>
      </c>
      <c r="BL143" s="23" t="s">
        <v>91</v>
      </c>
      <c r="BM143" s="23" t="s">
        <v>2978</v>
      </c>
    </row>
    <row r="144" spans="2:65" s="12" customFormat="1">
      <c r="B144" s="191"/>
      <c r="D144" s="192" t="s">
        <v>464</v>
      </c>
      <c r="E144" s="193" t="s">
        <v>5</v>
      </c>
      <c r="F144" s="194" t="s">
        <v>2979</v>
      </c>
      <c r="H144" s="195">
        <v>0.29499999999999998</v>
      </c>
      <c r="I144" s="196"/>
      <c r="L144" s="191"/>
      <c r="M144" s="197"/>
      <c r="N144" s="198"/>
      <c r="O144" s="198"/>
      <c r="P144" s="198"/>
      <c r="Q144" s="198"/>
      <c r="R144" s="198"/>
      <c r="S144" s="198"/>
      <c r="T144" s="199"/>
      <c r="AT144" s="193" t="s">
        <v>464</v>
      </c>
      <c r="AU144" s="193" t="s">
        <v>80</v>
      </c>
      <c r="AV144" s="12" t="s">
        <v>80</v>
      </c>
      <c r="AW144" s="12" t="s">
        <v>34</v>
      </c>
      <c r="AX144" s="12" t="s">
        <v>78</v>
      </c>
      <c r="AY144" s="193" t="s">
        <v>456</v>
      </c>
    </row>
    <row r="145" spans="2:65" s="11" customFormat="1" ht="29.85" customHeight="1">
      <c r="B145" s="165"/>
      <c r="D145" s="166" t="s">
        <v>70</v>
      </c>
      <c r="E145" s="176" t="s">
        <v>87</v>
      </c>
      <c r="F145" s="176" t="s">
        <v>592</v>
      </c>
      <c r="I145" s="168"/>
      <c r="J145" s="177">
        <f>BK145</f>
        <v>0</v>
      </c>
      <c r="L145" s="165"/>
      <c r="M145" s="170"/>
      <c r="N145" s="171"/>
      <c r="O145" s="171"/>
      <c r="P145" s="172">
        <f>SUM(P146:P149)</f>
        <v>0</v>
      </c>
      <c r="Q145" s="171"/>
      <c r="R145" s="172">
        <f>SUM(R146:R149)</f>
        <v>0.18808</v>
      </c>
      <c r="S145" s="171"/>
      <c r="T145" s="173">
        <f>SUM(T146:T149)</f>
        <v>0</v>
      </c>
      <c r="AR145" s="166" t="s">
        <v>78</v>
      </c>
      <c r="AT145" s="174" t="s">
        <v>70</v>
      </c>
      <c r="AU145" s="174" t="s">
        <v>78</v>
      </c>
      <c r="AY145" s="166" t="s">
        <v>456</v>
      </c>
      <c r="BK145" s="175">
        <f>SUM(BK146:BK149)</f>
        <v>0</v>
      </c>
    </row>
    <row r="146" spans="2:65" s="1" customFormat="1" ht="22.9" customHeight="1">
      <c r="B146" s="178"/>
      <c r="C146" s="179" t="s">
        <v>588</v>
      </c>
      <c r="D146" s="179" t="s">
        <v>458</v>
      </c>
      <c r="E146" s="180" t="s">
        <v>2980</v>
      </c>
      <c r="F146" s="181" t="s">
        <v>2981</v>
      </c>
      <c r="G146" s="182" t="s">
        <v>726</v>
      </c>
      <c r="H146" s="183">
        <v>4</v>
      </c>
      <c r="I146" s="184"/>
      <c r="J146" s="185">
        <f>ROUND(I146*H146,2)</f>
        <v>0</v>
      </c>
      <c r="K146" s="181" t="s">
        <v>462</v>
      </c>
      <c r="L146" s="39"/>
      <c r="M146" s="186" t="s">
        <v>5</v>
      </c>
      <c r="N146" s="187" t="s">
        <v>42</v>
      </c>
      <c r="O146" s="40"/>
      <c r="P146" s="188">
        <f>O146*H146</f>
        <v>0</v>
      </c>
      <c r="Q146" s="188">
        <v>4.7019999999999999E-2</v>
      </c>
      <c r="R146" s="188">
        <f>Q146*H146</f>
        <v>0.18808</v>
      </c>
      <c r="S146" s="188">
        <v>0</v>
      </c>
      <c r="T146" s="189">
        <f>S146*H146</f>
        <v>0</v>
      </c>
      <c r="AR146" s="23" t="s">
        <v>91</v>
      </c>
      <c r="AT146" s="23" t="s">
        <v>458</v>
      </c>
      <c r="AU146" s="23" t="s">
        <v>80</v>
      </c>
      <c r="AY146" s="23" t="s">
        <v>456</v>
      </c>
      <c r="BE146" s="190">
        <f>IF(N146="základní",J146,0)</f>
        <v>0</v>
      </c>
      <c r="BF146" s="190">
        <f>IF(N146="snížená",J146,0)</f>
        <v>0</v>
      </c>
      <c r="BG146" s="190">
        <f>IF(N146="zákl. přenesená",J146,0)</f>
        <v>0</v>
      </c>
      <c r="BH146" s="190">
        <f>IF(N146="sníž. přenesená",J146,0)</f>
        <v>0</v>
      </c>
      <c r="BI146" s="190">
        <f>IF(N146="nulová",J146,0)</f>
        <v>0</v>
      </c>
      <c r="BJ146" s="23" t="s">
        <v>78</v>
      </c>
      <c r="BK146" s="190">
        <f>ROUND(I146*H146,2)</f>
        <v>0</v>
      </c>
      <c r="BL146" s="23" t="s">
        <v>91</v>
      </c>
      <c r="BM146" s="23" t="s">
        <v>2982</v>
      </c>
    </row>
    <row r="147" spans="2:65" s="12" customFormat="1">
      <c r="B147" s="191"/>
      <c r="D147" s="192" t="s">
        <v>464</v>
      </c>
      <c r="E147" s="193" t="s">
        <v>5</v>
      </c>
      <c r="F147" s="194" t="s">
        <v>2983</v>
      </c>
      <c r="H147" s="195">
        <v>4</v>
      </c>
      <c r="I147" s="196"/>
      <c r="L147" s="191"/>
      <c r="M147" s="197"/>
      <c r="N147" s="198"/>
      <c r="O147" s="198"/>
      <c r="P147" s="198"/>
      <c r="Q147" s="198"/>
      <c r="R147" s="198"/>
      <c r="S147" s="198"/>
      <c r="T147" s="199"/>
      <c r="AT147" s="193" t="s">
        <v>464</v>
      </c>
      <c r="AU147" s="193" t="s">
        <v>80</v>
      </c>
      <c r="AV147" s="12" t="s">
        <v>80</v>
      </c>
      <c r="AW147" s="12" t="s">
        <v>34</v>
      </c>
      <c r="AX147" s="12" t="s">
        <v>78</v>
      </c>
      <c r="AY147" s="193" t="s">
        <v>456</v>
      </c>
    </row>
    <row r="148" spans="2:65" s="1" customFormat="1" ht="14.45" customHeight="1">
      <c r="B148" s="178"/>
      <c r="C148" s="179" t="s">
        <v>593</v>
      </c>
      <c r="D148" s="179" t="s">
        <v>458</v>
      </c>
      <c r="E148" s="180" t="s">
        <v>1688</v>
      </c>
      <c r="F148" s="181" t="s">
        <v>2984</v>
      </c>
      <c r="G148" s="182" t="s">
        <v>503</v>
      </c>
      <c r="H148" s="183">
        <v>13.2</v>
      </c>
      <c r="I148" s="184"/>
      <c r="J148" s="185">
        <f>ROUND(I148*H148,2)</f>
        <v>0</v>
      </c>
      <c r="K148" s="181" t="s">
        <v>462</v>
      </c>
      <c r="L148" s="39"/>
      <c r="M148" s="186" t="s">
        <v>5</v>
      </c>
      <c r="N148" s="187" t="s">
        <v>42</v>
      </c>
      <c r="O148" s="40"/>
      <c r="P148" s="188">
        <f>O148*H148</f>
        <v>0</v>
      </c>
      <c r="Q148" s="188">
        <v>0</v>
      </c>
      <c r="R148" s="188">
        <f>Q148*H148</f>
        <v>0</v>
      </c>
      <c r="S148" s="188">
        <v>0</v>
      </c>
      <c r="T148" s="189">
        <f>S148*H148</f>
        <v>0</v>
      </c>
      <c r="AR148" s="23" t="s">
        <v>91</v>
      </c>
      <c r="AT148" s="23" t="s">
        <v>458</v>
      </c>
      <c r="AU148" s="23" t="s">
        <v>80</v>
      </c>
      <c r="AY148" s="23" t="s">
        <v>456</v>
      </c>
      <c r="BE148" s="190">
        <f>IF(N148="základní",J148,0)</f>
        <v>0</v>
      </c>
      <c r="BF148" s="190">
        <f>IF(N148="snížená",J148,0)</f>
        <v>0</v>
      </c>
      <c r="BG148" s="190">
        <f>IF(N148="zákl. přenesená",J148,0)</f>
        <v>0</v>
      </c>
      <c r="BH148" s="190">
        <f>IF(N148="sníž. přenesená",J148,0)</f>
        <v>0</v>
      </c>
      <c r="BI148" s="190">
        <f>IF(N148="nulová",J148,0)</f>
        <v>0</v>
      </c>
      <c r="BJ148" s="23" t="s">
        <v>78</v>
      </c>
      <c r="BK148" s="190">
        <f>ROUND(I148*H148,2)</f>
        <v>0</v>
      </c>
      <c r="BL148" s="23" t="s">
        <v>91</v>
      </c>
      <c r="BM148" s="23" t="s">
        <v>2985</v>
      </c>
    </row>
    <row r="149" spans="2:65" s="12" customFormat="1">
      <c r="B149" s="191"/>
      <c r="D149" s="192" t="s">
        <v>464</v>
      </c>
      <c r="E149" s="193" t="s">
        <v>5</v>
      </c>
      <c r="F149" s="194" t="s">
        <v>2986</v>
      </c>
      <c r="H149" s="195">
        <v>13.2</v>
      </c>
      <c r="I149" s="196"/>
      <c r="L149" s="191"/>
      <c r="M149" s="197"/>
      <c r="N149" s="198"/>
      <c r="O149" s="198"/>
      <c r="P149" s="198"/>
      <c r="Q149" s="198"/>
      <c r="R149" s="198"/>
      <c r="S149" s="198"/>
      <c r="T149" s="199"/>
      <c r="AT149" s="193" t="s">
        <v>464</v>
      </c>
      <c r="AU149" s="193" t="s">
        <v>80</v>
      </c>
      <c r="AV149" s="12" t="s">
        <v>80</v>
      </c>
      <c r="AW149" s="12" t="s">
        <v>34</v>
      </c>
      <c r="AX149" s="12" t="s">
        <v>78</v>
      </c>
      <c r="AY149" s="193" t="s">
        <v>456</v>
      </c>
    </row>
    <row r="150" spans="2:65" s="11" customFormat="1" ht="29.85" customHeight="1">
      <c r="B150" s="165"/>
      <c r="D150" s="166" t="s">
        <v>70</v>
      </c>
      <c r="E150" s="176" t="s">
        <v>483</v>
      </c>
      <c r="F150" s="176" t="s">
        <v>742</v>
      </c>
      <c r="I150" s="168"/>
      <c r="J150" s="177">
        <f>BK150</f>
        <v>0</v>
      </c>
      <c r="L150" s="165"/>
      <c r="M150" s="170"/>
      <c r="N150" s="171"/>
      <c r="O150" s="171"/>
      <c r="P150" s="172">
        <f>SUM(P151:P155)</f>
        <v>0</v>
      </c>
      <c r="Q150" s="171"/>
      <c r="R150" s="172">
        <f>SUM(R151:R155)</f>
        <v>7.7879519999999998</v>
      </c>
      <c r="S150" s="171"/>
      <c r="T150" s="173">
        <f>SUM(T151:T155)</f>
        <v>0</v>
      </c>
      <c r="AR150" s="166" t="s">
        <v>78</v>
      </c>
      <c r="AT150" s="174" t="s">
        <v>70</v>
      </c>
      <c r="AU150" s="174" t="s">
        <v>78</v>
      </c>
      <c r="AY150" s="166" t="s">
        <v>456</v>
      </c>
      <c r="BK150" s="175">
        <f>SUM(BK151:BK155)</f>
        <v>0</v>
      </c>
    </row>
    <row r="151" spans="2:65" s="1" customFormat="1" ht="14.45" customHeight="1">
      <c r="B151" s="178"/>
      <c r="C151" s="179" t="s">
        <v>598</v>
      </c>
      <c r="D151" s="179" t="s">
        <v>458</v>
      </c>
      <c r="E151" s="180" t="s">
        <v>849</v>
      </c>
      <c r="F151" s="181" t="s">
        <v>850</v>
      </c>
      <c r="G151" s="182" t="s">
        <v>503</v>
      </c>
      <c r="H151" s="183">
        <v>7.2</v>
      </c>
      <c r="I151" s="184"/>
      <c r="J151" s="185">
        <f>ROUND(I151*H151,2)</f>
        <v>0</v>
      </c>
      <c r="K151" s="181" t="s">
        <v>462</v>
      </c>
      <c r="L151" s="39"/>
      <c r="M151" s="186" t="s">
        <v>5</v>
      </c>
      <c r="N151" s="187" t="s">
        <v>42</v>
      </c>
      <c r="O151" s="40"/>
      <c r="P151" s="188">
        <f>O151*H151</f>
        <v>0</v>
      </c>
      <c r="Q151" s="188">
        <v>0.4153</v>
      </c>
      <c r="R151" s="188">
        <f>Q151*H151</f>
        <v>2.9901599999999999</v>
      </c>
      <c r="S151" s="188">
        <v>0</v>
      </c>
      <c r="T151" s="189">
        <f>S151*H151</f>
        <v>0</v>
      </c>
      <c r="AR151" s="23" t="s">
        <v>91</v>
      </c>
      <c r="AT151" s="23" t="s">
        <v>458</v>
      </c>
      <c r="AU151" s="23" t="s">
        <v>80</v>
      </c>
      <c r="AY151" s="23" t="s">
        <v>456</v>
      </c>
      <c r="BE151" s="190">
        <f>IF(N151="základní",J151,0)</f>
        <v>0</v>
      </c>
      <c r="BF151" s="190">
        <f>IF(N151="snížená",J151,0)</f>
        <v>0</v>
      </c>
      <c r="BG151" s="190">
        <f>IF(N151="zákl. přenesená",J151,0)</f>
        <v>0</v>
      </c>
      <c r="BH151" s="190">
        <f>IF(N151="sníž. přenesená",J151,0)</f>
        <v>0</v>
      </c>
      <c r="BI151" s="190">
        <f>IF(N151="nulová",J151,0)</f>
        <v>0</v>
      </c>
      <c r="BJ151" s="23" t="s">
        <v>78</v>
      </c>
      <c r="BK151" s="190">
        <f>ROUND(I151*H151,2)</f>
        <v>0</v>
      </c>
      <c r="BL151" s="23" t="s">
        <v>91</v>
      </c>
      <c r="BM151" s="23" t="s">
        <v>2987</v>
      </c>
    </row>
    <row r="152" spans="2:65" s="1" customFormat="1" ht="14.45" customHeight="1">
      <c r="B152" s="178"/>
      <c r="C152" s="179" t="s">
        <v>605</v>
      </c>
      <c r="D152" s="179" t="s">
        <v>458</v>
      </c>
      <c r="E152" s="180" t="s">
        <v>852</v>
      </c>
      <c r="F152" s="181" t="s">
        <v>853</v>
      </c>
      <c r="G152" s="182" t="s">
        <v>503</v>
      </c>
      <c r="H152" s="183">
        <v>7.2</v>
      </c>
      <c r="I152" s="184"/>
      <c r="J152" s="185">
        <f>ROUND(I152*H152,2)</f>
        <v>0</v>
      </c>
      <c r="K152" s="181" t="s">
        <v>462</v>
      </c>
      <c r="L152" s="39"/>
      <c r="M152" s="186" t="s">
        <v>5</v>
      </c>
      <c r="N152" s="187" t="s">
        <v>42</v>
      </c>
      <c r="O152" s="40"/>
      <c r="P152" s="188">
        <f>O152*H152</f>
        <v>0</v>
      </c>
      <c r="Q152" s="188">
        <v>0.378</v>
      </c>
      <c r="R152" s="188">
        <f>Q152*H152</f>
        <v>2.7216</v>
      </c>
      <c r="S152" s="188">
        <v>0</v>
      </c>
      <c r="T152" s="189">
        <f>S152*H152</f>
        <v>0</v>
      </c>
      <c r="AR152" s="23" t="s">
        <v>91</v>
      </c>
      <c r="AT152" s="23" t="s">
        <v>458</v>
      </c>
      <c r="AU152" s="23" t="s">
        <v>80</v>
      </c>
      <c r="AY152" s="23" t="s">
        <v>456</v>
      </c>
      <c r="BE152" s="190">
        <f>IF(N152="základní",J152,0)</f>
        <v>0</v>
      </c>
      <c r="BF152" s="190">
        <f>IF(N152="snížená",J152,0)</f>
        <v>0</v>
      </c>
      <c r="BG152" s="190">
        <f>IF(N152="zákl. přenesená",J152,0)</f>
        <v>0</v>
      </c>
      <c r="BH152" s="190">
        <f>IF(N152="sníž. přenesená",J152,0)</f>
        <v>0</v>
      </c>
      <c r="BI152" s="190">
        <f>IF(N152="nulová",J152,0)</f>
        <v>0</v>
      </c>
      <c r="BJ152" s="23" t="s">
        <v>78</v>
      </c>
      <c r="BK152" s="190">
        <f>ROUND(I152*H152,2)</f>
        <v>0</v>
      </c>
      <c r="BL152" s="23" t="s">
        <v>91</v>
      </c>
      <c r="BM152" s="23" t="s">
        <v>2988</v>
      </c>
    </row>
    <row r="153" spans="2:65" s="12" customFormat="1">
      <c r="B153" s="191"/>
      <c r="D153" s="192" t="s">
        <v>464</v>
      </c>
      <c r="E153" s="193" t="s">
        <v>5</v>
      </c>
      <c r="F153" s="194" t="s">
        <v>2989</v>
      </c>
      <c r="H153" s="195">
        <v>7.2</v>
      </c>
      <c r="I153" s="196"/>
      <c r="L153" s="191"/>
      <c r="M153" s="197"/>
      <c r="N153" s="198"/>
      <c r="O153" s="198"/>
      <c r="P153" s="198"/>
      <c r="Q153" s="198"/>
      <c r="R153" s="198"/>
      <c r="S153" s="198"/>
      <c r="T153" s="199"/>
      <c r="AT153" s="193" t="s">
        <v>464</v>
      </c>
      <c r="AU153" s="193" t="s">
        <v>80</v>
      </c>
      <c r="AV153" s="12" t="s">
        <v>80</v>
      </c>
      <c r="AW153" s="12" t="s">
        <v>34</v>
      </c>
      <c r="AX153" s="12" t="s">
        <v>78</v>
      </c>
      <c r="AY153" s="193" t="s">
        <v>456</v>
      </c>
    </row>
    <row r="154" spans="2:65" s="1" customFormat="1" ht="22.9" customHeight="1">
      <c r="B154" s="178"/>
      <c r="C154" s="179" t="s">
        <v>609</v>
      </c>
      <c r="D154" s="179" t="s">
        <v>458</v>
      </c>
      <c r="E154" s="180" t="s">
        <v>855</v>
      </c>
      <c r="F154" s="181" t="s">
        <v>856</v>
      </c>
      <c r="G154" s="182" t="s">
        <v>503</v>
      </c>
      <c r="H154" s="183">
        <v>7.2</v>
      </c>
      <c r="I154" s="184"/>
      <c r="J154" s="185">
        <f>ROUND(I154*H154,2)</f>
        <v>0</v>
      </c>
      <c r="K154" s="181" t="s">
        <v>462</v>
      </c>
      <c r="L154" s="39"/>
      <c r="M154" s="186" t="s">
        <v>5</v>
      </c>
      <c r="N154" s="187" t="s">
        <v>42</v>
      </c>
      <c r="O154" s="40"/>
      <c r="P154" s="188">
        <f>O154*H154</f>
        <v>0</v>
      </c>
      <c r="Q154" s="188">
        <v>0.18462999999999999</v>
      </c>
      <c r="R154" s="188">
        <f>Q154*H154</f>
        <v>1.3293359999999999</v>
      </c>
      <c r="S154" s="188">
        <v>0</v>
      </c>
      <c r="T154" s="189">
        <f>S154*H154</f>
        <v>0</v>
      </c>
      <c r="AR154" s="23" t="s">
        <v>91</v>
      </c>
      <c r="AT154" s="23" t="s">
        <v>458</v>
      </c>
      <c r="AU154" s="23" t="s">
        <v>80</v>
      </c>
      <c r="AY154" s="23" t="s">
        <v>456</v>
      </c>
      <c r="BE154" s="190">
        <f>IF(N154="základní",J154,0)</f>
        <v>0</v>
      </c>
      <c r="BF154" s="190">
        <f>IF(N154="snížená",J154,0)</f>
        <v>0</v>
      </c>
      <c r="BG154" s="190">
        <f>IF(N154="zákl. přenesená",J154,0)</f>
        <v>0</v>
      </c>
      <c r="BH154" s="190">
        <f>IF(N154="sníž. přenesená",J154,0)</f>
        <v>0</v>
      </c>
      <c r="BI154" s="190">
        <f>IF(N154="nulová",J154,0)</f>
        <v>0</v>
      </c>
      <c r="BJ154" s="23" t="s">
        <v>78</v>
      </c>
      <c r="BK154" s="190">
        <f>ROUND(I154*H154,2)</f>
        <v>0</v>
      </c>
      <c r="BL154" s="23" t="s">
        <v>91</v>
      </c>
      <c r="BM154" s="23" t="s">
        <v>2990</v>
      </c>
    </row>
    <row r="155" spans="2:65" s="1" customFormat="1" ht="22.9" customHeight="1">
      <c r="B155" s="178"/>
      <c r="C155" s="179" t="s">
        <v>615</v>
      </c>
      <c r="D155" s="179" t="s">
        <v>458</v>
      </c>
      <c r="E155" s="180" t="s">
        <v>858</v>
      </c>
      <c r="F155" s="181" t="s">
        <v>859</v>
      </c>
      <c r="G155" s="182" t="s">
        <v>503</v>
      </c>
      <c r="H155" s="183">
        <v>7.2</v>
      </c>
      <c r="I155" s="184"/>
      <c r="J155" s="185">
        <f>ROUND(I155*H155,2)</f>
        <v>0</v>
      </c>
      <c r="K155" s="181" t="s">
        <v>462</v>
      </c>
      <c r="L155" s="39"/>
      <c r="M155" s="186" t="s">
        <v>5</v>
      </c>
      <c r="N155" s="187" t="s">
        <v>42</v>
      </c>
      <c r="O155" s="40"/>
      <c r="P155" s="188">
        <f>O155*H155</f>
        <v>0</v>
      </c>
      <c r="Q155" s="188">
        <v>0.10373</v>
      </c>
      <c r="R155" s="188">
        <f>Q155*H155</f>
        <v>0.74685600000000008</v>
      </c>
      <c r="S155" s="188">
        <v>0</v>
      </c>
      <c r="T155" s="189">
        <f>S155*H155</f>
        <v>0</v>
      </c>
      <c r="AR155" s="23" t="s">
        <v>91</v>
      </c>
      <c r="AT155" s="23" t="s">
        <v>458</v>
      </c>
      <c r="AU155" s="23" t="s">
        <v>80</v>
      </c>
      <c r="AY155" s="23" t="s">
        <v>456</v>
      </c>
      <c r="BE155" s="190">
        <f>IF(N155="základní",J155,0)</f>
        <v>0</v>
      </c>
      <c r="BF155" s="190">
        <f>IF(N155="snížená",J155,0)</f>
        <v>0</v>
      </c>
      <c r="BG155" s="190">
        <f>IF(N155="zákl. přenesená",J155,0)</f>
        <v>0</v>
      </c>
      <c r="BH155" s="190">
        <f>IF(N155="sníž. přenesená",J155,0)</f>
        <v>0</v>
      </c>
      <c r="BI155" s="190">
        <f>IF(N155="nulová",J155,0)</f>
        <v>0</v>
      </c>
      <c r="BJ155" s="23" t="s">
        <v>78</v>
      </c>
      <c r="BK155" s="190">
        <f>ROUND(I155*H155,2)</f>
        <v>0</v>
      </c>
      <c r="BL155" s="23" t="s">
        <v>91</v>
      </c>
      <c r="BM155" s="23" t="s">
        <v>2991</v>
      </c>
    </row>
    <row r="156" spans="2:65" s="11" customFormat="1" ht="29.85" customHeight="1">
      <c r="B156" s="165"/>
      <c r="D156" s="166" t="s">
        <v>70</v>
      </c>
      <c r="E156" s="176" t="s">
        <v>508</v>
      </c>
      <c r="F156" s="176" t="s">
        <v>646</v>
      </c>
      <c r="I156" s="168"/>
      <c r="J156" s="177">
        <f>BK156</f>
        <v>0</v>
      </c>
      <c r="L156" s="165"/>
      <c r="M156" s="170"/>
      <c r="N156" s="171"/>
      <c r="O156" s="171"/>
      <c r="P156" s="172">
        <f>SUM(P157:P162)</f>
        <v>0</v>
      </c>
      <c r="Q156" s="171"/>
      <c r="R156" s="172">
        <f>SUM(R157:R162)</f>
        <v>0</v>
      </c>
      <c r="S156" s="171"/>
      <c r="T156" s="173">
        <f>SUM(T157:T162)</f>
        <v>0</v>
      </c>
      <c r="AR156" s="166" t="s">
        <v>78</v>
      </c>
      <c r="AT156" s="174" t="s">
        <v>70</v>
      </c>
      <c r="AU156" s="174" t="s">
        <v>78</v>
      </c>
      <c r="AY156" s="166" t="s">
        <v>456</v>
      </c>
      <c r="BK156" s="175">
        <f>SUM(BK157:BK162)</f>
        <v>0</v>
      </c>
    </row>
    <row r="157" spans="2:65" s="1" customFormat="1" ht="14.45" customHeight="1">
      <c r="B157" s="178"/>
      <c r="C157" s="179" t="s">
        <v>620</v>
      </c>
      <c r="D157" s="179" t="s">
        <v>458</v>
      </c>
      <c r="E157" s="180" t="s">
        <v>648</v>
      </c>
      <c r="F157" s="181" t="s">
        <v>649</v>
      </c>
      <c r="G157" s="182" t="s">
        <v>650</v>
      </c>
      <c r="H157" s="183">
        <v>2</v>
      </c>
      <c r="I157" s="184"/>
      <c r="J157" s="185">
        <f>ROUND(I157*H157,2)</f>
        <v>0</v>
      </c>
      <c r="K157" s="181" t="s">
        <v>5</v>
      </c>
      <c r="L157" s="39"/>
      <c r="M157" s="186" t="s">
        <v>5</v>
      </c>
      <c r="N157" s="187" t="s">
        <v>42</v>
      </c>
      <c r="O157" s="40"/>
      <c r="P157" s="188">
        <f>O157*H157</f>
        <v>0</v>
      </c>
      <c r="Q157" s="188">
        <v>0</v>
      </c>
      <c r="R157" s="188">
        <f>Q157*H157</f>
        <v>0</v>
      </c>
      <c r="S157" s="188">
        <v>0</v>
      </c>
      <c r="T157" s="189">
        <f>S157*H157</f>
        <v>0</v>
      </c>
      <c r="AR157" s="23" t="s">
        <v>91</v>
      </c>
      <c r="AT157" s="23" t="s">
        <v>458</v>
      </c>
      <c r="AU157" s="23" t="s">
        <v>80</v>
      </c>
      <c r="AY157" s="23" t="s">
        <v>456</v>
      </c>
      <c r="BE157" s="190">
        <f>IF(N157="základní",J157,0)</f>
        <v>0</v>
      </c>
      <c r="BF157" s="190">
        <f>IF(N157="snížená",J157,0)</f>
        <v>0</v>
      </c>
      <c r="BG157" s="190">
        <f>IF(N157="zákl. přenesená",J157,0)</f>
        <v>0</v>
      </c>
      <c r="BH157" s="190">
        <f>IF(N157="sníž. přenesená",J157,0)</f>
        <v>0</v>
      </c>
      <c r="BI157" s="190">
        <f>IF(N157="nulová",J157,0)</f>
        <v>0</v>
      </c>
      <c r="BJ157" s="23" t="s">
        <v>78</v>
      </c>
      <c r="BK157" s="190">
        <f>ROUND(I157*H157,2)</f>
        <v>0</v>
      </c>
      <c r="BL157" s="23" t="s">
        <v>91</v>
      </c>
      <c r="BM157" s="23" t="s">
        <v>2992</v>
      </c>
    </row>
    <row r="158" spans="2:65" s="1" customFormat="1" ht="27">
      <c r="B158" s="39"/>
      <c r="D158" s="192" t="s">
        <v>652</v>
      </c>
      <c r="F158" s="217" t="s">
        <v>653</v>
      </c>
      <c r="I158" s="218"/>
      <c r="L158" s="39"/>
      <c r="M158" s="219"/>
      <c r="N158" s="40"/>
      <c r="O158" s="40"/>
      <c r="P158" s="40"/>
      <c r="Q158" s="40"/>
      <c r="R158" s="40"/>
      <c r="S158" s="40"/>
      <c r="T158" s="68"/>
      <c r="AT158" s="23" t="s">
        <v>652</v>
      </c>
      <c r="AU158" s="23" t="s">
        <v>80</v>
      </c>
    </row>
    <row r="159" spans="2:65" s="12" customFormat="1">
      <c r="B159" s="191"/>
      <c r="D159" s="192" t="s">
        <v>464</v>
      </c>
      <c r="E159" s="193" t="s">
        <v>5</v>
      </c>
      <c r="F159" s="194" t="s">
        <v>2993</v>
      </c>
      <c r="H159" s="195">
        <v>1</v>
      </c>
      <c r="I159" s="196"/>
      <c r="L159" s="191"/>
      <c r="M159" s="197"/>
      <c r="N159" s="198"/>
      <c r="O159" s="198"/>
      <c r="P159" s="198"/>
      <c r="Q159" s="198"/>
      <c r="R159" s="198"/>
      <c r="S159" s="198"/>
      <c r="T159" s="199"/>
      <c r="AT159" s="193" t="s">
        <v>464</v>
      </c>
      <c r="AU159" s="193" t="s">
        <v>80</v>
      </c>
      <c r="AV159" s="12" t="s">
        <v>80</v>
      </c>
      <c r="AW159" s="12" t="s">
        <v>34</v>
      </c>
      <c r="AX159" s="12" t="s">
        <v>71</v>
      </c>
      <c r="AY159" s="193" t="s">
        <v>456</v>
      </c>
    </row>
    <row r="160" spans="2:65" s="12" customFormat="1">
      <c r="B160" s="191"/>
      <c r="D160" s="192" t="s">
        <v>464</v>
      </c>
      <c r="E160" s="193" t="s">
        <v>5</v>
      </c>
      <c r="F160" s="194" t="s">
        <v>2994</v>
      </c>
      <c r="H160" s="195">
        <v>1</v>
      </c>
      <c r="I160" s="196"/>
      <c r="L160" s="191"/>
      <c r="M160" s="197"/>
      <c r="N160" s="198"/>
      <c r="O160" s="198"/>
      <c r="P160" s="198"/>
      <c r="Q160" s="198"/>
      <c r="R160" s="198"/>
      <c r="S160" s="198"/>
      <c r="T160" s="199"/>
      <c r="AT160" s="193" t="s">
        <v>464</v>
      </c>
      <c r="AU160" s="193" t="s">
        <v>80</v>
      </c>
      <c r="AV160" s="12" t="s">
        <v>80</v>
      </c>
      <c r="AW160" s="12" t="s">
        <v>34</v>
      </c>
      <c r="AX160" s="12" t="s">
        <v>71</v>
      </c>
      <c r="AY160" s="193" t="s">
        <v>456</v>
      </c>
    </row>
    <row r="161" spans="2:65" s="1" customFormat="1" ht="22.9" customHeight="1">
      <c r="B161" s="178"/>
      <c r="C161" s="179" t="s">
        <v>626</v>
      </c>
      <c r="D161" s="179" t="s">
        <v>458</v>
      </c>
      <c r="E161" s="180" t="s">
        <v>866</v>
      </c>
      <c r="F161" s="181" t="s">
        <v>867</v>
      </c>
      <c r="G161" s="182" t="s">
        <v>474</v>
      </c>
      <c r="H161" s="183">
        <v>5.8</v>
      </c>
      <c r="I161" s="184"/>
      <c r="J161" s="185">
        <f>ROUND(I161*H161,2)</f>
        <v>0</v>
      </c>
      <c r="K161" s="181" t="s">
        <v>5</v>
      </c>
      <c r="L161" s="39"/>
      <c r="M161" s="186" t="s">
        <v>5</v>
      </c>
      <c r="N161" s="187" t="s">
        <v>42</v>
      </c>
      <c r="O161" s="40"/>
      <c r="P161" s="188">
        <f>O161*H161</f>
        <v>0</v>
      </c>
      <c r="Q161" s="188">
        <v>0</v>
      </c>
      <c r="R161" s="188">
        <f>Q161*H161</f>
        <v>0</v>
      </c>
      <c r="S161" s="188">
        <v>0</v>
      </c>
      <c r="T161" s="189">
        <f>S161*H161</f>
        <v>0</v>
      </c>
      <c r="AR161" s="23" t="s">
        <v>91</v>
      </c>
      <c r="AT161" s="23" t="s">
        <v>458</v>
      </c>
      <c r="AU161" s="23" t="s">
        <v>80</v>
      </c>
      <c r="AY161" s="23" t="s">
        <v>456</v>
      </c>
      <c r="BE161" s="190">
        <f>IF(N161="základní",J161,0)</f>
        <v>0</v>
      </c>
      <c r="BF161" s="190">
        <f>IF(N161="snížená",J161,0)</f>
        <v>0</v>
      </c>
      <c r="BG161" s="190">
        <f>IF(N161="zákl. přenesená",J161,0)</f>
        <v>0</v>
      </c>
      <c r="BH161" s="190">
        <f>IF(N161="sníž. přenesená",J161,0)</f>
        <v>0</v>
      </c>
      <c r="BI161" s="190">
        <f>IF(N161="nulová",J161,0)</f>
        <v>0</v>
      </c>
      <c r="BJ161" s="23" t="s">
        <v>78</v>
      </c>
      <c r="BK161" s="190">
        <f>ROUND(I161*H161,2)</f>
        <v>0</v>
      </c>
      <c r="BL161" s="23" t="s">
        <v>91</v>
      </c>
      <c r="BM161" s="23" t="s">
        <v>2995</v>
      </c>
    </row>
    <row r="162" spans="2:65" s="12" customFormat="1">
      <c r="B162" s="191"/>
      <c r="D162" s="192" t="s">
        <v>464</v>
      </c>
      <c r="E162" s="193" t="s">
        <v>5</v>
      </c>
      <c r="F162" s="194" t="s">
        <v>2996</v>
      </c>
      <c r="H162" s="195">
        <v>5.8</v>
      </c>
      <c r="I162" s="196"/>
      <c r="L162" s="191"/>
      <c r="M162" s="197"/>
      <c r="N162" s="198"/>
      <c r="O162" s="198"/>
      <c r="P162" s="198"/>
      <c r="Q162" s="198"/>
      <c r="R162" s="198"/>
      <c r="S162" s="198"/>
      <c r="T162" s="199"/>
      <c r="AT162" s="193" t="s">
        <v>464</v>
      </c>
      <c r="AU162" s="193" t="s">
        <v>80</v>
      </c>
      <c r="AV162" s="12" t="s">
        <v>80</v>
      </c>
      <c r="AW162" s="12" t="s">
        <v>34</v>
      </c>
      <c r="AX162" s="12" t="s">
        <v>78</v>
      </c>
      <c r="AY162" s="193" t="s">
        <v>456</v>
      </c>
    </row>
    <row r="163" spans="2:65" s="11" customFormat="1" ht="29.85" customHeight="1">
      <c r="B163" s="165"/>
      <c r="D163" s="166" t="s">
        <v>70</v>
      </c>
      <c r="E163" s="176" t="s">
        <v>513</v>
      </c>
      <c r="F163" s="176" t="s">
        <v>666</v>
      </c>
      <c r="I163" s="168"/>
      <c r="J163" s="177">
        <f>BK163</f>
        <v>0</v>
      </c>
      <c r="L163" s="165"/>
      <c r="M163" s="170"/>
      <c r="N163" s="171"/>
      <c r="O163" s="171"/>
      <c r="P163" s="172">
        <f>SUM(P164:P167)</f>
        <v>0</v>
      </c>
      <c r="Q163" s="171"/>
      <c r="R163" s="172">
        <f>SUM(R164:R167)</f>
        <v>0</v>
      </c>
      <c r="S163" s="171"/>
      <c r="T163" s="173">
        <f>SUM(T164:T167)</f>
        <v>0.33</v>
      </c>
      <c r="AR163" s="166" t="s">
        <v>78</v>
      </c>
      <c r="AT163" s="174" t="s">
        <v>70</v>
      </c>
      <c r="AU163" s="174" t="s">
        <v>78</v>
      </c>
      <c r="AY163" s="166" t="s">
        <v>456</v>
      </c>
      <c r="BK163" s="175">
        <f>SUM(BK164:BK167)</f>
        <v>0</v>
      </c>
    </row>
    <row r="164" spans="2:65" s="1" customFormat="1" ht="14.45" customHeight="1">
      <c r="B164" s="178"/>
      <c r="C164" s="179" t="s">
        <v>630</v>
      </c>
      <c r="D164" s="179" t="s">
        <v>458</v>
      </c>
      <c r="E164" s="180" t="s">
        <v>871</v>
      </c>
      <c r="F164" s="181" t="s">
        <v>872</v>
      </c>
      <c r="G164" s="182" t="s">
        <v>474</v>
      </c>
      <c r="H164" s="183">
        <v>8.6</v>
      </c>
      <c r="I164" s="184"/>
      <c r="J164" s="185">
        <f>ROUND(I164*H164,2)</f>
        <v>0</v>
      </c>
      <c r="K164" s="181" t="s">
        <v>462</v>
      </c>
      <c r="L164" s="39"/>
      <c r="M164" s="186" t="s">
        <v>5</v>
      </c>
      <c r="N164" s="187" t="s">
        <v>42</v>
      </c>
      <c r="O164" s="40"/>
      <c r="P164" s="188">
        <f>O164*H164</f>
        <v>0</v>
      </c>
      <c r="Q164" s="188">
        <v>0</v>
      </c>
      <c r="R164" s="188">
        <f>Q164*H164</f>
        <v>0</v>
      </c>
      <c r="S164" s="188">
        <v>0</v>
      </c>
      <c r="T164" s="189">
        <f>S164*H164</f>
        <v>0</v>
      </c>
      <c r="AR164" s="23" t="s">
        <v>91</v>
      </c>
      <c r="AT164" s="23" t="s">
        <v>458</v>
      </c>
      <c r="AU164" s="23" t="s">
        <v>80</v>
      </c>
      <c r="AY164" s="23" t="s">
        <v>456</v>
      </c>
      <c r="BE164" s="190">
        <f>IF(N164="základní",J164,0)</f>
        <v>0</v>
      </c>
      <c r="BF164" s="190">
        <f>IF(N164="snížená",J164,0)</f>
        <v>0</v>
      </c>
      <c r="BG164" s="190">
        <f>IF(N164="zákl. přenesená",J164,0)</f>
        <v>0</v>
      </c>
      <c r="BH164" s="190">
        <f>IF(N164="sníž. přenesená",J164,0)</f>
        <v>0</v>
      </c>
      <c r="BI164" s="190">
        <f>IF(N164="nulová",J164,0)</f>
        <v>0</v>
      </c>
      <c r="BJ164" s="23" t="s">
        <v>78</v>
      </c>
      <c r="BK164" s="190">
        <f>ROUND(I164*H164,2)</f>
        <v>0</v>
      </c>
      <c r="BL164" s="23" t="s">
        <v>91</v>
      </c>
      <c r="BM164" s="23" t="s">
        <v>2997</v>
      </c>
    </row>
    <row r="165" spans="2:65" s="12" customFormat="1">
      <c r="B165" s="191"/>
      <c r="D165" s="192" t="s">
        <v>464</v>
      </c>
      <c r="E165" s="193" t="s">
        <v>5</v>
      </c>
      <c r="F165" s="194" t="s">
        <v>2998</v>
      </c>
      <c r="H165" s="195">
        <v>8.6</v>
      </c>
      <c r="I165" s="196"/>
      <c r="L165" s="191"/>
      <c r="M165" s="197"/>
      <c r="N165" s="198"/>
      <c r="O165" s="198"/>
      <c r="P165" s="198"/>
      <c r="Q165" s="198"/>
      <c r="R165" s="198"/>
      <c r="S165" s="198"/>
      <c r="T165" s="199"/>
      <c r="AT165" s="193" t="s">
        <v>464</v>
      </c>
      <c r="AU165" s="193" t="s">
        <v>80</v>
      </c>
      <c r="AV165" s="12" t="s">
        <v>80</v>
      </c>
      <c r="AW165" s="12" t="s">
        <v>34</v>
      </c>
      <c r="AX165" s="12" t="s">
        <v>78</v>
      </c>
      <c r="AY165" s="193" t="s">
        <v>456</v>
      </c>
    </row>
    <row r="166" spans="2:65" s="1" customFormat="1" ht="22.9" customHeight="1">
      <c r="B166" s="178"/>
      <c r="C166" s="179" t="s">
        <v>635</v>
      </c>
      <c r="D166" s="179" t="s">
        <v>458</v>
      </c>
      <c r="E166" s="180" t="s">
        <v>1635</v>
      </c>
      <c r="F166" s="181" t="s">
        <v>1636</v>
      </c>
      <c r="G166" s="182" t="s">
        <v>474</v>
      </c>
      <c r="H166" s="183">
        <v>6</v>
      </c>
      <c r="I166" s="184"/>
      <c r="J166" s="185">
        <f>ROUND(I166*H166,2)</f>
        <v>0</v>
      </c>
      <c r="K166" s="181" t="s">
        <v>462</v>
      </c>
      <c r="L166" s="39"/>
      <c r="M166" s="186" t="s">
        <v>5</v>
      </c>
      <c r="N166" s="187" t="s">
        <v>42</v>
      </c>
      <c r="O166" s="40"/>
      <c r="P166" s="188">
        <f>O166*H166</f>
        <v>0</v>
      </c>
      <c r="Q166" s="188">
        <v>0</v>
      </c>
      <c r="R166" s="188">
        <f>Q166*H166</f>
        <v>0</v>
      </c>
      <c r="S166" s="188">
        <v>5.5E-2</v>
      </c>
      <c r="T166" s="189">
        <f>S166*H166</f>
        <v>0.33</v>
      </c>
      <c r="AR166" s="23" t="s">
        <v>91</v>
      </c>
      <c r="AT166" s="23" t="s">
        <v>458</v>
      </c>
      <c r="AU166" s="23" t="s">
        <v>80</v>
      </c>
      <c r="AY166" s="23" t="s">
        <v>456</v>
      </c>
      <c r="BE166" s="190">
        <f>IF(N166="základní",J166,0)</f>
        <v>0</v>
      </c>
      <c r="BF166" s="190">
        <f>IF(N166="snížená",J166,0)</f>
        <v>0</v>
      </c>
      <c r="BG166" s="190">
        <f>IF(N166="zákl. přenesená",J166,0)</f>
        <v>0</v>
      </c>
      <c r="BH166" s="190">
        <f>IF(N166="sníž. přenesená",J166,0)</f>
        <v>0</v>
      </c>
      <c r="BI166" s="190">
        <f>IF(N166="nulová",J166,0)</f>
        <v>0</v>
      </c>
      <c r="BJ166" s="23" t="s">
        <v>78</v>
      </c>
      <c r="BK166" s="190">
        <f>ROUND(I166*H166,2)</f>
        <v>0</v>
      </c>
      <c r="BL166" s="23" t="s">
        <v>91</v>
      </c>
      <c r="BM166" s="23" t="s">
        <v>2999</v>
      </c>
    </row>
    <row r="167" spans="2:65" s="12" customFormat="1">
      <c r="B167" s="191"/>
      <c r="D167" s="192" t="s">
        <v>464</v>
      </c>
      <c r="E167" s="193" t="s">
        <v>5</v>
      </c>
      <c r="F167" s="194" t="s">
        <v>3000</v>
      </c>
      <c r="H167" s="195">
        <v>6</v>
      </c>
      <c r="I167" s="196"/>
      <c r="L167" s="191"/>
      <c r="M167" s="197"/>
      <c r="N167" s="198"/>
      <c r="O167" s="198"/>
      <c r="P167" s="198"/>
      <c r="Q167" s="198"/>
      <c r="R167" s="198"/>
      <c r="S167" s="198"/>
      <c r="T167" s="199"/>
      <c r="AT167" s="193" t="s">
        <v>464</v>
      </c>
      <c r="AU167" s="193" t="s">
        <v>80</v>
      </c>
      <c r="AV167" s="12" t="s">
        <v>80</v>
      </c>
      <c r="AW167" s="12" t="s">
        <v>34</v>
      </c>
      <c r="AX167" s="12" t="s">
        <v>78</v>
      </c>
      <c r="AY167" s="193" t="s">
        <v>456</v>
      </c>
    </row>
    <row r="168" spans="2:65" s="11" customFormat="1" ht="29.85" customHeight="1">
      <c r="B168" s="165"/>
      <c r="D168" s="166" t="s">
        <v>70</v>
      </c>
      <c r="E168" s="176" t="s">
        <v>701</v>
      </c>
      <c r="F168" s="176" t="s">
        <v>702</v>
      </c>
      <c r="I168" s="168"/>
      <c r="J168" s="177">
        <f>BK168</f>
        <v>0</v>
      </c>
      <c r="L168" s="165"/>
      <c r="M168" s="170"/>
      <c r="N168" s="171"/>
      <c r="O168" s="171"/>
      <c r="P168" s="172">
        <f>SUM(P169:P172)</f>
        <v>0</v>
      </c>
      <c r="Q168" s="171"/>
      <c r="R168" s="172">
        <f>SUM(R169:R172)</f>
        <v>0</v>
      </c>
      <c r="S168" s="171"/>
      <c r="T168" s="173">
        <f>SUM(T169:T172)</f>
        <v>0</v>
      </c>
      <c r="AR168" s="166" t="s">
        <v>78</v>
      </c>
      <c r="AT168" s="174" t="s">
        <v>70</v>
      </c>
      <c r="AU168" s="174" t="s">
        <v>78</v>
      </c>
      <c r="AY168" s="166" t="s">
        <v>456</v>
      </c>
      <c r="BK168" s="175">
        <f>SUM(BK169:BK172)</f>
        <v>0</v>
      </c>
    </row>
    <row r="169" spans="2:65" s="1" customFormat="1" ht="14.45" customHeight="1">
      <c r="B169" s="178"/>
      <c r="C169" s="179" t="s">
        <v>641</v>
      </c>
      <c r="D169" s="179" t="s">
        <v>458</v>
      </c>
      <c r="E169" s="180" t="s">
        <v>704</v>
      </c>
      <c r="F169" s="181" t="s">
        <v>705</v>
      </c>
      <c r="G169" s="182" t="s">
        <v>461</v>
      </c>
      <c r="H169" s="183">
        <v>4.3680000000000003</v>
      </c>
      <c r="I169" s="184"/>
      <c r="J169" s="185">
        <f>ROUND(I169*H169,2)</f>
        <v>0</v>
      </c>
      <c r="K169" s="181" t="s">
        <v>5</v>
      </c>
      <c r="L169" s="39"/>
      <c r="M169" s="186" t="s">
        <v>5</v>
      </c>
      <c r="N169" s="187" t="s">
        <v>42</v>
      </c>
      <c r="O169" s="40"/>
      <c r="P169" s="188">
        <f>O169*H169</f>
        <v>0</v>
      </c>
      <c r="Q169" s="188">
        <v>0</v>
      </c>
      <c r="R169" s="188">
        <f>Q169*H169</f>
        <v>0</v>
      </c>
      <c r="S169" s="188">
        <v>0</v>
      </c>
      <c r="T169" s="189">
        <f>S169*H169</f>
        <v>0</v>
      </c>
      <c r="AR169" s="23" t="s">
        <v>91</v>
      </c>
      <c r="AT169" s="23" t="s">
        <v>458</v>
      </c>
      <c r="AU169" s="23" t="s">
        <v>80</v>
      </c>
      <c r="AY169" s="23" t="s">
        <v>456</v>
      </c>
      <c r="BE169" s="190">
        <f>IF(N169="základní",J169,0)</f>
        <v>0</v>
      </c>
      <c r="BF169" s="190">
        <f>IF(N169="snížená",J169,0)</f>
        <v>0</v>
      </c>
      <c r="BG169" s="190">
        <f>IF(N169="zákl. přenesená",J169,0)</f>
        <v>0</v>
      </c>
      <c r="BH169" s="190">
        <f>IF(N169="sníž. přenesená",J169,0)</f>
        <v>0</v>
      </c>
      <c r="BI169" s="190">
        <f>IF(N169="nulová",J169,0)</f>
        <v>0</v>
      </c>
      <c r="BJ169" s="23" t="s">
        <v>78</v>
      </c>
      <c r="BK169" s="190">
        <f>ROUND(I169*H169,2)</f>
        <v>0</v>
      </c>
      <c r="BL169" s="23" t="s">
        <v>91</v>
      </c>
      <c r="BM169" s="23" t="s">
        <v>3001</v>
      </c>
    </row>
    <row r="170" spans="2:65" s="1" customFormat="1" ht="27">
      <c r="B170" s="39"/>
      <c r="D170" s="192" t="s">
        <v>652</v>
      </c>
      <c r="F170" s="217" t="s">
        <v>707</v>
      </c>
      <c r="I170" s="218"/>
      <c r="L170" s="39"/>
      <c r="M170" s="219"/>
      <c r="N170" s="40"/>
      <c r="O170" s="40"/>
      <c r="P170" s="40"/>
      <c r="Q170" s="40"/>
      <c r="R170" s="40"/>
      <c r="S170" s="40"/>
      <c r="T170" s="68"/>
      <c r="AT170" s="23" t="s">
        <v>652</v>
      </c>
      <c r="AU170" s="23" t="s">
        <v>80</v>
      </c>
    </row>
    <row r="171" spans="2:65" s="12" customFormat="1">
      <c r="B171" s="191"/>
      <c r="D171" s="192" t="s">
        <v>464</v>
      </c>
      <c r="E171" s="193" t="s">
        <v>5</v>
      </c>
      <c r="F171" s="194" t="s">
        <v>3002</v>
      </c>
      <c r="H171" s="195">
        <v>3.367</v>
      </c>
      <c r="I171" s="196"/>
      <c r="L171" s="191"/>
      <c r="M171" s="197"/>
      <c r="N171" s="198"/>
      <c r="O171" s="198"/>
      <c r="P171" s="198"/>
      <c r="Q171" s="198"/>
      <c r="R171" s="198"/>
      <c r="S171" s="198"/>
      <c r="T171" s="199"/>
      <c r="AT171" s="193" t="s">
        <v>464</v>
      </c>
      <c r="AU171" s="193" t="s">
        <v>80</v>
      </c>
      <c r="AV171" s="12" t="s">
        <v>80</v>
      </c>
      <c r="AW171" s="12" t="s">
        <v>34</v>
      </c>
      <c r="AX171" s="12" t="s">
        <v>71</v>
      </c>
      <c r="AY171" s="193" t="s">
        <v>456</v>
      </c>
    </row>
    <row r="172" spans="2:65" s="12" customFormat="1">
      <c r="B172" s="191"/>
      <c r="D172" s="192" t="s">
        <v>464</v>
      </c>
      <c r="E172" s="193" t="s">
        <v>5</v>
      </c>
      <c r="F172" s="194" t="s">
        <v>3003</v>
      </c>
      <c r="H172" s="195">
        <v>1.0009999999999999</v>
      </c>
      <c r="I172" s="196"/>
      <c r="L172" s="191"/>
      <c r="M172" s="197"/>
      <c r="N172" s="198"/>
      <c r="O172" s="198"/>
      <c r="P172" s="198"/>
      <c r="Q172" s="198"/>
      <c r="R172" s="198"/>
      <c r="S172" s="198"/>
      <c r="T172" s="199"/>
      <c r="AT172" s="193" t="s">
        <v>464</v>
      </c>
      <c r="AU172" s="193" t="s">
        <v>80</v>
      </c>
      <c r="AV172" s="12" t="s">
        <v>80</v>
      </c>
      <c r="AW172" s="12" t="s">
        <v>34</v>
      </c>
      <c r="AX172" s="12" t="s">
        <v>71</v>
      </c>
      <c r="AY172" s="193" t="s">
        <v>456</v>
      </c>
    </row>
    <row r="173" spans="2:65" s="11" customFormat="1" ht="29.85" customHeight="1">
      <c r="B173" s="165"/>
      <c r="D173" s="166" t="s">
        <v>70</v>
      </c>
      <c r="E173" s="176" t="s">
        <v>709</v>
      </c>
      <c r="F173" s="176" t="s">
        <v>710</v>
      </c>
      <c r="I173" s="168"/>
      <c r="J173" s="177">
        <f>BK173</f>
        <v>0</v>
      </c>
      <c r="L173" s="165"/>
      <c r="M173" s="170"/>
      <c r="N173" s="171"/>
      <c r="O173" s="171"/>
      <c r="P173" s="172">
        <f>SUM(P174:P175)</f>
        <v>0</v>
      </c>
      <c r="Q173" s="171"/>
      <c r="R173" s="172">
        <f>SUM(R174:R175)</f>
        <v>0</v>
      </c>
      <c r="S173" s="171"/>
      <c r="T173" s="173">
        <f>SUM(T174:T175)</f>
        <v>0</v>
      </c>
      <c r="AR173" s="166" t="s">
        <v>78</v>
      </c>
      <c r="AT173" s="174" t="s">
        <v>70</v>
      </c>
      <c r="AU173" s="174" t="s">
        <v>78</v>
      </c>
      <c r="AY173" s="166" t="s">
        <v>456</v>
      </c>
      <c r="BK173" s="175">
        <f>SUM(BK174:BK175)</f>
        <v>0</v>
      </c>
    </row>
    <row r="174" spans="2:65" s="1" customFormat="1" ht="22.9" customHeight="1">
      <c r="B174" s="178"/>
      <c r="C174" s="179" t="s">
        <v>647</v>
      </c>
      <c r="D174" s="179" t="s">
        <v>458</v>
      </c>
      <c r="E174" s="180" t="s">
        <v>750</v>
      </c>
      <c r="F174" s="181" t="s">
        <v>751</v>
      </c>
      <c r="G174" s="182" t="s">
        <v>612</v>
      </c>
      <c r="H174" s="183">
        <v>7.7880000000000003</v>
      </c>
      <c r="I174" s="184"/>
      <c r="J174" s="185">
        <f>ROUND(I174*H174,2)</f>
        <v>0</v>
      </c>
      <c r="K174" s="181" t="s">
        <v>462</v>
      </c>
      <c r="L174" s="39"/>
      <c r="M174" s="186" t="s">
        <v>5</v>
      </c>
      <c r="N174" s="187" t="s">
        <v>42</v>
      </c>
      <c r="O174" s="40"/>
      <c r="P174" s="188">
        <f>O174*H174</f>
        <v>0</v>
      </c>
      <c r="Q174" s="188">
        <v>0</v>
      </c>
      <c r="R174" s="188">
        <f>Q174*H174</f>
        <v>0</v>
      </c>
      <c r="S174" s="188">
        <v>0</v>
      </c>
      <c r="T174" s="189">
        <f>S174*H174</f>
        <v>0</v>
      </c>
      <c r="AR174" s="23" t="s">
        <v>91</v>
      </c>
      <c r="AT174" s="23" t="s">
        <v>458</v>
      </c>
      <c r="AU174" s="23" t="s">
        <v>80</v>
      </c>
      <c r="AY174" s="23" t="s">
        <v>456</v>
      </c>
      <c r="BE174" s="190">
        <f>IF(N174="základní",J174,0)</f>
        <v>0</v>
      </c>
      <c r="BF174" s="190">
        <f>IF(N174="snížená",J174,0)</f>
        <v>0</v>
      </c>
      <c r="BG174" s="190">
        <f>IF(N174="zákl. přenesená",J174,0)</f>
        <v>0</v>
      </c>
      <c r="BH174" s="190">
        <f>IF(N174="sníž. přenesená",J174,0)</f>
        <v>0</v>
      </c>
      <c r="BI174" s="190">
        <f>IF(N174="nulová",J174,0)</f>
        <v>0</v>
      </c>
      <c r="BJ174" s="23" t="s">
        <v>78</v>
      </c>
      <c r="BK174" s="190">
        <f>ROUND(I174*H174,2)</f>
        <v>0</v>
      </c>
      <c r="BL174" s="23" t="s">
        <v>91</v>
      </c>
      <c r="BM174" s="23" t="s">
        <v>3004</v>
      </c>
    </row>
    <row r="175" spans="2:65" s="1" customFormat="1" ht="14.45" customHeight="1">
      <c r="B175" s="178"/>
      <c r="C175" s="179" t="s">
        <v>655</v>
      </c>
      <c r="D175" s="179" t="s">
        <v>458</v>
      </c>
      <c r="E175" s="180" t="s">
        <v>712</v>
      </c>
      <c r="F175" s="181" t="s">
        <v>713</v>
      </c>
      <c r="G175" s="182" t="s">
        <v>612</v>
      </c>
      <c r="H175" s="183">
        <v>22.405999999999999</v>
      </c>
      <c r="I175" s="184"/>
      <c r="J175" s="185">
        <f>ROUND(I175*H175,2)</f>
        <v>0</v>
      </c>
      <c r="K175" s="181" t="s">
        <v>462</v>
      </c>
      <c r="L175" s="39"/>
      <c r="M175" s="186" t="s">
        <v>5</v>
      </c>
      <c r="N175" s="220" t="s">
        <v>42</v>
      </c>
      <c r="O175" s="221"/>
      <c r="P175" s="222">
        <f>O175*H175</f>
        <v>0</v>
      </c>
      <c r="Q175" s="222">
        <v>0</v>
      </c>
      <c r="R175" s="222">
        <f>Q175*H175</f>
        <v>0</v>
      </c>
      <c r="S175" s="222">
        <v>0</v>
      </c>
      <c r="T175" s="223">
        <f>S175*H175</f>
        <v>0</v>
      </c>
      <c r="AR175" s="23" t="s">
        <v>91</v>
      </c>
      <c r="AT175" s="23" t="s">
        <v>458</v>
      </c>
      <c r="AU175" s="23" t="s">
        <v>80</v>
      </c>
      <c r="AY175" s="23" t="s">
        <v>456</v>
      </c>
      <c r="BE175" s="190">
        <f>IF(N175="základní",J175,0)</f>
        <v>0</v>
      </c>
      <c r="BF175" s="190">
        <f>IF(N175="snížená",J175,0)</f>
        <v>0</v>
      </c>
      <c r="BG175" s="190">
        <f>IF(N175="zákl. přenesená",J175,0)</f>
        <v>0</v>
      </c>
      <c r="BH175" s="190">
        <f>IF(N175="sníž. přenesená",J175,0)</f>
        <v>0</v>
      </c>
      <c r="BI175" s="190">
        <f>IF(N175="nulová",J175,0)</f>
        <v>0</v>
      </c>
      <c r="BJ175" s="23" t="s">
        <v>78</v>
      </c>
      <c r="BK175" s="190">
        <f>ROUND(I175*H175,2)</f>
        <v>0</v>
      </c>
      <c r="BL175" s="23" t="s">
        <v>91</v>
      </c>
      <c r="BM175" s="23" t="s">
        <v>3005</v>
      </c>
    </row>
    <row r="176" spans="2:65" s="1" customFormat="1" ht="6.95" customHeight="1">
      <c r="B176" s="54"/>
      <c r="C176" s="55"/>
      <c r="D176" s="55"/>
      <c r="E176" s="55"/>
      <c r="F176" s="55"/>
      <c r="G176" s="55"/>
      <c r="H176" s="55"/>
      <c r="I176" s="132"/>
      <c r="J176" s="55"/>
      <c r="K176" s="55"/>
      <c r="L176" s="39"/>
    </row>
  </sheetData>
  <autoFilter ref="C96:K175"/>
  <mergeCells count="16">
    <mergeCell ref="L2:V2"/>
    <mergeCell ref="E83:H83"/>
    <mergeCell ref="E87:H87"/>
    <mergeCell ref="E85:H85"/>
    <mergeCell ref="E89:H89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54"/>
  <sheetViews>
    <sheetView showGridLines="0" workbookViewId="0">
      <pane ySplit="1" topLeftCell="A64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225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s="1" customFormat="1" ht="14.45" customHeight="1">
      <c r="B9" s="39"/>
      <c r="C9" s="40"/>
      <c r="D9" s="40"/>
      <c r="E9" s="355" t="s">
        <v>3006</v>
      </c>
      <c r="F9" s="357"/>
      <c r="G9" s="357"/>
      <c r="H9" s="357"/>
      <c r="I9" s="111"/>
      <c r="J9" s="40"/>
      <c r="K9" s="43"/>
    </row>
    <row r="10" spans="1:70" s="1" customFormat="1" ht="15">
      <c r="B10" s="39"/>
      <c r="C10" s="40"/>
      <c r="D10" s="36" t="s">
        <v>420</v>
      </c>
      <c r="E10" s="40"/>
      <c r="F10" s="40"/>
      <c r="G10" s="40"/>
      <c r="H10" s="40"/>
      <c r="I10" s="111"/>
      <c r="J10" s="40"/>
      <c r="K10" s="43"/>
    </row>
    <row r="11" spans="1:70" s="1" customFormat="1" ht="36.950000000000003" customHeight="1">
      <c r="B11" s="39"/>
      <c r="C11" s="40"/>
      <c r="D11" s="40"/>
      <c r="E11" s="358" t="s">
        <v>3007</v>
      </c>
      <c r="F11" s="357"/>
      <c r="G11" s="357"/>
      <c r="H11" s="357"/>
      <c r="I11" s="111"/>
      <c r="J11" s="40"/>
      <c r="K11" s="43"/>
    </row>
    <row r="12" spans="1:70" s="1" customFormat="1">
      <c r="B12" s="39"/>
      <c r="C12" s="40"/>
      <c r="D12" s="40"/>
      <c r="E12" s="40"/>
      <c r="F12" s="40"/>
      <c r="G12" s="40"/>
      <c r="H12" s="40"/>
      <c r="I12" s="111"/>
      <c r="J12" s="40"/>
      <c r="K12" s="43"/>
    </row>
    <row r="13" spans="1:70" s="1" customFormat="1" ht="14.45" customHeight="1">
      <c r="B13" s="39"/>
      <c r="C13" s="40"/>
      <c r="D13" s="36" t="s">
        <v>21</v>
      </c>
      <c r="E13" s="40"/>
      <c r="F13" s="34" t="s">
        <v>89</v>
      </c>
      <c r="G13" s="40"/>
      <c r="H13" s="40"/>
      <c r="I13" s="112" t="s">
        <v>22</v>
      </c>
      <c r="J13" s="34" t="s">
        <v>5</v>
      </c>
      <c r="K13" s="43"/>
    </row>
    <row r="14" spans="1:70" s="1" customFormat="1" ht="14.45" customHeight="1">
      <c r="B14" s="39"/>
      <c r="C14" s="40"/>
      <c r="D14" s="36" t="s">
        <v>23</v>
      </c>
      <c r="E14" s="40"/>
      <c r="F14" s="34" t="s">
        <v>24</v>
      </c>
      <c r="G14" s="40"/>
      <c r="H14" s="40"/>
      <c r="I14" s="112" t="s">
        <v>25</v>
      </c>
      <c r="J14" s="113">
        <f>'Rekapitulace stavby'!AN8</f>
        <v>43159</v>
      </c>
      <c r="K14" s="43"/>
    </row>
    <row r="15" spans="1:70" s="1" customFormat="1" ht="10.9" customHeight="1">
      <c r="B15" s="39"/>
      <c r="C15" s="40"/>
      <c r="D15" s="40"/>
      <c r="E15" s="40"/>
      <c r="F15" s="40"/>
      <c r="G15" s="40"/>
      <c r="H15" s="40"/>
      <c r="I15" s="111"/>
      <c r="J15" s="40"/>
      <c r="K15" s="43"/>
    </row>
    <row r="16" spans="1:70" s="1" customFormat="1" ht="14.45" customHeight="1">
      <c r="B16" s="39"/>
      <c r="C16" s="40"/>
      <c r="D16" s="36" t="s">
        <v>26</v>
      </c>
      <c r="E16" s="40"/>
      <c r="F16" s="40"/>
      <c r="G16" s="40"/>
      <c r="H16" s="40"/>
      <c r="I16" s="112" t="s">
        <v>27</v>
      </c>
      <c r="J16" s="34" t="s">
        <v>5</v>
      </c>
      <c r="K16" s="43"/>
    </row>
    <row r="17" spans="2:11" s="1" customFormat="1" ht="18" customHeight="1">
      <c r="B17" s="39"/>
      <c r="C17" s="40"/>
      <c r="D17" s="40"/>
      <c r="E17" s="34" t="s">
        <v>424</v>
      </c>
      <c r="F17" s="40"/>
      <c r="G17" s="40"/>
      <c r="H17" s="40"/>
      <c r="I17" s="112" t="s">
        <v>29</v>
      </c>
      <c r="J17" s="34" t="s">
        <v>5</v>
      </c>
      <c r="K17" s="43"/>
    </row>
    <row r="18" spans="2:11" s="1" customFormat="1" ht="6.95" customHeight="1">
      <c r="B18" s="39"/>
      <c r="C18" s="40"/>
      <c r="D18" s="40"/>
      <c r="E18" s="40"/>
      <c r="F18" s="40"/>
      <c r="G18" s="40"/>
      <c r="H18" s="40"/>
      <c r="I18" s="111"/>
      <c r="J18" s="40"/>
      <c r="K18" s="43"/>
    </row>
    <row r="19" spans="2:11" s="1" customFormat="1" ht="14.45" customHeight="1">
      <c r="B19" s="39"/>
      <c r="C19" s="40"/>
      <c r="D19" s="36" t="s">
        <v>30</v>
      </c>
      <c r="E19" s="40"/>
      <c r="F19" s="40"/>
      <c r="G19" s="40"/>
      <c r="H19" s="40"/>
      <c r="I19" s="112" t="s">
        <v>27</v>
      </c>
      <c r="J19" s="34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4" t="str">
        <f>IF('Rekapitulace stavby'!E14="Vyplň údaj","",IF('Rekapitulace stavby'!E14="","",'Rekapitulace stavby'!E14))</f>
        <v/>
      </c>
      <c r="F20" s="40"/>
      <c r="G20" s="40"/>
      <c r="H20" s="40"/>
      <c r="I20" s="112" t="s">
        <v>29</v>
      </c>
      <c r="J20" s="34" t="str">
        <f>IF('Rekapitulace stavby'!AN14="Vyplň údaj","",IF('Rekapitulace stavby'!AN14="","",'Rekapitulace stavby'!AN14))</f>
        <v/>
      </c>
      <c r="K20" s="43"/>
    </row>
    <row r="21" spans="2:11" s="1" customFormat="1" ht="6.95" customHeight="1">
      <c r="B21" s="39"/>
      <c r="C21" s="40"/>
      <c r="D21" s="40"/>
      <c r="E21" s="40"/>
      <c r="F21" s="40"/>
      <c r="G21" s="40"/>
      <c r="H21" s="40"/>
      <c r="I21" s="111"/>
      <c r="J21" s="40"/>
      <c r="K21" s="43"/>
    </row>
    <row r="22" spans="2:11" s="1" customFormat="1" ht="14.45" customHeight="1">
      <c r="B22" s="39"/>
      <c r="C22" s="40"/>
      <c r="D22" s="36" t="s">
        <v>32</v>
      </c>
      <c r="E22" s="40"/>
      <c r="F22" s="40"/>
      <c r="G22" s="40"/>
      <c r="H22" s="40"/>
      <c r="I22" s="112" t="s">
        <v>27</v>
      </c>
      <c r="J22" s="34" t="s">
        <v>5</v>
      </c>
      <c r="K22" s="43"/>
    </row>
    <row r="23" spans="2:11" s="1" customFormat="1" ht="18" customHeight="1">
      <c r="B23" s="39"/>
      <c r="C23" s="40"/>
      <c r="D23" s="40"/>
      <c r="E23" s="34" t="s">
        <v>33</v>
      </c>
      <c r="F23" s="40"/>
      <c r="G23" s="40"/>
      <c r="H23" s="40"/>
      <c r="I23" s="112" t="s">
        <v>29</v>
      </c>
      <c r="J23" s="34" t="s">
        <v>5</v>
      </c>
      <c r="K23" s="43"/>
    </row>
    <row r="24" spans="2:11" s="1" customFormat="1" ht="6.95" customHeight="1">
      <c r="B24" s="39"/>
      <c r="C24" s="40"/>
      <c r="D24" s="40"/>
      <c r="E24" s="40"/>
      <c r="F24" s="40"/>
      <c r="G24" s="40"/>
      <c r="H24" s="40"/>
      <c r="I24" s="111"/>
      <c r="J24" s="40"/>
      <c r="K24" s="43"/>
    </row>
    <row r="25" spans="2:11" s="1" customFormat="1" ht="14.45" customHeight="1">
      <c r="B25" s="39"/>
      <c r="C25" s="40"/>
      <c r="D25" s="36" t="s">
        <v>35</v>
      </c>
      <c r="E25" s="40"/>
      <c r="F25" s="40"/>
      <c r="G25" s="40"/>
      <c r="H25" s="40"/>
      <c r="I25" s="111"/>
      <c r="J25" s="40"/>
      <c r="K25" s="43"/>
    </row>
    <row r="26" spans="2:11" s="7" customFormat="1" ht="14.45" customHeight="1">
      <c r="B26" s="114"/>
      <c r="C26" s="115"/>
      <c r="D26" s="115"/>
      <c r="E26" s="318" t="s">
        <v>5</v>
      </c>
      <c r="F26" s="318"/>
      <c r="G26" s="318"/>
      <c r="H26" s="318"/>
      <c r="I26" s="116"/>
      <c r="J26" s="115"/>
      <c r="K26" s="117"/>
    </row>
    <row r="27" spans="2:11" s="1" customFormat="1" ht="6.95" customHeight="1">
      <c r="B27" s="39"/>
      <c r="C27" s="40"/>
      <c r="D27" s="40"/>
      <c r="E27" s="40"/>
      <c r="F27" s="40"/>
      <c r="G27" s="40"/>
      <c r="H27" s="40"/>
      <c r="I27" s="111"/>
      <c r="J27" s="40"/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8"/>
      <c r="J28" s="66"/>
      <c r="K28" s="119"/>
    </row>
    <row r="29" spans="2:11" s="1" customFormat="1" ht="25.35" customHeight="1">
      <c r="B29" s="39"/>
      <c r="C29" s="40"/>
      <c r="D29" s="120" t="s">
        <v>37</v>
      </c>
      <c r="E29" s="40"/>
      <c r="F29" s="40"/>
      <c r="G29" s="40"/>
      <c r="H29" s="40"/>
      <c r="I29" s="111"/>
      <c r="J29" s="121">
        <f>ROUND(J92,2)</f>
        <v>0</v>
      </c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14.45" customHeight="1">
      <c r="B31" s="39"/>
      <c r="C31" s="40"/>
      <c r="D31" s="40"/>
      <c r="E31" s="40"/>
      <c r="F31" s="44" t="s">
        <v>39</v>
      </c>
      <c r="G31" s="40"/>
      <c r="H31" s="40"/>
      <c r="I31" s="122" t="s">
        <v>38</v>
      </c>
      <c r="J31" s="44" t="s">
        <v>40</v>
      </c>
      <c r="K31" s="43"/>
    </row>
    <row r="32" spans="2:11" s="1" customFormat="1" ht="14.45" customHeight="1">
      <c r="B32" s="39"/>
      <c r="C32" s="40"/>
      <c r="D32" s="47" t="s">
        <v>41</v>
      </c>
      <c r="E32" s="47" t="s">
        <v>42</v>
      </c>
      <c r="F32" s="123">
        <f>ROUND(SUM(BE92:BE153), 2)</f>
        <v>0</v>
      </c>
      <c r="G32" s="40"/>
      <c r="H32" s="40"/>
      <c r="I32" s="124">
        <v>0.21</v>
      </c>
      <c r="J32" s="123">
        <f>ROUND(ROUND((SUM(BE92:BE153)), 2)*I32, 2)</f>
        <v>0</v>
      </c>
      <c r="K32" s="43"/>
    </row>
    <row r="33" spans="2:11" s="1" customFormat="1" ht="14.45" customHeight="1">
      <c r="B33" s="39"/>
      <c r="C33" s="40"/>
      <c r="D33" s="40"/>
      <c r="E33" s="47" t="s">
        <v>43</v>
      </c>
      <c r="F33" s="123">
        <f>ROUND(SUM(BF92:BF153), 2)</f>
        <v>0</v>
      </c>
      <c r="G33" s="40"/>
      <c r="H33" s="40"/>
      <c r="I33" s="124">
        <v>0.15</v>
      </c>
      <c r="J33" s="123">
        <f>ROUND(ROUND((SUM(BF92:BF153)), 2)*I33, 2)</f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44</v>
      </c>
      <c r="F34" s="123">
        <f>ROUND(SUM(BG92:BG153), 2)</f>
        <v>0</v>
      </c>
      <c r="G34" s="40"/>
      <c r="H34" s="40"/>
      <c r="I34" s="124">
        <v>0.21</v>
      </c>
      <c r="J34" s="123">
        <v>0</v>
      </c>
      <c r="K34" s="43"/>
    </row>
    <row r="35" spans="2:11" s="1" customFormat="1" ht="14.45" hidden="1" customHeight="1">
      <c r="B35" s="39"/>
      <c r="C35" s="40"/>
      <c r="D35" s="40"/>
      <c r="E35" s="47" t="s">
        <v>45</v>
      </c>
      <c r="F35" s="123">
        <f>ROUND(SUM(BH92:BH153), 2)</f>
        <v>0</v>
      </c>
      <c r="G35" s="40"/>
      <c r="H35" s="40"/>
      <c r="I35" s="124">
        <v>0.15</v>
      </c>
      <c r="J35" s="123"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46</v>
      </c>
      <c r="F36" s="123">
        <f>ROUND(SUM(BI92:BI153), 2)</f>
        <v>0</v>
      </c>
      <c r="G36" s="40"/>
      <c r="H36" s="40"/>
      <c r="I36" s="124">
        <v>0</v>
      </c>
      <c r="J36" s="123">
        <v>0</v>
      </c>
      <c r="K36" s="43"/>
    </row>
    <row r="37" spans="2:11" s="1" customFormat="1" ht="6.95" customHeight="1">
      <c r="B37" s="39"/>
      <c r="C37" s="40"/>
      <c r="D37" s="40"/>
      <c r="E37" s="40"/>
      <c r="F37" s="40"/>
      <c r="G37" s="40"/>
      <c r="H37" s="40"/>
      <c r="I37" s="111"/>
      <c r="J37" s="40"/>
      <c r="K37" s="43"/>
    </row>
    <row r="38" spans="2:11" s="1" customFormat="1" ht="25.35" customHeight="1">
      <c r="B38" s="39"/>
      <c r="C38" s="125"/>
      <c r="D38" s="126" t="s">
        <v>47</v>
      </c>
      <c r="E38" s="69"/>
      <c r="F38" s="69"/>
      <c r="G38" s="127" t="s">
        <v>48</v>
      </c>
      <c r="H38" s="128" t="s">
        <v>49</v>
      </c>
      <c r="I38" s="129"/>
      <c r="J38" s="130">
        <f>SUM(J29:J36)</f>
        <v>0</v>
      </c>
      <c r="K38" s="131"/>
    </row>
    <row r="39" spans="2:11" s="1" customFormat="1" ht="14.45" customHeight="1">
      <c r="B39" s="54"/>
      <c r="C39" s="55"/>
      <c r="D39" s="55"/>
      <c r="E39" s="55"/>
      <c r="F39" s="55"/>
      <c r="G39" s="55"/>
      <c r="H39" s="55"/>
      <c r="I39" s="132"/>
      <c r="J39" s="55"/>
      <c r="K39" s="56"/>
    </row>
    <row r="43" spans="2:11" s="1" customFormat="1" ht="6.95" customHeight="1">
      <c r="B43" s="57"/>
      <c r="C43" s="58"/>
      <c r="D43" s="58"/>
      <c r="E43" s="58"/>
      <c r="F43" s="58"/>
      <c r="G43" s="58"/>
      <c r="H43" s="58"/>
      <c r="I43" s="133"/>
      <c r="J43" s="58"/>
      <c r="K43" s="134"/>
    </row>
    <row r="44" spans="2:11" s="1" customFormat="1" ht="36.950000000000003" customHeight="1">
      <c r="B44" s="39"/>
      <c r="C44" s="29" t="s">
        <v>425</v>
      </c>
      <c r="D44" s="40"/>
      <c r="E44" s="40"/>
      <c r="F44" s="40"/>
      <c r="G44" s="40"/>
      <c r="H44" s="40"/>
      <c r="I44" s="111"/>
      <c r="J44" s="40"/>
      <c r="K44" s="43"/>
    </row>
    <row r="45" spans="2:11" s="1" customFormat="1" ht="6.95" customHeight="1">
      <c r="B45" s="39"/>
      <c r="C45" s="40"/>
      <c r="D45" s="40"/>
      <c r="E45" s="40"/>
      <c r="F45" s="40"/>
      <c r="G45" s="40"/>
      <c r="H45" s="40"/>
      <c r="I45" s="111"/>
      <c r="J45" s="40"/>
      <c r="K45" s="43"/>
    </row>
    <row r="46" spans="2:11" s="1" customFormat="1" ht="14.45" customHeight="1">
      <c r="B46" s="39"/>
      <c r="C46" s="36" t="s">
        <v>19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14.45" customHeight="1">
      <c r="B47" s="39"/>
      <c r="C47" s="40"/>
      <c r="D47" s="40"/>
      <c r="E47" s="355" t="str">
        <f>E7</f>
        <v>Divoká Orlice, Žamberk, protipovodňová ochrana</v>
      </c>
      <c r="F47" s="356"/>
      <c r="G47" s="356"/>
      <c r="H47" s="356"/>
      <c r="I47" s="111"/>
      <c r="J47" s="40"/>
      <c r="K47" s="43"/>
    </row>
    <row r="48" spans="2:11" ht="15">
      <c r="B48" s="27"/>
      <c r="C48" s="36" t="s">
        <v>418</v>
      </c>
      <c r="D48" s="28"/>
      <c r="E48" s="28"/>
      <c r="F48" s="28"/>
      <c r="G48" s="28"/>
      <c r="H48" s="28"/>
      <c r="I48" s="110"/>
      <c r="J48" s="28"/>
      <c r="K48" s="30"/>
    </row>
    <row r="49" spans="2:47" s="1" customFormat="1" ht="14.45" customHeight="1">
      <c r="B49" s="39"/>
      <c r="C49" s="40"/>
      <c r="D49" s="40"/>
      <c r="E49" s="355" t="s">
        <v>3006</v>
      </c>
      <c r="F49" s="357"/>
      <c r="G49" s="357"/>
      <c r="H49" s="357"/>
      <c r="I49" s="111"/>
      <c r="J49" s="40"/>
      <c r="K49" s="43"/>
    </row>
    <row r="50" spans="2:47" s="1" customFormat="1" ht="14.45" customHeight="1">
      <c r="B50" s="39"/>
      <c r="C50" s="36" t="s">
        <v>420</v>
      </c>
      <c r="D50" s="40"/>
      <c r="E50" s="40"/>
      <c r="F50" s="40"/>
      <c r="G50" s="40"/>
      <c r="H50" s="40"/>
      <c r="I50" s="111"/>
      <c r="J50" s="40"/>
      <c r="K50" s="43"/>
    </row>
    <row r="51" spans="2:47" s="1" customFormat="1" ht="16.149999999999999" customHeight="1">
      <c r="B51" s="39"/>
      <c r="C51" s="40"/>
      <c r="D51" s="40"/>
      <c r="E51" s="358" t="str">
        <f>E11</f>
        <v>SO-02.1-1. - Pravý břeh začátek ohrázování</v>
      </c>
      <c r="F51" s="357"/>
      <c r="G51" s="357"/>
      <c r="H51" s="357"/>
      <c r="I51" s="111"/>
      <c r="J51" s="40"/>
      <c r="K51" s="43"/>
    </row>
    <row r="52" spans="2:47" s="1" customFormat="1" ht="6.95" customHeight="1">
      <c r="B52" s="39"/>
      <c r="C52" s="40"/>
      <c r="D52" s="40"/>
      <c r="E52" s="40"/>
      <c r="F52" s="40"/>
      <c r="G52" s="40"/>
      <c r="H52" s="40"/>
      <c r="I52" s="111"/>
      <c r="J52" s="40"/>
      <c r="K52" s="43"/>
    </row>
    <row r="53" spans="2:47" s="1" customFormat="1" ht="18" customHeight="1">
      <c r="B53" s="39"/>
      <c r="C53" s="36" t="s">
        <v>23</v>
      </c>
      <c r="D53" s="40"/>
      <c r="E53" s="40"/>
      <c r="F53" s="34" t="str">
        <f>F14</f>
        <v xml:space="preserve"> </v>
      </c>
      <c r="G53" s="40"/>
      <c r="H53" s="40"/>
      <c r="I53" s="112" t="s">
        <v>25</v>
      </c>
      <c r="J53" s="113">
        <f>IF(J14="","",J14)</f>
        <v>43159</v>
      </c>
      <c r="K53" s="43"/>
    </row>
    <row r="54" spans="2:47" s="1" customFormat="1" ht="6.95" customHeight="1">
      <c r="B54" s="39"/>
      <c r="C54" s="40"/>
      <c r="D54" s="40"/>
      <c r="E54" s="40"/>
      <c r="F54" s="40"/>
      <c r="G54" s="40"/>
      <c r="H54" s="40"/>
      <c r="I54" s="111"/>
      <c r="J54" s="40"/>
      <c r="K54" s="43"/>
    </row>
    <row r="55" spans="2:47" s="1" customFormat="1" ht="15">
      <c r="B55" s="39"/>
      <c r="C55" s="36" t="s">
        <v>26</v>
      </c>
      <c r="D55" s="40"/>
      <c r="E55" s="40"/>
      <c r="F55" s="34" t="str">
        <f>E17</f>
        <v>Povodí Labe, státní podnik H. Králové</v>
      </c>
      <c r="G55" s="40"/>
      <c r="H55" s="40"/>
      <c r="I55" s="112" t="s">
        <v>32</v>
      </c>
      <c r="J55" s="318" t="str">
        <f>E23</f>
        <v>VRV, a.s. Praha 5 a Agroprojekce Litomyšl, s.r.o.</v>
      </c>
      <c r="K55" s="43"/>
    </row>
    <row r="56" spans="2:47" s="1" customFormat="1" ht="14.45" customHeight="1">
      <c r="B56" s="39"/>
      <c r="C56" s="36" t="s">
        <v>30</v>
      </c>
      <c r="D56" s="40"/>
      <c r="E56" s="40"/>
      <c r="F56" s="34" t="str">
        <f>IF(E20="","",E20)</f>
        <v/>
      </c>
      <c r="G56" s="40"/>
      <c r="H56" s="40"/>
      <c r="I56" s="111"/>
      <c r="J56" s="363"/>
      <c r="K56" s="43"/>
    </row>
    <row r="57" spans="2:47" s="1" customFormat="1" ht="10.35" customHeight="1">
      <c r="B57" s="39"/>
      <c r="C57" s="40"/>
      <c r="D57" s="40"/>
      <c r="E57" s="40"/>
      <c r="F57" s="40"/>
      <c r="G57" s="40"/>
      <c r="H57" s="40"/>
      <c r="I57" s="111"/>
      <c r="J57" s="40"/>
      <c r="K57" s="43"/>
    </row>
    <row r="58" spans="2:47" s="1" customFormat="1" ht="29.25" customHeight="1">
      <c r="B58" s="39"/>
      <c r="C58" s="135" t="s">
        <v>426</v>
      </c>
      <c r="D58" s="125"/>
      <c r="E58" s="125"/>
      <c r="F58" s="125"/>
      <c r="G58" s="125"/>
      <c r="H58" s="125"/>
      <c r="I58" s="136"/>
      <c r="J58" s="137" t="s">
        <v>427</v>
      </c>
      <c r="K58" s="138"/>
    </row>
    <row r="59" spans="2:47" s="1" customFormat="1" ht="10.35" customHeight="1">
      <c r="B59" s="39"/>
      <c r="C59" s="40"/>
      <c r="D59" s="40"/>
      <c r="E59" s="40"/>
      <c r="F59" s="40"/>
      <c r="G59" s="40"/>
      <c r="H59" s="40"/>
      <c r="I59" s="111"/>
      <c r="J59" s="40"/>
      <c r="K59" s="43"/>
    </row>
    <row r="60" spans="2:47" s="1" customFormat="1" ht="29.25" customHeight="1">
      <c r="B60" s="39"/>
      <c r="C60" s="139" t="s">
        <v>428</v>
      </c>
      <c r="D60" s="40"/>
      <c r="E60" s="40"/>
      <c r="F60" s="40"/>
      <c r="G60" s="40"/>
      <c r="H60" s="40"/>
      <c r="I60" s="111"/>
      <c r="J60" s="121">
        <f>J92</f>
        <v>0</v>
      </c>
      <c r="K60" s="43"/>
      <c r="AU60" s="23" t="s">
        <v>429</v>
      </c>
    </row>
    <row r="61" spans="2:47" s="8" customFormat="1" ht="24.95" customHeight="1">
      <c r="B61" s="140"/>
      <c r="C61" s="141"/>
      <c r="D61" s="142" t="s">
        <v>430</v>
      </c>
      <c r="E61" s="143"/>
      <c r="F61" s="143"/>
      <c r="G61" s="143"/>
      <c r="H61" s="143"/>
      <c r="I61" s="144"/>
      <c r="J61" s="145">
        <f>J93</f>
        <v>0</v>
      </c>
      <c r="K61" s="146"/>
    </row>
    <row r="62" spans="2:47" s="9" customFormat="1" ht="19.899999999999999" customHeight="1">
      <c r="B62" s="147"/>
      <c r="C62" s="148"/>
      <c r="D62" s="149" t="s">
        <v>431</v>
      </c>
      <c r="E62" s="150"/>
      <c r="F62" s="150"/>
      <c r="G62" s="150"/>
      <c r="H62" s="150"/>
      <c r="I62" s="151"/>
      <c r="J62" s="152">
        <f>J94</f>
        <v>0</v>
      </c>
      <c r="K62" s="153"/>
    </row>
    <row r="63" spans="2:47" s="9" customFormat="1" ht="19.899999999999999" customHeight="1">
      <c r="B63" s="147"/>
      <c r="C63" s="148"/>
      <c r="D63" s="149" t="s">
        <v>433</v>
      </c>
      <c r="E63" s="150"/>
      <c r="F63" s="150"/>
      <c r="G63" s="150"/>
      <c r="H63" s="150"/>
      <c r="I63" s="151"/>
      <c r="J63" s="152">
        <f>J120</f>
        <v>0</v>
      </c>
      <c r="K63" s="153"/>
    </row>
    <row r="64" spans="2:47" s="9" customFormat="1" ht="19.899999999999999" customHeight="1">
      <c r="B64" s="147"/>
      <c r="C64" s="148"/>
      <c r="D64" s="149" t="s">
        <v>434</v>
      </c>
      <c r="E64" s="150"/>
      <c r="F64" s="150"/>
      <c r="G64" s="150"/>
      <c r="H64" s="150"/>
      <c r="I64" s="151"/>
      <c r="J64" s="152">
        <f>J130</f>
        <v>0</v>
      </c>
      <c r="K64" s="153"/>
    </row>
    <row r="65" spans="2:12" s="9" customFormat="1" ht="19.899999999999999" customHeight="1">
      <c r="B65" s="147"/>
      <c r="C65" s="148"/>
      <c r="D65" s="149" t="s">
        <v>717</v>
      </c>
      <c r="E65" s="150"/>
      <c r="F65" s="150"/>
      <c r="G65" s="150"/>
      <c r="H65" s="150"/>
      <c r="I65" s="151"/>
      <c r="J65" s="152">
        <f>J133</f>
        <v>0</v>
      </c>
      <c r="K65" s="153"/>
    </row>
    <row r="66" spans="2:12" s="9" customFormat="1" ht="19.899999999999999" customHeight="1">
      <c r="B66" s="147"/>
      <c r="C66" s="148"/>
      <c r="D66" s="149" t="s">
        <v>436</v>
      </c>
      <c r="E66" s="150"/>
      <c r="F66" s="150"/>
      <c r="G66" s="150"/>
      <c r="H66" s="150"/>
      <c r="I66" s="151"/>
      <c r="J66" s="152">
        <f>J139</f>
        <v>0</v>
      </c>
      <c r="K66" s="153"/>
    </row>
    <row r="67" spans="2:12" s="9" customFormat="1" ht="19.899999999999999" customHeight="1">
      <c r="B67" s="147"/>
      <c r="C67" s="148"/>
      <c r="D67" s="149" t="s">
        <v>1060</v>
      </c>
      <c r="E67" s="150"/>
      <c r="F67" s="150"/>
      <c r="G67" s="150"/>
      <c r="H67" s="150"/>
      <c r="I67" s="151"/>
      <c r="J67" s="152">
        <f>J140</f>
        <v>0</v>
      </c>
      <c r="K67" s="153"/>
    </row>
    <row r="68" spans="2:12" s="9" customFormat="1" ht="19.899999999999999" customHeight="1">
      <c r="B68" s="147"/>
      <c r="C68" s="148"/>
      <c r="D68" s="149" t="s">
        <v>439</v>
      </c>
      <c r="E68" s="150"/>
      <c r="F68" s="150"/>
      <c r="G68" s="150"/>
      <c r="H68" s="150"/>
      <c r="I68" s="151"/>
      <c r="J68" s="152">
        <f>J143</f>
        <v>0</v>
      </c>
      <c r="K68" s="153"/>
    </row>
    <row r="69" spans="2:12" s="8" customFormat="1" ht="24.95" customHeight="1">
      <c r="B69" s="140"/>
      <c r="C69" s="141"/>
      <c r="D69" s="142" t="s">
        <v>754</v>
      </c>
      <c r="E69" s="143"/>
      <c r="F69" s="143"/>
      <c r="G69" s="143"/>
      <c r="H69" s="143"/>
      <c r="I69" s="144"/>
      <c r="J69" s="145">
        <f>J147</f>
        <v>0</v>
      </c>
      <c r="K69" s="146"/>
    </row>
    <row r="70" spans="2:12" s="9" customFormat="1" ht="19.899999999999999" customHeight="1">
      <c r="B70" s="147"/>
      <c r="C70" s="148"/>
      <c r="D70" s="149" t="s">
        <v>755</v>
      </c>
      <c r="E70" s="150"/>
      <c r="F70" s="150"/>
      <c r="G70" s="150"/>
      <c r="H70" s="150"/>
      <c r="I70" s="151"/>
      <c r="J70" s="152">
        <f>J148</f>
        <v>0</v>
      </c>
      <c r="K70" s="153"/>
    </row>
    <row r="71" spans="2:12" s="1" customFormat="1" ht="21.75" customHeight="1">
      <c r="B71" s="39"/>
      <c r="C71" s="40"/>
      <c r="D71" s="40"/>
      <c r="E71" s="40"/>
      <c r="F71" s="40"/>
      <c r="G71" s="40"/>
      <c r="H71" s="40"/>
      <c r="I71" s="111"/>
      <c r="J71" s="40"/>
      <c r="K71" s="43"/>
    </row>
    <row r="72" spans="2:12" s="1" customFormat="1" ht="6.95" customHeight="1">
      <c r="B72" s="54"/>
      <c r="C72" s="55"/>
      <c r="D72" s="55"/>
      <c r="E72" s="55"/>
      <c r="F72" s="55"/>
      <c r="G72" s="55"/>
      <c r="H72" s="55"/>
      <c r="I72" s="132"/>
      <c r="J72" s="55"/>
      <c r="K72" s="56"/>
    </row>
    <row r="76" spans="2:12" s="1" customFormat="1" ht="6.95" customHeight="1">
      <c r="B76" s="57"/>
      <c r="C76" s="58"/>
      <c r="D76" s="58"/>
      <c r="E76" s="58"/>
      <c r="F76" s="58"/>
      <c r="G76" s="58"/>
      <c r="H76" s="58"/>
      <c r="I76" s="133"/>
      <c r="J76" s="58"/>
      <c r="K76" s="58"/>
      <c r="L76" s="39"/>
    </row>
    <row r="77" spans="2:12" s="1" customFormat="1" ht="36.950000000000003" customHeight="1">
      <c r="B77" s="39"/>
      <c r="C77" s="59" t="s">
        <v>440</v>
      </c>
      <c r="L77" s="39"/>
    </row>
    <row r="78" spans="2:12" s="1" customFormat="1" ht="6.95" customHeight="1">
      <c r="B78" s="39"/>
      <c r="L78" s="39"/>
    </row>
    <row r="79" spans="2:12" s="1" customFormat="1" ht="14.45" customHeight="1">
      <c r="B79" s="39"/>
      <c r="C79" s="61" t="s">
        <v>19</v>
      </c>
      <c r="L79" s="39"/>
    </row>
    <row r="80" spans="2:12" s="1" customFormat="1" ht="14.45" customHeight="1">
      <c r="B80" s="39"/>
      <c r="E80" s="359" t="str">
        <f>E7</f>
        <v>Divoká Orlice, Žamberk, protipovodňová ochrana</v>
      </c>
      <c r="F80" s="360"/>
      <c r="G80" s="360"/>
      <c r="H80" s="360"/>
      <c r="L80" s="39"/>
    </row>
    <row r="81" spans="2:65" ht="15">
      <c r="B81" s="27"/>
      <c r="C81" s="61" t="s">
        <v>418</v>
      </c>
      <c r="L81" s="27"/>
    </row>
    <row r="82" spans="2:65" s="1" customFormat="1" ht="14.45" customHeight="1">
      <c r="B82" s="39"/>
      <c r="E82" s="359" t="s">
        <v>3006</v>
      </c>
      <c r="F82" s="362"/>
      <c r="G82" s="362"/>
      <c r="H82" s="362"/>
      <c r="L82" s="39"/>
    </row>
    <row r="83" spans="2:65" s="1" customFormat="1" ht="14.45" customHeight="1">
      <c r="B83" s="39"/>
      <c r="C83" s="61" t="s">
        <v>420</v>
      </c>
      <c r="L83" s="39"/>
    </row>
    <row r="84" spans="2:65" s="1" customFormat="1" ht="16.149999999999999" customHeight="1">
      <c r="B84" s="39"/>
      <c r="E84" s="329" t="str">
        <f>E11</f>
        <v>SO-02.1-1. - Pravý břeh začátek ohrázování</v>
      </c>
      <c r="F84" s="362"/>
      <c r="G84" s="362"/>
      <c r="H84" s="362"/>
      <c r="L84" s="39"/>
    </row>
    <row r="85" spans="2:65" s="1" customFormat="1" ht="6.95" customHeight="1">
      <c r="B85" s="39"/>
      <c r="L85" s="39"/>
    </row>
    <row r="86" spans="2:65" s="1" customFormat="1" ht="18" customHeight="1">
      <c r="B86" s="39"/>
      <c r="C86" s="61" t="s">
        <v>23</v>
      </c>
      <c r="F86" s="154" t="str">
        <f>F14</f>
        <v xml:space="preserve"> </v>
      </c>
      <c r="I86" s="155" t="s">
        <v>25</v>
      </c>
      <c r="J86" s="65">
        <f>IF(J14="","",J14)</f>
        <v>43159</v>
      </c>
      <c r="L86" s="39"/>
    </row>
    <row r="87" spans="2:65" s="1" customFormat="1" ht="6.95" customHeight="1">
      <c r="B87" s="39"/>
      <c r="L87" s="39"/>
    </row>
    <row r="88" spans="2:65" s="1" customFormat="1" ht="15">
      <c r="B88" s="39"/>
      <c r="C88" s="61" t="s">
        <v>26</v>
      </c>
      <c r="F88" s="154" t="str">
        <f>E17</f>
        <v>Povodí Labe, státní podnik H. Králové</v>
      </c>
      <c r="I88" s="155" t="s">
        <v>32</v>
      </c>
      <c r="J88" s="154" t="str">
        <f>E23</f>
        <v>VRV, a.s. Praha 5 a Agroprojekce Litomyšl, s.r.o.</v>
      </c>
      <c r="L88" s="39"/>
    </row>
    <row r="89" spans="2:65" s="1" customFormat="1" ht="14.45" customHeight="1">
      <c r="B89" s="39"/>
      <c r="C89" s="61" t="s">
        <v>30</v>
      </c>
      <c r="F89" s="154" t="str">
        <f>IF(E20="","",E20)</f>
        <v/>
      </c>
      <c r="L89" s="39"/>
    </row>
    <row r="90" spans="2:65" s="1" customFormat="1" ht="10.35" customHeight="1">
      <c r="B90" s="39"/>
      <c r="L90" s="39"/>
    </row>
    <row r="91" spans="2:65" s="10" customFormat="1" ht="29.25" customHeight="1">
      <c r="B91" s="156"/>
      <c r="C91" s="157" t="s">
        <v>441</v>
      </c>
      <c r="D91" s="158" t="s">
        <v>56</v>
      </c>
      <c r="E91" s="158" t="s">
        <v>52</v>
      </c>
      <c r="F91" s="158" t="s">
        <v>442</v>
      </c>
      <c r="G91" s="158" t="s">
        <v>443</v>
      </c>
      <c r="H91" s="158" t="s">
        <v>444</v>
      </c>
      <c r="I91" s="159" t="s">
        <v>445</v>
      </c>
      <c r="J91" s="158" t="s">
        <v>427</v>
      </c>
      <c r="K91" s="160" t="s">
        <v>446</v>
      </c>
      <c r="L91" s="156"/>
      <c r="M91" s="71" t="s">
        <v>447</v>
      </c>
      <c r="N91" s="72" t="s">
        <v>41</v>
      </c>
      <c r="O91" s="72" t="s">
        <v>448</v>
      </c>
      <c r="P91" s="72" t="s">
        <v>449</v>
      </c>
      <c r="Q91" s="72" t="s">
        <v>450</v>
      </c>
      <c r="R91" s="72" t="s">
        <v>451</v>
      </c>
      <c r="S91" s="72" t="s">
        <v>452</v>
      </c>
      <c r="T91" s="73" t="s">
        <v>453</v>
      </c>
    </row>
    <row r="92" spans="2:65" s="1" customFormat="1" ht="29.25" customHeight="1">
      <c r="B92" s="39"/>
      <c r="C92" s="75" t="s">
        <v>428</v>
      </c>
      <c r="J92" s="161">
        <f>BK92</f>
        <v>0</v>
      </c>
      <c r="L92" s="39"/>
      <c r="M92" s="74"/>
      <c r="N92" s="66"/>
      <c r="O92" s="66"/>
      <c r="P92" s="162">
        <f>P93+P147</f>
        <v>0</v>
      </c>
      <c r="Q92" s="66"/>
      <c r="R92" s="162">
        <f>R93+R147</f>
        <v>445.20617490000006</v>
      </c>
      <c r="S92" s="66"/>
      <c r="T92" s="163">
        <f>T93+T147</f>
        <v>0</v>
      </c>
      <c r="AT92" s="23" t="s">
        <v>70</v>
      </c>
      <c r="AU92" s="23" t="s">
        <v>429</v>
      </c>
      <c r="BK92" s="164">
        <f>BK93+BK147</f>
        <v>0</v>
      </c>
    </row>
    <row r="93" spans="2:65" s="11" customFormat="1" ht="37.35" customHeight="1">
      <c r="B93" s="165"/>
      <c r="D93" s="166" t="s">
        <v>70</v>
      </c>
      <c r="E93" s="167" t="s">
        <v>454</v>
      </c>
      <c r="F93" s="167" t="s">
        <v>455</v>
      </c>
      <c r="I93" s="168"/>
      <c r="J93" s="169">
        <f>BK93</f>
        <v>0</v>
      </c>
      <c r="L93" s="165"/>
      <c r="M93" s="170"/>
      <c r="N93" s="171"/>
      <c r="O93" s="171"/>
      <c r="P93" s="172">
        <f>P94+P120+P130+P133+P139+P140+P143</f>
        <v>0</v>
      </c>
      <c r="Q93" s="171"/>
      <c r="R93" s="172">
        <f>R94+R120+R130+R133+R139+R140+R143</f>
        <v>445.12490640000004</v>
      </c>
      <c r="S93" s="171"/>
      <c r="T93" s="173">
        <f>T94+T120+T130+T133+T139+T140+T143</f>
        <v>0</v>
      </c>
      <c r="AR93" s="166" t="s">
        <v>78</v>
      </c>
      <c r="AT93" s="174" t="s">
        <v>70</v>
      </c>
      <c r="AU93" s="174" t="s">
        <v>71</v>
      </c>
      <c r="AY93" s="166" t="s">
        <v>456</v>
      </c>
      <c r="BK93" s="175">
        <f>BK94+BK120+BK130+BK133+BK139+BK140+BK143</f>
        <v>0</v>
      </c>
    </row>
    <row r="94" spans="2:65" s="11" customFormat="1" ht="19.899999999999999" customHeight="1">
      <c r="B94" s="165"/>
      <c r="D94" s="166" t="s">
        <v>70</v>
      </c>
      <c r="E94" s="176" t="s">
        <v>78</v>
      </c>
      <c r="F94" s="176" t="s">
        <v>457</v>
      </c>
      <c r="I94" s="168"/>
      <c r="J94" s="177">
        <f>BK94</f>
        <v>0</v>
      </c>
      <c r="L94" s="165"/>
      <c r="M94" s="170"/>
      <c r="N94" s="171"/>
      <c r="O94" s="171"/>
      <c r="P94" s="172">
        <f>SUM(P95:P119)</f>
        <v>0</v>
      </c>
      <c r="Q94" s="171"/>
      <c r="R94" s="172">
        <f>SUM(R95:R119)</f>
        <v>50.587004000000007</v>
      </c>
      <c r="S94" s="171"/>
      <c r="T94" s="173">
        <f>SUM(T95:T119)</f>
        <v>0</v>
      </c>
      <c r="AR94" s="166" t="s">
        <v>78</v>
      </c>
      <c r="AT94" s="174" t="s">
        <v>70</v>
      </c>
      <c r="AU94" s="174" t="s">
        <v>78</v>
      </c>
      <c r="AY94" s="166" t="s">
        <v>456</v>
      </c>
      <c r="BK94" s="175">
        <f>SUM(BK95:BK119)</f>
        <v>0</v>
      </c>
    </row>
    <row r="95" spans="2:65" s="1" customFormat="1" ht="14.45" customHeight="1">
      <c r="B95" s="178"/>
      <c r="C95" s="179" t="s">
        <v>78</v>
      </c>
      <c r="D95" s="179" t="s">
        <v>458</v>
      </c>
      <c r="E95" s="180" t="s">
        <v>756</v>
      </c>
      <c r="F95" s="181" t="s">
        <v>757</v>
      </c>
      <c r="G95" s="182" t="s">
        <v>461</v>
      </c>
      <c r="H95" s="183">
        <v>22</v>
      </c>
      <c r="I95" s="184"/>
      <c r="J95" s="185">
        <f>ROUND(I95*H95,2)</f>
        <v>0</v>
      </c>
      <c r="K95" s="181" t="s">
        <v>462</v>
      </c>
      <c r="L95" s="39"/>
      <c r="M95" s="186" t="s">
        <v>5</v>
      </c>
      <c r="N95" s="187" t="s">
        <v>42</v>
      </c>
      <c r="O95" s="40"/>
      <c r="P95" s="188">
        <f>O95*H95</f>
        <v>0</v>
      </c>
      <c r="Q95" s="188">
        <v>0</v>
      </c>
      <c r="R95" s="188">
        <f>Q95*H95</f>
        <v>0</v>
      </c>
      <c r="S95" s="188">
        <v>0</v>
      </c>
      <c r="T95" s="189">
        <f>S95*H95</f>
        <v>0</v>
      </c>
      <c r="AR95" s="23" t="s">
        <v>91</v>
      </c>
      <c r="AT95" s="23" t="s">
        <v>458</v>
      </c>
      <c r="AU95" s="23" t="s">
        <v>80</v>
      </c>
      <c r="AY95" s="23" t="s">
        <v>456</v>
      </c>
      <c r="BE95" s="190">
        <f>IF(N95="základní",J95,0)</f>
        <v>0</v>
      </c>
      <c r="BF95" s="190">
        <f>IF(N95="snížená",J95,0)</f>
        <v>0</v>
      </c>
      <c r="BG95" s="190">
        <f>IF(N95="zákl. přenesená",J95,0)</f>
        <v>0</v>
      </c>
      <c r="BH95" s="190">
        <f>IF(N95="sníž. přenesená",J95,0)</f>
        <v>0</v>
      </c>
      <c r="BI95" s="190">
        <f>IF(N95="nulová",J95,0)</f>
        <v>0</v>
      </c>
      <c r="BJ95" s="23" t="s">
        <v>78</v>
      </c>
      <c r="BK95" s="190">
        <f>ROUND(I95*H95,2)</f>
        <v>0</v>
      </c>
      <c r="BL95" s="23" t="s">
        <v>91</v>
      </c>
      <c r="BM95" s="23" t="s">
        <v>3008</v>
      </c>
    </row>
    <row r="96" spans="2:65" s="12" customFormat="1">
      <c r="B96" s="191"/>
      <c r="D96" s="192" t="s">
        <v>464</v>
      </c>
      <c r="E96" s="193" t="s">
        <v>5</v>
      </c>
      <c r="F96" s="194" t="s">
        <v>3009</v>
      </c>
      <c r="H96" s="195">
        <v>22</v>
      </c>
      <c r="I96" s="196"/>
      <c r="L96" s="191"/>
      <c r="M96" s="197"/>
      <c r="N96" s="198"/>
      <c r="O96" s="198"/>
      <c r="P96" s="198"/>
      <c r="Q96" s="198"/>
      <c r="R96" s="198"/>
      <c r="S96" s="198"/>
      <c r="T96" s="199"/>
      <c r="AT96" s="193" t="s">
        <v>464</v>
      </c>
      <c r="AU96" s="193" t="s">
        <v>80</v>
      </c>
      <c r="AV96" s="12" t="s">
        <v>80</v>
      </c>
      <c r="AW96" s="12" t="s">
        <v>34</v>
      </c>
      <c r="AX96" s="12" t="s">
        <v>78</v>
      </c>
      <c r="AY96" s="193" t="s">
        <v>456</v>
      </c>
    </row>
    <row r="97" spans="2:65" s="1" customFormat="1" ht="22.9" customHeight="1">
      <c r="B97" s="178"/>
      <c r="C97" s="179" t="s">
        <v>80</v>
      </c>
      <c r="D97" s="179" t="s">
        <v>458</v>
      </c>
      <c r="E97" s="180" t="s">
        <v>528</v>
      </c>
      <c r="F97" s="181" t="s">
        <v>529</v>
      </c>
      <c r="G97" s="182" t="s">
        <v>461</v>
      </c>
      <c r="H97" s="183">
        <v>28.1</v>
      </c>
      <c r="I97" s="184"/>
      <c r="J97" s="185">
        <f>ROUND(I97*H97,2)</f>
        <v>0</v>
      </c>
      <c r="K97" s="181" t="s">
        <v>462</v>
      </c>
      <c r="L97" s="39"/>
      <c r="M97" s="186" t="s">
        <v>5</v>
      </c>
      <c r="N97" s="187" t="s">
        <v>42</v>
      </c>
      <c r="O97" s="40"/>
      <c r="P97" s="188">
        <f>O97*H97</f>
        <v>0</v>
      </c>
      <c r="Q97" s="188">
        <v>0</v>
      </c>
      <c r="R97" s="188">
        <f>Q97*H97</f>
        <v>0</v>
      </c>
      <c r="S97" s="188">
        <v>0</v>
      </c>
      <c r="T97" s="189">
        <f>S97*H97</f>
        <v>0</v>
      </c>
      <c r="AR97" s="23" t="s">
        <v>91</v>
      </c>
      <c r="AT97" s="23" t="s">
        <v>458</v>
      </c>
      <c r="AU97" s="23" t="s">
        <v>80</v>
      </c>
      <c r="AY97" s="23" t="s">
        <v>456</v>
      </c>
      <c r="BE97" s="190">
        <f>IF(N97="základní",J97,0)</f>
        <v>0</v>
      </c>
      <c r="BF97" s="190">
        <f>IF(N97="snížená",J97,0)</f>
        <v>0</v>
      </c>
      <c r="BG97" s="190">
        <f>IF(N97="zákl. přenesená",J97,0)</f>
        <v>0</v>
      </c>
      <c r="BH97" s="190">
        <f>IF(N97="sníž. přenesená",J97,0)</f>
        <v>0</v>
      </c>
      <c r="BI97" s="190">
        <f>IF(N97="nulová",J97,0)</f>
        <v>0</v>
      </c>
      <c r="BJ97" s="23" t="s">
        <v>78</v>
      </c>
      <c r="BK97" s="190">
        <f>ROUND(I97*H97,2)</f>
        <v>0</v>
      </c>
      <c r="BL97" s="23" t="s">
        <v>91</v>
      </c>
      <c r="BM97" s="23" t="s">
        <v>3010</v>
      </c>
    </row>
    <row r="98" spans="2:65" s="12" customFormat="1">
      <c r="B98" s="191"/>
      <c r="D98" s="192" t="s">
        <v>464</v>
      </c>
      <c r="E98" s="193" t="s">
        <v>5</v>
      </c>
      <c r="F98" s="194" t="s">
        <v>3011</v>
      </c>
      <c r="H98" s="195">
        <v>28.1</v>
      </c>
      <c r="I98" s="196"/>
      <c r="L98" s="191"/>
      <c r="M98" s="197"/>
      <c r="N98" s="198"/>
      <c r="O98" s="198"/>
      <c r="P98" s="198"/>
      <c r="Q98" s="198"/>
      <c r="R98" s="198"/>
      <c r="S98" s="198"/>
      <c r="T98" s="199"/>
      <c r="AT98" s="193" t="s">
        <v>464</v>
      </c>
      <c r="AU98" s="193" t="s">
        <v>80</v>
      </c>
      <c r="AV98" s="12" t="s">
        <v>80</v>
      </c>
      <c r="AW98" s="12" t="s">
        <v>34</v>
      </c>
      <c r="AX98" s="12" t="s">
        <v>71</v>
      </c>
      <c r="AY98" s="193" t="s">
        <v>456</v>
      </c>
    </row>
    <row r="99" spans="2:65" s="1" customFormat="1" ht="22.9" customHeight="1">
      <c r="B99" s="178"/>
      <c r="C99" s="179" t="s">
        <v>87</v>
      </c>
      <c r="D99" s="179" t="s">
        <v>458</v>
      </c>
      <c r="E99" s="180" t="s">
        <v>533</v>
      </c>
      <c r="F99" s="181" t="s">
        <v>534</v>
      </c>
      <c r="G99" s="182" t="s">
        <v>461</v>
      </c>
      <c r="H99" s="183">
        <v>22</v>
      </c>
      <c r="I99" s="184"/>
      <c r="J99" s="185">
        <f>ROUND(I99*H99,2)</f>
        <v>0</v>
      </c>
      <c r="K99" s="181" t="s">
        <v>5</v>
      </c>
      <c r="L99" s="39"/>
      <c r="M99" s="186" t="s">
        <v>5</v>
      </c>
      <c r="N99" s="187" t="s">
        <v>42</v>
      </c>
      <c r="O99" s="40"/>
      <c r="P99" s="188">
        <f>O99*H99</f>
        <v>0</v>
      </c>
      <c r="Q99" s="188">
        <v>0</v>
      </c>
      <c r="R99" s="188">
        <f>Q99*H99</f>
        <v>0</v>
      </c>
      <c r="S99" s="188">
        <v>0</v>
      </c>
      <c r="T99" s="189">
        <f>S99*H99</f>
        <v>0</v>
      </c>
      <c r="AR99" s="23" t="s">
        <v>91</v>
      </c>
      <c r="AT99" s="23" t="s">
        <v>458</v>
      </c>
      <c r="AU99" s="23" t="s">
        <v>80</v>
      </c>
      <c r="AY99" s="23" t="s">
        <v>456</v>
      </c>
      <c r="BE99" s="190">
        <f>IF(N99="základní",J99,0)</f>
        <v>0</v>
      </c>
      <c r="BF99" s="190">
        <f>IF(N99="snížená",J99,0)</f>
        <v>0</v>
      </c>
      <c r="BG99" s="190">
        <f>IF(N99="zákl. přenesená",J99,0)</f>
        <v>0</v>
      </c>
      <c r="BH99" s="190">
        <f>IF(N99="sníž. přenesená",J99,0)</f>
        <v>0</v>
      </c>
      <c r="BI99" s="190">
        <f>IF(N99="nulová",J99,0)</f>
        <v>0</v>
      </c>
      <c r="BJ99" s="23" t="s">
        <v>78</v>
      </c>
      <c r="BK99" s="190">
        <f>ROUND(I99*H99,2)</f>
        <v>0</v>
      </c>
      <c r="BL99" s="23" t="s">
        <v>91</v>
      </c>
      <c r="BM99" s="23" t="s">
        <v>3012</v>
      </c>
    </row>
    <row r="100" spans="2:65" s="12" customFormat="1">
      <c r="B100" s="191"/>
      <c r="D100" s="192" t="s">
        <v>464</v>
      </c>
      <c r="E100" s="193" t="s">
        <v>5</v>
      </c>
      <c r="F100" s="194" t="s">
        <v>3013</v>
      </c>
      <c r="H100" s="195">
        <v>22</v>
      </c>
      <c r="I100" s="196"/>
      <c r="L100" s="191"/>
      <c r="M100" s="197"/>
      <c r="N100" s="198"/>
      <c r="O100" s="198"/>
      <c r="P100" s="198"/>
      <c r="Q100" s="198"/>
      <c r="R100" s="198"/>
      <c r="S100" s="198"/>
      <c r="T100" s="199"/>
      <c r="AT100" s="193" t="s">
        <v>464</v>
      </c>
      <c r="AU100" s="193" t="s">
        <v>80</v>
      </c>
      <c r="AV100" s="12" t="s">
        <v>80</v>
      </c>
      <c r="AW100" s="12" t="s">
        <v>34</v>
      </c>
      <c r="AX100" s="12" t="s">
        <v>71</v>
      </c>
      <c r="AY100" s="193" t="s">
        <v>456</v>
      </c>
    </row>
    <row r="101" spans="2:65" s="1" customFormat="1" ht="14.45" customHeight="1">
      <c r="B101" s="178"/>
      <c r="C101" s="179" t="s">
        <v>91</v>
      </c>
      <c r="D101" s="179" t="s">
        <v>458</v>
      </c>
      <c r="E101" s="180" t="s">
        <v>3014</v>
      </c>
      <c r="F101" s="181" t="s">
        <v>3015</v>
      </c>
      <c r="G101" s="182" t="s">
        <v>461</v>
      </c>
      <c r="H101" s="183">
        <v>28.1</v>
      </c>
      <c r="I101" s="184"/>
      <c r="J101" s="185">
        <f>ROUND(I101*H101,2)</f>
        <v>0</v>
      </c>
      <c r="K101" s="181" t="s">
        <v>462</v>
      </c>
      <c r="L101" s="39"/>
      <c r="M101" s="186" t="s">
        <v>5</v>
      </c>
      <c r="N101" s="187" t="s">
        <v>42</v>
      </c>
      <c r="O101" s="40"/>
      <c r="P101" s="188">
        <f>O101*H101</f>
        <v>0</v>
      </c>
      <c r="Q101" s="188">
        <v>0</v>
      </c>
      <c r="R101" s="188">
        <f>Q101*H101</f>
        <v>0</v>
      </c>
      <c r="S101" s="188">
        <v>0</v>
      </c>
      <c r="T101" s="189">
        <f>S101*H101</f>
        <v>0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3016</v>
      </c>
    </row>
    <row r="102" spans="2:65" s="12" customFormat="1">
      <c r="B102" s="191"/>
      <c r="D102" s="192" t="s">
        <v>464</v>
      </c>
      <c r="E102" s="193" t="s">
        <v>5</v>
      </c>
      <c r="F102" s="194" t="s">
        <v>3017</v>
      </c>
      <c r="H102" s="195">
        <v>28.1</v>
      </c>
      <c r="I102" s="196"/>
      <c r="L102" s="191"/>
      <c r="M102" s="197"/>
      <c r="N102" s="198"/>
      <c r="O102" s="198"/>
      <c r="P102" s="198"/>
      <c r="Q102" s="198"/>
      <c r="R102" s="198"/>
      <c r="S102" s="198"/>
      <c r="T102" s="199"/>
      <c r="AT102" s="193" t="s">
        <v>464</v>
      </c>
      <c r="AU102" s="193" t="s">
        <v>80</v>
      </c>
      <c r="AV102" s="12" t="s">
        <v>80</v>
      </c>
      <c r="AW102" s="12" t="s">
        <v>34</v>
      </c>
      <c r="AX102" s="12" t="s">
        <v>78</v>
      </c>
      <c r="AY102" s="193" t="s">
        <v>456</v>
      </c>
    </row>
    <row r="103" spans="2:65" s="1" customFormat="1" ht="14.45" customHeight="1">
      <c r="B103" s="178"/>
      <c r="C103" s="207" t="s">
        <v>483</v>
      </c>
      <c r="D103" s="207" t="s">
        <v>542</v>
      </c>
      <c r="E103" s="208" t="s">
        <v>543</v>
      </c>
      <c r="F103" s="209" t="s">
        <v>544</v>
      </c>
      <c r="G103" s="210" t="s">
        <v>461</v>
      </c>
      <c r="H103" s="211">
        <v>28.1</v>
      </c>
      <c r="I103" s="212"/>
      <c r="J103" s="213">
        <f>ROUND(I103*H103,2)</f>
        <v>0</v>
      </c>
      <c r="K103" s="209" t="s">
        <v>5</v>
      </c>
      <c r="L103" s="214"/>
      <c r="M103" s="215" t="s">
        <v>5</v>
      </c>
      <c r="N103" s="216" t="s">
        <v>42</v>
      </c>
      <c r="O103" s="40"/>
      <c r="P103" s="188">
        <f>O103*H103</f>
        <v>0</v>
      </c>
      <c r="Q103" s="188">
        <v>1.8</v>
      </c>
      <c r="R103" s="188">
        <f>Q103*H103</f>
        <v>50.580000000000005</v>
      </c>
      <c r="S103" s="188">
        <v>0</v>
      </c>
      <c r="T103" s="189">
        <f>S103*H103</f>
        <v>0</v>
      </c>
      <c r="AR103" s="23" t="s">
        <v>508</v>
      </c>
      <c r="AT103" s="23" t="s">
        <v>542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3018</v>
      </c>
    </row>
    <row r="104" spans="2:65" s="1" customFormat="1" ht="22.9" customHeight="1">
      <c r="B104" s="178"/>
      <c r="C104" s="179" t="s">
        <v>494</v>
      </c>
      <c r="D104" s="179" t="s">
        <v>458</v>
      </c>
      <c r="E104" s="180" t="s">
        <v>548</v>
      </c>
      <c r="F104" s="181" t="s">
        <v>549</v>
      </c>
      <c r="G104" s="182" t="s">
        <v>461</v>
      </c>
      <c r="H104" s="183">
        <v>41.695</v>
      </c>
      <c r="I104" s="184"/>
      <c r="J104" s="185">
        <f>ROUND(I104*H104,2)</f>
        <v>0</v>
      </c>
      <c r="K104" s="181" t="s">
        <v>462</v>
      </c>
      <c r="L104" s="39"/>
      <c r="M104" s="186" t="s">
        <v>5</v>
      </c>
      <c r="N104" s="187" t="s">
        <v>42</v>
      </c>
      <c r="O104" s="40"/>
      <c r="P104" s="188">
        <f>O104*H104</f>
        <v>0</v>
      </c>
      <c r="Q104" s="188">
        <v>0</v>
      </c>
      <c r="R104" s="188">
        <f>Q104*H104</f>
        <v>0</v>
      </c>
      <c r="S104" s="188">
        <v>0</v>
      </c>
      <c r="T104" s="189">
        <f>S104*H104</f>
        <v>0</v>
      </c>
      <c r="AR104" s="23" t="s">
        <v>91</v>
      </c>
      <c r="AT104" s="23" t="s">
        <v>458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3019</v>
      </c>
    </row>
    <row r="105" spans="2:65" s="12" customFormat="1">
      <c r="B105" s="191"/>
      <c r="D105" s="192" t="s">
        <v>464</v>
      </c>
      <c r="E105" s="193" t="s">
        <v>5</v>
      </c>
      <c r="F105" s="194" t="s">
        <v>3020</v>
      </c>
      <c r="H105" s="195">
        <v>13.595000000000001</v>
      </c>
      <c r="I105" s="196"/>
      <c r="L105" s="191"/>
      <c r="M105" s="197"/>
      <c r="N105" s="198"/>
      <c r="O105" s="198"/>
      <c r="P105" s="198"/>
      <c r="Q105" s="198"/>
      <c r="R105" s="198"/>
      <c r="S105" s="198"/>
      <c r="T105" s="199"/>
      <c r="AT105" s="193" t="s">
        <v>464</v>
      </c>
      <c r="AU105" s="193" t="s">
        <v>80</v>
      </c>
      <c r="AV105" s="12" t="s">
        <v>80</v>
      </c>
      <c r="AW105" s="12" t="s">
        <v>34</v>
      </c>
      <c r="AX105" s="12" t="s">
        <v>71</v>
      </c>
      <c r="AY105" s="193" t="s">
        <v>456</v>
      </c>
    </row>
    <row r="106" spans="2:65" s="12" customFormat="1">
      <c r="B106" s="191"/>
      <c r="D106" s="192" t="s">
        <v>464</v>
      </c>
      <c r="E106" s="193" t="s">
        <v>5</v>
      </c>
      <c r="F106" s="194" t="s">
        <v>3021</v>
      </c>
      <c r="H106" s="195">
        <v>28.1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71</v>
      </c>
      <c r="AY106" s="193" t="s">
        <v>456</v>
      </c>
    </row>
    <row r="107" spans="2:65" s="1" customFormat="1" ht="22.9" customHeight="1">
      <c r="B107" s="178"/>
      <c r="C107" s="179" t="s">
        <v>500</v>
      </c>
      <c r="D107" s="179" t="s">
        <v>458</v>
      </c>
      <c r="E107" s="180" t="s">
        <v>1084</v>
      </c>
      <c r="F107" s="181" t="s">
        <v>1085</v>
      </c>
      <c r="G107" s="182" t="s">
        <v>503</v>
      </c>
      <c r="H107" s="183">
        <v>328</v>
      </c>
      <c r="I107" s="184"/>
      <c r="J107" s="185">
        <f>ROUND(I107*H107,2)</f>
        <v>0</v>
      </c>
      <c r="K107" s="181" t="s">
        <v>462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0</v>
      </c>
      <c r="R107" s="188">
        <f>Q107*H107</f>
        <v>0</v>
      </c>
      <c r="S107" s="188">
        <v>0</v>
      </c>
      <c r="T107" s="189">
        <f>S107*H107</f>
        <v>0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3022</v>
      </c>
    </row>
    <row r="108" spans="2:65" s="12" customFormat="1">
      <c r="B108" s="191"/>
      <c r="D108" s="192" t="s">
        <v>464</v>
      </c>
      <c r="E108" s="193" t="s">
        <v>5</v>
      </c>
      <c r="F108" s="194" t="s">
        <v>3023</v>
      </c>
      <c r="H108" s="195">
        <v>328</v>
      </c>
      <c r="I108" s="196"/>
      <c r="L108" s="191"/>
      <c r="M108" s="197"/>
      <c r="N108" s="198"/>
      <c r="O108" s="198"/>
      <c r="P108" s="198"/>
      <c r="Q108" s="198"/>
      <c r="R108" s="198"/>
      <c r="S108" s="198"/>
      <c r="T108" s="199"/>
      <c r="AT108" s="193" t="s">
        <v>464</v>
      </c>
      <c r="AU108" s="193" t="s">
        <v>80</v>
      </c>
      <c r="AV108" s="12" t="s">
        <v>80</v>
      </c>
      <c r="AW108" s="12" t="s">
        <v>34</v>
      </c>
      <c r="AX108" s="12" t="s">
        <v>78</v>
      </c>
      <c r="AY108" s="193" t="s">
        <v>456</v>
      </c>
    </row>
    <row r="109" spans="2:65" s="1" customFormat="1" ht="22.9" customHeight="1">
      <c r="B109" s="178"/>
      <c r="C109" s="179" t="s">
        <v>508</v>
      </c>
      <c r="D109" s="179" t="s">
        <v>458</v>
      </c>
      <c r="E109" s="180" t="s">
        <v>553</v>
      </c>
      <c r="F109" s="181" t="s">
        <v>554</v>
      </c>
      <c r="G109" s="182" t="s">
        <v>503</v>
      </c>
      <c r="H109" s="183">
        <v>328</v>
      </c>
      <c r="I109" s="184"/>
      <c r="J109" s="185">
        <f>ROUND(I109*H109,2)</f>
        <v>0</v>
      </c>
      <c r="K109" s="181" t="s">
        <v>462</v>
      </c>
      <c r="L109" s="39"/>
      <c r="M109" s="186" t="s">
        <v>5</v>
      </c>
      <c r="N109" s="187" t="s">
        <v>42</v>
      </c>
      <c r="O109" s="40"/>
      <c r="P109" s="188">
        <f>O109*H109</f>
        <v>0</v>
      </c>
      <c r="Q109" s="188">
        <v>0</v>
      </c>
      <c r="R109" s="188">
        <f>Q109*H109</f>
        <v>0</v>
      </c>
      <c r="S109" s="188">
        <v>0</v>
      </c>
      <c r="T109" s="189">
        <f>S109*H109</f>
        <v>0</v>
      </c>
      <c r="AR109" s="23" t="s">
        <v>91</v>
      </c>
      <c r="AT109" s="23" t="s">
        <v>458</v>
      </c>
      <c r="AU109" s="23" t="s">
        <v>80</v>
      </c>
      <c r="AY109" s="23" t="s">
        <v>456</v>
      </c>
      <c r="BE109" s="190">
        <f>IF(N109="základní",J109,0)</f>
        <v>0</v>
      </c>
      <c r="BF109" s="190">
        <f>IF(N109="snížená",J109,0)</f>
        <v>0</v>
      </c>
      <c r="BG109" s="190">
        <f>IF(N109="zákl. přenesená",J109,0)</f>
        <v>0</v>
      </c>
      <c r="BH109" s="190">
        <f>IF(N109="sníž. přenesená",J109,0)</f>
        <v>0</v>
      </c>
      <c r="BI109" s="190">
        <f>IF(N109="nulová",J109,0)</f>
        <v>0</v>
      </c>
      <c r="BJ109" s="23" t="s">
        <v>78</v>
      </c>
      <c r="BK109" s="190">
        <f>ROUND(I109*H109,2)</f>
        <v>0</v>
      </c>
      <c r="BL109" s="23" t="s">
        <v>91</v>
      </c>
      <c r="BM109" s="23" t="s">
        <v>3024</v>
      </c>
    </row>
    <row r="110" spans="2:65" s="1" customFormat="1" ht="22.9" customHeight="1">
      <c r="B110" s="178"/>
      <c r="C110" s="179" t="s">
        <v>513</v>
      </c>
      <c r="D110" s="179" t="s">
        <v>458</v>
      </c>
      <c r="E110" s="180" t="s">
        <v>558</v>
      </c>
      <c r="F110" s="181" t="s">
        <v>559</v>
      </c>
      <c r="G110" s="182" t="s">
        <v>503</v>
      </c>
      <c r="H110" s="183">
        <v>12</v>
      </c>
      <c r="I110" s="184"/>
      <c r="J110" s="185">
        <f>ROUND(I110*H110,2)</f>
        <v>0</v>
      </c>
      <c r="K110" s="181" t="s">
        <v>462</v>
      </c>
      <c r="L110" s="39"/>
      <c r="M110" s="186" t="s">
        <v>5</v>
      </c>
      <c r="N110" s="187" t="s">
        <v>42</v>
      </c>
      <c r="O110" s="40"/>
      <c r="P110" s="188">
        <f>O110*H110</f>
        <v>0</v>
      </c>
      <c r="Q110" s="188">
        <v>0</v>
      </c>
      <c r="R110" s="188">
        <f>Q110*H110</f>
        <v>0</v>
      </c>
      <c r="S110" s="188">
        <v>0</v>
      </c>
      <c r="T110" s="189">
        <f>S110*H110</f>
        <v>0</v>
      </c>
      <c r="AR110" s="23" t="s">
        <v>91</v>
      </c>
      <c r="AT110" s="23" t="s">
        <v>458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91</v>
      </c>
      <c r="BM110" s="23" t="s">
        <v>3025</v>
      </c>
    </row>
    <row r="111" spans="2:65" s="1" customFormat="1" ht="14.45" customHeight="1">
      <c r="B111" s="178"/>
      <c r="C111" s="207" t="s">
        <v>518</v>
      </c>
      <c r="D111" s="207" t="s">
        <v>542</v>
      </c>
      <c r="E111" s="208" t="s">
        <v>563</v>
      </c>
      <c r="F111" s="209" t="s">
        <v>564</v>
      </c>
      <c r="G111" s="210" t="s">
        <v>565</v>
      </c>
      <c r="H111" s="211">
        <v>7.0039999999999996</v>
      </c>
      <c r="I111" s="212"/>
      <c r="J111" s="213">
        <f>ROUND(I111*H111,2)</f>
        <v>0</v>
      </c>
      <c r="K111" s="209" t="s">
        <v>5</v>
      </c>
      <c r="L111" s="214"/>
      <c r="M111" s="215" t="s">
        <v>5</v>
      </c>
      <c r="N111" s="216" t="s">
        <v>42</v>
      </c>
      <c r="O111" s="40"/>
      <c r="P111" s="188">
        <f>O111*H111</f>
        <v>0</v>
      </c>
      <c r="Q111" s="188">
        <v>1E-3</v>
      </c>
      <c r="R111" s="188">
        <f>Q111*H111</f>
        <v>7.0039999999999998E-3</v>
      </c>
      <c r="S111" s="188">
        <v>0</v>
      </c>
      <c r="T111" s="189">
        <f>S111*H111</f>
        <v>0</v>
      </c>
      <c r="AR111" s="23" t="s">
        <v>508</v>
      </c>
      <c r="AT111" s="23" t="s">
        <v>542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3026</v>
      </c>
    </row>
    <row r="112" spans="2:65" s="12" customFormat="1">
      <c r="B112" s="191"/>
      <c r="D112" s="192" t="s">
        <v>464</v>
      </c>
      <c r="E112" s="193" t="s">
        <v>5</v>
      </c>
      <c r="F112" s="194" t="s">
        <v>3027</v>
      </c>
      <c r="H112" s="195">
        <v>7.0039999999999996</v>
      </c>
      <c r="I112" s="196"/>
      <c r="L112" s="191"/>
      <c r="M112" s="197"/>
      <c r="N112" s="198"/>
      <c r="O112" s="198"/>
      <c r="P112" s="198"/>
      <c r="Q112" s="198"/>
      <c r="R112" s="198"/>
      <c r="S112" s="198"/>
      <c r="T112" s="199"/>
      <c r="AT112" s="193" t="s">
        <v>464</v>
      </c>
      <c r="AU112" s="193" t="s">
        <v>80</v>
      </c>
      <c r="AV112" s="12" t="s">
        <v>80</v>
      </c>
      <c r="AW112" s="12" t="s">
        <v>34</v>
      </c>
      <c r="AX112" s="12" t="s">
        <v>78</v>
      </c>
      <c r="AY112" s="193" t="s">
        <v>456</v>
      </c>
    </row>
    <row r="113" spans="2:65" s="1" customFormat="1" ht="14.45" customHeight="1">
      <c r="B113" s="178"/>
      <c r="C113" s="179" t="s">
        <v>522</v>
      </c>
      <c r="D113" s="179" t="s">
        <v>458</v>
      </c>
      <c r="E113" s="180" t="s">
        <v>569</v>
      </c>
      <c r="F113" s="181" t="s">
        <v>570</v>
      </c>
      <c r="G113" s="182" t="s">
        <v>503</v>
      </c>
      <c r="H113" s="183">
        <v>586.5</v>
      </c>
      <c r="I113" s="184"/>
      <c r="J113" s="185">
        <f>ROUND(I113*H113,2)</f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0</v>
      </c>
      <c r="R113" s="188">
        <f>Q113*H113</f>
        <v>0</v>
      </c>
      <c r="S113" s="188">
        <v>0</v>
      </c>
      <c r="T113" s="189">
        <f>S113*H113</f>
        <v>0</v>
      </c>
      <c r="AR113" s="23" t="s">
        <v>91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91</v>
      </c>
      <c r="BM113" s="23" t="s">
        <v>3028</v>
      </c>
    </row>
    <row r="114" spans="2:65" s="12" customFormat="1">
      <c r="B114" s="191"/>
      <c r="D114" s="192" t="s">
        <v>464</v>
      </c>
      <c r="E114" s="193" t="s">
        <v>5</v>
      </c>
      <c r="F114" s="194" t="s">
        <v>3029</v>
      </c>
      <c r="H114" s="195">
        <v>446</v>
      </c>
      <c r="I114" s="196"/>
      <c r="L114" s="191"/>
      <c r="M114" s="197"/>
      <c r="N114" s="198"/>
      <c r="O114" s="198"/>
      <c r="P114" s="198"/>
      <c r="Q114" s="198"/>
      <c r="R114" s="198"/>
      <c r="S114" s="198"/>
      <c r="T114" s="199"/>
      <c r="AT114" s="193" t="s">
        <v>464</v>
      </c>
      <c r="AU114" s="193" t="s">
        <v>80</v>
      </c>
      <c r="AV114" s="12" t="s">
        <v>80</v>
      </c>
      <c r="AW114" s="12" t="s">
        <v>34</v>
      </c>
      <c r="AX114" s="12" t="s">
        <v>71</v>
      </c>
      <c r="AY114" s="193" t="s">
        <v>456</v>
      </c>
    </row>
    <row r="115" spans="2:65" s="12" customFormat="1">
      <c r="B115" s="191"/>
      <c r="D115" s="192" t="s">
        <v>464</v>
      </c>
      <c r="E115" s="193" t="s">
        <v>5</v>
      </c>
      <c r="F115" s="194" t="s">
        <v>3030</v>
      </c>
      <c r="H115" s="195">
        <v>140.5</v>
      </c>
      <c r="I115" s="196"/>
      <c r="L115" s="191"/>
      <c r="M115" s="197"/>
      <c r="N115" s="198"/>
      <c r="O115" s="198"/>
      <c r="P115" s="198"/>
      <c r="Q115" s="198"/>
      <c r="R115" s="198"/>
      <c r="S115" s="198"/>
      <c r="T115" s="199"/>
      <c r="AT115" s="193" t="s">
        <v>464</v>
      </c>
      <c r="AU115" s="193" t="s">
        <v>80</v>
      </c>
      <c r="AV115" s="12" t="s">
        <v>80</v>
      </c>
      <c r="AW115" s="12" t="s">
        <v>34</v>
      </c>
      <c r="AX115" s="12" t="s">
        <v>71</v>
      </c>
      <c r="AY115" s="193" t="s">
        <v>456</v>
      </c>
    </row>
    <row r="116" spans="2:65" s="1" customFormat="1" ht="14.45" customHeight="1">
      <c r="B116" s="178"/>
      <c r="C116" s="179" t="s">
        <v>527</v>
      </c>
      <c r="D116" s="179" t="s">
        <v>458</v>
      </c>
      <c r="E116" s="180" t="s">
        <v>573</v>
      </c>
      <c r="F116" s="181" t="s">
        <v>574</v>
      </c>
      <c r="G116" s="182" t="s">
        <v>503</v>
      </c>
      <c r="H116" s="183">
        <v>12</v>
      </c>
      <c r="I116" s="184"/>
      <c r="J116" s="185">
        <f>ROUND(I116*H116,2)</f>
        <v>0</v>
      </c>
      <c r="K116" s="181" t="s">
        <v>462</v>
      </c>
      <c r="L116" s="39"/>
      <c r="M116" s="186" t="s">
        <v>5</v>
      </c>
      <c r="N116" s="187" t="s">
        <v>42</v>
      </c>
      <c r="O116" s="40"/>
      <c r="P116" s="188">
        <f>O116*H116</f>
        <v>0</v>
      </c>
      <c r="Q116" s="188">
        <v>0</v>
      </c>
      <c r="R116" s="188">
        <f>Q116*H116</f>
        <v>0</v>
      </c>
      <c r="S116" s="188">
        <v>0</v>
      </c>
      <c r="T116" s="189">
        <f>S116*H116</f>
        <v>0</v>
      </c>
      <c r="AR116" s="23" t="s">
        <v>91</v>
      </c>
      <c r="AT116" s="23" t="s">
        <v>458</v>
      </c>
      <c r="AU116" s="23" t="s">
        <v>80</v>
      </c>
      <c r="AY116" s="23" t="s">
        <v>456</v>
      </c>
      <c r="BE116" s="190">
        <f>IF(N116="základní",J116,0)</f>
        <v>0</v>
      </c>
      <c r="BF116" s="190">
        <f>IF(N116="snížená",J116,0)</f>
        <v>0</v>
      </c>
      <c r="BG116" s="190">
        <f>IF(N116="zákl. přenesená",J116,0)</f>
        <v>0</v>
      </c>
      <c r="BH116" s="190">
        <f>IF(N116="sníž. přenesená",J116,0)</f>
        <v>0</v>
      </c>
      <c r="BI116" s="190">
        <f>IF(N116="nulová",J116,0)</f>
        <v>0</v>
      </c>
      <c r="BJ116" s="23" t="s">
        <v>78</v>
      </c>
      <c r="BK116" s="190">
        <f>ROUND(I116*H116,2)</f>
        <v>0</v>
      </c>
      <c r="BL116" s="23" t="s">
        <v>91</v>
      </c>
      <c r="BM116" s="23" t="s">
        <v>3031</v>
      </c>
    </row>
    <row r="117" spans="2:65" s="12" customFormat="1">
      <c r="B117" s="191"/>
      <c r="D117" s="192" t="s">
        <v>464</v>
      </c>
      <c r="E117" s="193" t="s">
        <v>5</v>
      </c>
      <c r="F117" s="194" t="s">
        <v>3032</v>
      </c>
      <c r="H117" s="195">
        <v>12</v>
      </c>
      <c r="I117" s="196"/>
      <c r="L117" s="191"/>
      <c r="M117" s="197"/>
      <c r="N117" s="198"/>
      <c r="O117" s="198"/>
      <c r="P117" s="198"/>
      <c r="Q117" s="198"/>
      <c r="R117" s="198"/>
      <c r="S117" s="198"/>
      <c r="T117" s="199"/>
      <c r="AT117" s="193" t="s">
        <v>464</v>
      </c>
      <c r="AU117" s="193" t="s">
        <v>80</v>
      </c>
      <c r="AV117" s="12" t="s">
        <v>80</v>
      </c>
      <c r="AW117" s="12" t="s">
        <v>34</v>
      </c>
      <c r="AX117" s="12" t="s">
        <v>78</v>
      </c>
      <c r="AY117" s="193" t="s">
        <v>456</v>
      </c>
    </row>
    <row r="118" spans="2:65" s="1" customFormat="1" ht="22.9" customHeight="1">
      <c r="B118" s="178"/>
      <c r="C118" s="179" t="s">
        <v>532</v>
      </c>
      <c r="D118" s="179" t="s">
        <v>458</v>
      </c>
      <c r="E118" s="180" t="s">
        <v>2495</v>
      </c>
      <c r="F118" s="181" t="s">
        <v>2496</v>
      </c>
      <c r="G118" s="182" t="s">
        <v>503</v>
      </c>
      <c r="H118" s="183">
        <v>12</v>
      </c>
      <c r="I118" s="184"/>
      <c r="J118" s="185">
        <f>ROUND(I118*H118,2)</f>
        <v>0</v>
      </c>
      <c r="K118" s="181" t="s">
        <v>462</v>
      </c>
      <c r="L118" s="39"/>
      <c r="M118" s="186" t="s">
        <v>5</v>
      </c>
      <c r="N118" s="187" t="s">
        <v>42</v>
      </c>
      <c r="O118" s="40"/>
      <c r="P118" s="188">
        <f>O118*H118</f>
        <v>0</v>
      </c>
      <c r="Q118" s="188">
        <v>0</v>
      </c>
      <c r="R118" s="188">
        <f>Q118*H118</f>
        <v>0</v>
      </c>
      <c r="S118" s="188">
        <v>0</v>
      </c>
      <c r="T118" s="189">
        <f>S118*H118</f>
        <v>0</v>
      </c>
      <c r="AR118" s="23" t="s">
        <v>91</v>
      </c>
      <c r="AT118" s="23" t="s">
        <v>458</v>
      </c>
      <c r="AU118" s="23" t="s">
        <v>80</v>
      </c>
      <c r="AY118" s="23" t="s">
        <v>456</v>
      </c>
      <c r="BE118" s="190">
        <f>IF(N118="základní",J118,0)</f>
        <v>0</v>
      </c>
      <c r="BF118" s="190">
        <f>IF(N118="snížená",J118,0)</f>
        <v>0</v>
      </c>
      <c r="BG118" s="190">
        <f>IF(N118="zákl. přenesená",J118,0)</f>
        <v>0</v>
      </c>
      <c r="BH118" s="190">
        <f>IF(N118="sníž. přenesená",J118,0)</f>
        <v>0</v>
      </c>
      <c r="BI118" s="190">
        <f>IF(N118="nulová",J118,0)</f>
        <v>0</v>
      </c>
      <c r="BJ118" s="23" t="s">
        <v>78</v>
      </c>
      <c r="BK118" s="190">
        <f>ROUND(I118*H118,2)</f>
        <v>0</v>
      </c>
      <c r="BL118" s="23" t="s">
        <v>91</v>
      </c>
      <c r="BM118" s="23" t="s">
        <v>3033</v>
      </c>
    </row>
    <row r="119" spans="2:65" s="12" customFormat="1">
      <c r="B119" s="191"/>
      <c r="D119" s="192" t="s">
        <v>464</v>
      </c>
      <c r="E119" s="193" t="s">
        <v>5</v>
      </c>
      <c r="F119" s="194" t="s">
        <v>3034</v>
      </c>
      <c r="H119" s="195">
        <v>12</v>
      </c>
      <c r="I119" s="196"/>
      <c r="L119" s="191"/>
      <c r="M119" s="197"/>
      <c r="N119" s="198"/>
      <c r="O119" s="198"/>
      <c r="P119" s="198"/>
      <c r="Q119" s="198"/>
      <c r="R119" s="198"/>
      <c r="S119" s="198"/>
      <c r="T119" s="199"/>
      <c r="AT119" s="193" t="s">
        <v>464</v>
      </c>
      <c r="AU119" s="193" t="s">
        <v>80</v>
      </c>
      <c r="AV119" s="12" t="s">
        <v>80</v>
      </c>
      <c r="AW119" s="12" t="s">
        <v>34</v>
      </c>
      <c r="AX119" s="12" t="s">
        <v>78</v>
      </c>
      <c r="AY119" s="193" t="s">
        <v>456</v>
      </c>
    </row>
    <row r="120" spans="2:65" s="11" customFormat="1" ht="29.85" customHeight="1">
      <c r="B120" s="165"/>
      <c r="D120" s="166" t="s">
        <v>70</v>
      </c>
      <c r="E120" s="176" t="s">
        <v>87</v>
      </c>
      <c r="F120" s="176" t="s">
        <v>592</v>
      </c>
      <c r="I120" s="168"/>
      <c r="J120" s="177">
        <f>BK120</f>
        <v>0</v>
      </c>
      <c r="L120" s="165"/>
      <c r="M120" s="170"/>
      <c r="N120" s="171"/>
      <c r="O120" s="171"/>
      <c r="P120" s="172">
        <f>SUM(P121:P129)</f>
        <v>0</v>
      </c>
      <c r="Q120" s="171"/>
      <c r="R120" s="172">
        <f>SUM(R121:R129)</f>
        <v>0.10053000000000001</v>
      </c>
      <c r="S120" s="171"/>
      <c r="T120" s="173">
        <f>SUM(T121:T129)</f>
        <v>0</v>
      </c>
      <c r="AR120" s="166" t="s">
        <v>78</v>
      </c>
      <c r="AT120" s="174" t="s">
        <v>70</v>
      </c>
      <c r="AU120" s="174" t="s">
        <v>78</v>
      </c>
      <c r="AY120" s="166" t="s">
        <v>456</v>
      </c>
      <c r="BK120" s="175">
        <f>SUM(BK121:BK129)</f>
        <v>0</v>
      </c>
    </row>
    <row r="121" spans="2:65" s="1" customFormat="1" ht="22.9" customHeight="1">
      <c r="B121" s="178"/>
      <c r="C121" s="179" t="s">
        <v>538</v>
      </c>
      <c r="D121" s="179" t="s">
        <v>458</v>
      </c>
      <c r="E121" s="180" t="s">
        <v>2893</v>
      </c>
      <c r="F121" s="181" t="s">
        <v>2894</v>
      </c>
      <c r="G121" s="182" t="s">
        <v>726</v>
      </c>
      <c r="H121" s="183">
        <v>4</v>
      </c>
      <c r="I121" s="184"/>
      <c r="J121" s="185">
        <f>ROUND(I121*H121,2)</f>
        <v>0</v>
      </c>
      <c r="K121" s="181" t="s">
        <v>462</v>
      </c>
      <c r="L121" s="39"/>
      <c r="M121" s="186" t="s">
        <v>5</v>
      </c>
      <c r="N121" s="187" t="s">
        <v>42</v>
      </c>
      <c r="O121" s="40"/>
      <c r="P121" s="188">
        <f>O121*H121</f>
        <v>0</v>
      </c>
      <c r="Q121" s="188">
        <v>4.6800000000000001E-3</v>
      </c>
      <c r="R121" s="188">
        <f>Q121*H121</f>
        <v>1.8720000000000001E-2</v>
      </c>
      <c r="S121" s="188">
        <v>0</v>
      </c>
      <c r="T121" s="189">
        <f>S121*H121</f>
        <v>0</v>
      </c>
      <c r="AR121" s="23" t="s">
        <v>91</v>
      </c>
      <c r="AT121" s="23" t="s">
        <v>458</v>
      </c>
      <c r="AU121" s="23" t="s">
        <v>80</v>
      </c>
      <c r="AY121" s="23" t="s">
        <v>456</v>
      </c>
      <c r="BE121" s="190">
        <f>IF(N121="základní",J121,0)</f>
        <v>0</v>
      </c>
      <c r="BF121" s="190">
        <f>IF(N121="snížená",J121,0)</f>
        <v>0</v>
      </c>
      <c r="BG121" s="190">
        <f>IF(N121="zákl. přenesená",J121,0)</f>
        <v>0</v>
      </c>
      <c r="BH121" s="190">
        <f>IF(N121="sníž. přenesená",J121,0)</f>
        <v>0</v>
      </c>
      <c r="BI121" s="190">
        <f>IF(N121="nulová",J121,0)</f>
        <v>0</v>
      </c>
      <c r="BJ121" s="23" t="s">
        <v>78</v>
      </c>
      <c r="BK121" s="190">
        <f>ROUND(I121*H121,2)</f>
        <v>0</v>
      </c>
      <c r="BL121" s="23" t="s">
        <v>91</v>
      </c>
      <c r="BM121" s="23" t="s">
        <v>3035</v>
      </c>
    </row>
    <row r="122" spans="2:65" s="12" customFormat="1">
      <c r="B122" s="191"/>
      <c r="D122" s="192" t="s">
        <v>464</v>
      </c>
      <c r="E122" s="193" t="s">
        <v>5</v>
      </c>
      <c r="F122" s="194" t="s">
        <v>3036</v>
      </c>
      <c r="H122" s="195">
        <v>4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78</v>
      </c>
      <c r="AY122" s="193" t="s">
        <v>456</v>
      </c>
    </row>
    <row r="123" spans="2:65" s="1" customFormat="1" ht="22.9" customHeight="1">
      <c r="B123" s="178"/>
      <c r="C123" s="207" t="s">
        <v>11</v>
      </c>
      <c r="D123" s="207" t="s">
        <v>542</v>
      </c>
      <c r="E123" s="208" t="s">
        <v>3037</v>
      </c>
      <c r="F123" s="209" t="s">
        <v>3038</v>
      </c>
      <c r="G123" s="210" t="s">
        <v>726</v>
      </c>
      <c r="H123" s="211">
        <v>4</v>
      </c>
      <c r="I123" s="212"/>
      <c r="J123" s="213">
        <f>ROUND(I123*H123,2)</f>
        <v>0</v>
      </c>
      <c r="K123" s="209" t="s">
        <v>462</v>
      </c>
      <c r="L123" s="214"/>
      <c r="M123" s="215" t="s">
        <v>5</v>
      </c>
      <c r="N123" s="216" t="s">
        <v>42</v>
      </c>
      <c r="O123" s="40"/>
      <c r="P123" s="188">
        <f>O123*H123</f>
        <v>0</v>
      </c>
      <c r="Q123" s="188">
        <v>2.7000000000000001E-3</v>
      </c>
      <c r="R123" s="188">
        <f>Q123*H123</f>
        <v>1.0800000000000001E-2</v>
      </c>
      <c r="S123" s="188">
        <v>0</v>
      </c>
      <c r="T123" s="189">
        <f>S123*H123</f>
        <v>0</v>
      </c>
      <c r="AR123" s="23" t="s">
        <v>508</v>
      </c>
      <c r="AT123" s="23" t="s">
        <v>542</v>
      </c>
      <c r="AU123" s="23" t="s">
        <v>80</v>
      </c>
      <c r="AY123" s="23" t="s">
        <v>456</v>
      </c>
      <c r="BE123" s="190">
        <f>IF(N123="základní",J123,0)</f>
        <v>0</v>
      </c>
      <c r="BF123" s="190">
        <f>IF(N123="snížená",J123,0)</f>
        <v>0</v>
      </c>
      <c r="BG123" s="190">
        <f>IF(N123="zákl. přenesená",J123,0)</f>
        <v>0</v>
      </c>
      <c r="BH123" s="190">
        <f>IF(N123="sníž. přenesená",J123,0)</f>
        <v>0</v>
      </c>
      <c r="BI123" s="190">
        <f>IF(N123="nulová",J123,0)</f>
        <v>0</v>
      </c>
      <c r="BJ123" s="23" t="s">
        <v>78</v>
      </c>
      <c r="BK123" s="190">
        <f>ROUND(I123*H123,2)</f>
        <v>0</v>
      </c>
      <c r="BL123" s="23" t="s">
        <v>91</v>
      </c>
      <c r="BM123" s="23" t="s">
        <v>3039</v>
      </c>
    </row>
    <row r="124" spans="2:65" s="1" customFormat="1" ht="22.9" customHeight="1">
      <c r="B124" s="178"/>
      <c r="C124" s="179" t="s">
        <v>547</v>
      </c>
      <c r="D124" s="179" t="s">
        <v>458</v>
      </c>
      <c r="E124" s="180" t="s">
        <v>2897</v>
      </c>
      <c r="F124" s="181" t="s">
        <v>2898</v>
      </c>
      <c r="G124" s="182" t="s">
        <v>726</v>
      </c>
      <c r="H124" s="183">
        <v>5</v>
      </c>
      <c r="I124" s="184"/>
      <c r="J124" s="185">
        <f>ROUND(I124*H124,2)</f>
        <v>0</v>
      </c>
      <c r="K124" s="181" t="s">
        <v>462</v>
      </c>
      <c r="L124" s="39"/>
      <c r="M124" s="186" t="s">
        <v>5</v>
      </c>
      <c r="N124" s="187" t="s">
        <v>42</v>
      </c>
      <c r="O124" s="40"/>
      <c r="P124" s="188">
        <f>O124*H124</f>
        <v>0</v>
      </c>
      <c r="Q124" s="188">
        <v>7.0200000000000002E-3</v>
      </c>
      <c r="R124" s="188">
        <f>Q124*H124</f>
        <v>3.5099999999999999E-2</v>
      </c>
      <c r="S124" s="188">
        <v>0</v>
      </c>
      <c r="T124" s="189">
        <f>S124*H124</f>
        <v>0</v>
      </c>
      <c r="AR124" s="23" t="s">
        <v>91</v>
      </c>
      <c r="AT124" s="23" t="s">
        <v>458</v>
      </c>
      <c r="AU124" s="23" t="s">
        <v>80</v>
      </c>
      <c r="AY124" s="23" t="s">
        <v>456</v>
      </c>
      <c r="BE124" s="190">
        <f>IF(N124="základní",J124,0)</f>
        <v>0</v>
      </c>
      <c r="BF124" s="190">
        <f>IF(N124="snížená",J124,0)</f>
        <v>0</v>
      </c>
      <c r="BG124" s="190">
        <f>IF(N124="zákl. přenesená",J124,0)</f>
        <v>0</v>
      </c>
      <c r="BH124" s="190">
        <f>IF(N124="sníž. přenesená",J124,0)</f>
        <v>0</v>
      </c>
      <c r="BI124" s="190">
        <f>IF(N124="nulová",J124,0)</f>
        <v>0</v>
      </c>
      <c r="BJ124" s="23" t="s">
        <v>78</v>
      </c>
      <c r="BK124" s="190">
        <f>ROUND(I124*H124,2)</f>
        <v>0</v>
      </c>
      <c r="BL124" s="23" t="s">
        <v>91</v>
      </c>
      <c r="BM124" s="23" t="s">
        <v>3040</v>
      </c>
    </row>
    <row r="125" spans="2:65" s="12" customFormat="1">
      <c r="B125" s="191"/>
      <c r="D125" s="192" t="s">
        <v>464</v>
      </c>
      <c r="E125" s="193" t="s">
        <v>5</v>
      </c>
      <c r="F125" s="194" t="s">
        <v>3041</v>
      </c>
      <c r="H125" s="195">
        <v>5</v>
      </c>
      <c r="I125" s="196"/>
      <c r="L125" s="191"/>
      <c r="M125" s="197"/>
      <c r="N125" s="198"/>
      <c r="O125" s="198"/>
      <c r="P125" s="198"/>
      <c r="Q125" s="198"/>
      <c r="R125" s="198"/>
      <c r="S125" s="198"/>
      <c r="T125" s="199"/>
      <c r="AT125" s="193" t="s">
        <v>464</v>
      </c>
      <c r="AU125" s="193" t="s">
        <v>80</v>
      </c>
      <c r="AV125" s="12" t="s">
        <v>80</v>
      </c>
      <c r="AW125" s="12" t="s">
        <v>34</v>
      </c>
      <c r="AX125" s="12" t="s">
        <v>78</v>
      </c>
      <c r="AY125" s="193" t="s">
        <v>456</v>
      </c>
    </row>
    <row r="126" spans="2:65" s="1" customFormat="1" ht="22.9" customHeight="1">
      <c r="B126" s="178"/>
      <c r="C126" s="207" t="s">
        <v>552</v>
      </c>
      <c r="D126" s="207" t="s">
        <v>542</v>
      </c>
      <c r="E126" s="208" t="s">
        <v>3042</v>
      </c>
      <c r="F126" s="209" t="s">
        <v>3043</v>
      </c>
      <c r="G126" s="210" t="s">
        <v>726</v>
      </c>
      <c r="H126" s="211">
        <v>5</v>
      </c>
      <c r="I126" s="212"/>
      <c r="J126" s="213">
        <f>ROUND(I126*H126,2)</f>
        <v>0</v>
      </c>
      <c r="K126" s="209" t="s">
        <v>462</v>
      </c>
      <c r="L126" s="214"/>
      <c r="M126" s="215" t="s">
        <v>5</v>
      </c>
      <c r="N126" s="216" t="s">
        <v>42</v>
      </c>
      <c r="O126" s="40"/>
      <c r="P126" s="188">
        <f>O126*H126</f>
        <v>0</v>
      </c>
      <c r="Q126" s="188">
        <v>4.3E-3</v>
      </c>
      <c r="R126" s="188">
        <f>Q126*H126</f>
        <v>2.1499999999999998E-2</v>
      </c>
      <c r="S126" s="188">
        <v>0</v>
      </c>
      <c r="T126" s="189">
        <f>S126*H126</f>
        <v>0</v>
      </c>
      <c r="AR126" s="23" t="s">
        <v>508</v>
      </c>
      <c r="AT126" s="23" t="s">
        <v>542</v>
      </c>
      <c r="AU126" s="23" t="s">
        <v>80</v>
      </c>
      <c r="AY126" s="23" t="s">
        <v>456</v>
      </c>
      <c r="BE126" s="190">
        <f>IF(N126="základní",J126,0)</f>
        <v>0</v>
      </c>
      <c r="BF126" s="190">
        <f>IF(N126="snížená",J126,0)</f>
        <v>0</v>
      </c>
      <c r="BG126" s="190">
        <f>IF(N126="zákl. přenesená",J126,0)</f>
        <v>0</v>
      </c>
      <c r="BH126" s="190">
        <f>IF(N126="sníž. přenesená",J126,0)</f>
        <v>0</v>
      </c>
      <c r="BI126" s="190">
        <f>IF(N126="nulová",J126,0)</f>
        <v>0</v>
      </c>
      <c r="BJ126" s="23" t="s">
        <v>78</v>
      </c>
      <c r="BK126" s="190">
        <f>ROUND(I126*H126,2)</f>
        <v>0</v>
      </c>
      <c r="BL126" s="23" t="s">
        <v>91</v>
      </c>
      <c r="BM126" s="23" t="s">
        <v>3044</v>
      </c>
    </row>
    <row r="127" spans="2:65" s="1" customFormat="1" ht="22.9" customHeight="1">
      <c r="B127" s="178"/>
      <c r="C127" s="179" t="s">
        <v>557</v>
      </c>
      <c r="D127" s="179" t="s">
        <v>458</v>
      </c>
      <c r="E127" s="180" t="s">
        <v>1353</v>
      </c>
      <c r="F127" s="181" t="s">
        <v>1354</v>
      </c>
      <c r="G127" s="182" t="s">
        <v>474</v>
      </c>
      <c r="H127" s="183">
        <v>11</v>
      </c>
      <c r="I127" s="184"/>
      <c r="J127" s="185">
        <f>ROUND(I127*H127,2)</f>
        <v>0</v>
      </c>
      <c r="K127" s="181" t="s">
        <v>462</v>
      </c>
      <c r="L127" s="39"/>
      <c r="M127" s="186" t="s">
        <v>5</v>
      </c>
      <c r="N127" s="187" t="s">
        <v>42</v>
      </c>
      <c r="O127" s="40"/>
      <c r="P127" s="188">
        <f>O127*H127</f>
        <v>0</v>
      </c>
      <c r="Q127" s="188">
        <v>0</v>
      </c>
      <c r="R127" s="188">
        <f>Q127*H127</f>
        <v>0</v>
      </c>
      <c r="S127" s="188">
        <v>0</v>
      </c>
      <c r="T127" s="189">
        <f>S127*H127</f>
        <v>0</v>
      </c>
      <c r="AR127" s="23" t="s">
        <v>91</v>
      </c>
      <c r="AT127" s="23" t="s">
        <v>458</v>
      </c>
      <c r="AU127" s="23" t="s">
        <v>80</v>
      </c>
      <c r="AY127" s="23" t="s">
        <v>456</v>
      </c>
      <c r="BE127" s="190">
        <f>IF(N127="základní",J127,0)</f>
        <v>0</v>
      </c>
      <c r="BF127" s="190">
        <f>IF(N127="snížená",J127,0)</f>
        <v>0</v>
      </c>
      <c r="BG127" s="190">
        <f>IF(N127="zákl. přenesená",J127,0)</f>
        <v>0</v>
      </c>
      <c r="BH127" s="190">
        <f>IF(N127="sníž. přenesená",J127,0)</f>
        <v>0</v>
      </c>
      <c r="BI127" s="190">
        <f>IF(N127="nulová",J127,0)</f>
        <v>0</v>
      </c>
      <c r="BJ127" s="23" t="s">
        <v>78</v>
      </c>
      <c r="BK127" s="190">
        <f>ROUND(I127*H127,2)</f>
        <v>0</v>
      </c>
      <c r="BL127" s="23" t="s">
        <v>91</v>
      </c>
      <c r="BM127" s="23" t="s">
        <v>3045</v>
      </c>
    </row>
    <row r="128" spans="2:65" s="12" customFormat="1">
      <c r="B128" s="191"/>
      <c r="D128" s="192" t="s">
        <v>464</v>
      </c>
      <c r="E128" s="193" t="s">
        <v>5</v>
      </c>
      <c r="F128" s="194" t="s">
        <v>3046</v>
      </c>
      <c r="H128" s="195">
        <v>11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78</v>
      </c>
      <c r="AY128" s="193" t="s">
        <v>456</v>
      </c>
    </row>
    <row r="129" spans="2:65" s="1" customFormat="1" ht="22.9" customHeight="1">
      <c r="B129" s="178"/>
      <c r="C129" s="207" t="s">
        <v>562</v>
      </c>
      <c r="D129" s="207" t="s">
        <v>542</v>
      </c>
      <c r="E129" s="208" t="s">
        <v>3047</v>
      </c>
      <c r="F129" s="209" t="s">
        <v>3048</v>
      </c>
      <c r="G129" s="210" t="s">
        <v>474</v>
      </c>
      <c r="H129" s="211">
        <v>11</v>
      </c>
      <c r="I129" s="212"/>
      <c r="J129" s="213">
        <f>ROUND(I129*H129,2)</f>
        <v>0</v>
      </c>
      <c r="K129" s="209" t="s">
        <v>462</v>
      </c>
      <c r="L129" s="214"/>
      <c r="M129" s="215" t="s">
        <v>5</v>
      </c>
      <c r="N129" s="216" t="s">
        <v>42</v>
      </c>
      <c r="O129" s="40"/>
      <c r="P129" s="188">
        <f>O129*H129</f>
        <v>0</v>
      </c>
      <c r="Q129" s="188">
        <v>1.31E-3</v>
      </c>
      <c r="R129" s="188">
        <f>Q129*H129</f>
        <v>1.4409999999999999E-2</v>
      </c>
      <c r="S129" s="188">
        <v>0</v>
      </c>
      <c r="T129" s="189">
        <f>S129*H129</f>
        <v>0</v>
      </c>
      <c r="AR129" s="23" t="s">
        <v>508</v>
      </c>
      <c r="AT129" s="23" t="s">
        <v>542</v>
      </c>
      <c r="AU129" s="23" t="s">
        <v>80</v>
      </c>
      <c r="AY129" s="23" t="s">
        <v>456</v>
      </c>
      <c r="BE129" s="190">
        <f>IF(N129="základní",J129,0)</f>
        <v>0</v>
      </c>
      <c r="BF129" s="190">
        <f>IF(N129="snížená",J129,0)</f>
        <v>0</v>
      </c>
      <c r="BG129" s="190">
        <f>IF(N129="zákl. přenesená",J129,0)</f>
        <v>0</v>
      </c>
      <c r="BH129" s="190">
        <f>IF(N129="sníž. přenesená",J129,0)</f>
        <v>0</v>
      </c>
      <c r="BI129" s="190">
        <f>IF(N129="nulová",J129,0)</f>
        <v>0</v>
      </c>
      <c r="BJ129" s="23" t="s">
        <v>78</v>
      </c>
      <c r="BK129" s="190">
        <f>ROUND(I129*H129,2)</f>
        <v>0</v>
      </c>
      <c r="BL129" s="23" t="s">
        <v>91</v>
      </c>
      <c r="BM129" s="23" t="s">
        <v>3049</v>
      </c>
    </row>
    <row r="130" spans="2:65" s="11" customFormat="1" ht="29.85" customHeight="1">
      <c r="B130" s="165"/>
      <c r="D130" s="166" t="s">
        <v>70</v>
      </c>
      <c r="E130" s="176" t="s">
        <v>91</v>
      </c>
      <c r="F130" s="176" t="s">
        <v>625</v>
      </c>
      <c r="I130" s="168"/>
      <c r="J130" s="177">
        <f>BK130</f>
        <v>0</v>
      </c>
      <c r="L130" s="165"/>
      <c r="M130" s="170"/>
      <c r="N130" s="171"/>
      <c r="O130" s="171"/>
      <c r="P130" s="172">
        <f>SUM(P131:P132)</f>
        <v>0</v>
      </c>
      <c r="Q130" s="171"/>
      <c r="R130" s="172">
        <f>SUM(R131:R132)</f>
        <v>39.872102399999996</v>
      </c>
      <c r="S130" s="171"/>
      <c r="T130" s="173">
        <f>SUM(T131:T132)</f>
        <v>0</v>
      </c>
      <c r="AR130" s="166" t="s">
        <v>78</v>
      </c>
      <c r="AT130" s="174" t="s">
        <v>70</v>
      </c>
      <c r="AU130" s="174" t="s">
        <v>78</v>
      </c>
      <c r="AY130" s="166" t="s">
        <v>456</v>
      </c>
      <c r="BK130" s="175">
        <f>SUM(BK131:BK132)</f>
        <v>0</v>
      </c>
    </row>
    <row r="131" spans="2:65" s="1" customFormat="1" ht="22.9" customHeight="1">
      <c r="B131" s="178"/>
      <c r="C131" s="179" t="s">
        <v>568</v>
      </c>
      <c r="D131" s="179" t="s">
        <v>458</v>
      </c>
      <c r="E131" s="180" t="s">
        <v>631</v>
      </c>
      <c r="F131" s="181" t="s">
        <v>632</v>
      </c>
      <c r="G131" s="182" t="s">
        <v>461</v>
      </c>
      <c r="H131" s="183">
        <v>19.968</v>
      </c>
      <c r="I131" s="184"/>
      <c r="J131" s="185">
        <f>ROUND(I131*H131,2)</f>
        <v>0</v>
      </c>
      <c r="K131" s="181" t="s">
        <v>462</v>
      </c>
      <c r="L131" s="39"/>
      <c r="M131" s="186" t="s">
        <v>5</v>
      </c>
      <c r="N131" s="187" t="s">
        <v>42</v>
      </c>
      <c r="O131" s="40"/>
      <c r="P131" s="188">
        <f>O131*H131</f>
        <v>0</v>
      </c>
      <c r="Q131" s="188">
        <v>1.9967999999999999</v>
      </c>
      <c r="R131" s="188">
        <f>Q131*H131</f>
        <v>39.872102399999996</v>
      </c>
      <c r="S131" s="188">
        <v>0</v>
      </c>
      <c r="T131" s="189">
        <f>S131*H131</f>
        <v>0</v>
      </c>
      <c r="AR131" s="23" t="s">
        <v>91</v>
      </c>
      <c r="AT131" s="23" t="s">
        <v>458</v>
      </c>
      <c r="AU131" s="23" t="s">
        <v>80</v>
      </c>
      <c r="AY131" s="23" t="s">
        <v>456</v>
      </c>
      <c r="BE131" s="190">
        <f>IF(N131="základní",J131,0)</f>
        <v>0</v>
      </c>
      <c r="BF131" s="190">
        <f>IF(N131="snížená",J131,0)</f>
        <v>0</v>
      </c>
      <c r="BG131" s="190">
        <f>IF(N131="zákl. přenesená",J131,0)</f>
        <v>0</v>
      </c>
      <c r="BH131" s="190">
        <f>IF(N131="sníž. přenesená",J131,0)</f>
        <v>0</v>
      </c>
      <c r="BI131" s="190">
        <f>IF(N131="nulová",J131,0)</f>
        <v>0</v>
      </c>
      <c r="BJ131" s="23" t="s">
        <v>78</v>
      </c>
      <c r="BK131" s="190">
        <f>ROUND(I131*H131,2)</f>
        <v>0</v>
      </c>
      <c r="BL131" s="23" t="s">
        <v>91</v>
      </c>
      <c r="BM131" s="23" t="s">
        <v>3050</v>
      </c>
    </row>
    <row r="132" spans="2:65" s="12" customFormat="1">
      <c r="B132" s="191"/>
      <c r="D132" s="192" t="s">
        <v>464</v>
      </c>
      <c r="E132" s="193" t="s">
        <v>5</v>
      </c>
      <c r="F132" s="194" t="s">
        <v>3051</v>
      </c>
      <c r="H132" s="195">
        <v>19.968</v>
      </c>
      <c r="I132" s="196"/>
      <c r="L132" s="191"/>
      <c r="M132" s="197"/>
      <c r="N132" s="198"/>
      <c r="O132" s="198"/>
      <c r="P132" s="198"/>
      <c r="Q132" s="198"/>
      <c r="R132" s="198"/>
      <c r="S132" s="198"/>
      <c r="T132" s="199"/>
      <c r="AT132" s="193" t="s">
        <v>464</v>
      </c>
      <c r="AU132" s="193" t="s">
        <v>80</v>
      </c>
      <c r="AV132" s="12" t="s">
        <v>80</v>
      </c>
      <c r="AW132" s="12" t="s">
        <v>34</v>
      </c>
      <c r="AX132" s="12" t="s">
        <v>78</v>
      </c>
      <c r="AY132" s="193" t="s">
        <v>456</v>
      </c>
    </row>
    <row r="133" spans="2:65" s="11" customFormat="1" ht="29.85" customHeight="1">
      <c r="B133" s="165"/>
      <c r="D133" s="166" t="s">
        <v>70</v>
      </c>
      <c r="E133" s="176" t="s">
        <v>483</v>
      </c>
      <c r="F133" s="176" t="s">
        <v>742</v>
      </c>
      <c r="I133" s="168"/>
      <c r="J133" s="177">
        <f>BK133</f>
        <v>0</v>
      </c>
      <c r="L133" s="165"/>
      <c r="M133" s="170"/>
      <c r="N133" s="171"/>
      <c r="O133" s="171"/>
      <c r="P133" s="172">
        <f>SUM(P134:P138)</f>
        <v>0</v>
      </c>
      <c r="Q133" s="171"/>
      <c r="R133" s="172">
        <f>SUM(R134:R138)</f>
        <v>354.56527000000006</v>
      </c>
      <c r="S133" s="171"/>
      <c r="T133" s="173">
        <f>SUM(T134:T138)</f>
        <v>0</v>
      </c>
      <c r="AR133" s="166" t="s">
        <v>78</v>
      </c>
      <c r="AT133" s="174" t="s">
        <v>70</v>
      </c>
      <c r="AU133" s="174" t="s">
        <v>78</v>
      </c>
      <c r="AY133" s="166" t="s">
        <v>456</v>
      </c>
      <c r="BK133" s="175">
        <f>SUM(BK134:BK138)</f>
        <v>0</v>
      </c>
    </row>
    <row r="134" spans="2:65" s="1" customFormat="1" ht="14.45" customHeight="1">
      <c r="B134" s="178"/>
      <c r="C134" s="179" t="s">
        <v>10</v>
      </c>
      <c r="D134" s="179" t="s">
        <v>458</v>
      </c>
      <c r="E134" s="180" t="s">
        <v>3052</v>
      </c>
      <c r="F134" s="181" t="s">
        <v>3053</v>
      </c>
      <c r="G134" s="182" t="s">
        <v>503</v>
      </c>
      <c r="H134" s="183">
        <v>410.5</v>
      </c>
      <c r="I134" s="184"/>
      <c r="J134" s="185">
        <f>ROUND(I134*H134,2)</f>
        <v>0</v>
      </c>
      <c r="K134" s="181" t="s">
        <v>462</v>
      </c>
      <c r="L134" s="39"/>
      <c r="M134" s="186" t="s">
        <v>5</v>
      </c>
      <c r="N134" s="187" t="s">
        <v>42</v>
      </c>
      <c r="O134" s="40"/>
      <c r="P134" s="188">
        <f>O134*H134</f>
        <v>0</v>
      </c>
      <c r="Q134" s="188">
        <v>0.48574000000000001</v>
      </c>
      <c r="R134" s="188">
        <f>Q134*H134</f>
        <v>199.39627000000002</v>
      </c>
      <c r="S134" s="188">
        <v>0</v>
      </c>
      <c r="T134" s="189">
        <f>S134*H134</f>
        <v>0</v>
      </c>
      <c r="AR134" s="23" t="s">
        <v>91</v>
      </c>
      <c r="AT134" s="23" t="s">
        <v>458</v>
      </c>
      <c r="AU134" s="23" t="s">
        <v>80</v>
      </c>
      <c r="AY134" s="23" t="s">
        <v>456</v>
      </c>
      <c r="BE134" s="190">
        <f>IF(N134="základní",J134,0)</f>
        <v>0</v>
      </c>
      <c r="BF134" s="190">
        <f>IF(N134="snížená",J134,0)</f>
        <v>0</v>
      </c>
      <c r="BG134" s="190">
        <f>IF(N134="zákl. přenesená",J134,0)</f>
        <v>0</v>
      </c>
      <c r="BH134" s="190">
        <f>IF(N134="sníž. přenesená",J134,0)</f>
        <v>0</v>
      </c>
      <c r="BI134" s="190">
        <f>IF(N134="nulová",J134,0)</f>
        <v>0</v>
      </c>
      <c r="BJ134" s="23" t="s">
        <v>78</v>
      </c>
      <c r="BK134" s="190">
        <f>ROUND(I134*H134,2)</f>
        <v>0</v>
      </c>
      <c r="BL134" s="23" t="s">
        <v>91</v>
      </c>
      <c r="BM134" s="23" t="s">
        <v>3054</v>
      </c>
    </row>
    <row r="135" spans="2:65" s="12" customFormat="1">
      <c r="B135" s="191"/>
      <c r="D135" s="192" t="s">
        <v>464</v>
      </c>
      <c r="E135" s="193" t="s">
        <v>5</v>
      </c>
      <c r="F135" s="194" t="s">
        <v>3055</v>
      </c>
      <c r="H135" s="195">
        <v>410.5</v>
      </c>
      <c r="I135" s="196"/>
      <c r="L135" s="191"/>
      <c r="M135" s="197"/>
      <c r="N135" s="198"/>
      <c r="O135" s="198"/>
      <c r="P135" s="198"/>
      <c r="Q135" s="198"/>
      <c r="R135" s="198"/>
      <c r="S135" s="198"/>
      <c r="T135" s="199"/>
      <c r="AT135" s="193" t="s">
        <v>464</v>
      </c>
      <c r="AU135" s="193" t="s">
        <v>80</v>
      </c>
      <c r="AV135" s="12" t="s">
        <v>80</v>
      </c>
      <c r="AW135" s="12" t="s">
        <v>34</v>
      </c>
      <c r="AX135" s="12" t="s">
        <v>78</v>
      </c>
      <c r="AY135" s="193" t="s">
        <v>456</v>
      </c>
    </row>
    <row r="136" spans="2:65" s="1" customFormat="1" ht="14.45" customHeight="1">
      <c r="B136" s="178"/>
      <c r="C136" s="179" t="s">
        <v>578</v>
      </c>
      <c r="D136" s="179" t="s">
        <v>458</v>
      </c>
      <c r="E136" s="180" t="s">
        <v>852</v>
      </c>
      <c r="F136" s="181" t="s">
        <v>853</v>
      </c>
      <c r="G136" s="182" t="s">
        <v>503</v>
      </c>
      <c r="H136" s="183">
        <v>410.5</v>
      </c>
      <c r="I136" s="184"/>
      <c r="J136" s="185">
        <f>ROUND(I136*H136,2)</f>
        <v>0</v>
      </c>
      <c r="K136" s="181" t="s">
        <v>462</v>
      </c>
      <c r="L136" s="39"/>
      <c r="M136" s="186" t="s">
        <v>5</v>
      </c>
      <c r="N136" s="187" t="s">
        <v>42</v>
      </c>
      <c r="O136" s="40"/>
      <c r="P136" s="188">
        <f>O136*H136</f>
        <v>0</v>
      </c>
      <c r="Q136" s="188">
        <v>0.378</v>
      </c>
      <c r="R136" s="188">
        <f>Q136*H136</f>
        <v>155.16900000000001</v>
      </c>
      <c r="S136" s="188">
        <v>0</v>
      </c>
      <c r="T136" s="189">
        <f>S136*H136</f>
        <v>0</v>
      </c>
      <c r="AR136" s="23" t="s">
        <v>91</v>
      </c>
      <c r="AT136" s="23" t="s">
        <v>458</v>
      </c>
      <c r="AU136" s="23" t="s">
        <v>80</v>
      </c>
      <c r="AY136" s="23" t="s">
        <v>456</v>
      </c>
      <c r="BE136" s="190">
        <f>IF(N136="základní",J136,0)</f>
        <v>0</v>
      </c>
      <c r="BF136" s="190">
        <f>IF(N136="snížená",J136,0)</f>
        <v>0</v>
      </c>
      <c r="BG136" s="190">
        <f>IF(N136="zákl. přenesená",J136,0)</f>
        <v>0</v>
      </c>
      <c r="BH136" s="190">
        <f>IF(N136="sníž. přenesená",J136,0)</f>
        <v>0</v>
      </c>
      <c r="BI136" s="190">
        <f>IF(N136="nulová",J136,0)</f>
        <v>0</v>
      </c>
      <c r="BJ136" s="23" t="s">
        <v>78</v>
      </c>
      <c r="BK136" s="190">
        <f>ROUND(I136*H136,2)</f>
        <v>0</v>
      </c>
      <c r="BL136" s="23" t="s">
        <v>91</v>
      </c>
      <c r="BM136" s="23" t="s">
        <v>3056</v>
      </c>
    </row>
    <row r="137" spans="2:65" s="1" customFormat="1" ht="27">
      <c r="B137" s="39"/>
      <c r="D137" s="192" t="s">
        <v>652</v>
      </c>
      <c r="F137" s="217" t="s">
        <v>3057</v>
      </c>
      <c r="I137" s="218"/>
      <c r="L137" s="39"/>
      <c r="M137" s="219"/>
      <c r="N137" s="40"/>
      <c r="O137" s="40"/>
      <c r="P137" s="40"/>
      <c r="Q137" s="40"/>
      <c r="R137" s="40"/>
      <c r="S137" s="40"/>
      <c r="T137" s="68"/>
      <c r="AT137" s="23" t="s">
        <v>652</v>
      </c>
      <c r="AU137" s="23" t="s">
        <v>80</v>
      </c>
    </row>
    <row r="138" spans="2:65" s="12" customFormat="1">
      <c r="B138" s="191"/>
      <c r="D138" s="192" t="s">
        <v>464</v>
      </c>
      <c r="E138" s="193" t="s">
        <v>5</v>
      </c>
      <c r="F138" s="194" t="s">
        <v>3055</v>
      </c>
      <c r="H138" s="195">
        <v>410.5</v>
      </c>
      <c r="I138" s="196"/>
      <c r="L138" s="191"/>
      <c r="M138" s="197"/>
      <c r="N138" s="198"/>
      <c r="O138" s="198"/>
      <c r="P138" s="198"/>
      <c r="Q138" s="198"/>
      <c r="R138" s="198"/>
      <c r="S138" s="198"/>
      <c r="T138" s="199"/>
      <c r="AT138" s="193" t="s">
        <v>464</v>
      </c>
      <c r="AU138" s="193" t="s">
        <v>80</v>
      </c>
      <c r="AV138" s="12" t="s">
        <v>80</v>
      </c>
      <c r="AW138" s="12" t="s">
        <v>34</v>
      </c>
      <c r="AX138" s="12" t="s">
        <v>78</v>
      </c>
      <c r="AY138" s="193" t="s">
        <v>456</v>
      </c>
    </row>
    <row r="139" spans="2:65" s="11" customFormat="1" ht="29.85" customHeight="1">
      <c r="B139" s="165"/>
      <c r="D139" s="166" t="s">
        <v>70</v>
      </c>
      <c r="E139" s="176" t="s">
        <v>508</v>
      </c>
      <c r="F139" s="176" t="s">
        <v>646</v>
      </c>
      <c r="I139" s="168"/>
      <c r="J139" s="177">
        <f>BK139</f>
        <v>0</v>
      </c>
      <c r="L139" s="165"/>
      <c r="M139" s="170"/>
      <c r="N139" s="171"/>
      <c r="O139" s="171"/>
      <c r="P139" s="172">
        <v>0</v>
      </c>
      <c r="Q139" s="171"/>
      <c r="R139" s="172">
        <v>0</v>
      </c>
      <c r="S139" s="171"/>
      <c r="T139" s="173">
        <v>0</v>
      </c>
      <c r="AR139" s="166" t="s">
        <v>78</v>
      </c>
      <c r="AT139" s="174" t="s">
        <v>70</v>
      </c>
      <c r="AU139" s="174" t="s">
        <v>78</v>
      </c>
      <c r="AY139" s="166" t="s">
        <v>456</v>
      </c>
      <c r="BK139" s="175">
        <v>0</v>
      </c>
    </row>
    <row r="140" spans="2:65" s="11" customFormat="1" ht="19.899999999999999" customHeight="1">
      <c r="B140" s="165"/>
      <c r="D140" s="166" t="s">
        <v>70</v>
      </c>
      <c r="E140" s="176" t="s">
        <v>513</v>
      </c>
      <c r="F140" s="176" t="s">
        <v>1074</v>
      </c>
      <c r="I140" s="168"/>
      <c r="J140" s="177">
        <f>BK140</f>
        <v>0</v>
      </c>
      <c r="L140" s="165"/>
      <c r="M140" s="170"/>
      <c r="N140" s="171"/>
      <c r="O140" s="171"/>
      <c r="P140" s="172">
        <f>SUM(P141:P142)</f>
        <v>0</v>
      </c>
      <c r="Q140" s="171"/>
      <c r="R140" s="172">
        <f>SUM(R141:R142)</f>
        <v>0</v>
      </c>
      <c r="S140" s="171"/>
      <c r="T140" s="173">
        <f>SUM(T141:T142)</f>
        <v>0</v>
      </c>
      <c r="AR140" s="166" t="s">
        <v>78</v>
      </c>
      <c r="AT140" s="174" t="s">
        <v>70</v>
      </c>
      <c r="AU140" s="174" t="s">
        <v>78</v>
      </c>
      <c r="AY140" s="166" t="s">
        <v>456</v>
      </c>
      <c r="BK140" s="175">
        <f>SUM(BK141:BK142)</f>
        <v>0</v>
      </c>
    </row>
    <row r="141" spans="2:65" s="1" customFormat="1" ht="14.45" customHeight="1">
      <c r="B141" s="178"/>
      <c r="C141" s="179" t="s">
        <v>583</v>
      </c>
      <c r="D141" s="179" t="s">
        <v>458</v>
      </c>
      <c r="E141" s="180" t="s">
        <v>3058</v>
      </c>
      <c r="F141" s="181" t="s">
        <v>3059</v>
      </c>
      <c r="G141" s="182" t="s">
        <v>726</v>
      </c>
      <c r="H141" s="183">
        <v>2</v>
      </c>
      <c r="I141" s="184"/>
      <c r="J141" s="185">
        <f>ROUND(I141*H141,2)</f>
        <v>0</v>
      </c>
      <c r="K141" s="181" t="s">
        <v>5</v>
      </c>
      <c r="L141" s="39"/>
      <c r="M141" s="186" t="s">
        <v>5</v>
      </c>
      <c r="N141" s="187" t="s">
        <v>42</v>
      </c>
      <c r="O141" s="40"/>
      <c r="P141" s="188">
        <f>O141*H141</f>
        <v>0</v>
      </c>
      <c r="Q141" s="188">
        <v>0</v>
      </c>
      <c r="R141" s="188">
        <f>Q141*H141</f>
        <v>0</v>
      </c>
      <c r="S141" s="188">
        <v>0</v>
      </c>
      <c r="T141" s="189">
        <f>S141*H141</f>
        <v>0</v>
      </c>
      <c r="AR141" s="23" t="s">
        <v>91</v>
      </c>
      <c r="AT141" s="23" t="s">
        <v>458</v>
      </c>
      <c r="AU141" s="23" t="s">
        <v>80</v>
      </c>
      <c r="AY141" s="23" t="s">
        <v>456</v>
      </c>
      <c r="BE141" s="190">
        <f>IF(N141="základní",J141,0)</f>
        <v>0</v>
      </c>
      <c r="BF141" s="190">
        <f>IF(N141="snížená",J141,0)</f>
        <v>0</v>
      </c>
      <c r="BG141" s="190">
        <f>IF(N141="zákl. přenesená",J141,0)</f>
        <v>0</v>
      </c>
      <c r="BH141" s="190">
        <f>IF(N141="sníž. přenesená",J141,0)</f>
        <v>0</v>
      </c>
      <c r="BI141" s="190">
        <f>IF(N141="nulová",J141,0)</f>
        <v>0</v>
      </c>
      <c r="BJ141" s="23" t="s">
        <v>78</v>
      </c>
      <c r="BK141" s="190">
        <f>ROUND(I141*H141,2)</f>
        <v>0</v>
      </c>
      <c r="BL141" s="23" t="s">
        <v>91</v>
      </c>
      <c r="BM141" s="23" t="s">
        <v>3060</v>
      </c>
    </row>
    <row r="142" spans="2:65" s="12" customFormat="1">
      <c r="B142" s="191"/>
      <c r="D142" s="192" t="s">
        <v>464</v>
      </c>
      <c r="E142" s="193" t="s">
        <v>5</v>
      </c>
      <c r="F142" s="194" t="s">
        <v>3061</v>
      </c>
      <c r="H142" s="195">
        <v>2</v>
      </c>
      <c r="I142" s="196"/>
      <c r="L142" s="191"/>
      <c r="M142" s="197"/>
      <c r="N142" s="198"/>
      <c r="O142" s="198"/>
      <c r="P142" s="198"/>
      <c r="Q142" s="198"/>
      <c r="R142" s="198"/>
      <c r="S142" s="198"/>
      <c r="T142" s="199"/>
      <c r="AT142" s="193" t="s">
        <v>464</v>
      </c>
      <c r="AU142" s="193" t="s">
        <v>80</v>
      </c>
      <c r="AV142" s="12" t="s">
        <v>80</v>
      </c>
      <c r="AW142" s="12" t="s">
        <v>34</v>
      </c>
      <c r="AX142" s="12" t="s">
        <v>78</v>
      </c>
      <c r="AY142" s="193" t="s">
        <v>456</v>
      </c>
    </row>
    <row r="143" spans="2:65" s="11" customFormat="1" ht="29.85" customHeight="1">
      <c r="B143" s="165"/>
      <c r="D143" s="166" t="s">
        <v>70</v>
      </c>
      <c r="E143" s="176" t="s">
        <v>709</v>
      </c>
      <c r="F143" s="176" t="s">
        <v>710</v>
      </c>
      <c r="I143" s="168"/>
      <c r="J143" s="177">
        <f>BK143</f>
        <v>0</v>
      </c>
      <c r="L143" s="165"/>
      <c r="M143" s="170"/>
      <c r="N143" s="171"/>
      <c r="O143" s="171"/>
      <c r="P143" s="172">
        <f>SUM(P144:P146)</f>
        <v>0</v>
      </c>
      <c r="Q143" s="171"/>
      <c r="R143" s="172">
        <f>SUM(R144:R146)</f>
        <v>0</v>
      </c>
      <c r="S143" s="171"/>
      <c r="T143" s="173">
        <f>SUM(T144:T146)</f>
        <v>0</v>
      </c>
      <c r="AR143" s="166" t="s">
        <v>78</v>
      </c>
      <c r="AT143" s="174" t="s">
        <v>70</v>
      </c>
      <c r="AU143" s="174" t="s">
        <v>78</v>
      </c>
      <c r="AY143" s="166" t="s">
        <v>456</v>
      </c>
      <c r="BK143" s="175">
        <f>SUM(BK144:BK146)</f>
        <v>0</v>
      </c>
    </row>
    <row r="144" spans="2:65" s="1" customFormat="1" ht="22.9" customHeight="1">
      <c r="B144" s="178"/>
      <c r="C144" s="179" t="s">
        <v>588</v>
      </c>
      <c r="D144" s="179" t="s">
        <v>458</v>
      </c>
      <c r="E144" s="180" t="s">
        <v>750</v>
      </c>
      <c r="F144" s="181" t="s">
        <v>751</v>
      </c>
      <c r="G144" s="182" t="s">
        <v>612</v>
      </c>
      <c r="H144" s="183">
        <v>354.565</v>
      </c>
      <c r="I144" s="184"/>
      <c r="J144" s="185">
        <f>ROUND(I144*H144,2)</f>
        <v>0</v>
      </c>
      <c r="K144" s="181" t="s">
        <v>462</v>
      </c>
      <c r="L144" s="39"/>
      <c r="M144" s="186" t="s">
        <v>5</v>
      </c>
      <c r="N144" s="187" t="s">
        <v>42</v>
      </c>
      <c r="O144" s="40"/>
      <c r="P144" s="188">
        <f>O144*H144</f>
        <v>0</v>
      </c>
      <c r="Q144" s="188">
        <v>0</v>
      </c>
      <c r="R144" s="188">
        <f>Q144*H144</f>
        <v>0</v>
      </c>
      <c r="S144" s="188">
        <v>0</v>
      </c>
      <c r="T144" s="189">
        <f>S144*H144</f>
        <v>0</v>
      </c>
      <c r="AR144" s="23" t="s">
        <v>91</v>
      </c>
      <c r="AT144" s="23" t="s">
        <v>458</v>
      </c>
      <c r="AU144" s="23" t="s">
        <v>80</v>
      </c>
      <c r="AY144" s="23" t="s">
        <v>456</v>
      </c>
      <c r="BE144" s="190">
        <f>IF(N144="základní",J144,0)</f>
        <v>0</v>
      </c>
      <c r="BF144" s="190">
        <f>IF(N144="snížená",J144,0)</f>
        <v>0</v>
      </c>
      <c r="BG144" s="190">
        <f>IF(N144="zákl. přenesená",J144,0)</f>
        <v>0</v>
      </c>
      <c r="BH144" s="190">
        <f>IF(N144="sníž. přenesená",J144,0)</f>
        <v>0</v>
      </c>
      <c r="BI144" s="190">
        <f>IF(N144="nulová",J144,0)</f>
        <v>0</v>
      </c>
      <c r="BJ144" s="23" t="s">
        <v>78</v>
      </c>
      <c r="BK144" s="190">
        <f>ROUND(I144*H144,2)</f>
        <v>0</v>
      </c>
      <c r="BL144" s="23" t="s">
        <v>91</v>
      </c>
      <c r="BM144" s="23" t="s">
        <v>3062</v>
      </c>
    </row>
    <row r="145" spans="2:65" s="1" customFormat="1" ht="14.45" customHeight="1">
      <c r="B145" s="178"/>
      <c r="C145" s="179" t="s">
        <v>593</v>
      </c>
      <c r="D145" s="179" t="s">
        <v>458</v>
      </c>
      <c r="E145" s="180" t="s">
        <v>712</v>
      </c>
      <c r="F145" s="181" t="s">
        <v>713</v>
      </c>
      <c r="G145" s="182" t="s">
        <v>612</v>
      </c>
      <c r="H145" s="183">
        <v>3.9940000000000002</v>
      </c>
      <c r="I145" s="184"/>
      <c r="J145" s="185">
        <f>ROUND(I145*H145,2)</f>
        <v>0</v>
      </c>
      <c r="K145" s="181" t="s">
        <v>462</v>
      </c>
      <c r="L145" s="39"/>
      <c r="M145" s="186" t="s">
        <v>5</v>
      </c>
      <c r="N145" s="187" t="s">
        <v>42</v>
      </c>
      <c r="O145" s="40"/>
      <c r="P145" s="188">
        <f>O145*H145</f>
        <v>0</v>
      </c>
      <c r="Q145" s="188">
        <v>0</v>
      </c>
      <c r="R145" s="188">
        <f>Q145*H145</f>
        <v>0</v>
      </c>
      <c r="S145" s="188">
        <v>0</v>
      </c>
      <c r="T145" s="189">
        <f>S145*H145</f>
        <v>0</v>
      </c>
      <c r="AR145" s="23" t="s">
        <v>91</v>
      </c>
      <c r="AT145" s="23" t="s">
        <v>458</v>
      </c>
      <c r="AU145" s="23" t="s">
        <v>80</v>
      </c>
      <c r="AY145" s="23" t="s">
        <v>456</v>
      </c>
      <c r="BE145" s="190">
        <f>IF(N145="základní",J145,0)</f>
        <v>0</v>
      </c>
      <c r="BF145" s="190">
        <f>IF(N145="snížená",J145,0)</f>
        <v>0</v>
      </c>
      <c r="BG145" s="190">
        <f>IF(N145="zákl. přenesená",J145,0)</f>
        <v>0</v>
      </c>
      <c r="BH145" s="190">
        <f>IF(N145="sníž. přenesená",J145,0)</f>
        <v>0</v>
      </c>
      <c r="BI145" s="190">
        <f>IF(N145="nulová",J145,0)</f>
        <v>0</v>
      </c>
      <c r="BJ145" s="23" t="s">
        <v>78</v>
      </c>
      <c r="BK145" s="190">
        <f>ROUND(I145*H145,2)</f>
        <v>0</v>
      </c>
      <c r="BL145" s="23" t="s">
        <v>91</v>
      </c>
      <c r="BM145" s="23" t="s">
        <v>3063</v>
      </c>
    </row>
    <row r="146" spans="2:65" s="12" customFormat="1">
      <c r="B146" s="191"/>
      <c r="D146" s="192" t="s">
        <v>464</v>
      </c>
      <c r="E146" s="193" t="s">
        <v>5</v>
      </c>
      <c r="F146" s="194" t="s">
        <v>3064</v>
      </c>
      <c r="H146" s="195">
        <v>3.9940000000000002</v>
      </c>
      <c r="I146" s="196"/>
      <c r="L146" s="191"/>
      <c r="M146" s="197"/>
      <c r="N146" s="198"/>
      <c r="O146" s="198"/>
      <c r="P146" s="198"/>
      <c r="Q146" s="198"/>
      <c r="R146" s="198"/>
      <c r="S146" s="198"/>
      <c r="T146" s="199"/>
      <c r="AT146" s="193" t="s">
        <v>464</v>
      </c>
      <c r="AU146" s="193" t="s">
        <v>80</v>
      </c>
      <c r="AV146" s="12" t="s">
        <v>80</v>
      </c>
      <c r="AW146" s="12" t="s">
        <v>34</v>
      </c>
      <c r="AX146" s="12" t="s">
        <v>78</v>
      </c>
      <c r="AY146" s="193" t="s">
        <v>456</v>
      </c>
    </row>
    <row r="147" spans="2:65" s="11" customFormat="1" ht="37.35" customHeight="1">
      <c r="B147" s="165"/>
      <c r="D147" s="166" t="s">
        <v>70</v>
      </c>
      <c r="E147" s="167" t="s">
        <v>778</v>
      </c>
      <c r="F147" s="167" t="s">
        <v>779</v>
      </c>
      <c r="I147" s="168"/>
      <c r="J147" s="169">
        <f>BK147</f>
        <v>0</v>
      </c>
      <c r="L147" s="165"/>
      <c r="M147" s="170"/>
      <c r="N147" s="171"/>
      <c r="O147" s="171"/>
      <c r="P147" s="172">
        <f>P148</f>
        <v>0</v>
      </c>
      <c r="Q147" s="171"/>
      <c r="R147" s="172">
        <f>R148</f>
        <v>8.1268499999999994E-2</v>
      </c>
      <c r="S147" s="171"/>
      <c r="T147" s="173">
        <f>T148</f>
        <v>0</v>
      </c>
      <c r="AR147" s="166" t="s">
        <v>80</v>
      </c>
      <c r="AT147" s="174" t="s">
        <v>70</v>
      </c>
      <c r="AU147" s="174" t="s">
        <v>71</v>
      </c>
      <c r="AY147" s="166" t="s">
        <v>456</v>
      </c>
      <c r="BK147" s="175">
        <f>BK148</f>
        <v>0</v>
      </c>
    </row>
    <row r="148" spans="2:65" s="11" customFormat="1" ht="19.899999999999999" customHeight="1">
      <c r="B148" s="165"/>
      <c r="D148" s="166" t="s">
        <v>70</v>
      </c>
      <c r="E148" s="176" t="s">
        <v>780</v>
      </c>
      <c r="F148" s="176" t="s">
        <v>781</v>
      </c>
      <c r="I148" s="168"/>
      <c r="J148" s="177">
        <f>BK148</f>
        <v>0</v>
      </c>
      <c r="L148" s="165"/>
      <c r="M148" s="170"/>
      <c r="N148" s="171"/>
      <c r="O148" s="171"/>
      <c r="P148" s="172">
        <f>SUM(P149:P153)</f>
        <v>0</v>
      </c>
      <c r="Q148" s="171"/>
      <c r="R148" s="172">
        <f>SUM(R149:R153)</f>
        <v>8.1268499999999994E-2</v>
      </c>
      <c r="S148" s="171"/>
      <c r="T148" s="173">
        <f>SUM(T149:T153)</f>
        <v>0</v>
      </c>
      <c r="AR148" s="166" t="s">
        <v>80</v>
      </c>
      <c r="AT148" s="174" t="s">
        <v>70</v>
      </c>
      <c r="AU148" s="174" t="s">
        <v>78</v>
      </c>
      <c r="AY148" s="166" t="s">
        <v>456</v>
      </c>
      <c r="BK148" s="175">
        <f>SUM(BK149:BK153)</f>
        <v>0</v>
      </c>
    </row>
    <row r="149" spans="2:65" s="1" customFormat="1" ht="14.45" customHeight="1">
      <c r="B149" s="178"/>
      <c r="C149" s="179" t="s">
        <v>598</v>
      </c>
      <c r="D149" s="179" t="s">
        <v>458</v>
      </c>
      <c r="E149" s="180" t="s">
        <v>1007</v>
      </c>
      <c r="F149" s="181" t="s">
        <v>1008</v>
      </c>
      <c r="G149" s="182" t="s">
        <v>565</v>
      </c>
      <c r="H149" s="183">
        <v>77.37</v>
      </c>
      <c r="I149" s="184"/>
      <c r="J149" s="185">
        <f>ROUND(I149*H149,2)</f>
        <v>0</v>
      </c>
      <c r="K149" s="181" t="s">
        <v>462</v>
      </c>
      <c r="L149" s="39"/>
      <c r="M149" s="186" t="s">
        <v>5</v>
      </c>
      <c r="N149" s="187" t="s">
        <v>42</v>
      </c>
      <c r="O149" s="40"/>
      <c r="P149" s="188">
        <f>O149*H149</f>
        <v>0</v>
      </c>
      <c r="Q149" s="188">
        <v>5.0000000000000002E-5</v>
      </c>
      <c r="R149" s="188">
        <f>Q149*H149</f>
        <v>3.8685000000000004E-3</v>
      </c>
      <c r="S149" s="188">
        <v>0</v>
      </c>
      <c r="T149" s="189">
        <f>S149*H149</f>
        <v>0</v>
      </c>
      <c r="AR149" s="23" t="s">
        <v>547</v>
      </c>
      <c r="AT149" s="23" t="s">
        <v>458</v>
      </c>
      <c r="AU149" s="23" t="s">
        <v>80</v>
      </c>
      <c r="AY149" s="23" t="s">
        <v>456</v>
      </c>
      <c r="BE149" s="190">
        <f>IF(N149="základní",J149,0)</f>
        <v>0</v>
      </c>
      <c r="BF149" s="190">
        <f>IF(N149="snížená",J149,0)</f>
        <v>0</v>
      </c>
      <c r="BG149" s="190">
        <f>IF(N149="zákl. přenesená",J149,0)</f>
        <v>0</v>
      </c>
      <c r="BH149" s="190">
        <f>IF(N149="sníž. přenesená",J149,0)</f>
        <v>0</v>
      </c>
      <c r="BI149" s="190">
        <f>IF(N149="nulová",J149,0)</f>
        <v>0</v>
      </c>
      <c r="BJ149" s="23" t="s">
        <v>78</v>
      </c>
      <c r="BK149" s="190">
        <f>ROUND(I149*H149,2)</f>
        <v>0</v>
      </c>
      <c r="BL149" s="23" t="s">
        <v>547</v>
      </c>
      <c r="BM149" s="23" t="s">
        <v>3065</v>
      </c>
    </row>
    <row r="150" spans="2:65" s="12" customFormat="1">
      <c r="B150" s="191"/>
      <c r="D150" s="192" t="s">
        <v>464</v>
      </c>
      <c r="E150" s="193" t="s">
        <v>5</v>
      </c>
      <c r="F150" s="194" t="s">
        <v>3066</v>
      </c>
      <c r="H150" s="195">
        <v>77.37</v>
      </c>
      <c r="I150" s="196"/>
      <c r="L150" s="191"/>
      <c r="M150" s="197"/>
      <c r="N150" s="198"/>
      <c r="O150" s="198"/>
      <c r="P150" s="198"/>
      <c r="Q150" s="198"/>
      <c r="R150" s="198"/>
      <c r="S150" s="198"/>
      <c r="T150" s="199"/>
      <c r="AT150" s="193" t="s">
        <v>464</v>
      </c>
      <c r="AU150" s="193" t="s">
        <v>80</v>
      </c>
      <c r="AV150" s="12" t="s">
        <v>80</v>
      </c>
      <c r="AW150" s="12" t="s">
        <v>34</v>
      </c>
      <c r="AX150" s="12" t="s">
        <v>78</v>
      </c>
      <c r="AY150" s="193" t="s">
        <v>456</v>
      </c>
    </row>
    <row r="151" spans="2:65" s="1" customFormat="1" ht="14.45" customHeight="1">
      <c r="B151" s="178"/>
      <c r="C151" s="207" t="s">
        <v>605</v>
      </c>
      <c r="D151" s="207" t="s">
        <v>542</v>
      </c>
      <c r="E151" s="208" t="s">
        <v>3067</v>
      </c>
      <c r="F151" s="209" t="s">
        <v>3068</v>
      </c>
      <c r="G151" s="210" t="s">
        <v>762</v>
      </c>
      <c r="H151" s="211">
        <v>1</v>
      </c>
      <c r="I151" s="212"/>
      <c r="J151" s="213">
        <f>ROUND(I151*H151,2)</f>
        <v>0</v>
      </c>
      <c r="K151" s="209" t="s">
        <v>5</v>
      </c>
      <c r="L151" s="214"/>
      <c r="M151" s="215" t="s">
        <v>5</v>
      </c>
      <c r="N151" s="216" t="s">
        <v>42</v>
      </c>
      <c r="O151" s="40"/>
      <c r="P151" s="188">
        <f>O151*H151</f>
        <v>0</v>
      </c>
      <c r="Q151" s="188">
        <v>7.7399999999999997E-2</v>
      </c>
      <c r="R151" s="188">
        <f>Q151*H151</f>
        <v>7.7399999999999997E-2</v>
      </c>
      <c r="S151" s="188">
        <v>0</v>
      </c>
      <c r="T151" s="189">
        <f>S151*H151</f>
        <v>0</v>
      </c>
      <c r="AR151" s="23" t="s">
        <v>630</v>
      </c>
      <c r="AT151" s="23" t="s">
        <v>542</v>
      </c>
      <c r="AU151" s="23" t="s">
        <v>80</v>
      </c>
      <c r="AY151" s="23" t="s">
        <v>456</v>
      </c>
      <c r="BE151" s="190">
        <f>IF(N151="základní",J151,0)</f>
        <v>0</v>
      </c>
      <c r="BF151" s="190">
        <f>IF(N151="snížená",J151,0)</f>
        <v>0</v>
      </c>
      <c r="BG151" s="190">
        <f>IF(N151="zákl. přenesená",J151,0)</f>
        <v>0</v>
      </c>
      <c r="BH151" s="190">
        <f>IF(N151="sníž. přenesená",J151,0)</f>
        <v>0</v>
      </c>
      <c r="BI151" s="190">
        <f>IF(N151="nulová",J151,0)</f>
        <v>0</v>
      </c>
      <c r="BJ151" s="23" t="s">
        <v>78</v>
      </c>
      <c r="BK151" s="190">
        <f>ROUND(I151*H151,2)</f>
        <v>0</v>
      </c>
      <c r="BL151" s="23" t="s">
        <v>547</v>
      </c>
      <c r="BM151" s="23" t="s">
        <v>3069</v>
      </c>
    </row>
    <row r="152" spans="2:65" s="1" customFormat="1" ht="27">
      <c r="B152" s="39"/>
      <c r="D152" s="192" t="s">
        <v>652</v>
      </c>
      <c r="F152" s="217" t="s">
        <v>789</v>
      </c>
      <c r="I152" s="218"/>
      <c r="L152" s="39"/>
      <c r="M152" s="219"/>
      <c r="N152" s="40"/>
      <c r="O152" s="40"/>
      <c r="P152" s="40"/>
      <c r="Q152" s="40"/>
      <c r="R152" s="40"/>
      <c r="S152" s="40"/>
      <c r="T152" s="68"/>
      <c r="AT152" s="23" t="s">
        <v>652</v>
      </c>
      <c r="AU152" s="23" t="s">
        <v>80</v>
      </c>
    </row>
    <row r="153" spans="2:65" s="1" customFormat="1" ht="22.9" customHeight="1">
      <c r="B153" s="178"/>
      <c r="C153" s="179" t="s">
        <v>609</v>
      </c>
      <c r="D153" s="179" t="s">
        <v>458</v>
      </c>
      <c r="E153" s="180" t="s">
        <v>791</v>
      </c>
      <c r="F153" s="181" t="s">
        <v>792</v>
      </c>
      <c r="G153" s="182" t="s">
        <v>612</v>
      </c>
      <c r="H153" s="183">
        <v>8.1000000000000003E-2</v>
      </c>
      <c r="I153" s="184"/>
      <c r="J153" s="185">
        <f>ROUND(I153*H153,2)</f>
        <v>0</v>
      </c>
      <c r="K153" s="181" t="s">
        <v>462</v>
      </c>
      <c r="L153" s="39"/>
      <c r="M153" s="186" t="s">
        <v>5</v>
      </c>
      <c r="N153" s="220" t="s">
        <v>42</v>
      </c>
      <c r="O153" s="221"/>
      <c r="P153" s="222">
        <f>O153*H153</f>
        <v>0</v>
      </c>
      <c r="Q153" s="222">
        <v>0</v>
      </c>
      <c r="R153" s="222">
        <f>Q153*H153</f>
        <v>0</v>
      </c>
      <c r="S153" s="222">
        <v>0</v>
      </c>
      <c r="T153" s="223">
        <f>S153*H153</f>
        <v>0</v>
      </c>
      <c r="AR153" s="23" t="s">
        <v>547</v>
      </c>
      <c r="AT153" s="23" t="s">
        <v>458</v>
      </c>
      <c r="AU153" s="23" t="s">
        <v>80</v>
      </c>
      <c r="AY153" s="23" t="s">
        <v>456</v>
      </c>
      <c r="BE153" s="190">
        <f>IF(N153="základní",J153,0)</f>
        <v>0</v>
      </c>
      <c r="BF153" s="190">
        <f>IF(N153="snížená",J153,0)</f>
        <v>0</v>
      </c>
      <c r="BG153" s="190">
        <f>IF(N153="zákl. přenesená",J153,0)</f>
        <v>0</v>
      </c>
      <c r="BH153" s="190">
        <f>IF(N153="sníž. přenesená",J153,0)</f>
        <v>0</v>
      </c>
      <c r="BI153" s="190">
        <f>IF(N153="nulová",J153,0)</f>
        <v>0</v>
      </c>
      <c r="BJ153" s="23" t="s">
        <v>78</v>
      </c>
      <c r="BK153" s="190">
        <f>ROUND(I153*H153,2)</f>
        <v>0</v>
      </c>
      <c r="BL153" s="23" t="s">
        <v>547</v>
      </c>
      <c r="BM153" s="23" t="s">
        <v>3070</v>
      </c>
    </row>
    <row r="154" spans="2:65" s="1" customFormat="1" ht="6.95" customHeight="1">
      <c r="B154" s="54"/>
      <c r="C154" s="55"/>
      <c r="D154" s="55"/>
      <c r="E154" s="55"/>
      <c r="F154" s="55"/>
      <c r="G154" s="55"/>
      <c r="H154" s="55"/>
      <c r="I154" s="132"/>
      <c r="J154" s="55"/>
      <c r="K154" s="55"/>
      <c r="L154" s="39"/>
    </row>
  </sheetData>
  <autoFilter ref="C91:K153"/>
  <mergeCells count="13">
    <mergeCell ref="E84:H84"/>
    <mergeCell ref="G1:H1"/>
    <mergeCell ref="L2:V2"/>
    <mergeCell ref="E49:H49"/>
    <mergeCell ref="E51:H51"/>
    <mergeCell ref="J55:J56"/>
    <mergeCell ref="E80:H80"/>
    <mergeCell ref="E82:H82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9"/>
  <sheetViews>
    <sheetView showGridLines="0" workbookViewId="0">
      <pane ySplit="1" topLeftCell="A78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227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3006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3007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3071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ROUND(J95,2)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ROUND(SUM(BE95:BE118), 2)</f>
        <v>0</v>
      </c>
      <c r="G34" s="40"/>
      <c r="H34" s="40"/>
      <c r="I34" s="124">
        <v>0.21</v>
      </c>
      <c r="J34" s="123">
        <f>ROUND(ROUND((SUM(BE95:BE118)),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ROUND(SUM(BF95:BF118), 2)</f>
        <v>0</v>
      </c>
      <c r="G35" s="40"/>
      <c r="H35" s="40"/>
      <c r="I35" s="124">
        <v>0.15</v>
      </c>
      <c r="J35" s="123">
        <f>ROUND(ROUND((SUM(BF95:BF118)),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ROUND(SUM(BG95:BG118),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ROUND(SUM(BH95:BH118),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ROUND(SUM(BI95:BI118),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3006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3007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SO-02.1-1.1. - Dokončení rozpracované stavby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J95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J96</f>
        <v>0</v>
      </c>
      <c r="K65" s="146"/>
    </row>
    <row r="66" spans="2:12" s="9" customFormat="1" ht="19.899999999999999" customHeight="1">
      <c r="B66" s="147"/>
      <c r="C66" s="148"/>
      <c r="D66" s="149" t="s">
        <v>436</v>
      </c>
      <c r="E66" s="150"/>
      <c r="F66" s="150"/>
      <c r="G66" s="150"/>
      <c r="H66" s="150"/>
      <c r="I66" s="151"/>
      <c r="J66" s="152">
        <f>J97</f>
        <v>0</v>
      </c>
      <c r="K66" s="153"/>
    </row>
    <row r="67" spans="2:12" s="9" customFormat="1" ht="19.899999999999999" customHeight="1">
      <c r="B67" s="147"/>
      <c r="C67" s="148"/>
      <c r="D67" s="149" t="s">
        <v>437</v>
      </c>
      <c r="E67" s="150"/>
      <c r="F67" s="150"/>
      <c r="G67" s="150"/>
      <c r="H67" s="150"/>
      <c r="I67" s="151"/>
      <c r="J67" s="152">
        <f>J100</f>
        <v>0</v>
      </c>
      <c r="K67" s="153"/>
    </row>
    <row r="68" spans="2:12" s="9" customFormat="1" ht="19.899999999999999" customHeight="1">
      <c r="B68" s="147"/>
      <c r="C68" s="148"/>
      <c r="D68" s="149" t="s">
        <v>438</v>
      </c>
      <c r="E68" s="150"/>
      <c r="F68" s="150"/>
      <c r="G68" s="150"/>
      <c r="H68" s="150"/>
      <c r="I68" s="151"/>
      <c r="J68" s="152">
        <f>J103</f>
        <v>0</v>
      </c>
      <c r="K68" s="153"/>
    </row>
    <row r="69" spans="2:12" s="9" customFormat="1" ht="19.899999999999999" customHeight="1">
      <c r="B69" s="147"/>
      <c r="C69" s="148"/>
      <c r="D69" s="149" t="s">
        <v>439</v>
      </c>
      <c r="E69" s="150"/>
      <c r="F69" s="150"/>
      <c r="G69" s="150"/>
      <c r="H69" s="150"/>
      <c r="I69" s="151"/>
      <c r="J69" s="152">
        <f>J107</f>
        <v>0</v>
      </c>
      <c r="K69" s="153"/>
    </row>
    <row r="70" spans="2:12" s="8" customFormat="1" ht="24.95" customHeight="1">
      <c r="B70" s="140"/>
      <c r="C70" s="141"/>
      <c r="D70" s="142" t="s">
        <v>754</v>
      </c>
      <c r="E70" s="143"/>
      <c r="F70" s="143"/>
      <c r="G70" s="143"/>
      <c r="H70" s="143"/>
      <c r="I70" s="144"/>
      <c r="J70" s="145">
        <f>J110</f>
        <v>0</v>
      </c>
      <c r="K70" s="146"/>
    </row>
    <row r="71" spans="2:12" s="9" customFormat="1" ht="19.899999999999999" customHeight="1">
      <c r="B71" s="147"/>
      <c r="C71" s="148"/>
      <c r="D71" s="149" t="s">
        <v>755</v>
      </c>
      <c r="E71" s="150"/>
      <c r="F71" s="150"/>
      <c r="G71" s="150"/>
      <c r="H71" s="150"/>
      <c r="I71" s="151"/>
      <c r="J71" s="152">
        <f>J111</f>
        <v>0</v>
      </c>
      <c r="K71" s="153"/>
    </row>
    <row r="72" spans="2:12" s="1" customFormat="1" ht="21.75" customHeight="1">
      <c r="B72" s="39"/>
      <c r="C72" s="40"/>
      <c r="D72" s="40"/>
      <c r="E72" s="40"/>
      <c r="F72" s="40"/>
      <c r="G72" s="40"/>
      <c r="H72" s="40"/>
      <c r="I72" s="111"/>
      <c r="J72" s="40"/>
      <c r="K72" s="43"/>
    </row>
    <row r="73" spans="2:12" s="1" customFormat="1" ht="6.95" customHeight="1">
      <c r="B73" s="54"/>
      <c r="C73" s="55"/>
      <c r="D73" s="55"/>
      <c r="E73" s="55"/>
      <c r="F73" s="55"/>
      <c r="G73" s="55"/>
      <c r="H73" s="55"/>
      <c r="I73" s="132"/>
      <c r="J73" s="55"/>
      <c r="K73" s="56"/>
    </row>
    <row r="77" spans="2:12" s="1" customFormat="1" ht="6.95" customHeight="1">
      <c r="B77" s="57"/>
      <c r="C77" s="58"/>
      <c r="D77" s="58"/>
      <c r="E77" s="58"/>
      <c r="F77" s="58"/>
      <c r="G77" s="58"/>
      <c r="H77" s="58"/>
      <c r="I77" s="133"/>
      <c r="J77" s="58"/>
      <c r="K77" s="58"/>
      <c r="L77" s="39"/>
    </row>
    <row r="78" spans="2:12" s="1" customFormat="1" ht="36.950000000000003" customHeight="1">
      <c r="B78" s="39"/>
      <c r="C78" s="59" t="s">
        <v>440</v>
      </c>
      <c r="L78" s="39"/>
    </row>
    <row r="79" spans="2:12" s="1" customFormat="1" ht="6.95" customHeight="1">
      <c r="B79" s="39"/>
      <c r="L79" s="39"/>
    </row>
    <row r="80" spans="2:12" s="1" customFormat="1" ht="14.45" customHeight="1">
      <c r="B80" s="39"/>
      <c r="C80" s="61" t="s">
        <v>19</v>
      </c>
      <c r="L80" s="39"/>
    </row>
    <row r="81" spans="2:63" s="1" customFormat="1" ht="14.45" customHeight="1">
      <c r="B81" s="39"/>
      <c r="E81" s="359" t="str">
        <f>E7</f>
        <v>Divoká Orlice, Žamberk, protipovodňová ochrana</v>
      </c>
      <c r="F81" s="360"/>
      <c r="G81" s="360"/>
      <c r="H81" s="360"/>
      <c r="L81" s="39"/>
    </row>
    <row r="82" spans="2:63" ht="15">
      <c r="B82" s="27"/>
      <c r="C82" s="61" t="s">
        <v>418</v>
      </c>
      <c r="L82" s="27"/>
    </row>
    <row r="83" spans="2:63" ht="14.45" customHeight="1">
      <c r="B83" s="27"/>
      <c r="E83" s="359" t="s">
        <v>3006</v>
      </c>
      <c r="F83" s="353"/>
      <c r="G83" s="353"/>
      <c r="H83" s="353"/>
      <c r="L83" s="27"/>
    </row>
    <row r="84" spans="2:63" ht="15">
      <c r="B84" s="27"/>
      <c r="C84" s="61" t="s">
        <v>420</v>
      </c>
      <c r="L84" s="27"/>
    </row>
    <row r="85" spans="2:63" s="1" customFormat="1" ht="14.45" customHeight="1">
      <c r="B85" s="39"/>
      <c r="E85" s="361" t="s">
        <v>3007</v>
      </c>
      <c r="F85" s="362"/>
      <c r="G85" s="362"/>
      <c r="H85" s="362"/>
      <c r="L85" s="39"/>
    </row>
    <row r="86" spans="2:63" s="1" customFormat="1" ht="14.45" customHeight="1">
      <c r="B86" s="39"/>
      <c r="C86" s="61" t="s">
        <v>422</v>
      </c>
      <c r="L86" s="39"/>
    </row>
    <row r="87" spans="2:63" s="1" customFormat="1" ht="16.149999999999999" customHeight="1">
      <c r="B87" s="39"/>
      <c r="E87" s="329" t="str">
        <f>E13</f>
        <v>SO-02.1-1.1. - Dokončení rozpracované stavby</v>
      </c>
      <c r="F87" s="362"/>
      <c r="G87" s="362"/>
      <c r="H87" s="362"/>
      <c r="L87" s="39"/>
    </row>
    <row r="88" spans="2:63" s="1" customFormat="1" ht="6.95" customHeight="1">
      <c r="B88" s="39"/>
      <c r="L88" s="39"/>
    </row>
    <row r="89" spans="2:63" s="1" customFormat="1" ht="18" customHeight="1">
      <c r="B89" s="39"/>
      <c r="C89" s="61" t="s">
        <v>23</v>
      </c>
      <c r="F89" s="154" t="str">
        <f>F16</f>
        <v xml:space="preserve"> </v>
      </c>
      <c r="I89" s="155" t="s">
        <v>25</v>
      </c>
      <c r="J89" s="65">
        <f>IF(J16="","",J16)</f>
        <v>43159</v>
      </c>
      <c r="L89" s="39"/>
    </row>
    <row r="90" spans="2:63" s="1" customFormat="1" ht="6.95" customHeight="1">
      <c r="B90" s="39"/>
      <c r="L90" s="39"/>
    </row>
    <row r="91" spans="2:63" s="1" customFormat="1" ht="15">
      <c r="B91" s="39"/>
      <c r="C91" s="61" t="s">
        <v>26</v>
      </c>
      <c r="F91" s="154" t="str">
        <f>E19</f>
        <v>Povodí Labe, státní podnik H. Králové</v>
      </c>
      <c r="I91" s="155" t="s">
        <v>32</v>
      </c>
      <c r="J91" s="154" t="str">
        <f>E25</f>
        <v>VRV, a.s. Praha 5 a Agroprojekce Litomyšl, s.r.o.</v>
      </c>
      <c r="L91" s="39"/>
    </row>
    <row r="92" spans="2:63" s="1" customFormat="1" ht="14.45" customHeight="1">
      <c r="B92" s="39"/>
      <c r="C92" s="61" t="s">
        <v>30</v>
      </c>
      <c r="F92" s="154" t="str">
        <f>IF(E22="","",E22)</f>
        <v/>
      </c>
      <c r="L92" s="39"/>
    </row>
    <row r="93" spans="2:63" s="1" customFormat="1" ht="10.35" customHeight="1">
      <c r="B93" s="39"/>
      <c r="L93" s="39"/>
    </row>
    <row r="94" spans="2:63" s="10" customFormat="1" ht="29.25" customHeight="1">
      <c r="B94" s="156"/>
      <c r="C94" s="157" t="s">
        <v>441</v>
      </c>
      <c r="D94" s="158" t="s">
        <v>56</v>
      </c>
      <c r="E94" s="158" t="s">
        <v>52</v>
      </c>
      <c r="F94" s="158" t="s">
        <v>442</v>
      </c>
      <c r="G94" s="158" t="s">
        <v>443</v>
      </c>
      <c r="H94" s="158" t="s">
        <v>444</v>
      </c>
      <c r="I94" s="159" t="s">
        <v>445</v>
      </c>
      <c r="J94" s="158" t="s">
        <v>427</v>
      </c>
      <c r="K94" s="160" t="s">
        <v>446</v>
      </c>
      <c r="L94" s="156"/>
      <c r="M94" s="71" t="s">
        <v>447</v>
      </c>
      <c r="N94" s="72" t="s">
        <v>41</v>
      </c>
      <c r="O94" s="72" t="s">
        <v>448</v>
      </c>
      <c r="P94" s="72" t="s">
        <v>449</v>
      </c>
      <c r="Q94" s="72" t="s">
        <v>450</v>
      </c>
      <c r="R94" s="72" t="s">
        <v>451</v>
      </c>
      <c r="S94" s="72" t="s">
        <v>452</v>
      </c>
      <c r="T94" s="73" t="s">
        <v>453</v>
      </c>
    </row>
    <row r="95" spans="2:63" s="1" customFormat="1" ht="29.25" customHeight="1">
      <c r="B95" s="39"/>
      <c r="C95" s="75" t="s">
        <v>428</v>
      </c>
      <c r="J95" s="161">
        <f>BK95</f>
        <v>0</v>
      </c>
      <c r="L95" s="39"/>
      <c r="M95" s="74"/>
      <c r="N95" s="66"/>
      <c r="O95" s="66"/>
      <c r="P95" s="162">
        <f>P96+P110</f>
        <v>0</v>
      </c>
      <c r="Q95" s="66"/>
      <c r="R95" s="162">
        <f>R96+R110</f>
        <v>0.56150764999999991</v>
      </c>
      <c r="S95" s="66"/>
      <c r="T95" s="163">
        <f>T96+T110</f>
        <v>0.39119999999999999</v>
      </c>
      <c r="AT95" s="23" t="s">
        <v>70</v>
      </c>
      <c r="AU95" s="23" t="s">
        <v>429</v>
      </c>
      <c r="BK95" s="164">
        <f>BK96+BK110</f>
        <v>0</v>
      </c>
    </row>
    <row r="96" spans="2:63" s="11" customFormat="1" ht="37.35" customHeight="1">
      <c r="B96" s="165"/>
      <c r="D96" s="166" t="s">
        <v>70</v>
      </c>
      <c r="E96" s="167" t="s">
        <v>454</v>
      </c>
      <c r="F96" s="167" t="s">
        <v>455</v>
      </c>
      <c r="I96" s="168"/>
      <c r="J96" s="169">
        <f>BK96</f>
        <v>0</v>
      </c>
      <c r="L96" s="165"/>
      <c r="M96" s="170"/>
      <c r="N96" s="171"/>
      <c r="O96" s="171"/>
      <c r="P96" s="172">
        <f>P97+P100+P103+P107</f>
        <v>0</v>
      </c>
      <c r="Q96" s="171"/>
      <c r="R96" s="172">
        <f>R97+R100+R103+R107</f>
        <v>0.53947999999999996</v>
      </c>
      <c r="S96" s="171"/>
      <c r="T96" s="173">
        <f>T97+T100+T103+T107</f>
        <v>0.39119999999999999</v>
      </c>
      <c r="AR96" s="166" t="s">
        <v>78</v>
      </c>
      <c r="AT96" s="174" t="s">
        <v>70</v>
      </c>
      <c r="AU96" s="174" t="s">
        <v>71</v>
      </c>
      <c r="AY96" s="166" t="s">
        <v>456</v>
      </c>
      <c r="BK96" s="175">
        <f>BK97+BK100+BK103+BK107</f>
        <v>0</v>
      </c>
    </row>
    <row r="97" spans="2:65" s="11" customFormat="1" ht="19.899999999999999" customHeight="1">
      <c r="B97" s="165"/>
      <c r="D97" s="166" t="s">
        <v>70</v>
      </c>
      <c r="E97" s="176" t="s">
        <v>508</v>
      </c>
      <c r="F97" s="176" t="s">
        <v>646</v>
      </c>
      <c r="I97" s="168"/>
      <c r="J97" s="177">
        <f>BK97</f>
        <v>0</v>
      </c>
      <c r="L97" s="165"/>
      <c r="M97" s="170"/>
      <c r="N97" s="171"/>
      <c r="O97" s="171"/>
      <c r="P97" s="172">
        <f>SUM(P98:P99)</f>
        <v>0</v>
      </c>
      <c r="Q97" s="171"/>
      <c r="R97" s="172">
        <f>SUM(R98:R99)</f>
        <v>0.53947999999999996</v>
      </c>
      <c r="S97" s="171"/>
      <c r="T97" s="173">
        <f>SUM(T98:T99)</f>
        <v>0</v>
      </c>
      <c r="AR97" s="166" t="s">
        <v>78</v>
      </c>
      <c r="AT97" s="174" t="s">
        <v>70</v>
      </c>
      <c r="AU97" s="174" t="s">
        <v>78</v>
      </c>
      <c r="AY97" s="166" t="s">
        <v>456</v>
      </c>
      <c r="BK97" s="175">
        <f>SUM(BK98:BK99)</f>
        <v>0</v>
      </c>
    </row>
    <row r="98" spans="2:65" s="1" customFormat="1" ht="22.9" customHeight="1">
      <c r="B98" s="178"/>
      <c r="C98" s="179" t="s">
        <v>78</v>
      </c>
      <c r="D98" s="179" t="s">
        <v>458</v>
      </c>
      <c r="E98" s="180" t="s">
        <v>3072</v>
      </c>
      <c r="F98" s="181" t="s">
        <v>3073</v>
      </c>
      <c r="G98" s="182" t="s">
        <v>726</v>
      </c>
      <c r="H98" s="183">
        <v>2</v>
      </c>
      <c r="I98" s="184"/>
      <c r="J98" s="185">
        <f>ROUND(I98*H98,2)</f>
        <v>0</v>
      </c>
      <c r="K98" s="181" t="s">
        <v>462</v>
      </c>
      <c r="L98" s="39"/>
      <c r="M98" s="186" t="s">
        <v>5</v>
      </c>
      <c r="N98" s="187" t="s">
        <v>42</v>
      </c>
      <c r="O98" s="40"/>
      <c r="P98" s="188">
        <f>O98*H98</f>
        <v>0</v>
      </c>
      <c r="Q98" s="188">
        <v>0.21734000000000001</v>
      </c>
      <c r="R98" s="188">
        <f>Q98*H98</f>
        <v>0.43468000000000001</v>
      </c>
      <c r="S98" s="188">
        <v>0</v>
      </c>
      <c r="T98" s="189">
        <f>S98*H98</f>
        <v>0</v>
      </c>
      <c r="AR98" s="23" t="s">
        <v>91</v>
      </c>
      <c r="AT98" s="23" t="s">
        <v>458</v>
      </c>
      <c r="AU98" s="23" t="s">
        <v>80</v>
      </c>
      <c r="AY98" s="23" t="s">
        <v>456</v>
      </c>
      <c r="BE98" s="190">
        <f>IF(N98="základní",J98,0)</f>
        <v>0</v>
      </c>
      <c r="BF98" s="190">
        <f>IF(N98="snížená",J98,0)</f>
        <v>0</v>
      </c>
      <c r="BG98" s="190">
        <f>IF(N98="zákl. přenesená",J98,0)</f>
        <v>0</v>
      </c>
      <c r="BH98" s="190">
        <f>IF(N98="sníž. přenesená",J98,0)</f>
        <v>0</v>
      </c>
      <c r="BI98" s="190">
        <f>IF(N98="nulová",J98,0)</f>
        <v>0</v>
      </c>
      <c r="BJ98" s="23" t="s">
        <v>78</v>
      </c>
      <c r="BK98" s="190">
        <f>ROUND(I98*H98,2)</f>
        <v>0</v>
      </c>
      <c r="BL98" s="23" t="s">
        <v>91</v>
      </c>
      <c r="BM98" s="23" t="s">
        <v>3074</v>
      </c>
    </row>
    <row r="99" spans="2:65" s="1" customFormat="1" ht="14.45" customHeight="1">
      <c r="B99" s="178"/>
      <c r="C99" s="207" t="s">
        <v>80</v>
      </c>
      <c r="D99" s="207" t="s">
        <v>542</v>
      </c>
      <c r="E99" s="208" t="s">
        <v>3075</v>
      </c>
      <c r="F99" s="209" t="s">
        <v>3076</v>
      </c>
      <c r="G99" s="210" t="s">
        <v>726</v>
      </c>
      <c r="H99" s="211">
        <v>2</v>
      </c>
      <c r="I99" s="212"/>
      <c r="J99" s="213">
        <f>ROUND(I99*H99,2)</f>
        <v>0</v>
      </c>
      <c r="K99" s="209" t="s">
        <v>462</v>
      </c>
      <c r="L99" s="214"/>
      <c r="M99" s="215" t="s">
        <v>5</v>
      </c>
      <c r="N99" s="216" t="s">
        <v>42</v>
      </c>
      <c r="O99" s="40"/>
      <c r="P99" s="188">
        <f>O99*H99</f>
        <v>0</v>
      </c>
      <c r="Q99" s="188">
        <v>5.2400000000000002E-2</v>
      </c>
      <c r="R99" s="188">
        <f>Q99*H99</f>
        <v>0.1048</v>
      </c>
      <c r="S99" s="188">
        <v>0</v>
      </c>
      <c r="T99" s="189">
        <f>S99*H99</f>
        <v>0</v>
      </c>
      <c r="AR99" s="23" t="s">
        <v>508</v>
      </c>
      <c r="AT99" s="23" t="s">
        <v>542</v>
      </c>
      <c r="AU99" s="23" t="s">
        <v>80</v>
      </c>
      <c r="AY99" s="23" t="s">
        <v>456</v>
      </c>
      <c r="BE99" s="190">
        <f>IF(N99="základní",J99,0)</f>
        <v>0</v>
      </c>
      <c r="BF99" s="190">
        <f>IF(N99="snížená",J99,0)</f>
        <v>0</v>
      </c>
      <c r="BG99" s="190">
        <f>IF(N99="zákl. přenesená",J99,0)</f>
        <v>0</v>
      </c>
      <c r="BH99" s="190">
        <f>IF(N99="sníž. přenesená",J99,0)</f>
        <v>0</v>
      </c>
      <c r="BI99" s="190">
        <f>IF(N99="nulová",J99,0)</f>
        <v>0</v>
      </c>
      <c r="BJ99" s="23" t="s">
        <v>78</v>
      </c>
      <c r="BK99" s="190">
        <f>ROUND(I99*H99,2)</f>
        <v>0</v>
      </c>
      <c r="BL99" s="23" t="s">
        <v>91</v>
      </c>
      <c r="BM99" s="23" t="s">
        <v>3077</v>
      </c>
    </row>
    <row r="100" spans="2:65" s="11" customFormat="1" ht="29.85" customHeight="1">
      <c r="B100" s="165"/>
      <c r="D100" s="166" t="s">
        <v>70</v>
      </c>
      <c r="E100" s="176" t="s">
        <v>513</v>
      </c>
      <c r="F100" s="176" t="s">
        <v>666</v>
      </c>
      <c r="I100" s="168"/>
      <c r="J100" s="177">
        <f>BK100</f>
        <v>0</v>
      </c>
      <c r="L100" s="165"/>
      <c r="M100" s="170"/>
      <c r="N100" s="171"/>
      <c r="O100" s="171"/>
      <c r="P100" s="172">
        <f>SUM(P101:P102)</f>
        <v>0</v>
      </c>
      <c r="Q100" s="171"/>
      <c r="R100" s="172">
        <f>SUM(R101:R102)</f>
        <v>0</v>
      </c>
      <c r="S100" s="171"/>
      <c r="T100" s="173">
        <f>SUM(T101:T102)</f>
        <v>0.39119999999999999</v>
      </c>
      <c r="AR100" s="166" t="s">
        <v>78</v>
      </c>
      <c r="AT100" s="174" t="s">
        <v>70</v>
      </c>
      <c r="AU100" s="174" t="s">
        <v>78</v>
      </c>
      <c r="AY100" s="166" t="s">
        <v>456</v>
      </c>
      <c r="BK100" s="175">
        <f>SUM(BK101:BK102)</f>
        <v>0</v>
      </c>
    </row>
    <row r="101" spans="2:65" s="1" customFormat="1" ht="22.9" customHeight="1">
      <c r="B101" s="178"/>
      <c r="C101" s="179" t="s">
        <v>87</v>
      </c>
      <c r="D101" s="179" t="s">
        <v>458</v>
      </c>
      <c r="E101" s="180" t="s">
        <v>3078</v>
      </c>
      <c r="F101" s="181" t="s">
        <v>3079</v>
      </c>
      <c r="G101" s="182" t="s">
        <v>461</v>
      </c>
      <c r="H101" s="183">
        <v>0.16300000000000001</v>
      </c>
      <c r="I101" s="184"/>
      <c r="J101" s="185">
        <f>ROUND(I101*H101,2)</f>
        <v>0</v>
      </c>
      <c r="K101" s="181" t="s">
        <v>462</v>
      </c>
      <c r="L101" s="39"/>
      <c r="M101" s="186" t="s">
        <v>5</v>
      </c>
      <c r="N101" s="187" t="s">
        <v>42</v>
      </c>
      <c r="O101" s="40"/>
      <c r="P101" s="188">
        <f>O101*H101</f>
        <v>0</v>
      </c>
      <c r="Q101" s="188">
        <v>0</v>
      </c>
      <c r="R101" s="188">
        <f>Q101*H101</f>
        <v>0</v>
      </c>
      <c r="S101" s="188">
        <v>2.4</v>
      </c>
      <c r="T101" s="189">
        <f>S101*H101</f>
        <v>0.39119999999999999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3080</v>
      </c>
    </row>
    <row r="102" spans="2:65" s="12" customFormat="1">
      <c r="B102" s="191"/>
      <c r="D102" s="192" t="s">
        <v>464</v>
      </c>
      <c r="E102" s="193" t="s">
        <v>5</v>
      </c>
      <c r="F102" s="194" t="s">
        <v>3081</v>
      </c>
      <c r="H102" s="195">
        <v>0.16300000000000001</v>
      </c>
      <c r="I102" s="196"/>
      <c r="L102" s="191"/>
      <c r="M102" s="197"/>
      <c r="N102" s="198"/>
      <c r="O102" s="198"/>
      <c r="P102" s="198"/>
      <c r="Q102" s="198"/>
      <c r="R102" s="198"/>
      <c r="S102" s="198"/>
      <c r="T102" s="199"/>
      <c r="AT102" s="193" t="s">
        <v>464</v>
      </c>
      <c r="AU102" s="193" t="s">
        <v>80</v>
      </c>
      <c r="AV102" s="12" t="s">
        <v>80</v>
      </c>
      <c r="AW102" s="12" t="s">
        <v>34</v>
      </c>
      <c r="AX102" s="12" t="s">
        <v>78</v>
      </c>
      <c r="AY102" s="193" t="s">
        <v>456</v>
      </c>
    </row>
    <row r="103" spans="2:65" s="11" customFormat="1" ht="29.85" customHeight="1">
      <c r="B103" s="165"/>
      <c r="D103" s="166" t="s">
        <v>70</v>
      </c>
      <c r="E103" s="176" t="s">
        <v>701</v>
      </c>
      <c r="F103" s="176" t="s">
        <v>702</v>
      </c>
      <c r="I103" s="168"/>
      <c r="J103" s="177">
        <f>BK103</f>
        <v>0</v>
      </c>
      <c r="L103" s="165"/>
      <c r="M103" s="170"/>
      <c r="N103" s="171"/>
      <c r="O103" s="171"/>
      <c r="P103" s="172">
        <f>SUM(P104:P106)</f>
        <v>0</v>
      </c>
      <c r="Q103" s="171"/>
      <c r="R103" s="172">
        <f>SUM(R104:R106)</f>
        <v>0</v>
      </c>
      <c r="S103" s="171"/>
      <c r="T103" s="173">
        <f>SUM(T104:T106)</f>
        <v>0</v>
      </c>
      <c r="AR103" s="166" t="s">
        <v>78</v>
      </c>
      <c r="AT103" s="174" t="s">
        <v>70</v>
      </c>
      <c r="AU103" s="174" t="s">
        <v>78</v>
      </c>
      <c r="AY103" s="166" t="s">
        <v>456</v>
      </c>
      <c r="BK103" s="175">
        <f>SUM(BK104:BK106)</f>
        <v>0</v>
      </c>
    </row>
    <row r="104" spans="2:65" s="1" customFormat="1" ht="14.45" customHeight="1">
      <c r="B104" s="178"/>
      <c r="C104" s="179" t="s">
        <v>91</v>
      </c>
      <c r="D104" s="179" t="s">
        <v>458</v>
      </c>
      <c r="E104" s="180" t="s">
        <v>704</v>
      </c>
      <c r="F104" s="181" t="s">
        <v>705</v>
      </c>
      <c r="G104" s="182" t="s">
        <v>461</v>
      </c>
      <c r="H104" s="183">
        <v>0.16300000000000001</v>
      </c>
      <c r="I104" s="184"/>
      <c r="J104" s="185">
        <f>ROUND(I104*H104,2)</f>
        <v>0</v>
      </c>
      <c r="K104" s="181" t="s">
        <v>5</v>
      </c>
      <c r="L104" s="39"/>
      <c r="M104" s="186" t="s">
        <v>5</v>
      </c>
      <c r="N104" s="187" t="s">
        <v>42</v>
      </c>
      <c r="O104" s="40"/>
      <c r="P104" s="188">
        <f>O104*H104</f>
        <v>0</v>
      </c>
      <c r="Q104" s="188">
        <v>0</v>
      </c>
      <c r="R104" s="188">
        <f>Q104*H104</f>
        <v>0</v>
      </c>
      <c r="S104" s="188">
        <v>0</v>
      </c>
      <c r="T104" s="189">
        <f>S104*H104</f>
        <v>0</v>
      </c>
      <c r="AR104" s="23" t="s">
        <v>91</v>
      </c>
      <c r="AT104" s="23" t="s">
        <v>458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3082</v>
      </c>
    </row>
    <row r="105" spans="2:65" s="1" customFormat="1" ht="27">
      <c r="B105" s="39"/>
      <c r="D105" s="192" t="s">
        <v>652</v>
      </c>
      <c r="F105" s="217" t="s">
        <v>707</v>
      </c>
      <c r="I105" s="218"/>
      <c r="L105" s="39"/>
      <c r="M105" s="219"/>
      <c r="N105" s="40"/>
      <c r="O105" s="40"/>
      <c r="P105" s="40"/>
      <c r="Q105" s="40"/>
      <c r="R105" s="40"/>
      <c r="S105" s="40"/>
      <c r="T105" s="68"/>
      <c r="AT105" s="23" t="s">
        <v>652</v>
      </c>
      <c r="AU105" s="23" t="s">
        <v>80</v>
      </c>
    </row>
    <row r="106" spans="2:65" s="12" customFormat="1">
      <c r="B106" s="191"/>
      <c r="D106" s="192" t="s">
        <v>464</v>
      </c>
      <c r="E106" s="193" t="s">
        <v>5</v>
      </c>
      <c r="F106" s="194" t="s">
        <v>3083</v>
      </c>
      <c r="H106" s="195">
        <v>0.16300000000000001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78</v>
      </c>
      <c r="AY106" s="193" t="s">
        <v>456</v>
      </c>
    </row>
    <row r="107" spans="2:65" s="11" customFormat="1" ht="29.85" customHeight="1">
      <c r="B107" s="165"/>
      <c r="D107" s="166" t="s">
        <v>70</v>
      </c>
      <c r="E107" s="176" t="s">
        <v>709</v>
      </c>
      <c r="F107" s="176" t="s">
        <v>710</v>
      </c>
      <c r="I107" s="168"/>
      <c r="J107" s="177">
        <f>BK107</f>
        <v>0</v>
      </c>
      <c r="L107" s="165"/>
      <c r="M107" s="170"/>
      <c r="N107" s="171"/>
      <c r="O107" s="171"/>
      <c r="P107" s="172">
        <f>SUM(P108:P109)</f>
        <v>0</v>
      </c>
      <c r="Q107" s="171"/>
      <c r="R107" s="172">
        <f>SUM(R108:R109)</f>
        <v>0</v>
      </c>
      <c r="S107" s="171"/>
      <c r="T107" s="173">
        <f>SUM(T108:T109)</f>
        <v>0</v>
      </c>
      <c r="AR107" s="166" t="s">
        <v>78</v>
      </c>
      <c r="AT107" s="174" t="s">
        <v>70</v>
      </c>
      <c r="AU107" s="174" t="s">
        <v>78</v>
      </c>
      <c r="AY107" s="166" t="s">
        <v>456</v>
      </c>
      <c r="BK107" s="175">
        <f>SUM(BK108:BK109)</f>
        <v>0</v>
      </c>
    </row>
    <row r="108" spans="2:65" s="1" customFormat="1" ht="14.45" customHeight="1">
      <c r="B108" s="178"/>
      <c r="C108" s="179" t="s">
        <v>483</v>
      </c>
      <c r="D108" s="179" t="s">
        <v>458</v>
      </c>
      <c r="E108" s="180" t="s">
        <v>712</v>
      </c>
      <c r="F108" s="181" t="s">
        <v>713</v>
      </c>
      <c r="G108" s="182" t="s">
        <v>612</v>
      </c>
      <c r="H108" s="183">
        <v>3.9940000000000002</v>
      </c>
      <c r="I108" s="184"/>
      <c r="J108" s="185">
        <f>ROUND(I108*H108,2)</f>
        <v>0</v>
      </c>
      <c r="K108" s="181" t="s">
        <v>462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0</v>
      </c>
      <c r="R108" s="188">
        <f>Q108*H108</f>
        <v>0</v>
      </c>
      <c r="S108" s="188">
        <v>0</v>
      </c>
      <c r="T108" s="189">
        <f>S108*H108</f>
        <v>0</v>
      </c>
      <c r="AR108" s="23" t="s">
        <v>91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3084</v>
      </c>
    </row>
    <row r="109" spans="2:65" s="12" customFormat="1">
      <c r="B109" s="191"/>
      <c r="D109" s="192" t="s">
        <v>464</v>
      </c>
      <c r="E109" s="193" t="s">
        <v>5</v>
      </c>
      <c r="F109" s="194" t="s">
        <v>3064</v>
      </c>
      <c r="H109" s="195">
        <v>3.9940000000000002</v>
      </c>
      <c r="I109" s="196"/>
      <c r="L109" s="191"/>
      <c r="M109" s="197"/>
      <c r="N109" s="198"/>
      <c r="O109" s="198"/>
      <c r="P109" s="198"/>
      <c r="Q109" s="198"/>
      <c r="R109" s="198"/>
      <c r="S109" s="198"/>
      <c r="T109" s="199"/>
      <c r="AT109" s="193" t="s">
        <v>464</v>
      </c>
      <c r="AU109" s="193" t="s">
        <v>80</v>
      </c>
      <c r="AV109" s="12" t="s">
        <v>80</v>
      </c>
      <c r="AW109" s="12" t="s">
        <v>34</v>
      </c>
      <c r="AX109" s="12" t="s">
        <v>78</v>
      </c>
      <c r="AY109" s="193" t="s">
        <v>456</v>
      </c>
    </row>
    <row r="110" spans="2:65" s="11" customFormat="1" ht="37.35" customHeight="1">
      <c r="B110" s="165"/>
      <c r="D110" s="166" t="s">
        <v>70</v>
      </c>
      <c r="E110" s="167" t="s">
        <v>778</v>
      </c>
      <c r="F110" s="167" t="s">
        <v>779</v>
      </c>
      <c r="I110" s="168"/>
      <c r="J110" s="169">
        <f>BK110</f>
        <v>0</v>
      </c>
      <c r="L110" s="165"/>
      <c r="M110" s="170"/>
      <c r="N110" s="171"/>
      <c r="O110" s="171"/>
      <c r="P110" s="172">
        <f>P111</f>
        <v>0</v>
      </c>
      <c r="Q110" s="171"/>
      <c r="R110" s="172">
        <f>R111</f>
        <v>2.2027650000000003E-2</v>
      </c>
      <c r="S110" s="171"/>
      <c r="T110" s="173">
        <f>T111</f>
        <v>0</v>
      </c>
      <c r="AR110" s="166" t="s">
        <v>80</v>
      </c>
      <c r="AT110" s="174" t="s">
        <v>70</v>
      </c>
      <c r="AU110" s="174" t="s">
        <v>71</v>
      </c>
      <c r="AY110" s="166" t="s">
        <v>456</v>
      </c>
      <c r="BK110" s="175">
        <f>BK111</f>
        <v>0</v>
      </c>
    </row>
    <row r="111" spans="2:65" s="11" customFormat="1" ht="19.899999999999999" customHeight="1">
      <c r="B111" s="165"/>
      <c r="D111" s="166" t="s">
        <v>70</v>
      </c>
      <c r="E111" s="176" t="s">
        <v>780</v>
      </c>
      <c r="F111" s="176" t="s">
        <v>781</v>
      </c>
      <c r="I111" s="168"/>
      <c r="J111" s="177">
        <f>BK111</f>
        <v>0</v>
      </c>
      <c r="L111" s="165"/>
      <c r="M111" s="170"/>
      <c r="N111" s="171"/>
      <c r="O111" s="171"/>
      <c r="P111" s="172">
        <f>SUM(P112:P118)</f>
        <v>0</v>
      </c>
      <c r="Q111" s="171"/>
      <c r="R111" s="172">
        <f>SUM(R112:R118)</f>
        <v>2.2027650000000003E-2</v>
      </c>
      <c r="S111" s="171"/>
      <c r="T111" s="173">
        <f>SUM(T112:T118)</f>
        <v>0</v>
      </c>
      <c r="AR111" s="166" t="s">
        <v>80</v>
      </c>
      <c r="AT111" s="174" t="s">
        <v>70</v>
      </c>
      <c r="AU111" s="174" t="s">
        <v>78</v>
      </c>
      <c r="AY111" s="166" t="s">
        <v>456</v>
      </c>
      <c r="BK111" s="175">
        <f>SUM(BK112:BK118)</f>
        <v>0</v>
      </c>
    </row>
    <row r="112" spans="2:65" s="1" customFormat="1" ht="14.45" customHeight="1">
      <c r="B112" s="178"/>
      <c r="C112" s="179" t="s">
        <v>494</v>
      </c>
      <c r="D112" s="179" t="s">
        <v>458</v>
      </c>
      <c r="E112" s="180" t="s">
        <v>1194</v>
      </c>
      <c r="F112" s="181" t="s">
        <v>1195</v>
      </c>
      <c r="G112" s="182" t="s">
        <v>565</v>
      </c>
      <c r="H112" s="183">
        <v>20.553000000000001</v>
      </c>
      <c r="I112" s="184"/>
      <c r="J112" s="185">
        <f>ROUND(I112*H112,2)</f>
        <v>0</v>
      </c>
      <c r="K112" s="181" t="s">
        <v>462</v>
      </c>
      <c r="L112" s="39"/>
      <c r="M112" s="186" t="s">
        <v>5</v>
      </c>
      <c r="N112" s="187" t="s">
        <v>42</v>
      </c>
      <c r="O112" s="40"/>
      <c r="P112" s="188">
        <f>O112*H112</f>
        <v>0</v>
      </c>
      <c r="Q112" s="188">
        <v>5.0000000000000002E-5</v>
      </c>
      <c r="R112" s="188">
        <f>Q112*H112</f>
        <v>1.0276500000000002E-3</v>
      </c>
      <c r="S112" s="188">
        <v>0</v>
      </c>
      <c r="T112" s="189">
        <f>S112*H112</f>
        <v>0</v>
      </c>
      <c r="AR112" s="23" t="s">
        <v>547</v>
      </c>
      <c r="AT112" s="23" t="s">
        <v>458</v>
      </c>
      <c r="AU112" s="23" t="s">
        <v>80</v>
      </c>
      <c r="AY112" s="23" t="s">
        <v>456</v>
      </c>
      <c r="BE112" s="190">
        <f>IF(N112="základní",J112,0)</f>
        <v>0</v>
      </c>
      <c r="BF112" s="190">
        <f>IF(N112="snížená",J112,0)</f>
        <v>0</v>
      </c>
      <c r="BG112" s="190">
        <f>IF(N112="zákl. přenesená",J112,0)</f>
        <v>0</v>
      </c>
      <c r="BH112" s="190">
        <f>IF(N112="sníž. přenesená",J112,0)</f>
        <v>0</v>
      </c>
      <c r="BI112" s="190">
        <f>IF(N112="nulová",J112,0)</f>
        <v>0</v>
      </c>
      <c r="BJ112" s="23" t="s">
        <v>78</v>
      </c>
      <c r="BK112" s="190">
        <f>ROUND(I112*H112,2)</f>
        <v>0</v>
      </c>
      <c r="BL112" s="23" t="s">
        <v>547</v>
      </c>
      <c r="BM112" s="23" t="s">
        <v>3085</v>
      </c>
    </row>
    <row r="113" spans="2:65" s="12" customFormat="1">
      <c r="B113" s="191"/>
      <c r="D113" s="192" t="s">
        <v>464</v>
      </c>
      <c r="E113" s="193" t="s">
        <v>5</v>
      </c>
      <c r="F113" s="194" t="s">
        <v>3086</v>
      </c>
      <c r="H113" s="195">
        <v>20.553000000000001</v>
      </c>
      <c r="I113" s="196"/>
      <c r="L113" s="191"/>
      <c r="M113" s="197"/>
      <c r="N113" s="198"/>
      <c r="O113" s="198"/>
      <c r="P113" s="198"/>
      <c r="Q113" s="198"/>
      <c r="R113" s="198"/>
      <c r="S113" s="198"/>
      <c r="T113" s="199"/>
      <c r="AT113" s="193" t="s">
        <v>464</v>
      </c>
      <c r="AU113" s="193" t="s">
        <v>80</v>
      </c>
      <c r="AV113" s="12" t="s">
        <v>80</v>
      </c>
      <c r="AW113" s="12" t="s">
        <v>34</v>
      </c>
      <c r="AX113" s="12" t="s">
        <v>78</v>
      </c>
      <c r="AY113" s="193" t="s">
        <v>456</v>
      </c>
    </row>
    <row r="114" spans="2:65" s="1" customFormat="1" ht="22.9" customHeight="1">
      <c r="B114" s="178"/>
      <c r="C114" s="207" t="s">
        <v>500</v>
      </c>
      <c r="D114" s="207" t="s">
        <v>542</v>
      </c>
      <c r="E114" s="208" t="s">
        <v>3087</v>
      </c>
      <c r="F114" s="209" t="s">
        <v>3088</v>
      </c>
      <c r="G114" s="210" t="s">
        <v>612</v>
      </c>
      <c r="H114" s="211">
        <v>2.1000000000000001E-2</v>
      </c>
      <c r="I114" s="212"/>
      <c r="J114" s="213">
        <f>ROUND(I114*H114,2)</f>
        <v>0</v>
      </c>
      <c r="K114" s="209" t="s">
        <v>462</v>
      </c>
      <c r="L114" s="214"/>
      <c r="M114" s="215" t="s">
        <v>5</v>
      </c>
      <c r="N114" s="216" t="s">
        <v>42</v>
      </c>
      <c r="O114" s="40"/>
      <c r="P114" s="188">
        <f>O114*H114</f>
        <v>0</v>
      </c>
      <c r="Q114" s="188">
        <v>1</v>
      </c>
      <c r="R114" s="188">
        <f>Q114*H114</f>
        <v>2.1000000000000001E-2</v>
      </c>
      <c r="S114" s="188">
        <v>0</v>
      </c>
      <c r="T114" s="189">
        <f>S114*H114</f>
        <v>0</v>
      </c>
      <c r="AR114" s="23" t="s">
        <v>630</v>
      </c>
      <c r="AT114" s="23" t="s">
        <v>542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547</v>
      </c>
      <c r="BM114" s="23" t="s">
        <v>3089</v>
      </c>
    </row>
    <row r="115" spans="2:65" s="1" customFormat="1" ht="27">
      <c r="B115" s="39"/>
      <c r="D115" s="192" t="s">
        <v>652</v>
      </c>
      <c r="F115" s="217" t="s">
        <v>3090</v>
      </c>
      <c r="I115" s="218"/>
      <c r="L115" s="39"/>
      <c r="M115" s="219"/>
      <c r="N115" s="40"/>
      <c r="O115" s="40"/>
      <c r="P115" s="40"/>
      <c r="Q115" s="40"/>
      <c r="R115" s="40"/>
      <c r="S115" s="40"/>
      <c r="T115" s="68"/>
      <c r="AT115" s="23" t="s">
        <v>652</v>
      </c>
      <c r="AU115" s="23" t="s">
        <v>80</v>
      </c>
    </row>
    <row r="116" spans="2:65" s="12" customFormat="1">
      <c r="B116" s="191"/>
      <c r="D116" s="192" t="s">
        <v>464</v>
      </c>
      <c r="E116" s="193" t="s">
        <v>5</v>
      </c>
      <c r="F116" s="194" t="s">
        <v>3091</v>
      </c>
      <c r="H116" s="195">
        <v>2.1000000000000001E-2</v>
      </c>
      <c r="I116" s="196"/>
      <c r="L116" s="191"/>
      <c r="M116" s="197"/>
      <c r="N116" s="198"/>
      <c r="O116" s="198"/>
      <c r="P116" s="198"/>
      <c r="Q116" s="198"/>
      <c r="R116" s="198"/>
      <c r="S116" s="198"/>
      <c r="T116" s="199"/>
      <c r="AT116" s="193" t="s">
        <v>464</v>
      </c>
      <c r="AU116" s="193" t="s">
        <v>80</v>
      </c>
      <c r="AV116" s="12" t="s">
        <v>80</v>
      </c>
      <c r="AW116" s="12" t="s">
        <v>34</v>
      </c>
      <c r="AX116" s="12" t="s">
        <v>78</v>
      </c>
      <c r="AY116" s="193" t="s">
        <v>456</v>
      </c>
    </row>
    <row r="117" spans="2:65" s="1" customFormat="1" ht="14.45" customHeight="1">
      <c r="B117" s="178"/>
      <c r="C117" s="179" t="s">
        <v>508</v>
      </c>
      <c r="D117" s="179" t="s">
        <v>458</v>
      </c>
      <c r="E117" s="180" t="s">
        <v>1433</v>
      </c>
      <c r="F117" s="181" t="s">
        <v>1434</v>
      </c>
      <c r="G117" s="182" t="s">
        <v>565</v>
      </c>
      <c r="H117" s="183">
        <v>20.553000000000001</v>
      </c>
      <c r="I117" s="184"/>
      <c r="J117" s="185">
        <f>ROUND(I117*H117,2)</f>
        <v>0</v>
      </c>
      <c r="K117" s="181" t="s">
        <v>5</v>
      </c>
      <c r="L117" s="39"/>
      <c r="M117" s="186" t="s">
        <v>5</v>
      </c>
      <c r="N117" s="187" t="s">
        <v>42</v>
      </c>
      <c r="O117" s="40"/>
      <c r="P117" s="188">
        <f>O117*H117</f>
        <v>0</v>
      </c>
      <c r="Q117" s="188">
        <v>0</v>
      </c>
      <c r="R117" s="188">
        <f>Q117*H117</f>
        <v>0</v>
      </c>
      <c r="S117" s="188">
        <v>0</v>
      </c>
      <c r="T117" s="189">
        <f>S117*H117</f>
        <v>0</v>
      </c>
      <c r="AR117" s="23" t="s">
        <v>547</v>
      </c>
      <c r="AT117" s="23" t="s">
        <v>458</v>
      </c>
      <c r="AU117" s="23" t="s">
        <v>80</v>
      </c>
      <c r="AY117" s="23" t="s">
        <v>456</v>
      </c>
      <c r="BE117" s="190">
        <f>IF(N117="základní",J117,0)</f>
        <v>0</v>
      </c>
      <c r="BF117" s="190">
        <f>IF(N117="snížená",J117,0)</f>
        <v>0</v>
      </c>
      <c r="BG117" s="190">
        <f>IF(N117="zákl. přenesená",J117,0)</f>
        <v>0</v>
      </c>
      <c r="BH117" s="190">
        <f>IF(N117="sníž. přenesená",J117,0)</f>
        <v>0</v>
      </c>
      <c r="BI117" s="190">
        <f>IF(N117="nulová",J117,0)</f>
        <v>0</v>
      </c>
      <c r="BJ117" s="23" t="s">
        <v>78</v>
      </c>
      <c r="BK117" s="190">
        <f>ROUND(I117*H117,2)</f>
        <v>0</v>
      </c>
      <c r="BL117" s="23" t="s">
        <v>547</v>
      </c>
      <c r="BM117" s="23" t="s">
        <v>3092</v>
      </c>
    </row>
    <row r="118" spans="2:65" s="1" customFormat="1" ht="22.9" customHeight="1">
      <c r="B118" s="178"/>
      <c r="C118" s="179" t="s">
        <v>513</v>
      </c>
      <c r="D118" s="179" t="s">
        <v>458</v>
      </c>
      <c r="E118" s="180" t="s">
        <v>791</v>
      </c>
      <c r="F118" s="181" t="s">
        <v>792</v>
      </c>
      <c r="G118" s="182" t="s">
        <v>612</v>
      </c>
      <c r="H118" s="183">
        <v>2.1999999999999999E-2</v>
      </c>
      <c r="I118" s="184"/>
      <c r="J118" s="185">
        <f>ROUND(I118*H118,2)</f>
        <v>0</v>
      </c>
      <c r="K118" s="181" t="s">
        <v>462</v>
      </c>
      <c r="L118" s="39"/>
      <c r="M118" s="186" t="s">
        <v>5</v>
      </c>
      <c r="N118" s="220" t="s">
        <v>42</v>
      </c>
      <c r="O118" s="221"/>
      <c r="P118" s="222">
        <f>O118*H118</f>
        <v>0</v>
      </c>
      <c r="Q118" s="222">
        <v>0</v>
      </c>
      <c r="R118" s="222">
        <f>Q118*H118</f>
        <v>0</v>
      </c>
      <c r="S118" s="222">
        <v>0</v>
      </c>
      <c r="T118" s="223">
        <f>S118*H118</f>
        <v>0</v>
      </c>
      <c r="AR118" s="23" t="s">
        <v>547</v>
      </c>
      <c r="AT118" s="23" t="s">
        <v>458</v>
      </c>
      <c r="AU118" s="23" t="s">
        <v>80</v>
      </c>
      <c r="AY118" s="23" t="s">
        <v>456</v>
      </c>
      <c r="BE118" s="190">
        <f>IF(N118="základní",J118,0)</f>
        <v>0</v>
      </c>
      <c r="BF118" s="190">
        <f>IF(N118="snížená",J118,0)</f>
        <v>0</v>
      </c>
      <c r="BG118" s="190">
        <f>IF(N118="zákl. přenesená",J118,0)</f>
        <v>0</v>
      </c>
      <c r="BH118" s="190">
        <f>IF(N118="sníž. přenesená",J118,0)</f>
        <v>0</v>
      </c>
      <c r="BI118" s="190">
        <f>IF(N118="nulová",J118,0)</f>
        <v>0</v>
      </c>
      <c r="BJ118" s="23" t="s">
        <v>78</v>
      </c>
      <c r="BK118" s="190">
        <f>ROUND(I118*H118,2)</f>
        <v>0</v>
      </c>
      <c r="BL118" s="23" t="s">
        <v>547</v>
      </c>
      <c r="BM118" s="23" t="s">
        <v>3093</v>
      </c>
    </row>
    <row r="119" spans="2:65" s="1" customFormat="1" ht="6.95" customHeight="1">
      <c r="B119" s="54"/>
      <c r="C119" s="55"/>
      <c r="D119" s="55"/>
      <c r="E119" s="55"/>
      <c r="F119" s="55"/>
      <c r="G119" s="55"/>
      <c r="H119" s="55"/>
      <c r="I119" s="132"/>
      <c r="J119" s="55"/>
      <c r="K119" s="55"/>
      <c r="L119" s="39"/>
    </row>
  </sheetData>
  <autoFilter ref="C94:K118"/>
  <mergeCells count="16">
    <mergeCell ref="L2:V2"/>
    <mergeCell ref="E81:H81"/>
    <mergeCell ref="E85:H85"/>
    <mergeCell ref="E83:H83"/>
    <mergeCell ref="E87:H87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4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52"/>
  <sheetViews>
    <sheetView showGridLines="0" workbookViewId="0">
      <pane ySplit="1" topLeftCell="A135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233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3006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3094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3095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234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ROUND(J96,2)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ROUND(SUM(BE96:BE151), 2)</f>
        <v>0</v>
      </c>
      <c r="G34" s="40"/>
      <c r="H34" s="40"/>
      <c r="I34" s="124">
        <v>0.21</v>
      </c>
      <c r="J34" s="123">
        <f>ROUND(ROUND((SUM(BE96:BE151)),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ROUND(SUM(BF96:BF151), 2)</f>
        <v>0</v>
      </c>
      <c r="G35" s="40"/>
      <c r="H35" s="40"/>
      <c r="I35" s="124">
        <v>0.15</v>
      </c>
      <c r="J35" s="123">
        <f>ROUND(ROUND((SUM(BF96:BF151)),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ROUND(SUM(BG96:BG151),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ROUND(SUM(BH96:BH151),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ROUND(SUM(BI96:BI151),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3006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3094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Z2 - Zemní hrázka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J96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J97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J98</f>
        <v>0</v>
      </c>
      <c r="K66" s="153"/>
    </row>
    <row r="67" spans="2:12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J126</f>
        <v>0</v>
      </c>
      <c r="K67" s="153"/>
    </row>
    <row r="68" spans="2:12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J129</f>
        <v>0</v>
      </c>
      <c r="K68" s="153"/>
    </row>
    <row r="69" spans="2:12" s="9" customFormat="1" ht="19.899999999999999" customHeight="1">
      <c r="B69" s="147"/>
      <c r="C69" s="148"/>
      <c r="D69" s="149" t="s">
        <v>717</v>
      </c>
      <c r="E69" s="150"/>
      <c r="F69" s="150"/>
      <c r="G69" s="150"/>
      <c r="H69" s="150"/>
      <c r="I69" s="151"/>
      <c r="J69" s="152">
        <f>J137</f>
        <v>0</v>
      </c>
      <c r="K69" s="153"/>
    </row>
    <row r="70" spans="2:12" s="9" customFormat="1" ht="19.899999999999999" customHeight="1">
      <c r="B70" s="147"/>
      <c r="C70" s="148"/>
      <c r="D70" s="149" t="s">
        <v>439</v>
      </c>
      <c r="E70" s="150"/>
      <c r="F70" s="150"/>
      <c r="G70" s="150"/>
      <c r="H70" s="150"/>
      <c r="I70" s="151"/>
      <c r="J70" s="152">
        <f>J141</f>
        <v>0</v>
      </c>
      <c r="K70" s="153"/>
    </row>
    <row r="71" spans="2:12" s="8" customFormat="1" ht="24.95" customHeight="1">
      <c r="B71" s="140"/>
      <c r="C71" s="141"/>
      <c r="D71" s="142" t="s">
        <v>754</v>
      </c>
      <c r="E71" s="143"/>
      <c r="F71" s="143"/>
      <c r="G71" s="143"/>
      <c r="H71" s="143"/>
      <c r="I71" s="144"/>
      <c r="J71" s="145">
        <f>J144</f>
        <v>0</v>
      </c>
      <c r="K71" s="146"/>
    </row>
    <row r="72" spans="2:12" s="9" customFormat="1" ht="19.899999999999999" customHeight="1">
      <c r="B72" s="147"/>
      <c r="C72" s="148"/>
      <c r="D72" s="149" t="s">
        <v>755</v>
      </c>
      <c r="E72" s="150"/>
      <c r="F72" s="150"/>
      <c r="G72" s="150"/>
      <c r="H72" s="150"/>
      <c r="I72" s="151"/>
      <c r="J72" s="152">
        <f>J145</f>
        <v>0</v>
      </c>
      <c r="K72" s="153"/>
    </row>
    <row r="73" spans="2:12" s="1" customFormat="1" ht="21.75" customHeight="1">
      <c r="B73" s="39"/>
      <c r="C73" s="40"/>
      <c r="D73" s="40"/>
      <c r="E73" s="40"/>
      <c r="F73" s="40"/>
      <c r="G73" s="40"/>
      <c r="H73" s="40"/>
      <c r="I73" s="111"/>
      <c r="J73" s="40"/>
      <c r="K73" s="43"/>
    </row>
    <row r="74" spans="2:12" s="1" customFormat="1" ht="6.95" customHeight="1">
      <c r="B74" s="54"/>
      <c r="C74" s="55"/>
      <c r="D74" s="55"/>
      <c r="E74" s="55"/>
      <c r="F74" s="55"/>
      <c r="G74" s="55"/>
      <c r="H74" s="55"/>
      <c r="I74" s="132"/>
      <c r="J74" s="55"/>
      <c r="K74" s="56"/>
    </row>
    <row r="78" spans="2:12" s="1" customFormat="1" ht="6.95" customHeight="1">
      <c r="B78" s="57"/>
      <c r="C78" s="58"/>
      <c r="D78" s="58"/>
      <c r="E78" s="58"/>
      <c r="F78" s="58"/>
      <c r="G78" s="58"/>
      <c r="H78" s="58"/>
      <c r="I78" s="133"/>
      <c r="J78" s="58"/>
      <c r="K78" s="58"/>
      <c r="L78" s="39"/>
    </row>
    <row r="79" spans="2:12" s="1" customFormat="1" ht="36.950000000000003" customHeight="1">
      <c r="B79" s="39"/>
      <c r="C79" s="59" t="s">
        <v>440</v>
      </c>
      <c r="L79" s="39"/>
    </row>
    <row r="80" spans="2:12" s="1" customFormat="1" ht="6.95" customHeight="1">
      <c r="B80" s="39"/>
      <c r="L80" s="39"/>
    </row>
    <row r="81" spans="2:63" s="1" customFormat="1" ht="14.45" customHeight="1">
      <c r="B81" s="39"/>
      <c r="C81" s="61" t="s">
        <v>19</v>
      </c>
      <c r="L81" s="39"/>
    </row>
    <row r="82" spans="2:63" s="1" customFormat="1" ht="14.45" customHeight="1">
      <c r="B82" s="39"/>
      <c r="E82" s="359" t="str">
        <f>E7</f>
        <v>Divoká Orlice, Žamberk, protipovodňová ochrana</v>
      </c>
      <c r="F82" s="360"/>
      <c r="G82" s="360"/>
      <c r="H82" s="360"/>
      <c r="L82" s="39"/>
    </row>
    <row r="83" spans="2:63" ht="15">
      <c r="B83" s="27"/>
      <c r="C83" s="61" t="s">
        <v>418</v>
      </c>
      <c r="L83" s="27"/>
    </row>
    <row r="84" spans="2:63" ht="14.45" customHeight="1">
      <c r="B84" s="27"/>
      <c r="E84" s="359" t="s">
        <v>3006</v>
      </c>
      <c r="F84" s="353"/>
      <c r="G84" s="353"/>
      <c r="H84" s="353"/>
      <c r="L84" s="27"/>
    </row>
    <row r="85" spans="2:63" ht="15">
      <c r="B85" s="27"/>
      <c r="C85" s="61" t="s">
        <v>420</v>
      </c>
      <c r="L85" s="27"/>
    </row>
    <row r="86" spans="2:63" s="1" customFormat="1" ht="14.45" customHeight="1">
      <c r="B86" s="39"/>
      <c r="E86" s="361" t="s">
        <v>3094</v>
      </c>
      <c r="F86" s="362"/>
      <c r="G86" s="362"/>
      <c r="H86" s="362"/>
      <c r="L86" s="39"/>
    </row>
    <row r="87" spans="2:63" s="1" customFormat="1" ht="14.45" customHeight="1">
      <c r="B87" s="39"/>
      <c r="C87" s="61" t="s">
        <v>422</v>
      </c>
      <c r="L87" s="39"/>
    </row>
    <row r="88" spans="2:63" s="1" customFormat="1" ht="16.149999999999999" customHeight="1">
      <c r="B88" s="39"/>
      <c r="E88" s="329" t="str">
        <f>E13</f>
        <v>Z2 - Zemní hrázka</v>
      </c>
      <c r="F88" s="362"/>
      <c r="G88" s="362"/>
      <c r="H88" s="362"/>
      <c r="L88" s="39"/>
    </row>
    <row r="89" spans="2:63" s="1" customFormat="1" ht="6.95" customHeight="1">
      <c r="B89" s="39"/>
      <c r="L89" s="39"/>
    </row>
    <row r="90" spans="2:63" s="1" customFormat="1" ht="18" customHeight="1">
      <c r="B90" s="39"/>
      <c r="C90" s="61" t="s">
        <v>23</v>
      </c>
      <c r="F90" s="154" t="str">
        <f>F16</f>
        <v xml:space="preserve"> </v>
      </c>
      <c r="I90" s="155" t="s">
        <v>25</v>
      </c>
      <c r="J90" s="65">
        <f>IF(J16="","",J16)</f>
        <v>43159</v>
      </c>
      <c r="L90" s="39"/>
    </row>
    <row r="91" spans="2:63" s="1" customFormat="1" ht="6.95" customHeight="1">
      <c r="B91" s="39"/>
      <c r="L91" s="39"/>
    </row>
    <row r="92" spans="2:63" s="1" customFormat="1" ht="15">
      <c r="B92" s="39"/>
      <c r="C92" s="61" t="s">
        <v>26</v>
      </c>
      <c r="F92" s="154" t="str">
        <f>E19</f>
        <v>Povodí Labe, státní podnik H. Králové</v>
      </c>
      <c r="I92" s="155" t="s">
        <v>32</v>
      </c>
      <c r="J92" s="154" t="str">
        <f>E25</f>
        <v>VRV, a.s. Praha 5 a Agroprojekce Litomyšl, s.r.o.</v>
      </c>
      <c r="L92" s="39"/>
    </row>
    <row r="93" spans="2:63" s="1" customFormat="1" ht="14.45" customHeight="1">
      <c r="B93" s="39"/>
      <c r="C93" s="61" t="s">
        <v>30</v>
      </c>
      <c r="F93" s="154" t="str">
        <f>IF(E22="","",E22)</f>
        <v/>
      </c>
      <c r="L93" s="39"/>
    </row>
    <row r="94" spans="2:63" s="1" customFormat="1" ht="10.35" customHeight="1">
      <c r="B94" s="39"/>
      <c r="L94" s="39"/>
    </row>
    <row r="95" spans="2:63" s="10" customFormat="1" ht="29.25" customHeight="1">
      <c r="B95" s="156"/>
      <c r="C95" s="157" t="s">
        <v>441</v>
      </c>
      <c r="D95" s="158" t="s">
        <v>56</v>
      </c>
      <c r="E95" s="158" t="s">
        <v>52</v>
      </c>
      <c r="F95" s="158" t="s">
        <v>442</v>
      </c>
      <c r="G95" s="158" t="s">
        <v>443</v>
      </c>
      <c r="H95" s="158" t="s">
        <v>444</v>
      </c>
      <c r="I95" s="159" t="s">
        <v>445</v>
      </c>
      <c r="J95" s="158" t="s">
        <v>427</v>
      </c>
      <c r="K95" s="160" t="s">
        <v>446</v>
      </c>
      <c r="L95" s="156"/>
      <c r="M95" s="71" t="s">
        <v>447</v>
      </c>
      <c r="N95" s="72" t="s">
        <v>41</v>
      </c>
      <c r="O95" s="72" t="s">
        <v>448</v>
      </c>
      <c r="P95" s="72" t="s">
        <v>449</v>
      </c>
      <c r="Q95" s="72" t="s">
        <v>450</v>
      </c>
      <c r="R95" s="72" t="s">
        <v>451</v>
      </c>
      <c r="S95" s="72" t="s">
        <v>452</v>
      </c>
      <c r="T95" s="73" t="s">
        <v>453</v>
      </c>
    </row>
    <row r="96" spans="2:63" s="1" customFormat="1" ht="29.25" customHeight="1">
      <c r="B96" s="39"/>
      <c r="C96" s="75" t="s">
        <v>428</v>
      </c>
      <c r="J96" s="161">
        <f>BK96</f>
        <v>0</v>
      </c>
      <c r="L96" s="39"/>
      <c r="M96" s="74"/>
      <c r="N96" s="66"/>
      <c r="O96" s="66"/>
      <c r="P96" s="162">
        <f>P97+P144</f>
        <v>0</v>
      </c>
      <c r="Q96" s="66"/>
      <c r="R96" s="162">
        <f>R97+R144</f>
        <v>330.08587107</v>
      </c>
      <c r="S96" s="66"/>
      <c r="T96" s="163">
        <f>T97+T144</f>
        <v>0</v>
      </c>
      <c r="AT96" s="23" t="s">
        <v>70</v>
      </c>
      <c r="AU96" s="23" t="s">
        <v>429</v>
      </c>
      <c r="BK96" s="164">
        <f>BK97+BK144</f>
        <v>0</v>
      </c>
    </row>
    <row r="97" spans="2:65" s="11" customFormat="1" ht="37.35" customHeight="1">
      <c r="B97" s="165"/>
      <c r="D97" s="166" t="s">
        <v>70</v>
      </c>
      <c r="E97" s="167" t="s">
        <v>454</v>
      </c>
      <c r="F97" s="167" t="s">
        <v>455</v>
      </c>
      <c r="I97" s="168"/>
      <c r="J97" s="169">
        <f>BK97</f>
        <v>0</v>
      </c>
      <c r="L97" s="165"/>
      <c r="M97" s="170"/>
      <c r="N97" s="171"/>
      <c r="O97" s="171"/>
      <c r="P97" s="172">
        <f>P98+P126+P129+P137+P141</f>
        <v>0</v>
      </c>
      <c r="Q97" s="171"/>
      <c r="R97" s="172">
        <f>R98+R126+R129+R137+R141</f>
        <v>330.06669017000002</v>
      </c>
      <c r="S97" s="171"/>
      <c r="T97" s="173">
        <f>T98+T126+T129+T137+T141</f>
        <v>0</v>
      </c>
      <c r="AR97" s="166" t="s">
        <v>78</v>
      </c>
      <c r="AT97" s="174" t="s">
        <v>70</v>
      </c>
      <c r="AU97" s="174" t="s">
        <v>71</v>
      </c>
      <c r="AY97" s="166" t="s">
        <v>456</v>
      </c>
      <c r="BK97" s="175">
        <f>BK98+BK126+BK129+BK137+BK141</f>
        <v>0</v>
      </c>
    </row>
    <row r="98" spans="2:65" s="11" customFormat="1" ht="19.899999999999999" customHeight="1">
      <c r="B98" s="165"/>
      <c r="D98" s="166" t="s">
        <v>70</v>
      </c>
      <c r="E98" s="176" t="s">
        <v>78</v>
      </c>
      <c r="F98" s="176" t="s">
        <v>457</v>
      </c>
      <c r="I98" s="168"/>
      <c r="J98" s="177">
        <f>BK98</f>
        <v>0</v>
      </c>
      <c r="L98" s="165"/>
      <c r="M98" s="170"/>
      <c r="N98" s="171"/>
      <c r="O98" s="171"/>
      <c r="P98" s="172">
        <f>SUM(P99:P125)</f>
        <v>0</v>
      </c>
      <c r="Q98" s="171"/>
      <c r="R98" s="172">
        <f>SUM(R99:R125)</f>
        <v>4.7869999999999996E-3</v>
      </c>
      <c r="S98" s="171"/>
      <c r="T98" s="173">
        <f>SUM(T99:T125)</f>
        <v>0</v>
      </c>
      <c r="AR98" s="166" t="s">
        <v>78</v>
      </c>
      <c r="AT98" s="174" t="s">
        <v>70</v>
      </c>
      <c r="AU98" s="174" t="s">
        <v>78</v>
      </c>
      <c r="AY98" s="166" t="s">
        <v>456</v>
      </c>
      <c r="BK98" s="175">
        <f>SUM(BK99:BK125)</f>
        <v>0</v>
      </c>
    </row>
    <row r="99" spans="2:65" s="1" customFormat="1" ht="14.45" customHeight="1">
      <c r="B99" s="178"/>
      <c r="C99" s="179" t="s">
        <v>78</v>
      </c>
      <c r="D99" s="179" t="s">
        <v>458</v>
      </c>
      <c r="E99" s="180" t="s">
        <v>1454</v>
      </c>
      <c r="F99" s="181" t="s">
        <v>1455</v>
      </c>
      <c r="G99" s="182" t="s">
        <v>461</v>
      </c>
      <c r="H99" s="183">
        <v>21.93</v>
      </c>
      <c r="I99" s="184"/>
      <c r="J99" s="185">
        <f>ROUND(I99*H99,2)</f>
        <v>0</v>
      </c>
      <c r="K99" s="181" t="s">
        <v>462</v>
      </c>
      <c r="L99" s="39"/>
      <c r="M99" s="186" t="s">
        <v>5</v>
      </c>
      <c r="N99" s="187" t="s">
        <v>42</v>
      </c>
      <c r="O99" s="40"/>
      <c r="P99" s="188">
        <f>O99*H99</f>
        <v>0</v>
      </c>
      <c r="Q99" s="188">
        <v>0</v>
      </c>
      <c r="R99" s="188">
        <f>Q99*H99</f>
        <v>0</v>
      </c>
      <c r="S99" s="188">
        <v>0</v>
      </c>
      <c r="T99" s="189">
        <f>S99*H99</f>
        <v>0</v>
      </c>
      <c r="AR99" s="23" t="s">
        <v>91</v>
      </c>
      <c r="AT99" s="23" t="s">
        <v>458</v>
      </c>
      <c r="AU99" s="23" t="s">
        <v>80</v>
      </c>
      <c r="AY99" s="23" t="s">
        <v>456</v>
      </c>
      <c r="BE99" s="190">
        <f>IF(N99="základní",J99,0)</f>
        <v>0</v>
      </c>
      <c r="BF99" s="190">
        <f>IF(N99="snížená",J99,0)</f>
        <v>0</v>
      </c>
      <c r="BG99" s="190">
        <f>IF(N99="zákl. přenesená",J99,0)</f>
        <v>0</v>
      </c>
      <c r="BH99" s="190">
        <f>IF(N99="sníž. přenesená",J99,0)</f>
        <v>0</v>
      </c>
      <c r="BI99" s="190">
        <f>IF(N99="nulová",J99,0)</f>
        <v>0</v>
      </c>
      <c r="BJ99" s="23" t="s">
        <v>78</v>
      </c>
      <c r="BK99" s="190">
        <f>ROUND(I99*H99,2)</f>
        <v>0</v>
      </c>
      <c r="BL99" s="23" t="s">
        <v>91</v>
      </c>
      <c r="BM99" s="23" t="s">
        <v>3096</v>
      </c>
    </row>
    <row r="100" spans="2:65" s="12" customFormat="1">
      <c r="B100" s="191"/>
      <c r="D100" s="192" t="s">
        <v>464</v>
      </c>
      <c r="E100" s="193" t="s">
        <v>5</v>
      </c>
      <c r="F100" s="194" t="s">
        <v>3097</v>
      </c>
      <c r="H100" s="195">
        <v>21.93</v>
      </c>
      <c r="I100" s="196"/>
      <c r="L100" s="191"/>
      <c r="M100" s="197"/>
      <c r="N100" s="198"/>
      <c r="O100" s="198"/>
      <c r="P100" s="198"/>
      <c r="Q100" s="198"/>
      <c r="R100" s="198"/>
      <c r="S100" s="198"/>
      <c r="T100" s="199"/>
      <c r="AT100" s="193" t="s">
        <v>464</v>
      </c>
      <c r="AU100" s="193" t="s">
        <v>80</v>
      </c>
      <c r="AV100" s="12" t="s">
        <v>80</v>
      </c>
      <c r="AW100" s="12" t="s">
        <v>34</v>
      </c>
      <c r="AX100" s="12" t="s">
        <v>78</v>
      </c>
      <c r="AY100" s="193" t="s">
        <v>456</v>
      </c>
    </row>
    <row r="101" spans="2:65" s="1" customFormat="1" ht="14.45" customHeight="1">
      <c r="B101" s="178"/>
      <c r="C101" s="179" t="s">
        <v>80</v>
      </c>
      <c r="D101" s="179" t="s">
        <v>458</v>
      </c>
      <c r="E101" s="180" t="s">
        <v>756</v>
      </c>
      <c r="F101" s="181" t="s">
        <v>757</v>
      </c>
      <c r="G101" s="182" t="s">
        <v>461</v>
      </c>
      <c r="H101" s="183">
        <v>44.37</v>
      </c>
      <c r="I101" s="184"/>
      <c r="J101" s="185">
        <f>ROUND(I101*H101,2)</f>
        <v>0</v>
      </c>
      <c r="K101" s="181" t="s">
        <v>462</v>
      </c>
      <c r="L101" s="39"/>
      <c r="M101" s="186" t="s">
        <v>5</v>
      </c>
      <c r="N101" s="187" t="s">
        <v>42</v>
      </c>
      <c r="O101" s="40"/>
      <c r="P101" s="188">
        <f>O101*H101</f>
        <v>0</v>
      </c>
      <c r="Q101" s="188">
        <v>0</v>
      </c>
      <c r="R101" s="188">
        <f>Q101*H101</f>
        <v>0</v>
      </c>
      <c r="S101" s="188">
        <v>0</v>
      </c>
      <c r="T101" s="189">
        <f>S101*H101</f>
        <v>0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3098</v>
      </c>
    </row>
    <row r="102" spans="2:65" s="12" customFormat="1">
      <c r="B102" s="191"/>
      <c r="D102" s="192" t="s">
        <v>464</v>
      </c>
      <c r="E102" s="193" t="s">
        <v>5</v>
      </c>
      <c r="F102" s="194" t="s">
        <v>3099</v>
      </c>
      <c r="H102" s="195">
        <v>44.37</v>
      </c>
      <c r="I102" s="196"/>
      <c r="L102" s="191"/>
      <c r="M102" s="197"/>
      <c r="N102" s="198"/>
      <c r="O102" s="198"/>
      <c r="P102" s="198"/>
      <c r="Q102" s="198"/>
      <c r="R102" s="198"/>
      <c r="S102" s="198"/>
      <c r="T102" s="199"/>
      <c r="AT102" s="193" t="s">
        <v>464</v>
      </c>
      <c r="AU102" s="193" t="s">
        <v>80</v>
      </c>
      <c r="AV102" s="12" t="s">
        <v>80</v>
      </c>
      <c r="AW102" s="12" t="s">
        <v>34</v>
      </c>
      <c r="AX102" s="12" t="s">
        <v>78</v>
      </c>
      <c r="AY102" s="193" t="s">
        <v>456</v>
      </c>
    </row>
    <row r="103" spans="2:65" s="1" customFormat="1" ht="22.9" customHeight="1">
      <c r="B103" s="178"/>
      <c r="C103" s="179" t="s">
        <v>87</v>
      </c>
      <c r="D103" s="179" t="s">
        <v>458</v>
      </c>
      <c r="E103" s="180" t="s">
        <v>3100</v>
      </c>
      <c r="F103" s="181" t="s">
        <v>3101</v>
      </c>
      <c r="G103" s="182" t="s">
        <v>461</v>
      </c>
      <c r="H103" s="183">
        <v>54.23</v>
      </c>
      <c r="I103" s="184"/>
      <c r="J103" s="185">
        <f>ROUND(I103*H103,2)</f>
        <v>0</v>
      </c>
      <c r="K103" s="181" t="s">
        <v>462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0</v>
      </c>
      <c r="R103" s="188">
        <f>Q103*H103</f>
        <v>0</v>
      </c>
      <c r="S103" s="188">
        <v>0</v>
      </c>
      <c r="T103" s="189">
        <f>S103*H103</f>
        <v>0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3102</v>
      </c>
    </row>
    <row r="104" spans="2:65" s="12" customFormat="1">
      <c r="B104" s="191"/>
      <c r="D104" s="192" t="s">
        <v>464</v>
      </c>
      <c r="E104" s="193" t="s">
        <v>5</v>
      </c>
      <c r="F104" s="194" t="s">
        <v>3103</v>
      </c>
      <c r="H104" s="195">
        <v>54.23</v>
      </c>
      <c r="I104" s="196"/>
      <c r="L104" s="191"/>
      <c r="M104" s="197"/>
      <c r="N104" s="198"/>
      <c r="O104" s="198"/>
      <c r="P104" s="198"/>
      <c r="Q104" s="198"/>
      <c r="R104" s="198"/>
      <c r="S104" s="198"/>
      <c r="T104" s="199"/>
      <c r="AT104" s="193" t="s">
        <v>464</v>
      </c>
      <c r="AU104" s="193" t="s">
        <v>80</v>
      </c>
      <c r="AV104" s="12" t="s">
        <v>80</v>
      </c>
      <c r="AW104" s="12" t="s">
        <v>34</v>
      </c>
      <c r="AX104" s="12" t="s">
        <v>78</v>
      </c>
      <c r="AY104" s="193" t="s">
        <v>456</v>
      </c>
    </row>
    <row r="105" spans="2:65" s="1" customFormat="1" ht="22.9" customHeight="1">
      <c r="B105" s="178"/>
      <c r="C105" s="179" t="s">
        <v>91</v>
      </c>
      <c r="D105" s="179" t="s">
        <v>458</v>
      </c>
      <c r="E105" s="180" t="s">
        <v>528</v>
      </c>
      <c r="F105" s="181" t="s">
        <v>529</v>
      </c>
      <c r="G105" s="182" t="s">
        <v>461</v>
      </c>
      <c r="H105" s="183">
        <v>52.4</v>
      </c>
      <c r="I105" s="184"/>
      <c r="J105" s="185">
        <f>ROUND(I105*H105,2)</f>
        <v>0</v>
      </c>
      <c r="K105" s="181" t="s">
        <v>462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0</v>
      </c>
      <c r="R105" s="188">
        <f>Q105*H105</f>
        <v>0</v>
      </c>
      <c r="S105" s="188">
        <v>0</v>
      </c>
      <c r="T105" s="189">
        <f>S105*H105</f>
        <v>0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3104</v>
      </c>
    </row>
    <row r="106" spans="2:65" s="12" customFormat="1">
      <c r="B106" s="191"/>
      <c r="D106" s="192" t="s">
        <v>464</v>
      </c>
      <c r="E106" s="193" t="s">
        <v>5</v>
      </c>
      <c r="F106" s="194" t="s">
        <v>3105</v>
      </c>
      <c r="H106" s="195">
        <v>52.4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71</v>
      </c>
      <c r="AY106" s="193" t="s">
        <v>456</v>
      </c>
    </row>
    <row r="107" spans="2:65" s="1" customFormat="1" ht="22.9" customHeight="1">
      <c r="B107" s="178"/>
      <c r="C107" s="179" t="s">
        <v>483</v>
      </c>
      <c r="D107" s="179" t="s">
        <v>458</v>
      </c>
      <c r="E107" s="180" t="s">
        <v>533</v>
      </c>
      <c r="F107" s="181" t="s">
        <v>534</v>
      </c>
      <c r="G107" s="182" t="s">
        <v>461</v>
      </c>
      <c r="H107" s="183">
        <v>98.6</v>
      </c>
      <c r="I107" s="184"/>
      <c r="J107" s="185">
        <f>ROUND(I107*H107,2)</f>
        <v>0</v>
      </c>
      <c r="K107" s="181" t="s">
        <v>5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0</v>
      </c>
      <c r="R107" s="188">
        <f>Q107*H107</f>
        <v>0</v>
      </c>
      <c r="S107" s="188">
        <v>0</v>
      </c>
      <c r="T107" s="189">
        <f>S107*H107</f>
        <v>0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3106</v>
      </c>
    </row>
    <row r="108" spans="2:65" s="12" customFormat="1">
      <c r="B108" s="191"/>
      <c r="D108" s="192" t="s">
        <v>464</v>
      </c>
      <c r="E108" s="193" t="s">
        <v>5</v>
      </c>
      <c r="F108" s="194" t="s">
        <v>3107</v>
      </c>
      <c r="H108" s="195">
        <v>98.6</v>
      </c>
      <c r="I108" s="196"/>
      <c r="L108" s="191"/>
      <c r="M108" s="197"/>
      <c r="N108" s="198"/>
      <c r="O108" s="198"/>
      <c r="P108" s="198"/>
      <c r="Q108" s="198"/>
      <c r="R108" s="198"/>
      <c r="S108" s="198"/>
      <c r="T108" s="199"/>
      <c r="AT108" s="193" t="s">
        <v>464</v>
      </c>
      <c r="AU108" s="193" t="s">
        <v>80</v>
      </c>
      <c r="AV108" s="12" t="s">
        <v>80</v>
      </c>
      <c r="AW108" s="12" t="s">
        <v>34</v>
      </c>
      <c r="AX108" s="12" t="s">
        <v>71</v>
      </c>
      <c r="AY108" s="193" t="s">
        <v>456</v>
      </c>
    </row>
    <row r="109" spans="2:65" s="1" customFormat="1" ht="14.45" customHeight="1">
      <c r="B109" s="178"/>
      <c r="C109" s="179" t="s">
        <v>494</v>
      </c>
      <c r="D109" s="179" t="s">
        <v>458</v>
      </c>
      <c r="E109" s="180" t="s">
        <v>3014</v>
      </c>
      <c r="F109" s="181" t="s">
        <v>3015</v>
      </c>
      <c r="G109" s="182" t="s">
        <v>461</v>
      </c>
      <c r="H109" s="183">
        <v>52.4</v>
      </c>
      <c r="I109" s="184"/>
      <c r="J109" s="185">
        <f>ROUND(I109*H109,2)</f>
        <v>0</v>
      </c>
      <c r="K109" s="181" t="s">
        <v>462</v>
      </c>
      <c r="L109" s="39"/>
      <c r="M109" s="186" t="s">
        <v>5</v>
      </c>
      <c r="N109" s="187" t="s">
        <v>42</v>
      </c>
      <c r="O109" s="40"/>
      <c r="P109" s="188">
        <f>O109*H109</f>
        <v>0</v>
      </c>
      <c r="Q109" s="188">
        <v>0</v>
      </c>
      <c r="R109" s="188">
        <f>Q109*H109</f>
        <v>0</v>
      </c>
      <c r="S109" s="188">
        <v>0</v>
      </c>
      <c r="T109" s="189">
        <f>S109*H109</f>
        <v>0</v>
      </c>
      <c r="AR109" s="23" t="s">
        <v>91</v>
      </c>
      <c r="AT109" s="23" t="s">
        <v>458</v>
      </c>
      <c r="AU109" s="23" t="s">
        <v>80</v>
      </c>
      <c r="AY109" s="23" t="s">
        <v>456</v>
      </c>
      <c r="BE109" s="190">
        <f>IF(N109="základní",J109,0)</f>
        <v>0</v>
      </c>
      <c r="BF109" s="190">
        <f>IF(N109="snížená",J109,0)</f>
        <v>0</v>
      </c>
      <c r="BG109" s="190">
        <f>IF(N109="zákl. přenesená",J109,0)</f>
        <v>0</v>
      </c>
      <c r="BH109" s="190">
        <f>IF(N109="sníž. přenesená",J109,0)</f>
        <v>0</v>
      </c>
      <c r="BI109" s="190">
        <f>IF(N109="nulová",J109,0)</f>
        <v>0</v>
      </c>
      <c r="BJ109" s="23" t="s">
        <v>78</v>
      </c>
      <c r="BK109" s="190">
        <f>ROUND(I109*H109,2)</f>
        <v>0</v>
      </c>
      <c r="BL109" s="23" t="s">
        <v>91</v>
      </c>
      <c r="BM109" s="23" t="s">
        <v>3108</v>
      </c>
    </row>
    <row r="110" spans="2:65" s="12" customFormat="1">
      <c r="B110" s="191"/>
      <c r="D110" s="192" t="s">
        <v>464</v>
      </c>
      <c r="E110" s="193" t="s">
        <v>5</v>
      </c>
      <c r="F110" s="194" t="s">
        <v>3105</v>
      </c>
      <c r="H110" s="195">
        <v>52.4</v>
      </c>
      <c r="I110" s="196"/>
      <c r="L110" s="191"/>
      <c r="M110" s="197"/>
      <c r="N110" s="198"/>
      <c r="O110" s="198"/>
      <c r="P110" s="198"/>
      <c r="Q110" s="198"/>
      <c r="R110" s="198"/>
      <c r="S110" s="198"/>
      <c r="T110" s="199"/>
      <c r="AT110" s="193" t="s">
        <v>464</v>
      </c>
      <c r="AU110" s="193" t="s">
        <v>80</v>
      </c>
      <c r="AV110" s="12" t="s">
        <v>80</v>
      </c>
      <c r="AW110" s="12" t="s">
        <v>34</v>
      </c>
      <c r="AX110" s="12" t="s">
        <v>71</v>
      </c>
      <c r="AY110" s="193" t="s">
        <v>456</v>
      </c>
    </row>
    <row r="111" spans="2:65" s="1" customFormat="1" ht="14.45" customHeight="1">
      <c r="B111" s="178"/>
      <c r="C111" s="179" t="s">
        <v>500</v>
      </c>
      <c r="D111" s="179" t="s">
        <v>458</v>
      </c>
      <c r="E111" s="180" t="s">
        <v>3109</v>
      </c>
      <c r="F111" s="181" t="s">
        <v>3110</v>
      </c>
      <c r="G111" s="182" t="s">
        <v>461</v>
      </c>
      <c r="H111" s="183">
        <v>52.4</v>
      </c>
      <c r="I111" s="184"/>
      <c r="J111" s="185">
        <f>ROUND(I111*H111,2)</f>
        <v>0</v>
      </c>
      <c r="K111" s="181" t="s">
        <v>462</v>
      </c>
      <c r="L111" s="39"/>
      <c r="M111" s="186" t="s">
        <v>5</v>
      </c>
      <c r="N111" s="187" t="s">
        <v>42</v>
      </c>
      <c r="O111" s="40"/>
      <c r="P111" s="188">
        <f>O111*H111</f>
        <v>0</v>
      </c>
      <c r="Q111" s="188">
        <v>0</v>
      </c>
      <c r="R111" s="188">
        <f>Q111*H111</f>
        <v>0</v>
      </c>
      <c r="S111" s="188">
        <v>0</v>
      </c>
      <c r="T111" s="189">
        <f>S111*H111</f>
        <v>0</v>
      </c>
      <c r="AR111" s="23" t="s">
        <v>91</v>
      </c>
      <c r="AT111" s="23" t="s">
        <v>458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3111</v>
      </c>
    </row>
    <row r="112" spans="2:65" s="12" customFormat="1">
      <c r="B112" s="191"/>
      <c r="D112" s="192" t="s">
        <v>464</v>
      </c>
      <c r="E112" s="193" t="s">
        <v>5</v>
      </c>
      <c r="F112" s="194" t="s">
        <v>3112</v>
      </c>
      <c r="H112" s="195">
        <v>52.4</v>
      </c>
      <c r="I112" s="196"/>
      <c r="L112" s="191"/>
      <c r="M112" s="197"/>
      <c r="N112" s="198"/>
      <c r="O112" s="198"/>
      <c r="P112" s="198"/>
      <c r="Q112" s="198"/>
      <c r="R112" s="198"/>
      <c r="S112" s="198"/>
      <c r="T112" s="199"/>
      <c r="AT112" s="193" t="s">
        <v>464</v>
      </c>
      <c r="AU112" s="193" t="s">
        <v>80</v>
      </c>
      <c r="AV112" s="12" t="s">
        <v>80</v>
      </c>
      <c r="AW112" s="12" t="s">
        <v>34</v>
      </c>
      <c r="AX112" s="12" t="s">
        <v>78</v>
      </c>
      <c r="AY112" s="193" t="s">
        <v>456</v>
      </c>
    </row>
    <row r="113" spans="2:65" s="1" customFormat="1" ht="22.9" customHeight="1">
      <c r="B113" s="178"/>
      <c r="C113" s="179" t="s">
        <v>508</v>
      </c>
      <c r="D113" s="179" t="s">
        <v>458</v>
      </c>
      <c r="E113" s="180" t="s">
        <v>2949</v>
      </c>
      <c r="F113" s="181" t="s">
        <v>2950</v>
      </c>
      <c r="G113" s="182" t="s">
        <v>503</v>
      </c>
      <c r="H113" s="183">
        <v>232.4</v>
      </c>
      <c r="I113" s="184"/>
      <c r="J113" s="185">
        <f>ROUND(I113*H113,2)</f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0</v>
      </c>
      <c r="R113" s="188">
        <f>Q113*H113</f>
        <v>0</v>
      </c>
      <c r="S113" s="188">
        <v>0</v>
      </c>
      <c r="T113" s="189">
        <f>S113*H113</f>
        <v>0</v>
      </c>
      <c r="AR113" s="23" t="s">
        <v>91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91</v>
      </c>
      <c r="BM113" s="23" t="s">
        <v>3113</v>
      </c>
    </row>
    <row r="114" spans="2:65" s="12" customFormat="1">
      <c r="B114" s="191"/>
      <c r="D114" s="192" t="s">
        <v>464</v>
      </c>
      <c r="E114" s="193" t="s">
        <v>5</v>
      </c>
      <c r="F114" s="194" t="s">
        <v>3114</v>
      </c>
      <c r="H114" s="195">
        <v>232.4</v>
      </c>
      <c r="I114" s="196"/>
      <c r="L114" s="191"/>
      <c r="M114" s="197"/>
      <c r="N114" s="198"/>
      <c r="O114" s="198"/>
      <c r="P114" s="198"/>
      <c r="Q114" s="198"/>
      <c r="R114" s="198"/>
      <c r="S114" s="198"/>
      <c r="T114" s="199"/>
      <c r="AT114" s="193" t="s">
        <v>464</v>
      </c>
      <c r="AU114" s="193" t="s">
        <v>80</v>
      </c>
      <c r="AV114" s="12" t="s">
        <v>80</v>
      </c>
      <c r="AW114" s="12" t="s">
        <v>34</v>
      </c>
      <c r="AX114" s="12" t="s">
        <v>78</v>
      </c>
      <c r="AY114" s="193" t="s">
        <v>456</v>
      </c>
    </row>
    <row r="115" spans="2:65" s="1" customFormat="1" ht="14.45" customHeight="1">
      <c r="B115" s="178"/>
      <c r="C115" s="207" t="s">
        <v>513</v>
      </c>
      <c r="D115" s="207" t="s">
        <v>542</v>
      </c>
      <c r="E115" s="208" t="s">
        <v>563</v>
      </c>
      <c r="F115" s="209" t="s">
        <v>564</v>
      </c>
      <c r="G115" s="210" t="s">
        <v>565</v>
      </c>
      <c r="H115" s="211">
        <v>4.7869999999999999</v>
      </c>
      <c r="I115" s="212"/>
      <c r="J115" s="213">
        <f>ROUND(I115*H115,2)</f>
        <v>0</v>
      </c>
      <c r="K115" s="209" t="s">
        <v>5</v>
      </c>
      <c r="L115" s="214"/>
      <c r="M115" s="215" t="s">
        <v>5</v>
      </c>
      <c r="N115" s="216" t="s">
        <v>42</v>
      </c>
      <c r="O115" s="40"/>
      <c r="P115" s="188">
        <f>O115*H115</f>
        <v>0</v>
      </c>
      <c r="Q115" s="188">
        <v>1E-3</v>
      </c>
      <c r="R115" s="188">
        <f>Q115*H115</f>
        <v>4.7869999999999996E-3</v>
      </c>
      <c r="S115" s="188">
        <v>0</v>
      </c>
      <c r="T115" s="189">
        <f>S115*H115</f>
        <v>0</v>
      </c>
      <c r="AR115" s="23" t="s">
        <v>508</v>
      </c>
      <c r="AT115" s="23" t="s">
        <v>542</v>
      </c>
      <c r="AU115" s="23" t="s">
        <v>80</v>
      </c>
      <c r="AY115" s="23" t="s">
        <v>456</v>
      </c>
      <c r="BE115" s="190">
        <f>IF(N115="základní",J115,0)</f>
        <v>0</v>
      </c>
      <c r="BF115" s="190">
        <f>IF(N115="snížená",J115,0)</f>
        <v>0</v>
      </c>
      <c r="BG115" s="190">
        <f>IF(N115="zákl. přenesená",J115,0)</f>
        <v>0</v>
      </c>
      <c r="BH115" s="190">
        <f>IF(N115="sníž. přenesená",J115,0)</f>
        <v>0</v>
      </c>
      <c r="BI115" s="190">
        <f>IF(N115="nulová",J115,0)</f>
        <v>0</v>
      </c>
      <c r="BJ115" s="23" t="s">
        <v>78</v>
      </c>
      <c r="BK115" s="190">
        <f>ROUND(I115*H115,2)</f>
        <v>0</v>
      </c>
      <c r="BL115" s="23" t="s">
        <v>91</v>
      </c>
      <c r="BM115" s="23" t="s">
        <v>3115</v>
      </c>
    </row>
    <row r="116" spans="2:65" s="12" customFormat="1">
      <c r="B116" s="191"/>
      <c r="D116" s="192" t="s">
        <v>464</v>
      </c>
      <c r="E116" s="193" t="s">
        <v>5</v>
      </c>
      <c r="F116" s="194" t="s">
        <v>3116</v>
      </c>
      <c r="H116" s="195">
        <v>4.7869999999999999</v>
      </c>
      <c r="I116" s="196"/>
      <c r="L116" s="191"/>
      <c r="M116" s="197"/>
      <c r="N116" s="198"/>
      <c r="O116" s="198"/>
      <c r="P116" s="198"/>
      <c r="Q116" s="198"/>
      <c r="R116" s="198"/>
      <c r="S116" s="198"/>
      <c r="T116" s="199"/>
      <c r="AT116" s="193" t="s">
        <v>464</v>
      </c>
      <c r="AU116" s="193" t="s">
        <v>80</v>
      </c>
      <c r="AV116" s="12" t="s">
        <v>80</v>
      </c>
      <c r="AW116" s="12" t="s">
        <v>34</v>
      </c>
      <c r="AX116" s="12" t="s">
        <v>78</v>
      </c>
      <c r="AY116" s="193" t="s">
        <v>456</v>
      </c>
    </row>
    <row r="117" spans="2:65" s="1" customFormat="1" ht="14.45" customHeight="1">
      <c r="B117" s="178"/>
      <c r="C117" s="179" t="s">
        <v>518</v>
      </c>
      <c r="D117" s="179" t="s">
        <v>458</v>
      </c>
      <c r="E117" s="180" t="s">
        <v>569</v>
      </c>
      <c r="F117" s="181" t="s">
        <v>570</v>
      </c>
      <c r="G117" s="182" t="s">
        <v>503</v>
      </c>
      <c r="H117" s="183">
        <v>913.5</v>
      </c>
      <c r="I117" s="184"/>
      <c r="J117" s="185">
        <f>ROUND(I117*H117,2)</f>
        <v>0</v>
      </c>
      <c r="K117" s="181" t="s">
        <v>462</v>
      </c>
      <c r="L117" s="39"/>
      <c r="M117" s="186" t="s">
        <v>5</v>
      </c>
      <c r="N117" s="187" t="s">
        <v>42</v>
      </c>
      <c r="O117" s="40"/>
      <c r="P117" s="188">
        <f>O117*H117</f>
        <v>0</v>
      </c>
      <c r="Q117" s="188">
        <v>0</v>
      </c>
      <c r="R117" s="188">
        <f>Q117*H117</f>
        <v>0</v>
      </c>
      <c r="S117" s="188">
        <v>0</v>
      </c>
      <c r="T117" s="189">
        <f>S117*H117</f>
        <v>0</v>
      </c>
      <c r="AR117" s="23" t="s">
        <v>91</v>
      </c>
      <c r="AT117" s="23" t="s">
        <v>458</v>
      </c>
      <c r="AU117" s="23" t="s">
        <v>80</v>
      </c>
      <c r="AY117" s="23" t="s">
        <v>456</v>
      </c>
      <c r="BE117" s="190">
        <f>IF(N117="základní",J117,0)</f>
        <v>0</v>
      </c>
      <c r="BF117" s="190">
        <f>IF(N117="snížená",J117,0)</f>
        <v>0</v>
      </c>
      <c r="BG117" s="190">
        <f>IF(N117="zákl. přenesená",J117,0)</f>
        <v>0</v>
      </c>
      <c r="BH117" s="190">
        <f>IF(N117="sníž. přenesená",J117,0)</f>
        <v>0</v>
      </c>
      <c r="BI117" s="190">
        <f>IF(N117="nulová",J117,0)</f>
        <v>0</v>
      </c>
      <c r="BJ117" s="23" t="s">
        <v>78</v>
      </c>
      <c r="BK117" s="190">
        <f>ROUND(I117*H117,2)</f>
        <v>0</v>
      </c>
      <c r="BL117" s="23" t="s">
        <v>91</v>
      </c>
      <c r="BM117" s="23" t="s">
        <v>3117</v>
      </c>
    </row>
    <row r="118" spans="2:65" s="12" customFormat="1">
      <c r="B118" s="191"/>
      <c r="D118" s="192" t="s">
        <v>464</v>
      </c>
      <c r="E118" s="193" t="s">
        <v>5</v>
      </c>
      <c r="F118" s="194" t="s">
        <v>3118</v>
      </c>
      <c r="H118" s="195">
        <v>523.5</v>
      </c>
      <c r="I118" s="196"/>
      <c r="L118" s="191"/>
      <c r="M118" s="197"/>
      <c r="N118" s="198"/>
      <c r="O118" s="198"/>
      <c r="P118" s="198"/>
      <c r="Q118" s="198"/>
      <c r="R118" s="198"/>
      <c r="S118" s="198"/>
      <c r="T118" s="199"/>
      <c r="AT118" s="193" t="s">
        <v>464</v>
      </c>
      <c r="AU118" s="193" t="s">
        <v>80</v>
      </c>
      <c r="AV118" s="12" t="s">
        <v>80</v>
      </c>
      <c r="AW118" s="12" t="s">
        <v>34</v>
      </c>
      <c r="AX118" s="12" t="s">
        <v>71</v>
      </c>
      <c r="AY118" s="193" t="s">
        <v>456</v>
      </c>
    </row>
    <row r="119" spans="2:65" s="12" customFormat="1">
      <c r="B119" s="191"/>
      <c r="D119" s="192" t="s">
        <v>464</v>
      </c>
      <c r="E119" s="193" t="s">
        <v>5</v>
      </c>
      <c r="F119" s="194" t="s">
        <v>3119</v>
      </c>
      <c r="H119" s="195">
        <v>390</v>
      </c>
      <c r="I119" s="196"/>
      <c r="L119" s="191"/>
      <c r="M119" s="197"/>
      <c r="N119" s="198"/>
      <c r="O119" s="198"/>
      <c r="P119" s="198"/>
      <c r="Q119" s="198"/>
      <c r="R119" s="198"/>
      <c r="S119" s="198"/>
      <c r="T119" s="199"/>
      <c r="AT119" s="193" t="s">
        <v>464</v>
      </c>
      <c r="AU119" s="193" t="s">
        <v>80</v>
      </c>
      <c r="AV119" s="12" t="s">
        <v>80</v>
      </c>
      <c r="AW119" s="12" t="s">
        <v>34</v>
      </c>
      <c r="AX119" s="12" t="s">
        <v>71</v>
      </c>
      <c r="AY119" s="193" t="s">
        <v>456</v>
      </c>
    </row>
    <row r="120" spans="2:65" s="1" customFormat="1" ht="14.45" customHeight="1">
      <c r="B120" s="178"/>
      <c r="C120" s="179" t="s">
        <v>522</v>
      </c>
      <c r="D120" s="179" t="s">
        <v>458</v>
      </c>
      <c r="E120" s="180" t="s">
        <v>1508</v>
      </c>
      <c r="F120" s="181" t="s">
        <v>1509</v>
      </c>
      <c r="G120" s="182" t="s">
        <v>503</v>
      </c>
      <c r="H120" s="183">
        <v>164.9</v>
      </c>
      <c r="I120" s="184"/>
      <c r="J120" s="185">
        <f>ROUND(I120*H120,2)</f>
        <v>0</v>
      </c>
      <c r="K120" s="181" t="s">
        <v>462</v>
      </c>
      <c r="L120" s="39"/>
      <c r="M120" s="186" t="s">
        <v>5</v>
      </c>
      <c r="N120" s="187" t="s">
        <v>42</v>
      </c>
      <c r="O120" s="40"/>
      <c r="P120" s="188">
        <f>O120*H120</f>
        <v>0</v>
      </c>
      <c r="Q120" s="188">
        <v>0</v>
      </c>
      <c r="R120" s="188">
        <f>Q120*H120</f>
        <v>0</v>
      </c>
      <c r="S120" s="188">
        <v>0</v>
      </c>
      <c r="T120" s="189">
        <f>S120*H120</f>
        <v>0</v>
      </c>
      <c r="AR120" s="23" t="s">
        <v>91</v>
      </c>
      <c r="AT120" s="23" t="s">
        <v>458</v>
      </c>
      <c r="AU120" s="23" t="s">
        <v>80</v>
      </c>
      <c r="AY120" s="23" t="s">
        <v>456</v>
      </c>
      <c r="BE120" s="190">
        <f>IF(N120="základní",J120,0)</f>
        <v>0</v>
      </c>
      <c r="BF120" s="190">
        <f>IF(N120="snížená",J120,0)</f>
        <v>0</v>
      </c>
      <c r="BG120" s="190">
        <f>IF(N120="zákl. přenesená",J120,0)</f>
        <v>0</v>
      </c>
      <c r="BH120" s="190">
        <f>IF(N120="sníž. přenesená",J120,0)</f>
        <v>0</v>
      </c>
      <c r="BI120" s="190">
        <f>IF(N120="nulová",J120,0)</f>
        <v>0</v>
      </c>
      <c r="BJ120" s="23" t="s">
        <v>78</v>
      </c>
      <c r="BK120" s="190">
        <f>ROUND(I120*H120,2)</f>
        <v>0</v>
      </c>
      <c r="BL120" s="23" t="s">
        <v>91</v>
      </c>
      <c r="BM120" s="23" t="s">
        <v>3120</v>
      </c>
    </row>
    <row r="121" spans="2:65" s="12" customFormat="1">
      <c r="B121" s="191"/>
      <c r="D121" s="192" t="s">
        <v>464</v>
      </c>
      <c r="E121" s="193" t="s">
        <v>5</v>
      </c>
      <c r="F121" s="194" t="s">
        <v>3121</v>
      </c>
      <c r="H121" s="195">
        <v>164.9</v>
      </c>
      <c r="I121" s="196"/>
      <c r="L121" s="191"/>
      <c r="M121" s="197"/>
      <c r="N121" s="198"/>
      <c r="O121" s="198"/>
      <c r="P121" s="198"/>
      <c r="Q121" s="198"/>
      <c r="R121" s="198"/>
      <c r="S121" s="198"/>
      <c r="T121" s="199"/>
      <c r="AT121" s="193" t="s">
        <v>464</v>
      </c>
      <c r="AU121" s="193" t="s">
        <v>80</v>
      </c>
      <c r="AV121" s="12" t="s">
        <v>80</v>
      </c>
      <c r="AW121" s="12" t="s">
        <v>34</v>
      </c>
      <c r="AX121" s="12" t="s">
        <v>78</v>
      </c>
      <c r="AY121" s="193" t="s">
        <v>456</v>
      </c>
    </row>
    <row r="122" spans="2:65" s="1" customFormat="1" ht="14.45" customHeight="1">
      <c r="B122" s="178"/>
      <c r="C122" s="179" t="s">
        <v>527</v>
      </c>
      <c r="D122" s="179" t="s">
        <v>458</v>
      </c>
      <c r="E122" s="180" t="s">
        <v>573</v>
      </c>
      <c r="F122" s="181" t="s">
        <v>574</v>
      </c>
      <c r="G122" s="182" t="s">
        <v>503</v>
      </c>
      <c r="H122" s="183">
        <v>226.7</v>
      </c>
      <c r="I122" s="184"/>
      <c r="J122" s="185">
        <f>ROUND(I122*H122,2)</f>
        <v>0</v>
      </c>
      <c r="K122" s="181" t="s">
        <v>462</v>
      </c>
      <c r="L122" s="39"/>
      <c r="M122" s="186" t="s">
        <v>5</v>
      </c>
      <c r="N122" s="187" t="s">
        <v>42</v>
      </c>
      <c r="O122" s="40"/>
      <c r="P122" s="188">
        <f>O122*H122</f>
        <v>0</v>
      </c>
      <c r="Q122" s="188">
        <v>0</v>
      </c>
      <c r="R122" s="188">
        <f>Q122*H122</f>
        <v>0</v>
      </c>
      <c r="S122" s="188">
        <v>0</v>
      </c>
      <c r="T122" s="189">
        <f>S122*H122</f>
        <v>0</v>
      </c>
      <c r="AR122" s="23" t="s">
        <v>91</v>
      </c>
      <c r="AT122" s="23" t="s">
        <v>458</v>
      </c>
      <c r="AU122" s="23" t="s">
        <v>80</v>
      </c>
      <c r="AY122" s="23" t="s">
        <v>456</v>
      </c>
      <c r="BE122" s="190">
        <f>IF(N122="základní",J122,0)</f>
        <v>0</v>
      </c>
      <c r="BF122" s="190">
        <f>IF(N122="snížená",J122,0)</f>
        <v>0</v>
      </c>
      <c r="BG122" s="190">
        <f>IF(N122="zákl. přenesená",J122,0)</f>
        <v>0</v>
      </c>
      <c r="BH122" s="190">
        <f>IF(N122="sníž. přenesená",J122,0)</f>
        <v>0</v>
      </c>
      <c r="BI122" s="190">
        <f>IF(N122="nulová",J122,0)</f>
        <v>0</v>
      </c>
      <c r="BJ122" s="23" t="s">
        <v>78</v>
      </c>
      <c r="BK122" s="190">
        <f>ROUND(I122*H122,2)</f>
        <v>0</v>
      </c>
      <c r="BL122" s="23" t="s">
        <v>91</v>
      </c>
      <c r="BM122" s="23" t="s">
        <v>3122</v>
      </c>
    </row>
    <row r="123" spans="2:65" s="12" customFormat="1">
      <c r="B123" s="191"/>
      <c r="D123" s="192" t="s">
        <v>464</v>
      </c>
      <c r="E123" s="193" t="s">
        <v>5</v>
      </c>
      <c r="F123" s="194" t="s">
        <v>3123</v>
      </c>
      <c r="H123" s="195">
        <v>226.7</v>
      </c>
      <c r="I123" s="196"/>
      <c r="L123" s="191"/>
      <c r="M123" s="197"/>
      <c r="N123" s="198"/>
      <c r="O123" s="198"/>
      <c r="P123" s="198"/>
      <c r="Q123" s="198"/>
      <c r="R123" s="198"/>
      <c r="S123" s="198"/>
      <c r="T123" s="199"/>
      <c r="AT123" s="193" t="s">
        <v>464</v>
      </c>
      <c r="AU123" s="193" t="s">
        <v>80</v>
      </c>
      <c r="AV123" s="12" t="s">
        <v>80</v>
      </c>
      <c r="AW123" s="12" t="s">
        <v>34</v>
      </c>
      <c r="AX123" s="12" t="s">
        <v>78</v>
      </c>
      <c r="AY123" s="193" t="s">
        <v>456</v>
      </c>
    </row>
    <row r="124" spans="2:65" s="1" customFormat="1" ht="22.9" customHeight="1">
      <c r="B124" s="178"/>
      <c r="C124" s="179" t="s">
        <v>532</v>
      </c>
      <c r="D124" s="179" t="s">
        <v>458</v>
      </c>
      <c r="E124" s="180" t="s">
        <v>2495</v>
      </c>
      <c r="F124" s="181" t="s">
        <v>2496</v>
      </c>
      <c r="G124" s="182" t="s">
        <v>503</v>
      </c>
      <c r="H124" s="183">
        <v>232.4</v>
      </c>
      <c r="I124" s="184"/>
      <c r="J124" s="185">
        <f>ROUND(I124*H124,2)</f>
        <v>0</v>
      </c>
      <c r="K124" s="181" t="s">
        <v>462</v>
      </c>
      <c r="L124" s="39"/>
      <c r="M124" s="186" t="s">
        <v>5</v>
      </c>
      <c r="N124" s="187" t="s">
        <v>42</v>
      </c>
      <c r="O124" s="40"/>
      <c r="P124" s="188">
        <f>O124*H124</f>
        <v>0</v>
      </c>
      <c r="Q124" s="188">
        <v>0</v>
      </c>
      <c r="R124" s="188">
        <f>Q124*H124</f>
        <v>0</v>
      </c>
      <c r="S124" s="188">
        <v>0</v>
      </c>
      <c r="T124" s="189">
        <f>S124*H124</f>
        <v>0</v>
      </c>
      <c r="AR124" s="23" t="s">
        <v>91</v>
      </c>
      <c r="AT124" s="23" t="s">
        <v>458</v>
      </c>
      <c r="AU124" s="23" t="s">
        <v>80</v>
      </c>
      <c r="AY124" s="23" t="s">
        <v>456</v>
      </c>
      <c r="BE124" s="190">
        <f>IF(N124="základní",J124,0)</f>
        <v>0</v>
      </c>
      <c r="BF124" s="190">
        <f>IF(N124="snížená",J124,0)</f>
        <v>0</v>
      </c>
      <c r="BG124" s="190">
        <f>IF(N124="zákl. přenesená",J124,0)</f>
        <v>0</v>
      </c>
      <c r="BH124" s="190">
        <f>IF(N124="sníž. přenesená",J124,0)</f>
        <v>0</v>
      </c>
      <c r="BI124" s="190">
        <f>IF(N124="nulová",J124,0)</f>
        <v>0</v>
      </c>
      <c r="BJ124" s="23" t="s">
        <v>78</v>
      </c>
      <c r="BK124" s="190">
        <f>ROUND(I124*H124,2)</f>
        <v>0</v>
      </c>
      <c r="BL124" s="23" t="s">
        <v>91</v>
      </c>
      <c r="BM124" s="23" t="s">
        <v>3124</v>
      </c>
    </row>
    <row r="125" spans="2:65" s="12" customFormat="1">
      <c r="B125" s="191"/>
      <c r="D125" s="192" t="s">
        <v>464</v>
      </c>
      <c r="E125" s="193" t="s">
        <v>5</v>
      </c>
      <c r="F125" s="194" t="s">
        <v>3114</v>
      </c>
      <c r="H125" s="195">
        <v>232.4</v>
      </c>
      <c r="I125" s="196"/>
      <c r="L125" s="191"/>
      <c r="M125" s="197"/>
      <c r="N125" s="198"/>
      <c r="O125" s="198"/>
      <c r="P125" s="198"/>
      <c r="Q125" s="198"/>
      <c r="R125" s="198"/>
      <c r="S125" s="198"/>
      <c r="T125" s="199"/>
      <c r="AT125" s="193" t="s">
        <v>464</v>
      </c>
      <c r="AU125" s="193" t="s">
        <v>80</v>
      </c>
      <c r="AV125" s="12" t="s">
        <v>80</v>
      </c>
      <c r="AW125" s="12" t="s">
        <v>34</v>
      </c>
      <c r="AX125" s="12" t="s">
        <v>78</v>
      </c>
      <c r="AY125" s="193" t="s">
        <v>456</v>
      </c>
    </row>
    <row r="126" spans="2:65" s="11" customFormat="1" ht="29.85" customHeight="1">
      <c r="B126" s="165"/>
      <c r="D126" s="166" t="s">
        <v>70</v>
      </c>
      <c r="E126" s="176" t="s">
        <v>80</v>
      </c>
      <c r="F126" s="176" t="s">
        <v>577</v>
      </c>
      <c r="I126" s="168"/>
      <c r="J126" s="177">
        <f>BK126</f>
        <v>0</v>
      </c>
      <c r="L126" s="165"/>
      <c r="M126" s="170"/>
      <c r="N126" s="171"/>
      <c r="O126" s="171"/>
      <c r="P126" s="172">
        <f>SUM(P127:P128)</f>
        <v>0</v>
      </c>
      <c r="Q126" s="171"/>
      <c r="R126" s="172">
        <f>SUM(R127:R128)</f>
        <v>0</v>
      </c>
      <c r="S126" s="171"/>
      <c r="T126" s="173">
        <f>SUM(T127:T128)</f>
        <v>0</v>
      </c>
      <c r="AR126" s="166" t="s">
        <v>78</v>
      </c>
      <c r="AT126" s="174" t="s">
        <v>70</v>
      </c>
      <c r="AU126" s="174" t="s">
        <v>78</v>
      </c>
      <c r="AY126" s="166" t="s">
        <v>456</v>
      </c>
      <c r="BK126" s="175">
        <f>SUM(BK127:BK128)</f>
        <v>0</v>
      </c>
    </row>
    <row r="127" spans="2:65" s="1" customFormat="1" ht="14.45" customHeight="1">
      <c r="B127" s="178"/>
      <c r="C127" s="179" t="s">
        <v>538</v>
      </c>
      <c r="D127" s="179" t="s">
        <v>458</v>
      </c>
      <c r="E127" s="180" t="s">
        <v>621</v>
      </c>
      <c r="F127" s="181" t="s">
        <v>3125</v>
      </c>
      <c r="G127" s="182" t="s">
        <v>474</v>
      </c>
      <c r="H127" s="183">
        <v>284.8</v>
      </c>
      <c r="I127" s="184"/>
      <c r="J127" s="185">
        <f>ROUND(I127*H127,2)</f>
        <v>0</v>
      </c>
      <c r="K127" s="181" t="s">
        <v>5</v>
      </c>
      <c r="L127" s="39"/>
      <c r="M127" s="186" t="s">
        <v>5</v>
      </c>
      <c r="N127" s="187" t="s">
        <v>42</v>
      </c>
      <c r="O127" s="40"/>
      <c r="P127" s="188">
        <f>O127*H127</f>
        <v>0</v>
      </c>
      <c r="Q127" s="188">
        <v>0</v>
      </c>
      <c r="R127" s="188">
        <f>Q127*H127</f>
        <v>0</v>
      </c>
      <c r="S127" s="188">
        <v>0</v>
      </c>
      <c r="T127" s="189">
        <f>S127*H127</f>
        <v>0</v>
      </c>
      <c r="AR127" s="23" t="s">
        <v>91</v>
      </c>
      <c r="AT127" s="23" t="s">
        <v>458</v>
      </c>
      <c r="AU127" s="23" t="s">
        <v>80</v>
      </c>
      <c r="AY127" s="23" t="s">
        <v>456</v>
      </c>
      <c r="BE127" s="190">
        <f>IF(N127="základní",J127,0)</f>
        <v>0</v>
      </c>
      <c r="BF127" s="190">
        <f>IF(N127="snížená",J127,0)</f>
        <v>0</v>
      </c>
      <c r="BG127" s="190">
        <f>IF(N127="zákl. přenesená",J127,0)</f>
        <v>0</v>
      </c>
      <c r="BH127" s="190">
        <f>IF(N127="sníž. přenesená",J127,0)</f>
        <v>0</v>
      </c>
      <c r="BI127" s="190">
        <f>IF(N127="nulová",J127,0)</f>
        <v>0</v>
      </c>
      <c r="BJ127" s="23" t="s">
        <v>78</v>
      </c>
      <c r="BK127" s="190">
        <f>ROUND(I127*H127,2)</f>
        <v>0</v>
      </c>
      <c r="BL127" s="23" t="s">
        <v>91</v>
      </c>
      <c r="BM127" s="23" t="s">
        <v>3126</v>
      </c>
    </row>
    <row r="128" spans="2:65" s="12" customFormat="1">
      <c r="B128" s="191"/>
      <c r="D128" s="192" t="s">
        <v>464</v>
      </c>
      <c r="E128" s="193" t="s">
        <v>5</v>
      </c>
      <c r="F128" s="194" t="s">
        <v>3127</v>
      </c>
      <c r="H128" s="195">
        <v>284.8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78</v>
      </c>
      <c r="AY128" s="193" t="s">
        <v>456</v>
      </c>
    </row>
    <row r="129" spans="2:65" s="11" customFormat="1" ht="29.85" customHeight="1">
      <c r="B129" s="165"/>
      <c r="D129" s="166" t="s">
        <v>70</v>
      </c>
      <c r="E129" s="176" t="s">
        <v>87</v>
      </c>
      <c r="F129" s="176" t="s">
        <v>592</v>
      </c>
      <c r="I129" s="168"/>
      <c r="J129" s="177">
        <f>BK129</f>
        <v>0</v>
      </c>
      <c r="L129" s="165"/>
      <c r="M129" s="170"/>
      <c r="N129" s="171"/>
      <c r="O129" s="171"/>
      <c r="P129" s="172">
        <f>SUM(P130:P136)</f>
        <v>0</v>
      </c>
      <c r="Q129" s="171"/>
      <c r="R129" s="172">
        <f>SUM(R130:R136)</f>
        <v>102.00402319000001</v>
      </c>
      <c r="S129" s="171"/>
      <c r="T129" s="173">
        <f>SUM(T130:T136)</f>
        <v>0</v>
      </c>
      <c r="AR129" s="166" t="s">
        <v>78</v>
      </c>
      <c r="AT129" s="174" t="s">
        <v>70</v>
      </c>
      <c r="AU129" s="174" t="s">
        <v>78</v>
      </c>
      <c r="AY129" s="166" t="s">
        <v>456</v>
      </c>
      <c r="BK129" s="175">
        <f>SUM(BK130:BK136)</f>
        <v>0</v>
      </c>
    </row>
    <row r="130" spans="2:65" s="1" customFormat="1" ht="22.9" customHeight="1">
      <c r="B130" s="178"/>
      <c r="C130" s="179" t="s">
        <v>11</v>
      </c>
      <c r="D130" s="179" t="s">
        <v>458</v>
      </c>
      <c r="E130" s="180" t="s">
        <v>594</v>
      </c>
      <c r="F130" s="181" t="s">
        <v>595</v>
      </c>
      <c r="G130" s="182" t="s">
        <v>461</v>
      </c>
      <c r="H130" s="183">
        <v>35.6</v>
      </c>
      <c r="I130" s="184"/>
      <c r="J130" s="185">
        <f>ROUND(I130*H130,2)</f>
        <v>0</v>
      </c>
      <c r="K130" s="181" t="s">
        <v>462</v>
      </c>
      <c r="L130" s="39"/>
      <c r="M130" s="186" t="s">
        <v>5</v>
      </c>
      <c r="N130" s="187" t="s">
        <v>42</v>
      </c>
      <c r="O130" s="40"/>
      <c r="P130" s="188">
        <f>O130*H130</f>
        <v>0</v>
      </c>
      <c r="Q130" s="188">
        <v>2.8089400000000002</v>
      </c>
      <c r="R130" s="188">
        <f>Q130*H130</f>
        <v>99.998264000000006</v>
      </c>
      <c r="S130" s="188">
        <v>0</v>
      </c>
      <c r="T130" s="189">
        <f>S130*H130</f>
        <v>0</v>
      </c>
      <c r="AR130" s="23" t="s">
        <v>91</v>
      </c>
      <c r="AT130" s="23" t="s">
        <v>458</v>
      </c>
      <c r="AU130" s="23" t="s">
        <v>80</v>
      </c>
      <c r="AY130" s="23" t="s">
        <v>456</v>
      </c>
      <c r="BE130" s="190">
        <f>IF(N130="základní",J130,0)</f>
        <v>0</v>
      </c>
      <c r="BF130" s="190">
        <f>IF(N130="snížená",J130,0)</f>
        <v>0</v>
      </c>
      <c r="BG130" s="190">
        <f>IF(N130="zákl. přenesená",J130,0)</f>
        <v>0</v>
      </c>
      <c r="BH130" s="190">
        <f>IF(N130="sníž. přenesená",J130,0)</f>
        <v>0</v>
      </c>
      <c r="BI130" s="190">
        <f>IF(N130="nulová",J130,0)</f>
        <v>0</v>
      </c>
      <c r="BJ130" s="23" t="s">
        <v>78</v>
      </c>
      <c r="BK130" s="190">
        <f>ROUND(I130*H130,2)</f>
        <v>0</v>
      </c>
      <c r="BL130" s="23" t="s">
        <v>91</v>
      </c>
      <c r="BM130" s="23" t="s">
        <v>3128</v>
      </c>
    </row>
    <row r="131" spans="2:65" s="12" customFormat="1">
      <c r="B131" s="191"/>
      <c r="D131" s="192" t="s">
        <v>464</v>
      </c>
      <c r="E131" s="193" t="s">
        <v>5</v>
      </c>
      <c r="F131" s="194" t="s">
        <v>3129</v>
      </c>
      <c r="H131" s="195">
        <v>35.6</v>
      </c>
      <c r="I131" s="196"/>
      <c r="L131" s="191"/>
      <c r="M131" s="197"/>
      <c r="N131" s="198"/>
      <c r="O131" s="198"/>
      <c r="P131" s="198"/>
      <c r="Q131" s="198"/>
      <c r="R131" s="198"/>
      <c r="S131" s="198"/>
      <c r="T131" s="199"/>
      <c r="AT131" s="193" t="s">
        <v>464</v>
      </c>
      <c r="AU131" s="193" t="s">
        <v>80</v>
      </c>
      <c r="AV131" s="12" t="s">
        <v>80</v>
      </c>
      <c r="AW131" s="12" t="s">
        <v>34</v>
      </c>
      <c r="AX131" s="12" t="s">
        <v>78</v>
      </c>
      <c r="AY131" s="193" t="s">
        <v>456</v>
      </c>
    </row>
    <row r="132" spans="2:65" s="1" customFormat="1" ht="14.45" customHeight="1">
      <c r="B132" s="178"/>
      <c r="C132" s="179" t="s">
        <v>547</v>
      </c>
      <c r="D132" s="179" t="s">
        <v>458</v>
      </c>
      <c r="E132" s="180" t="s">
        <v>599</v>
      </c>
      <c r="F132" s="181" t="s">
        <v>600</v>
      </c>
      <c r="G132" s="182" t="s">
        <v>503</v>
      </c>
      <c r="H132" s="183">
        <v>142.9</v>
      </c>
      <c r="I132" s="184"/>
      <c r="J132" s="185">
        <f>ROUND(I132*H132,2)</f>
        <v>0</v>
      </c>
      <c r="K132" s="181" t="s">
        <v>462</v>
      </c>
      <c r="L132" s="39"/>
      <c r="M132" s="186" t="s">
        <v>5</v>
      </c>
      <c r="N132" s="187" t="s">
        <v>42</v>
      </c>
      <c r="O132" s="40"/>
      <c r="P132" s="188">
        <f>O132*H132</f>
        <v>0</v>
      </c>
      <c r="Q132" s="188">
        <v>7.6499999999999997E-3</v>
      </c>
      <c r="R132" s="188">
        <f>Q132*H132</f>
        <v>1.0931850000000001</v>
      </c>
      <c r="S132" s="188">
        <v>0</v>
      </c>
      <c r="T132" s="189">
        <f>S132*H132</f>
        <v>0</v>
      </c>
      <c r="AR132" s="23" t="s">
        <v>91</v>
      </c>
      <c r="AT132" s="23" t="s">
        <v>458</v>
      </c>
      <c r="AU132" s="23" t="s">
        <v>80</v>
      </c>
      <c r="AY132" s="23" t="s">
        <v>456</v>
      </c>
      <c r="BE132" s="190">
        <f>IF(N132="základní",J132,0)</f>
        <v>0</v>
      </c>
      <c r="BF132" s="190">
        <f>IF(N132="snížená",J132,0)</f>
        <v>0</v>
      </c>
      <c r="BG132" s="190">
        <f>IF(N132="zákl. přenesená",J132,0)</f>
        <v>0</v>
      </c>
      <c r="BH132" s="190">
        <f>IF(N132="sníž. přenesená",J132,0)</f>
        <v>0</v>
      </c>
      <c r="BI132" s="190">
        <f>IF(N132="nulová",J132,0)</f>
        <v>0</v>
      </c>
      <c r="BJ132" s="23" t="s">
        <v>78</v>
      </c>
      <c r="BK132" s="190">
        <f>ROUND(I132*H132,2)</f>
        <v>0</v>
      </c>
      <c r="BL132" s="23" t="s">
        <v>91</v>
      </c>
      <c r="BM132" s="23" t="s">
        <v>3130</v>
      </c>
    </row>
    <row r="133" spans="2:65" s="12" customFormat="1">
      <c r="B133" s="191"/>
      <c r="D133" s="192" t="s">
        <v>464</v>
      </c>
      <c r="E133" s="193" t="s">
        <v>5</v>
      </c>
      <c r="F133" s="194" t="s">
        <v>3131</v>
      </c>
      <c r="H133" s="195">
        <v>142.9</v>
      </c>
      <c r="I133" s="196"/>
      <c r="L133" s="191"/>
      <c r="M133" s="197"/>
      <c r="N133" s="198"/>
      <c r="O133" s="198"/>
      <c r="P133" s="198"/>
      <c r="Q133" s="198"/>
      <c r="R133" s="198"/>
      <c r="S133" s="198"/>
      <c r="T133" s="199"/>
      <c r="AT133" s="193" t="s">
        <v>464</v>
      </c>
      <c r="AU133" s="193" t="s">
        <v>80</v>
      </c>
      <c r="AV133" s="12" t="s">
        <v>80</v>
      </c>
      <c r="AW133" s="12" t="s">
        <v>34</v>
      </c>
      <c r="AX133" s="12" t="s">
        <v>78</v>
      </c>
      <c r="AY133" s="193" t="s">
        <v>456</v>
      </c>
    </row>
    <row r="134" spans="2:65" s="1" customFormat="1" ht="14.45" customHeight="1">
      <c r="B134" s="178"/>
      <c r="C134" s="179" t="s">
        <v>552</v>
      </c>
      <c r="D134" s="179" t="s">
        <v>458</v>
      </c>
      <c r="E134" s="180" t="s">
        <v>606</v>
      </c>
      <c r="F134" s="181" t="s">
        <v>607</v>
      </c>
      <c r="G134" s="182" t="s">
        <v>503</v>
      </c>
      <c r="H134" s="183">
        <v>142.9</v>
      </c>
      <c r="I134" s="184"/>
      <c r="J134" s="185">
        <f>ROUND(I134*H134,2)</f>
        <v>0</v>
      </c>
      <c r="K134" s="181" t="s">
        <v>462</v>
      </c>
      <c r="L134" s="39"/>
      <c r="M134" s="186" t="s">
        <v>5</v>
      </c>
      <c r="N134" s="187" t="s">
        <v>42</v>
      </c>
      <c r="O134" s="40"/>
      <c r="P134" s="188">
        <f>O134*H134</f>
        <v>0</v>
      </c>
      <c r="Q134" s="188">
        <v>8.5999999999999998E-4</v>
      </c>
      <c r="R134" s="188">
        <f>Q134*H134</f>
        <v>0.122894</v>
      </c>
      <c r="S134" s="188">
        <v>0</v>
      </c>
      <c r="T134" s="189">
        <f>S134*H134</f>
        <v>0</v>
      </c>
      <c r="AR134" s="23" t="s">
        <v>91</v>
      </c>
      <c r="AT134" s="23" t="s">
        <v>458</v>
      </c>
      <c r="AU134" s="23" t="s">
        <v>80</v>
      </c>
      <c r="AY134" s="23" t="s">
        <v>456</v>
      </c>
      <c r="BE134" s="190">
        <f>IF(N134="základní",J134,0)</f>
        <v>0</v>
      </c>
      <c r="BF134" s="190">
        <f>IF(N134="snížená",J134,0)</f>
        <v>0</v>
      </c>
      <c r="BG134" s="190">
        <f>IF(N134="zákl. přenesená",J134,0)</f>
        <v>0</v>
      </c>
      <c r="BH134" s="190">
        <f>IF(N134="sníž. přenesená",J134,0)</f>
        <v>0</v>
      </c>
      <c r="BI134" s="190">
        <f>IF(N134="nulová",J134,0)</f>
        <v>0</v>
      </c>
      <c r="BJ134" s="23" t="s">
        <v>78</v>
      </c>
      <c r="BK134" s="190">
        <f>ROUND(I134*H134,2)</f>
        <v>0</v>
      </c>
      <c r="BL134" s="23" t="s">
        <v>91</v>
      </c>
      <c r="BM134" s="23" t="s">
        <v>3132</v>
      </c>
    </row>
    <row r="135" spans="2:65" s="1" customFormat="1" ht="22.9" customHeight="1">
      <c r="B135" s="178"/>
      <c r="C135" s="179" t="s">
        <v>557</v>
      </c>
      <c r="D135" s="179" t="s">
        <v>458</v>
      </c>
      <c r="E135" s="180" t="s">
        <v>616</v>
      </c>
      <c r="F135" s="181" t="s">
        <v>617</v>
      </c>
      <c r="G135" s="182" t="s">
        <v>612</v>
      </c>
      <c r="H135" s="183">
        <v>0.76700000000000002</v>
      </c>
      <c r="I135" s="184"/>
      <c r="J135" s="185">
        <f>ROUND(I135*H135,2)</f>
        <v>0</v>
      </c>
      <c r="K135" s="181" t="s">
        <v>462</v>
      </c>
      <c r="L135" s="39"/>
      <c r="M135" s="186" t="s">
        <v>5</v>
      </c>
      <c r="N135" s="187" t="s">
        <v>42</v>
      </c>
      <c r="O135" s="40"/>
      <c r="P135" s="188">
        <f>O135*H135</f>
        <v>0</v>
      </c>
      <c r="Q135" s="188">
        <v>1.0295700000000001</v>
      </c>
      <c r="R135" s="188">
        <f>Q135*H135</f>
        <v>0.78968019000000012</v>
      </c>
      <c r="S135" s="188">
        <v>0</v>
      </c>
      <c r="T135" s="189">
        <f>S135*H135</f>
        <v>0</v>
      </c>
      <c r="AR135" s="23" t="s">
        <v>91</v>
      </c>
      <c r="AT135" s="23" t="s">
        <v>458</v>
      </c>
      <c r="AU135" s="23" t="s">
        <v>80</v>
      </c>
      <c r="AY135" s="23" t="s">
        <v>456</v>
      </c>
      <c r="BE135" s="190">
        <f>IF(N135="základní",J135,0)</f>
        <v>0</v>
      </c>
      <c r="BF135" s="190">
        <f>IF(N135="snížená",J135,0)</f>
        <v>0</v>
      </c>
      <c r="BG135" s="190">
        <f>IF(N135="zákl. přenesená",J135,0)</f>
        <v>0</v>
      </c>
      <c r="BH135" s="190">
        <f>IF(N135="sníž. přenesená",J135,0)</f>
        <v>0</v>
      </c>
      <c r="BI135" s="190">
        <f>IF(N135="nulová",J135,0)</f>
        <v>0</v>
      </c>
      <c r="BJ135" s="23" t="s">
        <v>78</v>
      </c>
      <c r="BK135" s="190">
        <f>ROUND(I135*H135,2)</f>
        <v>0</v>
      </c>
      <c r="BL135" s="23" t="s">
        <v>91</v>
      </c>
      <c r="BM135" s="23" t="s">
        <v>3133</v>
      </c>
    </row>
    <row r="136" spans="2:65" s="12" customFormat="1">
      <c r="B136" s="191"/>
      <c r="D136" s="192" t="s">
        <v>464</v>
      </c>
      <c r="E136" s="193" t="s">
        <v>5</v>
      </c>
      <c r="F136" s="194" t="s">
        <v>3134</v>
      </c>
      <c r="H136" s="195">
        <v>0.76700000000000002</v>
      </c>
      <c r="I136" s="196"/>
      <c r="L136" s="191"/>
      <c r="M136" s="197"/>
      <c r="N136" s="198"/>
      <c r="O136" s="198"/>
      <c r="P136" s="198"/>
      <c r="Q136" s="198"/>
      <c r="R136" s="198"/>
      <c r="S136" s="198"/>
      <c r="T136" s="199"/>
      <c r="AT136" s="193" t="s">
        <v>464</v>
      </c>
      <c r="AU136" s="193" t="s">
        <v>80</v>
      </c>
      <c r="AV136" s="12" t="s">
        <v>80</v>
      </c>
      <c r="AW136" s="12" t="s">
        <v>34</v>
      </c>
      <c r="AX136" s="12" t="s">
        <v>78</v>
      </c>
      <c r="AY136" s="193" t="s">
        <v>456</v>
      </c>
    </row>
    <row r="137" spans="2:65" s="11" customFormat="1" ht="29.85" customHeight="1">
      <c r="B137" s="165"/>
      <c r="D137" s="166" t="s">
        <v>70</v>
      </c>
      <c r="E137" s="176" t="s">
        <v>483</v>
      </c>
      <c r="F137" s="176" t="s">
        <v>742</v>
      </c>
      <c r="I137" s="168"/>
      <c r="J137" s="177">
        <f>BK137</f>
        <v>0</v>
      </c>
      <c r="L137" s="165"/>
      <c r="M137" s="170"/>
      <c r="N137" s="171"/>
      <c r="O137" s="171"/>
      <c r="P137" s="172">
        <f>SUM(P138:P140)</f>
        <v>0</v>
      </c>
      <c r="Q137" s="171"/>
      <c r="R137" s="172">
        <f>SUM(R138:R140)</f>
        <v>228.05787998000002</v>
      </c>
      <c r="S137" s="171"/>
      <c r="T137" s="173">
        <f>SUM(T138:T140)</f>
        <v>0</v>
      </c>
      <c r="AR137" s="166" t="s">
        <v>78</v>
      </c>
      <c r="AT137" s="174" t="s">
        <v>70</v>
      </c>
      <c r="AU137" s="174" t="s">
        <v>78</v>
      </c>
      <c r="AY137" s="166" t="s">
        <v>456</v>
      </c>
      <c r="BK137" s="175">
        <f>SUM(BK138:BK140)</f>
        <v>0</v>
      </c>
    </row>
    <row r="138" spans="2:65" s="1" customFormat="1" ht="14.45" customHeight="1">
      <c r="B138" s="178"/>
      <c r="C138" s="179" t="s">
        <v>562</v>
      </c>
      <c r="D138" s="179" t="s">
        <v>458</v>
      </c>
      <c r="E138" s="180" t="s">
        <v>771</v>
      </c>
      <c r="F138" s="181" t="s">
        <v>772</v>
      </c>
      <c r="G138" s="182" t="s">
        <v>503</v>
      </c>
      <c r="H138" s="183">
        <v>814.66700000000003</v>
      </c>
      <c r="I138" s="184"/>
      <c r="J138" s="185">
        <f>ROUND(I138*H138,2)</f>
        <v>0</v>
      </c>
      <c r="K138" s="181" t="s">
        <v>462</v>
      </c>
      <c r="L138" s="39"/>
      <c r="M138" s="186" t="s">
        <v>5</v>
      </c>
      <c r="N138" s="187" t="s">
        <v>42</v>
      </c>
      <c r="O138" s="40"/>
      <c r="P138" s="188">
        <f>O138*H138</f>
        <v>0</v>
      </c>
      <c r="Q138" s="188">
        <v>0.27994000000000002</v>
      </c>
      <c r="R138" s="188">
        <f>Q138*H138</f>
        <v>228.05787998000002</v>
      </c>
      <c r="S138" s="188">
        <v>0</v>
      </c>
      <c r="T138" s="189">
        <f>S138*H138</f>
        <v>0</v>
      </c>
      <c r="AR138" s="23" t="s">
        <v>91</v>
      </c>
      <c r="AT138" s="23" t="s">
        <v>458</v>
      </c>
      <c r="AU138" s="23" t="s">
        <v>80</v>
      </c>
      <c r="AY138" s="23" t="s">
        <v>456</v>
      </c>
      <c r="BE138" s="190">
        <f>IF(N138="základní",J138,0)</f>
        <v>0</v>
      </c>
      <c r="BF138" s="190">
        <f>IF(N138="snížená",J138,0)</f>
        <v>0</v>
      </c>
      <c r="BG138" s="190">
        <f>IF(N138="zákl. přenesená",J138,0)</f>
        <v>0</v>
      </c>
      <c r="BH138" s="190">
        <f>IF(N138="sníž. přenesená",J138,0)</f>
        <v>0</v>
      </c>
      <c r="BI138" s="190">
        <f>IF(N138="nulová",J138,0)</f>
        <v>0</v>
      </c>
      <c r="BJ138" s="23" t="s">
        <v>78</v>
      </c>
      <c r="BK138" s="190">
        <f>ROUND(I138*H138,2)</f>
        <v>0</v>
      </c>
      <c r="BL138" s="23" t="s">
        <v>91</v>
      </c>
      <c r="BM138" s="23" t="s">
        <v>3135</v>
      </c>
    </row>
    <row r="139" spans="2:65" s="1" customFormat="1" ht="27">
      <c r="B139" s="39"/>
      <c r="D139" s="192" t="s">
        <v>652</v>
      </c>
      <c r="F139" s="217" t="s">
        <v>3136</v>
      </c>
      <c r="I139" s="218"/>
      <c r="L139" s="39"/>
      <c r="M139" s="219"/>
      <c r="N139" s="40"/>
      <c r="O139" s="40"/>
      <c r="P139" s="40"/>
      <c r="Q139" s="40"/>
      <c r="R139" s="40"/>
      <c r="S139" s="40"/>
      <c r="T139" s="68"/>
      <c r="AT139" s="23" t="s">
        <v>652</v>
      </c>
      <c r="AU139" s="23" t="s">
        <v>80</v>
      </c>
    </row>
    <row r="140" spans="2:65" s="12" customFormat="1">
      <c r="B140" s="191"/>
      <c r="D140" s="192" t="s">
        <v>464</v>
      </c>
      <c r="E140" s="193" t="s">
        <v>5</v>
      </c>
      <c r="F140" s="194" t="s">
        <v>3137</v>
      </c>
      <c r="H140" s="195">
        <v>814.66700000000003</v>
      </c>
      <c r="I140" s="196"/>
      <c r="L140" s="191"/>
      <c r="M140" s="197"/>
      <c r="N140" s="198"/>
      <c r="O140" s="198"/>
      <c r="P140" s="198"/>
      <c r="Q140" s="198"/>
      <c r="R140" s="198"/>
      <c r="S140" s="198"/>
      <c r="T140" s="199"/>
      <c r="AT140" s="193" t="s">
        <v>464</v>
      </c>
      <c r="AU140" s="193" t="s">
        <v>80</v>
      </c>
      <c r="AV140" s="12" t="s">
        <v>80</v>
      </c>
      <c r="AW140" s="12" t="s">
        <v>34</v>
      </c>
      <c r="AX140" s="12" t="s">
        <v>78</v>
      </c>
      <c r="AY140" s="193" t="s">
        <v>456</v>
      </c>
    </row>
    <row r="141" spans="2:65" s="11" customFormat="1" ht="29.85" customHeight="1">
      <c r="B141" s="165"/>
      <c r="D141" s="166" t="s">
        <v>70</v>
      </c>
      <c r="E141" s="176" t="s">
        <v>709</v>
      </c>
      <c r="F141" s="176" t="s">
        <v>710</v>
      </c>
      <c r="I141" s="168"/>
      <c r="J141" s="177">
        <f>BK141</f>
        <v>0</v>
      </c>
      <c r="L141" s="165"/>
      <c r="M141" s="170"/>
      <c r="N141" s="171"/>
      <c r="O141" s="171"/>
      <c r="P141" s="172">
        <f>SUM(P142:P143)</f>
        <v>0</v>
      </c>
      <c r="Q141" s="171"/>
      <c r="R141" s="172">
        <f>SUM(R142:R143)</f>
        <v>0</v>
      </c>
      <c r="S141" s="171"/>
      <c r="T141" s="173">
        <f>SUM(T142:T143)</f>
        <v>0</v>
      </c>
      <c r="AR141" s="166" t="s">
        <v>78</v>
      </c>
      <c r="AT141" s="174" t="s">
        <v>70</v>
      </c>
      <c r="AU141" s="174" t="s">
        <v>78</v>
      </c>
      <c r="AY141" s="166" t="s">
        <v>456</v>
      </c>
      <c r="BK141" s="175">
        <f>SUM(BK142:BK143)</f>
        <v>0</v>
      </c>
    </row>
    <row r="142" spans="2:65" s="1" customFormat="1" ht="22.9" customHeight="1">
      <c r="B142" s="178"/>
      <c r="C142" s="179" t="s">
        <v>568</v>
      </c>
      <c r="D142" s="179" t="s">
        <v>458</v>
      </c>
      <c r="E142" s="180" t="s">
        <v>750</v>
      </c>
      <c r="F142" s="181" t="s">
        <v>751</v>
      </c>
      <c r="G142" s="182" t="s">
        <v>612</v>
      </c>
      <c r="H142" s="183">
        <v>228.05799999999999</v>
      </c>
      <c r="I142" s="184"/>
      <c r="J142" s="185">
        <f>ROUND(I142*H142,2)</f>
        <v>0</v>
      </c>
      <c r="K142" s="181" t="s">
        <v>462</v>
      </c>
      <c r="L142" s="39"/>
      <c r="M142" s="186" t="s">
        <v>5</v>
      </c>
      <c r="N142" s="187" t="s">
        <v>42</v>
      </c>
      <c r="O142" s="40"/>
      <c r="P142" s="188">
        <f>O142*H142</f>
        <v>0</v>
      </c>
      <c r="Q142" s="188">
        <v>0</v>
      </c>
      <c r="R142" s="188">
        <f>Q142*H142</f>
        <v>0</v>
      </c>
      <c r="S142" s="188">
        <v>0</v>
      </c>
      <c r="T142" s="189">
        <f>S142*H142</f>
        <v>0</v>
      </c>
      <c r="AR142" s="23" t="s">
        <v>91</v>
      </c>
      <c r="AT142" s="23" t="s">
        <v>458</v>
      </c>
      <c r="AU142" s="23" t="s">
        <v>80</v>
      </c>
      <c r="AY142" s="23" t="s">
        <v>456</v>
      </c>
      <c r="BE142" s="190">
        <f>IF(N142="základní",J142,0)</f>
        <v>0</v>
      </c>
      <c r="BF142" s="190">
        <f>IF(N142="snížená",J142,0)</f>
        <v>0</v>
      </c>
      <c r="BG142" s="190">
        <f>IF(N142="zákl. přenesená",J142,0)</f>
        <v>0</v>
      </c>
      <c r="BH142" s="190">
        <f>IF(N142="sníž. přenesená",J142,0)</f>
        <v>0</v>
      </c>
      <c r="BI142" s="190">
        <f>IF(N142="nulová",J142,0)</f>
        <v>0</v>
      </c>
      <c r="BJ142" s="23" t="s">
        <v>78</v>
      </c>
      <c r="BK142" s="190">
        <f>ROUND(I142*H142,2)</f>
        <v>0</v>
      </c>
      <c r="BL142" s="23" t="s">
        <v>91</v>
      </c>
      <c r="BM142" s="23" t="s">
        <v>3138</v>
      </c>
    </row>
    <row r="143" spans="2:65" s="1" customFormat="1" ht="14.45" customHeight="1">
      <c r="B143" s="178"/>
      <c r="C143" s="179" t="s">
        <v>10</v>
      </c>
      <c r="D143" s="179" t="s">
        <v>458</v>
      </c>
      <c r="E143" s="180" t="s">
        <v>712</v>
      </c>
      <c r="F143" s="181" t="s">
        <v>713</v>
      </c>
      <c r="G143" s="182" t="s">
        <v>612</v>
      </c>
      <c r="H143" s="183">
        <v>102.009</v>
      </c>
      <c r="I143" s="184"/>
      <c r="J143" s="185">
        <f>ROUND(I143*H143,2)</f>
        <v>0</v>
      </c>
      <c r="K143" s="181" t="s">
        <v>462</v>
      </c>
      <c r="L143" s="39"/>
      <c r="M143" s="186" t="s">
        <v>5</v>
      </c>
      <c r="N143" s="187" t="s">
        <v>42</v>
      </c>
      <c r="O143" s="40"/>
      <c r="P143" s="188">
        <f>O143*H143</f>
        <v>0</v>
      </c>
      <c r="Q143" s="188">
        <v>0</v>
      </c>
      <c r="R143" s="188">
        <f>Q143*H143</f>
        <v>0</v>
      </c>
      <c r="S143" s="188">
        <v>0</v>
      </c>
      <c r="T143" s="189">
        <f>S143*H143</f>
        <v>0</v>
      </c>
      <c r="AR143" s="23" t="s">
        <v>91</v>
      </c>
      <c r="AT143" s="23" t="s">
        <v>458</v>
      </c>
      <c r="AU143" s="23" t="s">
        <v>80</v>
      </c>
      <c r="AY143" s="23" t="s">
        <v>456</v>
      </c>
      <c r="BE143" s="190">
        <f>IF(N143="základní",J143,0)</f>
        <v>0</v>
      </c>
      <c r="BF143" s="190">
        <f>IF(N143="snížená",J143,0)</f>
        <v>0</v>
      </c>
      <c r="BG143" s="190">
        <f>IF(N143="zákl. přenesená",J143,0)</f>
        <v>0</v>
      </c>
      <c r="BH143" s="190">
        <f>IF(N143="sníž. přenesená",J143,0)</f>
        <v>0</v>
      </c>
      <c r="BI143" s="190">
        <f>IF(N143="nulová",J143,0)</f>
        <v>0</v>
      </c>
      <c r="BJ143" s="23" t="s">
        <v>78</v>
      </c>
      <c r="BK143" s="190">
        <f>ROUND(I143*H143,2)</f>
        <v>0</v>
      </c>
      <c r="BL143" s="23" t="s">
        <v>91</v>
      </c>
      <c r="BM143" s="23" t="s">
        <v>3139</v>
      </c>
    </row>
    <row r="144" spans="2:65" s="11" customFormat="1" ht="37.35" customHeight="1">
      <c r="B144" s="165"/>
      <c r="D144" s="166" t="s">
        <v>70</v>
      </c>
      <c r="E144" s="167" t="s">
        <v>778</v>
      </c>
      <c r="F144" s="167" t="s">
        <v>779</v>
      </c>
      <c r="I144" s="168"/>
      <c r="J144" s="169">
        <f>BK144</f>
        <v>0</v>
      </c>
      <c r="L144" s="165"/>
      <c r="M144" s="170"/>
      <c r="N144" s="171"/>
      <c r="O144" s="171"/>
      <c r="P144" s="172">
        <f>P145</f>
        <v>0</v>
      </c>
      <c r="Q144" s="171"/>
      <c r="R144" s="172">
        <f>R145</f>
        <v>1.9180899999999997E-2</v>
      </c>
      <c r="S144" s="171"/>
      <c r="T144" s="173">
        <f>T145</f>
        <v>0</v>
      </c>
      <c r="AR144" s="166" t="s">
        <v>80</v>
      </c>
      <c r="AT144" s="174" t="s">
        <v>70</v>
      </c>
      <c r="AU144" s="174" t="s">
        <v>71</v>
      </c>
      <c r="AY144" s="166" t="s">
        <v>456</v>
      </c>
      <c r="BK144" s="175">
        <f>BK145</f>
        <v>0</v>
      </c>
    </row>
    <row r="145" spans="2:65" s="11" customFormat="1" ht="19.899999999999999" customHeight="1">
      <c r="B145" s="165"/>
      <c r="D145" s="166" t="s">
        <v>70</v>
      </c>
      <c r="E145" s="176" t="s">
        <v>780</v>
      </c>
      <c r="F145" s="176" t="s">
        <v>781</v>
      </c>
      <c r="I145" s="168"/>
      <c r="J145" s="177">
        <f>BK145</f>
        <v>0</v>
      </c>
      <c r="L145" s="165"/>
      <c r="M145" s="170"/>
      <c r="N145" s="171"/>
      <c r="O145" s="171"/>
      <c r="P145" s="172">
        <f>SUM(P146:P151)</f>
        <v>0</v>
      </c>
      <c r="Q145" s="171"/>
      <c r="R145" s="172">
        <f>SUM(R146:R151)</f>
        <v>1.9180899999999997E-2</v>
      </c>
      <c r="S145" s="171"/>
      <c r="T145" s="173">
        <f>SUM(T146:T151)</f>
        <v>0</v>
      </c>
      <c r="AR145" s="166" t="s">
        <v>80</v>
      </c>
      <c r="AT145" s="174" t="s">
        <v>70</v>
      </c>
      <c r="AU145" s="174" t="s">
        <v>78</v>
      </c>
      <c r="AY145" s="166" t="s">
        <v>456</v>
      </c>
      <c r="BK145" s="175">
        <f>SUM(BK146:BK151)</f>
        <v>0</v>
      </c>
    </row>
    <row r="146" spans="2:65" s="1" customFormat="1" ht="14.45" customHeight="1">
      <c r="B146" s="178"/>
      <c r="C146" s="179" t="s">
        <v>578</v>
      </c>
      <c r="D146" s="179" t="s">
        <v>458</v>
      </c>
      <c r="E146" s="180" t="s">
        <v>1402</v>
      </c>
      <c r="F146" s="181" t="s">
        <v>1403</v>
      </c>
      <c r="G146" s="182" t="s">
        <v>565</v>
      </c>
      <c r="H146" s="183">
        <v>16.87</v>
      </c>
      <c r="I146" s="184"/>
      <c r="J146" s="185">
        <f>ROUND(I146*H146,2)</f>
        <v>0</v>
      </c>
      <c r="K146" s="181" t="s">
        <v>462</v>
      </c>
      <c r="L146" s="39"/>
      <c r="M146" s="186" t="s">
        <v>5</v>
      </c>
      <c r="N146" s="187" t="s">
        <v>42</v>
      </c>
      <c r="O146" s="40"/>
      <c r="P146" s="188">
        <f>O146*H146</f>
        <v>0</v>
      </c>
      <c r="Q146" s="188">
        <v>6.9999999999999994E-5</v>
      </c>
      <c r="R146" s="188">
        <f>Q146*H146</f>
        <v>1.1808999999999999E-3</v>
      </c>
      <c r="S146" s="188">
        <v>0</v>
      </c>
      <c r="T146" s="189">
        <f>S146*H146</f>
        <v>0</v>
      </c>
      <c r="AR146" s="23" t="s">
        <v>547</v>
      </c>
      <c r="AT146" s="23" t="s">
        <v>458</v>
      </c>
      <c r="AU146" s="23" t="s">
        <v>80</v>
      </c>
      <c r="AY146" s="23" t="s">
        <v>456</v>
      </c>
      <c r="BE146" s="190">
        <f>IF(N146="základní",J146,0)</f>
        <v>0</v>
      </c>
      <c r="BF146" s="190">
        <f>IF(N146="snížená",J146,0)</f>
        <v>0</v>
      </c>
      <c r="BG146" s="190">
        <f>IF(N146="zákl. přenesená",J146,0)</f>
        <v>0</v>
      </c>
      <c r="BH146" s="190">
        <f>IF(N146="sníž. přenesená",J146,0)</f>
        <v>0</v>
      </c>
      <c r="BI146" s="190">
        <f>IF(N146="nulová",J146,0)</f>
        <v>0</v>
      </c>
      <c r="BJ146" s="23" t="s">
        <v>78</v>
      </c>
      <c r="BK146" s="190">
        <f>ROUND(I146*H146,2)</f>
        <v>0</v>
      </c>
      <c r="BL146" s="23" t="s">
        <v>547</v>
      </c>
      <c r="BM146" s="23" t="s">
        <v>3140</v>
      </c>
    </row>
    <row r="147" spans="2:65" s="12" customFormat="1">
      <c r="B147" s="191"/>
      <c r="D147" s="192" t="s">
        <v>464</v>
      </c>
      <c r="E147" s="193" t="s">
        <v>5</v>
      </c>
      <c r="F147" s="194" t="s">
        <v>3141</v>
      </c>
      <c r="H147" s="195">
        <v>16.87</v>
      </c>
      <c r="I147" s="196"/>
      <c r="L147" s="191"/>
      <c r="M147" s="197"/>
      <c r="N147" s="198"/>
      <c r="O147" s="198"/>
      <c r="P147" s="198"/>
      <c r="Q147" s="198"/>
      <c r="R147" s="198"/>
      <c r="S147" s="198"/>
      <c r="T147" s="199"/>
      <c r="AT147" s="193" t="s">
        <v>464</v>
      </c>
      <c r="AU147" s="193" t="s">
        <v>80</v>
      </c>
      <c r="AV147" s="12" t="s">
        <v>80</v>
      </c>
      <c r="AW147" s="12" t="s">
        <v>34</v>
      </c>
      <c r="AX147" s="12" t="s">
        <v>78</v>
      </c>
      <c r="AY147" s="193" t="s">
        <v>456</v>
      </c>
    </row>
    <row r="148" spans="2:65" s="1" customFormat="1" ht="14.45" customHeight="1">
      <c r="B148" s="178"/>
      <c r="C148" s="207" t="s">
        <v>583</v>
      </c>
      <c r="D148" s="207" t="s">
        <v>542</v>
      </c>
      <c r="E148" s="208" t="s">
        <v>3142</v>
      </c>
      <c r="F148" s="209" t="s">
        <v>3143</v>
      </c>
      <c r="G148" s="210" t="s">
        <v>612</v>
      </c>
      <c r="H148" s="211">
        <v>1.7999999999999999E-2</v>
      </c>
      <c r="I148" s="212"/>
      <c r="J148" s="213">
        <f>ROUND(I148*H148,2)</f>
        <v>0</v>
      </c>
      <c r="K148" s="209" t="s">
        <v>462</v>
      </c>
      <c r="L148" s="214"/>
      <c r="M148" s="215" t="s">
        <v>5</v>
      </c>
      <c r="N148" s="216" t="s">
        <v>42</v>
      </c>
      <c r="O148" s="40"/>
      <c r="P148" s="188">
        <f>O148*H148</f>
        <v>0</v>
      </c>
      <c r="Q148" s="188">
        <v>1</v>
      </c>
      <c r="R148" s="188">
        <f>Q148*H148</f>
        <v>1.7999999999999999E-2</v>
      </c>
      <c r="S148" s="188">
        <v>0</v>
      </c>
      <c r="T148" s="189">
        <f>S148*H148</f>
        <v>0</v>
      </c>
      <c r="AR148" s="23" t="s">
        <v>630</v>
      </c>
      <c r="AT148" s="23" t="s">
        <v>542</v>
      </c>
      <c r="AU148" s="23" t="s">
        <v>80</v>
      </c>
      <c r="AY148" s="23" t="s">
        <v>456</v>
      </c>
      <c r="BE148" s="190">
        <f>IF(N148="základní",J148,0)</f>
        <v>0</v>
      </c>
      <c r="BF148" s="190">
        <f>IF(N148="snížená",J148,0)</f>
        <v>0</v>
      </c>
      <c r="BG148" s="190">
        <f>IF(N148="zákl. přenesená",J148,0)</f>
        <v>0</v>
      </c>
      <c r="BH148" s="190">
        <f>IF(N148="sníž. přenesená",J148,0)</f>
        <v>0</v>
      </c>
      <c r="BI148" s="190">
        <f>IF(N148="nulová",J148,0)</f>
        <v>0</v>
      </c>
      <c r="BJ148" s="23" t="s">
        <v>78</v>
      </c>
      <c r="BK148" s="190">
        <f>ROUND(I148*H148,2)</f>
        <v>0</v>
      </c>
      <c r="BL148" s="23" t="s">
        <v>547</v>
      </c>
      <c r="BM148" s="23" t="s">
        <v>3144</v>
      </c>
    </row>
    <row r="149" spans="2:65" s="1" customFormat="1" ht="27">
      <c r="B149" s="39"/>
      <c r="D149" s="192" t="s">
        <v>652</v>
      </c>
      <c r="F149" s="217" t="s">
        <v>3145</v>
      </c>
      <c r="I149" s="218"/>
      <c r="L149" s="39"/>
      <c r="M149" s="219"/>
      <c r="N149" s="40"/>
      <c r="O149" s="40"/>
      <c r="P149" s="40"/>
      <c r="Q149" s="40"/>
      <c r="R149" s="40"/>
      <c r="S149" s="40"/>
      <c r="T149" s="68"/>
      <c r="AT149" s="23" t="s">
        <v>652</v>
      </c>
      <c r="AU149" s="23" t="s">
        <v>80</v>
      </c>
    </row>
    <row r="150" spans="2:65" s="12" customFormat="1">
      <c r="B150" s="191"/>
      <c r="D150" s="192" t="s">
        <v>464</v>
      </c>
      <c r="E150" s="193" t="s">
        <v>5</v>
      </c>
      <c r="F150" s="194" t="s">
        <v>3146</v>
      </c>
      <c r="H150" s="195">
        <v>1.7999999999999999E-2</v>
      </c>
      <c r="I150" s="196"/>
      <c r="L150" s="191"/>
      <c r="M150" s="197"/>
      <c r="N150" s="198"/>
      <c r="O150" s="198"/>
      <c r="P150" s="198"/>
      <c r="Q150" s="198"/>
      <c r="R150" s="198"/>
      <c r="S150" s="198"/>
      <c r="T150" s="199"/>
      <c r="AT150" s="193" t="s">
        <v>464</v>
      </c>
      <c r="AU150" s="193" t="s">
        <v>80</v>
      </c>
      <c r="AV150" s="12" t="s">
        <v>80</v>
      </c>
      <c r="AW150" s="12" t="s">
        <v>34</v>
      </c>
      <c r="AX150" s="12" t="s">
        <v>78</v>
      </c>
      <c r="AY150" s="193" t="s">
        <v>456</v>
      </c>
    </row>
    <row r="151" spans="2:65" s="1" customFormat="1" ht="22.9" customHeight="1">
      <c r="B151" s="178"/>
      <c r="C151" s="179" t="s">
        <v>588</v>
      </c>
      <c r="D151" s="179" t="s">
        <v>458</v>
      </c>
      <c r="E151" s="180" t="s">
        <v>791</v>
      </c>
      <c r="F151" s="181" t="s">
        <v>792</v>
      </c>
      <c r="G151" s="182" t="s">
        <v>612</v>
      </c>
      <c r="H151" s="183">
        <v>1.9E-2</v>
      </c>
      <c r="I151" s="184"/>
      <c r="J151" s="185">
        <f>ROUND(I151*H151,2)</f>
        <v>0</v>
      </c>
      <c r="K151" s="181" t="s">
        <v>462</v>
      </c>
      <c r="L151" s="39"/>
      <c r="M151" s="186" t="s">
        <v>5</v>
      </c>
      <c r="N151" s="220" t="s">
        <v>42</v>
      </c>
      <c r="O151" s="221"/>
      <c r="P151" s="222">
        <f>O151*H151</f>
        <v>0</v>
      </c>
      <c r="Q151" s="222">
        <v>0</v>
      </c>
      <c r="R151" s="222">
        <f>Q151*H151</f>
        <v>0</v>
      </c>
      <c r="S151" s="222">
        <v>0</v>
      </c>
      <c r="T151" s="223">
        <f>S151*H151</f>
        <v>0</v>
      </c>
      <c r="AR151" s="23" t="s">
        <v>547</v>
      </c>
      <c r="AT151" s="23" t="s">
        <v>458</v>
      </c>
      <c r="AU151" s="23" t="s">
        <v>80</v>
      </c>
      <c r="AY151" s="23" t="s">
        <v>456</v>
      </c>
      <c r="BE151" s="190">
        <f>IF(N151="základní",J151,0)</f>
        <v>0</v>
      </c>
      <c r="BF151" s="190">
        <f>IF(N151="snížená",J151,0)</f>
        <v>0</v>
      </c>
      <c r="BG151" s="190">
        <f>IF(N151="zákl. přenesená",J151,0)</f>
        <v>0</v>
      </c>
      <c r="BH151" s="190">
        <f>IF(N151="sníž. přenesená",J151,0)</f>
        <v>0</v>
      </c>
      <c r="BI151" s="190">
        <f>IF(N151="nulová",J151,0)</f>
        <v>0</v>
      </c>
      <c r="BJ151" s="23" t="s">
        <v>78</v>
      </c>
      <c r="BK151" s="190">
        <f>ROUND(I151*H151,2)</f>
        <v>0</v>
      </c>
      <c r="BL151" s="23" t="s">
        <v>547</v>
      </c>
      <c r="BM151" s="23" t="s">
        <v>3147</v>
      </c>
    </row>
    <row r="152" spans="2:65" s="1" customFormat="1" ht="6.95" customHeight="1">
      <c r="B152" s="54"/>
      <c r="C152" s="55"/>
      <c r="D152" s="55"/>
      <c r="E152" s="55"/>
      <c r="F152" s="55"/>
      <c r="G152" s="55"/>
      <c r="H152" s="55"/>
      <c r="I152" s="132"/>
      <c r="J152" s="55"/>
      <c r="K152" s="55"/>
      <c r="L152" s="39"/>
    </row>
  </sheetData>
  <autoFilter ref="C95:K151"/>
  <mergeCells count="16">
    <mergeCell ref="L2:V2"/>
    <mergeCell ref="E82:H82"/>
    <mergeCell ref="E86:H86"/>
    <mergeCell ref="E84:H84"/>
    <mergeCell ref="E88:H88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5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7"/>
  <sheetViews>
    <sheetView showGridLines="0" workbookViewId="0">
      <pane ySplit="1" topLeftCell="A93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236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3006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3094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715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3148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234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ROUND(J90,2)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ROUND(SUM(BE90:BE96), 2)</f>
        <v>0</v>
      </c>
      <c r="G34" s="40"/>
      <c r="H34" s="40"/>
      <c r="I34" s="124">
        <v>0.21</v>
      </c>
      <c r="J34" s="123">
        <f>ROUND(ROUND((SUM(BE90:BE96)),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ROUND(SUM(BF90:BF96), 2)</f>
        <v>0</v>
      </c>
      <c r="G35" s="40"/>
      <c r="H35" s="40"/>
      <c r="I35" s="124">
        <v>0.15</v>
      </c>
      <c r="J35" s="123">
        <f>ROUND(ROUND((SUM(BF90:BF96)),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ROUND(SUM(BG90:BG96),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ROUND(SUM(BH90:BH96),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ROUND(SUM(BI90:BI96),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3006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3094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715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Z2.1 - Dokončení rozpracované stavby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J90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J91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J92</f>
        <v>0</v>
      </c>
      <c r="K66" s="153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11"/>
      <c r="J67" s="40"/>
      <c r="K67" s="43"/>
    </row>
    <row r="68" spans="2:12" s="1" customFormat="1" ht="6.95" customHeight="1">
      <c r="B68" s="54"/>
      <c r="C68" s="55"/>
      <c r="D68" s="55"/>
      <c r="E68" s="55"/>
      <c r="F68" s="55"/>
      <c r="G68" s="55"/>
      <c r="H68" s="55"/>
      <c r="I68" s="132"/>
      <c r="J68" s="55"/>
      <c r="K68" s="56"/>
    </row>
    <row r="72" spans="2:12" s="1" customFormat="1" ht="6.95" customHeight="1">
      <c r="B72" s="57"/>
      <c r="C72" s="58"/>
      <c r="D72" s="58"/>
      <c r="E72" s="58"/>
      <c r="F72" s="58"/>
      <c r="G72" s="58"/>
      <c r="H72" s="58"/>
      <c r="I72" s="133"/>
      <c r="J72" s="58"/>
      <c r="K72" s="58"/>
      <c r="L72" s="39"/>
    </row>
    <row r="73" spans="2:12" s="1" customFormat="1" ht="36.950000000000003" customHeight="1">
      <c r="B73" s="39"/>
      <c r="C73" s="59" t="s">
        <v>440</v>
      </c>
      <c r="L73" s="39"/>
    </row>
    <row r="74" spans="2:12" s="1" customFormat="1" ht="6.95" customHeight="1">
      <c r="B74" s="39"/>
      <c r="L74" s="39"/>
    </row>
    <row r="75" spans="2:12" s="1" customFormat="1" ht="14.45" customHeight="1">
      <c r="B75" s="39"/>
      <c r="C75" s="61" t="s">
        <v>19</v>
      </c>
      <c r="L75" s="39"/>
    </row>
    <row r="76" spans="2:12" s="1" customFormat="1" ht="14.45" customHeight="1">
      <c r="B76" s="39"/>
      <c r="E76" s="359" t="str">
        <f>E7</f>
        <v>Divoká Orlice, Žamberk, protipovodňová ochrana</v>
      </c>
      <c r="F76" s="360"/>
      <c r="G76" s="360"/>
      <c r="H76" s="360"/>
      <c r="L76" s="39"/>
    </row>
    <row r="77" spans="2:12" ht="15">
      <c r="B77" s="27"/>
      <c r="C77" s="61" t="s">
        <v>418</v>
      </c>
      <c r="L77" s="27"/>
    </row>
    <row r="78" spans="2:12" ht="14.45" customHeight="1">
      <c r="B78" s="27"/>
      <c r="E78" s="359" t="s">
        <v>3006</v>
      </c>
      <c r="F78" s="353"/>
      <c r="G78" s="353"/>
      <c r="H78" s="353"/>
      <c r="L78" s="27"/>
    </row>
    <row r="79" spans="2:12" ht="15">
      <c r="B79" s="27"/>
      <c r="C79" s="61" t="s">
        <v>420</v>
      </c>
      <c r="L79" s="27"/>
    </row>
    <row r="80" spans="2:12" s="1" customFormat="1" ht="14.45" customHeight="1">
      <c r="B80" s="39"/>
      <c r="E80" s="361" t="s">
        <v>3094</v>
      </c>
      <c r="F80" s="362"/>
      <c r="G80" s="362"/>
      <c r="H80" s="362"/>
      <c r="L80" s="39"/>
    </row>
    <row r="81" spans="2:65" s="1" customFormat="1" ht="14.45" customHeight="1">
      <c r="B81" s="39"/>
      <c r="C81" s="61" t="s">
        <v>715</v>
      </c>
      <c r="L81" s="39"/>
    </row>
    <row r="82" spans="2:65" s="1" customFormat="1" ht="16.149999999999999" customHeight="1">
      <c r="B82" s="39"/>
      <c r="E82" s="329" t="str">
        <f>E13</f>
        <v>Z2.1 - Dokončení rozpracované stavby</v>
      </c>
      <c r="F82" s="362"/>
      <c r="G82" s="362"/>
      <c r="H82" s="362"/>
      <c r="L82" s="39"/>
    </row>
    <row r="83" spans="2:65" s="1" customFormat="1" ht="6.95" customHeight="1">
      <c r="B83" s="39"/>
      <c r="L83" s="39"/>
    </row>
    <row r="84" spans="2:65" s="1" customFormat="1" ht="18" customHeight="1">
      <c r="B84" s="39"/>
      <c r="C84" s="61" t="s">
        <v>23</v>
      </c>
      <c r="F84" s="154" t="str">
        <f>F16</f>
        <v xml:space="preserve"> </v>
      </c>
      <c r="I84" s="155" t="s">
        <v>25</v>
      </c>
      <c r="J84" s="65">
        <f>IF(J16="","",J16)</f>
        <v>43159</v>
      </c>
      <c r="L84" s="39"/>
    </row>
    <row r="85" spans="2:65" s="1" customFormat="1" ht="6.95" customHeight="1">
      <c r="B85" s="39"/>
      <c r="L85" s="39"/>
    </row>
    <row r="86" spans="2:65" s="1" customFormat="1" ht="15">
      <c r="B86" s="39"/>
      <c r="C86" s="61" t="s">
        <v>26</v>
      </c>
      <c r="F86" s="154" t="str">
        <f>E19</f>
        <v>Povodí Labe, státní podnik H. Králové</v>
      </c>
      <c r="I86" s="155" t="s">
        <v>32</v>
      </c>
      <c r="J86" s="154" t="str">
        <f>E25</f>
        <v>VRV, a.s. Praha 5 a Agroprojekce Litomyšl, s.r.o.</v>
      </c>
      <c r="L86" s="39"/>
    </row>
    <row r="87" spans="2:65" s="1" customFormat="1" ht="14.45" customHeight="1">
      <c r="B87" s="39"/>
      <c r="C87" s="61" t="s">
        <v>30</v>
      </c>
      <c r="F87" s="154" t="str">
        <f>IF(E22="","",E22)</f>
        <v/>
      </c>
      <c r="L87" s="39"/>
    </row>
    <row r="88" spans="2:65" s="1" customFormat="1" ht="10.35" customHeight="1">
      <c r="B88" s="39"/>
      <c r="L88" s="39"/>
    </row>
    <row r="89" spans="2:65" s="10" customFormat="1" ht="29.25" customHeight="1">
      <c r="B89" s="156"/>
      <c r="C89" s="157" t="s">
        <v>441</v>
      </c>
      <c r="D89" s="158" t="s">
        <v>56</v>
      </c>
      <c r="E89" s="158" t="s">
        <v>52</v>
      </c>
      <c r="F89" s="158" t="s">
        <v>442</v>
      </c>
      <c r="G89" s="158" t="s">
        <v>443</v>
      </c>
      <c r="H89" s="158" t="s">
        <v>444</v>
      </c>
      <c r="I89" s="159" t="s">
        <v>445</v>
      </c>
      <c r="J89" s="158" t="s">
        <v>427</v>
      </c>
      <c r="K89" s="160" t="s">
        <v>446</v>
      </c>
      <c r="L89" s="156"/>
      <c r="M89" s="71" t="s">
        <v>447</v>
      </c>
      <c r="N89" s="72" t="s">
        <v>41</v>
      </c>
      <c r="O89" s="72" t="s">
        <v>448</v>
      </c>
      <c r="P89" s="72" t="s">
        <v>449</v>
      </c>
      <c r="Q89" s="72" t="s">
        <v>450</v>
      </c>
      <c r="R89" s="72" t="s">
        <v>451</v>
      </c>
      <c r="S89" s="72" t="s">
        <v>452</v>
      </c>
      <c r="T89" s="73" t="s">
        <v>453</v>
      </c>
    </row>
    <row r="90" spans="2:65" s="1" customFormat="1" ht="29.25" customHeight="1">
      <c r="B90" s="39"/>
      <c r="C90" s="75" t="s">
        <v>428</v>
      </c>
      <c r="J90" s="161">
        <f>BK90</f>
        <v>0</v>
      </c>
      <c r="L90" s="39"/>
      <c r="M90" s="74"/>
      <c r="N90" s="66"/>
      <c r="O90" s="66"/>
      <c r="P90" s="162">
        <f>P91</f>
        <v>0</v>
      </c>
      <c r="Q90" s="66"/>
      <c r="R90" s="162">
        <f>R91</f>
        <v>0</v>
      </c>
      <c r="S90" s="66"/>
      <c r="T90" s="163">
        <f>T91</f>
        <v>0</v>
      </c>
      <c r="AT90" s="23" t="s">
        <v>70</v>
      </c>
      <c r="AU90" s="23" t="s">
        <v>429</v>
      </c>
      <c r="BK90" s="164">
        <f>BK91</f>
        <v>0</v>
      </c>
    </row>
    <row r="91" spans="2:65" s="11" customFormat="1" ht="37.35" customHeight="1">
      <c r="B91" s="165"/>
      <c r="D91" s="166" t="s">
        <v>70</v>
      </c>
      <c r="E91" s="167" t="s">
        <v>454</v>
      </c>
      <c r="F91" s="167" t="s">
        <v>455</v>
      </c>
      <c r="I91" s="168"/>
      <c r="J91" s="169">
        <f>BK91</f>
        <v>0</v>
      </c>
      <c r="L91" s="165"/>
      <c r="M91" s="170"/>
      <c r="N91" s="171"/>
      <c r="O91" s="171"/>
      <c r="P91" s="172">
        <f>P92</f>
        <v>0</v>
      </c>
      <c r="Q91" s="171"/>
      <c r="R91" s="172">
        <f>R92</f>
        <v>0</v>
      </c>
      <c r="S91" s="171"/>
      <c r="T91" s="173">
        <f>T92</f>
        <v>0</v>
      </c>
      <c r="AR91" s="166" t="s">
        <v>78</v>
      </c>
      <c r="AT91" s="174" t="s">
        <v>70</v>
      </c>
      <c r="AU91" s="174" t="s">
        <v>71</v>
      </c>
      <c r="AY91" s="166" t="s">
        <v>456</v>
      </c>
      <c r="BK91" s="175">
        <f>BK92</f>
        <v>0</v>
      </c>
    </row>
    <row r="92" spans="2:65" s="11" customFormat="1" ht="19.899999999999999" customHeight="1">
      <c r="B92" s="165"/>
      <c r="D92" s="166" t="s">
        <v>70</v>
      </c>
      <c r="E92" s="176" t="s">
        <v>78</v>
      </c>
      <c r="F92" s="176" t="s">
        <v>457</v>
      </c>
      <c r="I92" s="168"/>
      <c r="J92" s="177">
        <f>BK92</f>
        <v>0</v>
      </c>
      <c r="L92" s="165"/>
      <c r="M92" s="170"/>
      <c r="N92" s="171"/>
      <c r="O92" s="171"/>
      <c r="P92" s="172">
        <f>SUM(P93:P96)</f>
        <v>0</v>
      </c>
      <c r="Q92" s="171"/>
      <c r="R92" s="172">
        <f>SUM(R93:R96)</f>
        <v>0</v>
      </c>
      <c r="S92" s="171"/>
      <c r="T92" s="173">
        <f>SUM(T93:T96)</f>
        <v>0</v>
      </c>
      <c r="AR92" s="166" t="s">
        <v>78</v>
      </c>
      <c r="AT92" s="174" t="s">
        <v>70</v>
      </c>
      <c r="AU92" s="174" t="s">
        <v>78</v>
      </c>
      <c r="AY92" s="166" t="s">
        <v>456</v>
      </c>
      <c r="BK92" s="175">
        <f>SUM(BK93:BK96)</f>
        <v>0</v>
      </c>
    </row>
    <row r="93" spans="2:65" s="1" customFormat="1" ht="22.9" customHeight="1">
      <c r="B93" s="178"/>
      <c r="C93" s="179" t="s">
        <v>78</v>
      </c>
      <c r="D93" s="179" t="s">
        <v>458</v>
      </c>
      <c r="E93" s="180" t="s">
        <v>3149</v>
      </c>
      <c r="F93" s="181" t="s">
        <v>3150</v>
      </c>
      <c r="G93" s="182" t="s">
        <v>461</v>
      </c>
      <c r="H93" s="183">
        <v>36</v>
      </c>
      <c r="I93" s="184"/>
      <c r="J93" s="185">
        <f>ROUND(I93*H93,2)</f>
        <v>0</v>
      </c>
      <c r="K93" s="181" t="s">
        <v>462</v>
      </c>
      <c r="L93" s="39"/>
      <c r="M93" s="186" t="s">
        <v>5</v>
      </c>
      <c r="N93" s="187" t="s">
        <v>42</v>
      </c>
      <c r="O93" s="40"/>
      <c r="P93" s="188">
        <f>O93*H93</f>
        <v>0</v>
      </c>
      <c r="Q93" s="188">
        <v>0</v>
      </c>
      <c r="R93" s="188">
        <f>Q93*H93</f>
        <v>0</v>
      </c>
      <c r="S93" s="188">
        <v>0</v>
      </c>
      <c r="T93" s="189">
        <f>S93*H93</f>
        <v>0</v>
      </c>
      <c r="AR93" s="23" t="s">
        <v>91</v>
      </c>
      <c r="AT93" s="23" t="s">
        <v>458</v>
      </c>
      <c r="AU93" s="23" t="s">
        <v>80</v>
      </c>
      <c r="AY93" s="23" t="s">
        <v>456</v>
      </c>
      <c r="BE93" s="190">
        <f>IF(N93="základní",J93,0)</f>
        <v>0</v>
      </c>
      <c r="BF93" s="190">
        <f>IF(N93="snížená",J93,0)</f>
        <v>0</v>
      </c>
      <c r="BG93" s="190">
        <f>IF(N93="zákl. přenesená",J93,0)</f>
        <v>0</v>
      </c>
      <c r="BH93" s="190">
        <f>IF(N93="sníž. přenesená",J93,0)</f>
        <v>0</v>
      </c>
      <c r="BI93" s="190">
        <f>IF(N93="nulová",J93,0)</f>
        <v>0</v>
      </c>
      <c r="BJ93" s="23" t="s">
        <v>78</v>
      </c>
      <c r="BK93" s="190">
        <f>ROUND(I93*H93,2)</f>
        <v>0</v>
      </c>
      <c r="BL93" s="23" t="s">
        <v>91</v>
      </c>
      <c r="BM93" s="23" t="s">
        <v>3151</v>
      </c>
    </row>
    <row r="94" spans="2:65" s="12" customFormat="1">
      <c r="B94" s="191"/>
      <c r="D94" s="192" t="s">
        <v>464</v>
      </c>
      <c r="E94" s="193" t="s">
        <v>5</v>
      </c>
      <c r="F94" s="194" t="s">
        <v>3152</v>
      </c>
      <c r="H94" s="195">
        <v>36</v>
      </c>
      <c r="I94" s="196"/>
      <c r="L94" s="191"/>
      <c r="M94" s="197"/>
      <c r="N94" s="198"/>
      <c r="O94" s="198"/>
      <c r="P94" s="198"/>
      <c r="Q94" s="198"/>
      <c r="R94" s="198"/>
      <c r="S94" s="198"/>
      <c r="T94" s="199"/>
      <c r="AT94" s="193" t="s">
        <v>464</v>
      </c>
      <c r="AU94" s="193" t="s">
        <v>80</v>
      </c>
      <c r="AV94" s="12" t="s">
        <v>80</v>
      </c>
      <c r="AW94" s="12" t="s">
        <v>34</v>
      </c>
      <c r="AX94" s="12" t="s">
        <v>78</v>
      </c>
      <c r="AY94" s="193" t="s">
        <v>456</v>
      </c>
    </row>
    <row r="95" spans="2:65" s="1" customFormat="1" ht="22.9" customHeight="1">
      <c r="B95" s="178"/>
      <c r="C95" s="179" t="s">
        <v>80</v>
      </c>
      <c r="D95" s="179" t="s">
        <v>458</v>
      </c>
      <c r="E95" s="180" t="s">
        <v>533</v>
      </c>
      <c r="F95" s="181" t="s">
        <v>729</v>
      </c>
      <c r="G95" s="182" t="s">
        <v>461</v>
      </c>
      <c r="H95" s="183">
        <v>36</v>
      </c>
      <c r="I95" s="184"/>
      <c r="J95" s="185">
        <f>ROUND(I95*H95,2)</f>
        <v>0</v>
      </c>
      <c r="K95" s="181" t="s">
        <v>5</v>
      </c>
      <c r="L95" s="39"/>
      <c r="M95" s="186" t="s">
        <v>5</v>
      </c>
      <c r="N95" s="187" t="s">
        <v>42</v>
      </c>
      <c r="O95" s="40"/>
      <c r="P95" s="188">
        <f>O95*H95</f>
        <v>0</v>
      </c>
      <c r="Q95" s="188">
        <v>0</v>
      </c>
      <c r="R95" s="188">
        <f>Q95*H95</f>
        <v>0</v>
      </c>
      <c r="S95" s="188">
        <v>0</v>
      </c>
      <c r="T95" s="189">
        <f>S95*H95</f>
        <v>0</v>
      </c>
      <c r="AR95" s="23" t="s">
        <v>91</v>
      </c>
      <c r="AT95" s="23" t="s">
        <v>458</v>
      </c>
      <c r="AU95" s="23" t="s">
        <v>80</v>
      </c>
      <c r="AY95" s="23" t="s">
        <v>456</v>
      </c>
      <c r="BE95" s="190">
        <f>IF(N95="základní",J95,0)</f>
        <v>0</v>
      </c>
      <c r="BF95" s="190">
        <f>IF(N95="snížená",J95,0)</f>
        <v>0</v>
      </c>
      <c r="BG95" s="190">
        <f>IF(N95="zákl. přenesená",J95,0)</f>
        <v>0</v>
      </c>
      <c r="BH95" s="190">
        <f>IF(N95="sníž. přenesená",J95,0)</f>
        <v>0</v>
      </c>
      <c r="BI95" s="190">
        <f>IF(N95="nulová",J95,0)</f>
        <v>0</v>
      </c>
      <c r="BJ95" s="23" t="s">
        <v>78</v>
      </c>
      <c r="BK95" s="190">
        <f>ROUND(I95*H95,2)</f>
        <v>0</v>
      </c>
      <c r="BL95" s="23" t="s">
        <v>91</v>
      </c>
      <c r="BM95" s="23" t="s">
        <v>3153</v>
      </c>
    </row>
    <row r="96" spans="2:65" s="12" customFormat="1">
      <c r="B96" s="191"/>
      <c r="D96" s="192" t="s">
        <v>464</v>
      </c>
      <c r="E96" s="193" t="s">
        <v>5</v>
      </c>
      <c r="F96" s="194" t="s">
        <v>3154</v>
      </c>
      <c r="H96" s="195">
        <v>36</v>
      </c>
      <c r="I96" s="196"/>
      <c r="L96" s="191"/>
      <c r="M96" s="224"/>
      <c r="N96" s="225"/>
      <c r="O96" s="225"/>
      <c r="P96" s="225"/>
      <c r="Q96" s="225"/>
      <c r="R96" s="225"/>
      <c r="S96" s="225"/>
      <c r="T96" s="226"/>
      <c r="AT96" s="193" t="s">
        <v>464</v>
      </c>
      <c r="AU96" s="193" t="s">
        <v>80</v>
      </c>
      <c r="AV96" s="12" t="s">
        <v>80</v>
      </c>
      <c r="AW96" s="12" t="s">
        <v>34</v>
      </c>
      <c r="AX96" s="12" t="s">
        <v>78</v>
      </c>
      <c r="AY96" s="193" t="s">
        <v>456</v>
      </c>
    </row>
    <row r="97" spans="2:12" s="1" customFormat="1" ht="6.95" customHeight="1">
      <c r="B97" s="54"/>
      <c r="C97" s="55"/>
      <c r="D97" s="55"/>
      <c r="E97" s="55"/>
      <c r="F97" s="55"/>
      <c r="G97" s="55"/>
      <c r="H97" s="55"/>
      <c r="I97" s="132"/>
      <c r="J97" s="55"/>
      <c r="K97" s="55"/>
      <c r="L97" s="39"/>
    </row>
  </sheetData>
  <autoFilter ref="C89:K96"/>
  <mergeCells count="16">
    <mergeCell ref="L2:V2"/>
    <mergeCell ref="E76:H76"/>
    <mergeCell ref="E80:H80"/>
    <mergeCell ref="E78:H78"/>
    <mergeCell ref="E82:H82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78"/>
  <sheetViews>
    <sheetView showGridLines="0" workbookViewId="0">
      <pane ySplit="1" topLeftCell="A165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238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3006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3094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3155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ROUND(J97,2)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ROUND(SUM(BE97:BE177), 2)</f>
        <v>0</v>
      </c>
      <c r="G34" s="40"/>
      <c r="H34" s="40"/>
      <c r="I34" s="124">
        <v>0.21</v>
      </c>
      <c r="J34" s="123">
        <f>ROUND(ROUND((SUM(BE97:BE177)),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ROUND(SUM(BF97:BF177), 2)</f>
        <v>0</v>
      </c>
      <c r="G35" s="40"/>
      <c r="H35" s="40"/>
      <c r="I35" s="124">
        <v>0.15</v>
      </c>
      <c r="J35" s="123">
        <f>ROUND(ROUND((SUM(BF97:BF177)),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ROUND(SUM(BG97:BG177),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ROUND(SUM(BH97:BH177),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ROUND(SUM(BI97:BI177),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3006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3094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B5 - Betonová stěna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J97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J98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J99</f>
        <v>0</v>
      </c>
      <c r="K66" s="153"/>
    </row>
    <row r="67" spans="2:12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J131</f>
        <v>0</v>
      </c>
      <c r="K67" s="153"/>
    </row>
    <row r="68" spans="2:12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J137</f>
        <v>0</v>
      </c>
      <c r="K68" s="153"/>
    </row>
    <row r="69" spans="2:12" s="9" customFormat="1" ht="19.899999999999999" customHeight="1">
      <c r="B69" s="147"/>
      <c r="C69" s="148"/>
      <c r="D69" s="149" t="s">
        <v>434</v>
      </c>
      <c r="E69" s="150"/>
      <c r="F69" s="150"/>
      <c r="G69" s="150"/>
      <c r="H69" s="150"/>
      <c r="I69" s="151"/>
      <c r="J69" s="152">
        <f>J150</f>
        <v>0</v>
      </c>
      <c r="K69" s="153"/>
    </row>
    <row r="70" spans="2:12" s="9" customFormat="1" ht="19.899999999999999" customHeight="1">
      <c r="B70" s="147"/>
      <c r="C70" s="148"/>
      <c r="D70" s="149" t="s">
        <v>717</v>
      </c>
      <c r="E70" s="150"/>
      <c r="F70" s="150"/>
      <c r="G70" s="150"/>
      <c r="H70" s="150"/>
      <c r="I70" s="151"/>
      <c r="J70" s="152">
        <f>J154</f>
        <v>0</v>
      </c>
      <c r="K70" s="153"/>
    </row>
    <row r="71" spans="2:12" s="9" customFormat="1" ht="19.899999999999999" customHeight="1">
      <c r="B71" s="147"/>
      <c r="C71" s="148"/>
      <c r="D71" s="149" t="s">
        <v>436</v>
      </c>
      <c r="E71" s="150"/>
      <c r="F71" s="150"/>
      <c r="G71" s="150"/>
      <c r="H71" s="150"/>
      <c r="I71" s="151"/>
      <c r="J71" s="152">
        <f>J158</f>
        <v>0</v>
      </c>
      <c r="K71" s="153"/>
    </row>
    <row r="72" spans="2:12" s="9" customFormat="1" ht="19.899999999999999" customHeight="1">
      <c r="B72" s="147"/>
      <c r="C72" s="148"/>
      <c r="D72" s="149" t="s">
        <v>437</v>
      </c>
      <c r="E72" s="150"/>
      <c r="F72" s="150"/>
      <c r="G72" s="150"/>
      <c r="H72" s="150"/>
      <c r="I72" s="151"/>
      <c r="J72" s="152">
        <f>J164</f>
        <v>0</v>
      </c>
      <c r="K72" s="153"/>
    </row>
    <row r="73" spans="2:12" s="9" customFormat="1" ht="19.899999999999999" customHeight="1">
      <c r="B73" s="147"/>
      <c r="C73" s="148"/>
      <c r="D73" s="149" t="s">
        <v>439</v>
      </c>
      <c r="E73" s="150"/>
      <c r="F73" s="150"/>
      <c r="G73" s="150"/>
      <c r="H73" s="150"/>
      <c r="I73" s="151"/>
      <c r="J73" s="152">
        <f>J176</f>
        <v>0</v>
      </c>
      <c r="K73" s="153"/>
    </row>
    <row r="74" spans="2:12" s="1" customFormat="1" ht="21.75" customHeight="1">
      <c r="B74" s="39"/>
      <c r="C74" s="40"/>
      <c r="D74" s="40"/>
      <c r="E74" s="40"/>
      <c r="F74" s="40"/>
      <c r="G74" s="40"/>
      <c r="H74" s="40"/>
      <c r="I74" s="111"/>
      <c r="J74" s="40"/>
      <c r="K74" s="43"/>
    </row>
    <row r="75" spans="2:12" s="1" customFormat="1" ht="6.95" customHeight="1">
      <c r="B75" s="54"/>
      <c r="C75" s="55"/>
      <c r="D75" s="55"/>
      <c r="E75" s="55"/>
      <c r="F75" s="55"/>
      <c r="G75" s="55"/>
      <c r="H75" s="55"/>
      <c r="I75" s="132"/>
      <c r="J75" s="55"/>
      <c r="K75" s="56"/>
    </row>
    <row r="79" spans="2:12" s="1" customFormat="1" ht="6.95" customHeight="1">
      <c r="B79" s="57"/>
      <c r="C79" s="58"/>
      <c r="D79" s="58"/>
      <c r="E79" s="58"/>
      <c r="F79" s="58"/>
      <c r="G79" s="58"/>
      <c r="H79" s="58"/>
      <c r="I79" s="133"/>
      <c r="J79" s="58"/>
      <c r="K79" s="58"/>
      <c r="L79" s="39"/>
    </row>
    <row r="80" spans="2:12" s="1" customFormat="1" ht="36.950000000000003" customHeight="1">
      <c r="B80" s="39"/>
      <c r="C80" s="59" t="s">
        <v>440</v>
      </c>
      <c r="L80" s="39"/>
    </row>
    <row r="81" spans="2:20" s="1" customFormat="1" ht="6.95" customHeight="1">
      <c r="B81" s="39"/>
      <c r="L81" s="39"/>
    </row>
    <row r="82" spans="2:20" s="1" customFormat="1" ht="14.45" customHeight="1">
      <c r="B82" s="39"/>
      <c r="C82" s="61" t="s">
        <v>19</v>
      </c>
      <c r="L82" s="39"/>
    </row>
    <row r="83" spans="2:20" s="1" customFormat="1" ht="14.45" customHeight="1">
      <c r="B83" s="39"/>
      <c r="E83" s="359" t="str">
        <f>E7</f>
        <v>Divoká Orlice, Žamberk, protipovodňová ochrana</v>
      </c>
      <c r="F83" s="360"/>
      <c r="G83" s="360"/>
      <c r="H83" s="360"/>
      <c r="L83" s="39"/>
    </row>
    <row r="84" spans="2:20" ht="15">
      <c r="B84" s="27"/>
      <c r="C84" s="61" t="s">
        <v>418</v>
      </c>
      <c r="L84" s="27"/>
    </row>
    <row r="85" spans="2:20" ht="14.45" customHeight="1">
      <c r="B85" s="27"/>
      <c r="E85" s="359" t="s">
        <v>3006</v>
      </c>
      <c r="F85" s="353"/>
      <c r="G85" s="353"/>
      <c r="H85" s="353"/>
      <c r="L85" s="27"/>
    </row>
    <row r="86" spans="2:20" ht="15">
      <c r="B86" s="27"/>
      <c r="C86" s="61" t="s">
        <v>420</v>
      </c>
      <c r="L86" s="27"/>
    </row>
    <row r="87" spans="2:20" s="1" customFormat="1" ht="14.45" customHeight="1">
      <c r="B87" s="39"/>
      <c r="E87" s="361" t="s">
        <v>3094</v>
      </c>
      <c r="F87" s="362"/>
      <c r="G87" s="362"/>
      <c r="H87" s="362"/>
      <c r="L87" s="39"/>
    </row>
    <row r="88" spans="2:20" s="1" customFormat="1" ht="14.45" customHeight="1">
      <c r="B88" s="39"/>
      <c r="C88" s="61" t="s">
        <v>422</v>
      </c>
      <c r="L88" s="39"/>
    </row>
    <row r="89" spans="2:20" s="1" customFormat="1" ht="16.149999999999999" customHeight="1">
      <c r="B89" s="39"/>
      <c r="E89" s="329" t="str">
        <f>E13</f>
        <v>B5 - Betonová stěna</v>
      </c>
      <c r="F89" s="362"/>
      <c r="G89" s="362"/>
      <c r="H89" s="362"/>
      <c r="L89" s="39"/>
    </row>
    <row r="90" spans="2:20" s="1" customFormat="1" ht="6.95" customHeight="1">
      <c r="B90" s="39"/>
      <c r="L90" s="39"/>
    </row>
    <row r="91" spans="2:20" s="1" customFormat="1" ht="18" customHeight="1">
      <c r="B91" s="39"/>
      <c r="C91" s="61" t="s">
        <v>23</v>
      </c>
      <c r="F91" s="154" t="str">
        <f>F16</f>
        <v xml:space="preserve"> </v>
      </c>
      <c r="I91" s="155" t="s">
        <v>25</v>
      </c>
      <c r="J91" s="65">
        <f>IF(J16="","",J16)</f>
        <v>43159</v>
      </c>
      <c r="L91" s="39"/>
    </row>
    <row r="92" spans="2:20" s="1" customFormat="1" ht="6.95" customHeight="1">
      <c r="B92" s="39"/>
      <c r="L92" s="39"/>
    </row>
    <row r="93" spans="2:20" s="1" customFormat="1" ht="15">
      <c r="B93" s="39"/>
      <c r="C93" s="61" t="s">
        <v>26</v>
      </c>
      <c r="F93" s="154" t="str">
        <f>E19</f>
        <v>Povodí Labe, státní podnik H. Králové</v>
      </c>
      <c r="I93" s="155" t="s">
        <v>32</v>
      </c>
      <c r="J93" s="154" t="str">
        <f>E25</f>
        <v>VRV, a.s. Praha 5 a Agroprojekce Litomyšl, s.r.o.</v>
      </c>
      <c r="L93" s="39"/>
    </row>
    <row r="94" spans="2:20" s="1" customFormat="1" ht="14.45" customHeight="1">
      <c r="B94" s="39"/>
      <c r="C94" s="61" t="s">
        <v>30</v>
      </c>
      <c r="F94" s="154" t="str">
        <f>IF(E22="","",E22)</f>
        <v/>
      </c>
      <c r="L94" s="39"/>
    </row>
    <row r="95" spans="2:20" s="1" customFormat="1" ht="10.35" customHeight="1">
      <c r="B95" s="39"/>
      <c r="L95" s="39"/>
    </row>
    <row r="96" spans="2:20" s="10" customFormat="1" ht="29.25" customHeight="1">
      <c r="B96" s="156"/>
      <c r="C96" s="157" t="s">
        <v>441</v>
      </c>
      <c r="D96" s="158" t="s">
        <v>56</v>
      </c>
      <c r="E96" s="158" t="s">
        <v>52</v>
      </c>
      <c r="F96" s="158" t="s">
        <v>442</v>
      </c>
      <c r="G96" s="158" t="s">
        <v>443</v>
      </c>
      <c r="H96" s="158" t="s">
        <v>444</v>
      </c>
      <c r="I96" s="159" t="s">
        <v>445</v>
      </c>
      <c r="J96" s="158" t="s">
        <v>427</v>
      </c>
      <c r="K96" s="160" t="s">
        <v>446</v>
      </c>
      <c r="L96" s="156"/>
      <c r="M96" s="71" t="s">
        <v>447</v>
      </c>
      <c r="N96" s="72" t="s">
        <v>41</v>
      </c>
      <c r="O96" s="72" t="s">
        <v>448</v>
      </c>
      <c r="P96" s="72" t="s">
        <v>449</v>
      </c>
      <c r="Q96" s="72" t="s">
        <v>450</v>
      </c>
      <c r="R96" s="72" t="s">
        <v>451</v>
      </c>
      <c r="S96" s="72" t="s">
        <v>452</v>
      </c>
      <c r="T96" s="73" t="s">
        <v>453</v>
      </c>
    </row>
    <row r="97" spans="2:65" s="1" customFormat="1" ht="29.25" customHeight="1">
      <c r="B97" s="39"/>
      <c r="C97" s="75" t="s">
        <v>428</v>
      </c>
      <c r="J97" s="161">
        <f>BK97</f>
        <v>0</v>
      </c>
      <c r="L97" s="39"/>
      <c r="M97" s="74"/>
      <c r="N97" s="66"/>
      <c r="O97" s="66"/>
      <c r="P97" s="162">
        <f>P98</f>
        <v>0</v>
      </c>
      <c r="Q97" s="66"/>
      <c r="R97" s="162">
        <f>R98</f>
        <v>83.21106949</v>
      </c>
      <c r="S97" s="66"/>
      <c r="T97" s="163">
        <f>T98</f>
        <v>0</v>
      </c>
      <c r="AT97" s="23" t="s">
        <v>70</v>
      </c>
      <c r="AU97" s="23" t="s">
        <v>429</v>
      </c>
      <c r="BK97" s="164">
        <f>BK98</f>
        <v>0</v>
      </c>
    </row>
    <row r="98" spans="2:65" s="11" customFormat="1" ht="37.35" customHeight="1">
      <c r="B98" s="165"/>
      <c r="D98" s="166" t="s">
        <v>70</v>
      </c>
      <c r="E98" s="167" t="s">
        <v>454</v>
      </c>
      <c r="F98" s="167" t="s">
        <v>455</v>
      </c>
      <c r="I98" s="168"/>
      <c r="J98" s="169">
        <f>BK98</f>
        <v>0</v>
      </c>
      <c r="L98" s="165"/>
      <c r="M98" s="170"/>
      <c r="N98" s="171"/>
      <c r="O98" s="171"/>
      <c r="P98" s="172">
        <f>P99+P131+P137+P150+P154+P158+P164+P176</f>
        <v>0</v>
      </c>
      <c r="Q98" s="171"/>
      <c r="R98" s="172">
        <f>R99+R131+R137+R150+R154+R158+R164+R176</f>
        <v>83.21106949</v>
      </c>
      <c r="S98" s="171"/>
      <c r="T98" s="173">
        <f>T99+T131+T137+T150+T154+T158+T164+T176</f>
        <v>0</v>
      </c>
      <c r="AR98" s="166" t="s">
        <v>78</v>
      </c>
      <c r="AT98" s="174" t="s">
        <v>70</v>
      </c>
      <c r="AU98" s="174" t="s">
        <v>71</v>
      </c>
      <c r="AY98" s="166" t="s">
        <v>456</v>
      </c>
      <c r="BK98" s="175">
        <f>BK99+BK131+BK137+BK150+BK154+BK158+BK164+BK176</f>
        <v>0</v>
      </c>
    </row>
    <row r="99" spans="2:65" s="11" customFormat="1" ht="19.899999999999999" customHeight="1">
      <c r="B99" s="165"/>
      <c r="D99" s="166" t="s">
        <v>70</v>
      </c>
      <c r="E99" s="176" t="s">
        <v>78</v>
      </c>
      <c r="F99" s="176" t="s">
        <v>457</v>
      </c>
      <c r="I99" s="168"/>
      <c r="J99" s="177">
        <f>BK99</f>
        <v>0</v>
      </c>
      <c r="L99" s="165"/>
      <c r="M99" s="170"/>
      <c r="N99" s="171"/>
      <c r="O99" s="171"/>
      <c r="P99" s="172">
        <f>SUM(P100:P130)</f>
        <v>0</v>
      </c>
      <c r="Q99" s="171"/>
      <c r="R99" s="172">
        <f>SUM(R100:R130)</f>
        <v>4.8554400000000005E-2</v>
      </c>
      <c r="S99" s="171"/>
      <c r="T99" s="173">
        <f>SUM(T100:T130)</f>
        <v>0</v>
      </c>
      <c r="AR99" s="166" t="s">
        <v>78</v>
      </c>
      <c r="AT99" s="174" t="s">
        <v>70</v>
      </c>
      <c r="AU99" s="174" t="s">
        <v>78</v>
      </c>
      <c r="AY99" s="166" t="s">
        <v>456</v>
      </c>
      <c r="BK99" s="175">
        <f>SUM(BK100:BK130)</f>
        <v>0</v>
      </c>
    </row>
    <row r="100" spans="2:65" s="1" customFormat="1" ht="22.9" customHeight="1">
      <c r="B100" s="178"/>
      <c r="C100" s="179" t="s">
        <v>78</v>
      </c>
      <c r="D100" s="179" t="s">
        <v>458</v>
      </c>
      <c r="E100" s="180" t="s">
        <v>907</v>
      </c>
      <c r="F100" s="181" t="s">
        <v>908</v>
      </c>
      <c r="G100" s="182" t="s">
        <v>468</v>
      </c>
      <c r="H100" s="183">
        <v>200</v>
      </c>
      <c r="I100" s="184"/>
      <c r="J100" s="185">
        <f>ROUND(I100*H100,2)</f>
        <v>0</v>
      </c>
      <c r="K100" s="181" t="s">
        <v>462</v>
      </c>
      <c r="L100" s="39"/>
      <c r="M100" s="186" t="s">
        <v>5</v>
      </c>
      <c r="N100" s="187" t="s">
        <v>42</v>
      </c>
      <c r="O100" s="40"/>
      <c r="P100" s="188">
        <f>O100*H100</f>
        <v>0</v>
      </c>
      <c r="Q100" s="188">
        <v>0</v>
      </c>
      <c r="R100" s="188">
        <f>Q100*H100</f>
        <v>0</v>
      </c>
      <c r="S100" s="188">
        <v>0</v>
      </c>
      <c r="T100" s="189">
        <f>S100*H100</f>
        <v>0</v>
      </c>
      <c r="AR100" s="23" t="s">
        <v>91</v>
      </c>
      <c r="AT100" s="23" t="s">
        <v>458</v>
      </c>
      <c r="AU100" s="23" t="s">
        <v>80</v>
      </c>
      <c r="AY100" s="23" t="s">
        <v>456</v>
      </c>
      <c r="BE100" s="190">
        <f>IF(N100="základní",J100,0)</f>
        <v>0</v>
      </c>
      <c r="BF100" s="190">
        <f>IF(N100="snížená",J100,0)</f>
        <v>0</v>
      </c>
      <c r="BG100" s="190">
        <f>IF(N100="zákl. přenesená",J100,0)</f>
        <v>0</v>
      </c>
      <c r="BH100" s="190">
        <f>IF(N100="sníž. přenesená",J100,0)</f>
        <v>0</v>
      </c>
      <c r="BI100" s="190">
        <f>IF(N100="nulová",J100,0)</f>
        <v>0</v>
      </c>
      <c r="BJ100" s="23" t="s">
        <v>78</v>
      </c>
      <c r="BK100" s="190">
        <f>ROUND(I100*H100,2)</f>
        <v>0</v>
      </c>
      <c r="BL100" s="23" t="s">
        <v>91</v>
      </c>
      <c r="BM100" s="23" t="s">
        <v>3156</v>
      </c>
    </row>
    <row r="101" spans="2:65" s="1" customFormat="1" ht="14.45" customHeight="1">
      <c r="B101" s="178"/>
      <c r="C101" s="179" t="s">
        <v>80</v>
      </c>
      <c r="D101" s="179" t="s">
        <v>458</v>
      </c>
      <c r="E101" s="180" t="s">
        <v>472</v>
      </c>
      <c r="F101" s="181" t="s">
        <v>473</v>
      </c>
      <c r="G101" s="182" t="s">
        <v>474</v>
      </c>
      <c r="H101" s="183">
        <v>2</v>
      </c>
      <c r="I101" s="184"/>
      <c r="J101" s="185">
        <f>ROUND(I101*H101,2)</f>
        <v>0</v>
      </c>
      <c r="K101" s="181" t="s">
        <v>462</v>
      </c>
      <c r="L101" s="39"/>
      <c r="M101" s="186" t="s">
        <v>5</v>
      </c>
      <c r="N101" s="187" t="s">
        <v>42</v>
      </c>
      <c r="O101" s="40"/>
      <c r="P101" s="188">
        <f>O101*H101</f>
        <v>0</v>
      </c>
      <c r="Q101" s="188">
        <v>8.6800000000000002E-3</v>
      </c>
      <c r="R101" s="188">
        <f>Q101*H101</f>
        <v>1.736E-2</v>
      </c>
      <c r="S101" s="188">
        <v>0</v>
      </c>
      <c r="T101" s="189">
        <f>S101*H101</f>
        <v>0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3157</v>
      </c>
    </row>
    <row r="102" spans="2:65" s="12" customFormat="1">
      <c r="B102" s="191"/>
      <c r="D102" s="192" t="s">
        <v>464</v>
      </c>
      <c r="E102" s="193" t="s">
        <v>5</v>
      </c>
      <c r="F102" s="194" t="s">
        <v>3158</v>
      </c>
      <c r="H102" s="195">
        <v>2</v>
      </c>
      <c r="I102" s="196"/>
      <c r="L102" s="191"/>
      <c r="M102" s="197"/>
      <c r="N102" s="198"/>
      <c r="O102" s="198"/>
      <c r="P102" s="198"/>
      <c r="Q102" s="198"/>
      <c r="R102" s="198"/>
      <c r="S102" s="198"/>
      <c r="T102" s="199"/>
      <c r="AT102" s="193" t="s">
        <v>464</v>
      </c>
      <c r="AU102" s="193" t="s">
        <v>80</v>
      </c>
      <c r="AV102" s="12" t="s">
        <v>80</v>
      </c>
      <c r="AW102" s="12" t="s">
        <v>34</v>
      </c>
      <c r="AX102" s="12" t="s">
        <v>78</v>
      </c>
      <c r="AY102" s="193" t="s">
        <v>456</v>
      </c>
    </row>
    <row r="103" spans="2:65" s="1" customFormat="1" ht="14.45" customHeight="1">
      <c r="B103" s="178"/>
      <c r="C103" s="179" t="s">
        <v>87</v>
      </c>
      <c r="D103" s="179" t="s">
        <v>458</v>
      </c>
      <c r="E103" s="180" t="s">
        <v>1454</v>
      </c>
      <c r="F103" s="181" t="s">
        <v>1455</v>
      </c>
      <c r="G103" s="182" t="s">
        <v>461</v>
      </c>
      <c r="H103" s="183">
        <v>1.57</v>
      </c>
      <c r="I103" s="184"/>
      <c r="J103" s="185">
        <f>ROUND(I103*H103,2)</f>
        <v>0</v>
      </c>
      <c r="K103" s="181" t="s">
        <v>462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0</v>
      </c>
      <c r="R103" s="188">
        <f>Q103*H103</f>
        <v>0</v>
      </c>
      <c r="S103" s="188">
        <v>0</v>
      </c>
      <c r="T103" s="189">
        <f>S103*H103</f>
        <v>0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3159</v>
      </c>
    </row>
    <row r="104" spans="2:65" s="12" customFormat="1">
      <c r="B104" s="191"/>
      <c r="D104" s="192" t="s">
        <v>464</v>
      </c>
      <c r="E104" s="193" t="s">
        <v>5</v>
      </c>
      <c r="F104" s="194" t="s">
        <v>3160</v>
      </c>
      <c r="H104" s="195">
        <v>1.57</v>
      </c>
      <c r="I104" s="196"/>
      <c r="L104" s="191"/>
      <c r="M104" s="197"/>
      <c r="N104" s="198"/>
      <c r="O104" s="198"/>
      <c r="P104" s="198"/>
      <c r="Q104" s="198"/>
      <c r="R104" s="198"/>
      <c r="S104" s="198"/>
      <c r="T104" s="199"/>
      <c r="AT104" s="193" t="s">
        <v>464</v>
      </c>
      <c r="AU104" s="193" t="s">
        <v>80</v>
      </c>
      <c r="AV104" s="12" t="s">
        <v>80</v>
      </c>
      <c r="AW104" s="12" t="s">
        <v>34</v>
      </c>
      <c r="AX104" s="12" t="s">
        <v>78</v>
      </c>
      <c r="AY104" s="193" t="s">
        <v>456</v>
      </c>
    </row>
    <row r="105" spans="2:65" s="1" customFormat="1" ht="14.45" customHeight="1">
      <c r="B105" s="178"/>
      <c r="C105" s="179" t="s">
        <v>91</v>
      </c>
      <c r="D105" s="179" t="s">
        <v>458</v>
      </c>
      <c r="E105" s="180" t="s">
        <v>484</v>
      </c>
      <c r="F105" s="181" t="s">
        <v>485</v>
      </c>
      <c r="G105" s="182" t="s">
        <v>461</v>
      </c>
      <c r="H105" s="183">
        <v>4.32</v>
      </c>
      <c r="I105" s="184"/>
      <c r="J105" s="185">
        <f>ROUND(I105*H105,2)</f>
        <v>0</v>
      </c>
      <c r="K105" s="181" t="s">
        <v>462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0</v>
      </c>
      <c r="R105" s="188">
        <f>Q105*H105</f>
        <v>0</v>
      </c>
      <c r="S105" s="188">
        <v>0</v>
      </c>
      <c r="T105" s="189">
        <f>S105*H105</f>
        <v>0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3161</v>
      </c>
    </row>
    <row r="106" spans="2:65" s="12" customFormat="1">
      <c r="B106" s="191"/>
      <c r="D106" s="192" t="s">
        <v>464</v>
      </c>
      <c r="E106" s="193" t="s">
        <v>5</v>
      </c>
      <c r="F106" s="194" t="s">
        <v>3162</v>
      </c>
      <c r="H106" s="195">
        <v>4.32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71</v>
      </c>
      <c r="AY106" s="193" t="s">
        <v>456</v>
      </c>
    </row>
    <row r="107" spans="2:65" s="1" customFormat="1" ht="22.9" customHeight="1">
      <c r="B107" s="178"/>
      <c r="C107" s="179" t="s">
        <v>483</v>
      </c>
      <c r="D107" s="179" t="s">
        <v>458</v>
      </c>
      <c r="E107" s="180" t="s">
        <v>3163</v>
      </c>
      <c r="F107" s="181" t="s">
        <v>3164</v>
      </c>
      <c r="G107" s="182" t="s">
        <v>461</v>
      </c>
      <c r="H107" s="183">
        <v>53.8</v>
      </c>
      <c r="I107" s="184"/>
      <c r="J107" s="185">
        <f>ROUND(I107*H107,2)</f>
        <v>0</v>
      </c>
      <c r="K107" s="181" t="s">
        <v>462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0</v>
      </c>
      <c r="R107" s="188">
        <f>Q107*H107</f>
        <v>0</v>
      </c>
      <c r="S107" s="188">
        <v>0</v>
      </c>
      <c r="T107" s="189">
        <f>S107*H107</f>
        <v>0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3165</v>
      </c>
    </row>
    <row r="108" spans="2:65" s="12" customFormat="1">
      <c r="B108" s="191"/>
      <c r="D108" s="192" t="s">
        <v>464</v>
      </c>
      <c r="E108" s="193" t="s">
        <v>5</v>
      </c>
      <c r="F108" s="194" t="s">
        <v>3166</v>
      </c>
      <c r="H108" s="195">
        <v>53.8</v>
      </c>
      <c r="I108" s="196"/>
      <c r="L108" s="191"/>
      <c r="M108" s="197"/>
      <c r="N108" s="198"/>
      <c r="O108" s="198"/>
      <c r="P108" s="198"/>
      <c r="Q108" s="198"/>
      <c r="R108" s="198"/>
      <c r="S108" s="198"/>
      <c r="T108" s="199"/>
      <c r="AT108" s="193" t="s">
        <v>464</v>
      </c>
      <c r="AU108" s="193" t="s">
        <v>80</v>
      </c>
      <c r="AV108" s="12" t="s">
        <v>80</v>
      </c>
      <c r="AW108" s="12" t="s">
        <v>34</v>
      </c>
      <c r="AX108" s="12" t="s">
        <v>71</v>
      </c>
      <c r="AY108" s="193" t="s">
        <v>456</v>
      </c>
    </row>
    <row r="109" spans="2:65" s="1" customFormat="1" ht="14.45" customHeight="1">
      <c r="B109" s="178"/>
      <c r="C109" s="179" t="s">
        <v>494</v>
      </c>
      <c r="D109" s="179" t="s">
        <v>458</v>
      </c>
      <c r="E109" s="180" t="s">
        <v>501</v>
      </c>
      <c r="F109" s="181" t="s">
        <v>502</v>
      </c>
      <c r="G109" s="182" t="s">
        <v>503</v>
      </c>
      <c r="H109" s="183">
        <v>36.96</v>
      </c>
      <c r="I109" s="184"/>
      <c r="J109" s="185">
        <f>ROUND(I109*H109,2)</f>
        <v>0</v>
      </c>
      <c r="K109" s="181" t="s">
        <v>462</v>
      </c>
      <c r="L109" s="39"/>
      <c r="M109" s="186" t="s">
        <v>5</v>
      </c>
      <c r="N109" s="187" t="s">
        <v>42</v>
      </c>
      <c r="O109" s="40"/>
      <c r="P109" s="188">
        <f>O109*H109</f>
        <v>0</v>
      </c>
      <c r="Q109" s="188">
        <v>8.4000000000000003E-4</v>
      </c>
      <c r="R109" s="188">
        <f>Q109*H109</f>
        <v>3.1046400000000002E-2</v>
      </c>
      <c r="S109" s="188">
        <v>0</v>
      </c>
      <c r="T109" s="189">
        <f>S109*H109</f>
        <v>0</v>
      </c>
      <c r="AR109" s="23" t="s">
        <v>91</v>
      </c>
      <c r="AT109" s="23" t="s">
        <v>458</v>
      </c>
      <c r="AU109" s="23" t="s">
        <v>80</v>
      </c>
      <c r="AY109" s="23" t="s">
        <v>456</v>
      </c>
      <c r="BE109" s="190">
        <f>IF(N109="základní",J109,0)</f>
        <v>0</v>
      </c>
      <c r="BF109" s="190">
        <f>IF(N109="snížená",J109,0)</f>
        <v>0</v>
      </c>
      <c r="BG109" s="190">
        <f>IF(N109="zákl. přenesená",J109,0)</f>
        <v>0</v>
      </c>
      <c r="BH109" s="190">
        <f>IF(N109="sníž. přenesená",J109,0)</f>
        <v>0</v>
      </c>
      <c r="BI109" s="190">
        <f>IF(N109="nulová",J109,0)</f>
        <v>0</v>
      </c>
      <c r="BJ109" s="23" t="s">
        <v>78</v>
      </c>
      <c r="BK109" s="190">
        <f>ROUND(I109*H109,2)</f>
        <v>0</v>
      </c>
      <c r="BL109" s="23" t="s">
        <v>91</v>
      </c>
      <c r="BM109" s="23" t="s">
        <v>3167</v>
      </c>
    </row>
    <row r="110" spans="2:65" s="12" customFormat="1">
      <c r="B110" s="191"/>
      <c r="D110" s="192" t="s">
        <v>464</v>
      </c>
      <c r="E110" s="193" t="s">
        <v>5</v>
      </c>
      <c r="F110" s="194" t="s">
        <v>3168</v>
      </c>
      <c r="H110" s="195">
        <v>36.96</v>
      </c>
      <c r="I110" s="196"/>
      <c r="L110" s="191"/>
      <c r="M110" s="197"/>
      <c r="N110" s="198"/>
      <c r="O110" s="198"/>
      <c r="P110" s="198"/>
      <c r="Q110" s="198"/>
      <c r="R110" s="198"/>
      <c r="S110" s="198"/>
      <c r="T110" s="199"/>
      <c r="AT110" s="193" t="s">
        <v>464</v>
      </c>
      <c r="AU110" s="193" t="s">
        <v>80</v>
      </c>
      <c r="AV110" s="12" t="s">
        <v>80</v>
      </c>
      <c r="AW110" s="12" t="s">
        <v>34</v>
      </c>
      <c r="AX110" s="12" t="s">
        <v>71</v>
      </c>
      <c r="AY110" s="193" t="s">
        <v>456</v>
      </c>
    </row>
    <row r="111" spans="2:65" s="1" customFormat="1" ht="14.45" customHeight="1">
      <c r="B111" s="178"/>
      <c r="C111" s="179" t="s">
        <v>500</v>
      </c>
      <c r="D111" s="179" t="s">
        <v>458</v>
      </c>
      <c r="E111" s="180" t="s">
        <v>514</v>
      </c>
      <c r="F111" s="181" t="s">
        <v>515</v>
      </c>
      <c r="G111" s="182" t="s">
        <v>503</v>
      </c>
      <c r="H111" s="183">
        <v>36.96</v>
      </c>
      <c r="I111" s="184"/>
      <c r="J111" s="185">
        <f>ROUND(I111*H111,2)</f>
        <v>0</v>
      </c>
      <c r="K111" s="181" t="s">
        <v>462</v>
      </c>
      <c r="L111" s="39"/>
      <c r="M111" s="186" t="s">
        <v>5</v>
      </c>
      <c r="N111" s="187" t="s">
        <v>42</v>
      </c>
      <c r="O111" s="40"/>
      <c r="P111" s="188">
        <f>O111*H111</f>
        <v>0</v>
      </c>
      <c r="Q111" s="188">
        <v>0</v>
      </c>
      <c r="R111" s="188">
        <f>Q111*H111</f>
        <v>0</v>
      </c>
      <c r="S111" s="188">
        <v>0</v>
      </c>
      <c r="T111" s="189">
        <f>S111*H111</f>
        <v>0</v>
      </c>
      <c r="AR111" s="23" t="s">
        <v>91</v>
      </c>
      <c r="AT111" s="23" t="s">
        <v>458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3169</v>
      </c>
    </row>
    <row r="112" spans="2:65" s="1" customFormat="1" ht="22.9" customHeight="1">
      <c r="B112" s="178"/>
      <c r="C112" s="179" t="s">
        <v>508</v>
      </c>
      <c r="D112" s="179" t="s">
        <v>458</v>
      </c>
      <c r="E112" s="180" t="s">
        <v>523</v>
      </c>
      <c r="F112" s="181" t="s">
        <v>524</v>
      </c>
      <c r="G112" s="182" t="s">
        <v>461</v>
      </c>
      <c r="H112" s="183">
        <v>53.8</v>
      </c>
      <c r="I112" s="184"/>
      <c r="J112" s="185">
        <f>ROUND(I112*H112,2)</f>
        <v>0</v>
      </c>
      <c r="K112" s="181" t="s">
        <v>462</v>
      </c>
      <c r="L112" s="39"/>
      <c r="M112" s="186" t="s">
        <v>5</v>
      </c>
      <c r="N112" s="187" t="s">
        <v>42</v>
      </c>
      <c r="O112" s="40"/>
      <c r="P112" s="188">
        <f>O112*H112</f>
        <v>0</v>
      </c>
      <c r="Q112" s="188">
        <v>0</v>
      </c>
      <c r="R112" s="188">
        <f>Q112*H112</f>
        <v>0</v>
      </c>
      <c r="S112" s="188">
        <v>0</v>
      </c>
      <c r="T112" s="189">
        <f>S112*H112</f>
        <v>0</v>
      </c>
      <c r="AR112" s="23" t="s">
        <v>91</v>
      </c>
      <c r="AT112" s="23" t="s">
        <v>458</v>
      </c>
      <c r="AU112" s="23" t="s">
        <v>80</v>
      </c>
      <c r="AY112" s="23" t="s">
        <v>456</v>
      </c>
      <c r="BE112" s="190">
        <f>IF(N112="základní",J112,0)</f>
        <v>0</v>
      </c>
      <c r="BF112" s="190">
        <f>IF(N112="snížená",J112,0)</f>
        <v>0</v>
      </c>
      <c r="BG112" s="190">
        <f>IF(N112="zákl. přenesená",J112,0)</f>
        <v>0</v>
      </c>
      <c r="BH112" s="190">
        <f>IF(N112="sníž. přenesená",J112,0)</f>
        <v>0</v>
      </c>
      <c r="BI112" s="190">
        <f>IF(N112="nulová",J112,0)</f>
        <v>0</v>
      </c>
      <c r="BJ112" s="23" t="s">
        <v>78</v>
      </c>
      <c r="BK112" s="190">
        <f>ROUND(I112*H112,2)</f>
        <v>0</v>
      </c>
      <c r="BL112" s="23" t="s">
        <v>91</v>
      </c>
      <c r="BM112" s="23" t="s">
        <v>3170</v>
      </c>
    </row>
    <row r="113" spans="2:65" s="12" customFormat="1">
      <c r="B113" s="191"/>
      <c r="D113" s="192" t="s">
        <v>464</v>
      </c>
      <c r="E113" s="193" t="s">
        <v>5</v>
      </c>
      <c r="F113" s="194" t="s">
        <v>3171</v>
      </c>
      <c r="H113" s="195">
        <v>53.8</v>
      </c>
      <c r="I113" s="196"/>
      <c r="L113" s="191"/>
      <c r="M113" s="197"/>
      <c r="N113" s="198"/>
      <c r="O113" s="198"/>
      <c r="P113" s="198"/>
      <c r="Q113" s="198"/>
      <c r="R113" s="198"/>
      <c r="S113" s="198"/>
      <c r="T113" s="199"/>
      <c r="AT113" s="193" t="s">
        <v>464</v>
      </c>
      <c r="AU113" s="193" t="s">
        <v>80</v>
      </c>
      <c r="AV113" s="12" t="s">
        <v>80</v>
      </c>
      <c r="AW113" s="12" t="s">
        <v>34</v>
      </c>
      <c r="AX113" s="12" t="s">
        <v>78</v>
      </c>
      <c r="AY113" s="193" t="s">
        <v>456</v>
      </c>
    </row>
    <row r="114" spans="2:65" s="1" customFormat="1" ht="22.9" customHeight="1">
      <c r="B114" s="178"/>
      <c r="C114" s="179" t="s">
        <v>513</v>
      </c>
      <c r="D114" s="179" t="s">
        <v>458</v>
      </c>
      <c r="E114" s="180" t="s">
        <v>533</v>
      </c>
      <c r="F114" s="181" t="s">
        <v>534</v>
      </c>
      <c r="G114" s="182" t="s">
        <v>461</v>
      </c>
      <c r="H114" s="183">
        <v>31.68</v>
      </c>
      <c r="I114" s="184"/>
      <c r="J114" s="185">
        <f>ROUND(I114*H114,2)</f>
        <v>0</v>
      </c>
      <c r="K114" s="181" t="s">
        <v>5</v>
      </c>
      <c r="L114" s="39"/>
      <c r="M114" s="186" t="s">
        <v>5</v>
      </c>
      <c r="N114" s="187" t="s">
        <v>42</v>
      </c>
      <c r="O114" s="40"/>
      <c r="P114" s="188">
        <f>O114*H114</f>
        <v>0</v>
      </c>
      <c r="Q114" s="188">
        <v>0</v>
      </c>
      <c r="R114" s="188">
        <f>Q114*H114</f>
        <v>0</v>
      </c>
      <c r="S114" s="188">
        <v>0</v>
      </c>
      <c r="T114" s="189">
        <f>S114*H114</f>
        <v>0</v>
      </c>
      <c r="AR114" s="23" t="s">
        <v>91</v>
      </c>
      <c r="AT114" s="23" t="s">
        <v>458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91</v>
      </c>
      <c r="BM114" s="23" t="s">
        <v>3172</v>
      </c>
    </row>
    <row r="115" spans="2:65" s="12" customFormat="1">
      <c r="B115" s="191"/>
      <c r="D115" s="192" t="s">
        <v>464</v>
      </c>
      <c r="E115" s="193" t="s">
        <v>5</v>
      </c>
      <c r="F115" s="194" t="s">
        <v>3173</v>
      </c>
      <c r="H115" s="195">
        <v>0.88</v>
      </c>
      <c r="I115" s="196"/>
      <c r="L115" s="191"/>
      <c r="M115" s="197"/>
      <c r="N115" s="198"/>
      <c r="O115" s="198"/>
      <c r="P115" s="198"/>
      <c r="Q115" s="198"/>
      <c r="R115" s="198"/>
      <c r="S115" s="198"/>
      <c r="T115" s="199"/>
      <c r="AT115" s="193" t="s">
        <v>464</v>
      </c>
      <c r="AU115" s="193" t="s">
        <v>80</v>
      </c>
      <c r="AV115" s="12" t="s">
        <v>80</v>
      </c>
      <c r="AW115" s="12" t="s">
        <v>34</v>
      </c>
      <c r="AX115" s="12" t="s">
        <v>71</v>
      </c>
      <c r="AY115" s="193" t="s">
        <v>456</v>
      </c>
    </row>
    <row r="116" spans="2:65" s="12" customFormat="1">
      <c r="B116" s="191"/>
      <c r="D116" s="192" t="s">
        <v>464</v>
      </c>
      <c r="E116" s="193" t="s">
        <v>5</v>
      </c>
      <c r="F116" s="194" t="s">
        <v>3174</v>
      </c>
      <c r="H116" s="195">
        <v>30.8</v>
      </c>
      <c r="I116" s="196"/>
      <c r="L116" s="191"/>
      <c r="M116" s="197"/>
      <c r="N116" s="198"/>
      <c r="O116" s="198"/>
      <c r="P116" s="198"/>
      <c r="Q116" s="198"/>
      <c r="R116" s="198"/>
      <c r="S116" s="198"/>
      <c r="T116" s="199"/>
      <c r="AT116" s="193" t="s">
        <v>464</v>
      </c>
      <c r="AU116" s="193" t="s">
        <v>80</v>
      </c>
      <c r="AV116" s="12" t="s">
        <v>80</v>
      </c>
      <c r="AW116" s="12" t="s">
        <v>34</v>
      </c>
      <c r="AX116" s="12" t="s">
        <v>71</v>
      </c>
      <c r="AY116" s="193" t="s">
        <v>456</v>
      </c>
    </row>
    <row r="117" spans="2:65" s="1" customFormat="1" ht="22.9" customHeight="1">
      <c r="B117" s="178"/>
      <c r="C117" s="179" t="s">
        <v>518</v>
      </c>
      <c r="D117" s="179" t="s">
        <v>458</v>
      </c>
      <c r="E117" s="180" t="s">
        <v>548</v>
      </c>
      <c r="F117" s="181" t="s">
        <v>549</v>
      </c>
      <c r="G117" s="182" t="s">
        <v>461</v>
      </c>
      <c r="H117" s="183">
        <v>23</v>
      </c>
      <c r="I117" s="184"/>
      <c r="J117" s="185">
        <f>ROUND(I117*H117,2)</f>
        <v>0</v>
      </c>
      <c r="K117" s="181" t="s">
        <v>462</v>
      </c>
      <c r="L117" s="39"/>
      <c r="M117" s="186" t="s">
        <v>5</v>
      </c>
      <c r="N117" s="187" t="s">
        <v>42</v>
      </c>
      <c r="O117" s="40"/>
      <c r="P117" s="188">
        <f>O117*H117</f>
        <v>0</v>
      </c>
      <c r="Q117" s="188">
        <v>0</v>
      </c>
      <c r="R117" s="188">
        <f>Q117*H117</f>
        <v>0</v>
      </c>
      <c r="S117" s="188">
        <v>0</v>
      </c>
      <c r="T117" s="189">
        <f>S117*H117</f>
        <v>0</v>
      </c>
      <c r="AR117" s="23" t="s">
        <v>91</v>
      </c>
      <c r="AT117" s="23" t="s">
        <v>458</v>
      </c>
      <c r="AU117" s="23" t="s">
        <v>80</v>
      </c>
      <c r="AY117" s="23" t="s">
        <v>456</v>
      </c>
      <c r="BE117" s="190">
        <f>IF(N117="základní",J117,0)</f>
        <v>0</v>
      </c>
      <c r="BF117" s="190">
        <f>IF(N117="snížená",J117,0)</f>
        <v>0</v>
      </c>
      <c r="BG117" s="190">
        <f>IF(N117="zákl. přenesená",J117,0)</f>
        <v>0</v>
      </c>
      <c r="BH117" s="190">
        <f>IF(N117="sníž. přenesená",J117,0)</f>
        <v>0</v>
      </c>
      <c r="BI117" s="190">
        <f>IF(N117="nulová",J117,0)</f>
        <v>0</v>
      </c>
      <c r="BJ117" s="23" t="s">
        <v>78</v>
      </c>
      <c r="BK117" s="190">
        <f>ROUND(I117*H117,2)</f>
        <v>0</v>
      </c>
      <c r="BL117" s="23" t="s">
        <v>91</v>
      </c>
      <c r="BM117" s="23" t="s">
        <v>3175</v>
      </c>
    </row>
    <row r="118" spans="2:65" s="12" customFormat="1">
      <c r="B118" s="191"/>
      <c r="D118" s="192" t="s">
        <v>464</v>
      </c>
      <c r="E118" s="193" t="s">
        <v>5</v>
      </c>
      <c r="F118" s="194" t="s">
        <v>3176</v>
      </c>
      <c r="H118" s="195">
        <v>23</v>
      </c>
      <c r="I118" s="196"/>
      <c r="L118" s="191"/>
      <c r="M118" s="197"/>
      <c r="N118" s="198"/>
      <c r="O118" s="198"/>
      <c r="P118" s="198"/>
      <c r="Q118" s="198"/>
      <c r="R118" s="198"/>
      <c r="S118" s="198"/>
      <c r="T118" s="199"/>
      <c r="AT118" s="193" t="s">
        <v>464</v>
      </c>
      <c r="AU118" s="193" t="s">
        <v>80</v>
      </c>
      <c r="AV118" s="12" t="s">
        <v>80</v>
      </c>
      <c r="AW118" s="12" t="s">
        <v>34</v>
      </c>
      <c r="AX118" s="12" t="s">
        <v>71</v>
      </c>
      <c r="AY118" s="193" t="s">
        <v>456</v>
      </c>
    </row>
    <row r="119" spans="2:65" s="1" customFormat="1" ht="22.9" customHeight="1">
      <c r="B119" s="178"/>
      <c r="C119" s="179" t="s">
        <v>522</v>
      </c>
      <c r="D119" s="179" t="s">
        <v>458</v>
      </c>
      <c r="E119" s="180" t="s">
        <v>2949</v>
      </c>
      <c r="F119" s="181" t="s">
        <v>2950</v>
      </c>
      <c r="G119" s="182" t="s">
        <v>503</v>
      </c>
      <c r="H119" s="183">
        <v>7.2</v>
      </c>
      <c r="I119" s="184"/>
      <c r="J119" s="185">
        <f>ROUND(I119*H119,2)</f>
        <v>0</v>
      </c>
      <c r="K119" s="181" t="s">
        <v>462</v>
      </c>
      <c r="L119" s="39"/>
      <c r="M119" s="186" t="s">
        <v>5</v>
      </c>
      <c r="N119" s="187" t="s">
        <v>42</v>
      </c>
      <c r="O119" s="40"/>
      <c r="P119" s="188">
        <f>O119*H119</f>
        <v>0</v>
      </c>
      <c r="Q119" s="188">
        <v>0</v>
      </c>
      <c r="R119" s="188">
        <f>Q119*H119</f>
        <v>0</v>
      </c>
      <c r="S119" s="188">
        <v>0</v>
      </c>
      <c r="T119" s="189">
        <f>S119*H119</f>
        <v>0</v>
      </c>
      <c r="AR119" s="23" t="s">
        <v>91</v>
      </c>
      <c r="AT119" s="23" t="s">
        <v>458</v>
      </c>
      <c r="AU119" s="23" t="s">
        <v>80</v>
      </c>
      <c r="AY119" s="23" t="s">
        <v>456</v>
      </c>
      <c r="BE119" s="190">
        <f>IF(N119="základní",J119,0)</f>
        <v>0</v>
      </c>
      <c r="BF119" s="190">
        <f>IF(N119="snížená",J119,0)</f>
        <v>0</v>
      </c>
      <c r="BG119" s="190">
        <f>IF(N119="zákl. přenesená",J119,0)</f>
        <v>0</v>
      </c>
      <c r="BH119" s="190">
        <f>IF(N119="sníž. přenesená",J119,0)</f>
        <v>0</v>
      </c>
      <c r="BI119" s="190">
        <f>IF(N119="nulová",J119,0)</f>
        <v>0</v>
      </c>
      <c r="BJ119" s="23" t="s">
        <v>78</v>
      </c>
      <c r="BK119" s="190">
        <f>ROUND(I119*H119,2)</f>
        <v>0</v>
      </c>
      <c r="BL119" s="23" t="s">
        <v>91</v>
      </c>
      <c r="BM119" s="23" t="s">
        <v>3177</v>
      </c>
    </row>
    <row r="120" spans="2:65" s="12" customFormat="1">
      <c r="B120" s="191"/>
      <c r="D120" s="192" t="s">
        <v>464</v>
      </c>
      <c r="E120" s="193" t="s">
        <v>5</v>
      </c>
      <c r="F120" s="194" t="s">
        <v>3178</v>
      </c>
      <c r="H120" s="195">
        <v>7.2</v>
      </c>
      <c r="I120" s="196"/>
      <c r="L120" s="191"/>
      <c r="M120" s="197"/>
      <c r="N120" s="198"/>
      <c r="O120" s="198"/>
      <c r="P120" s="198"/>
      <c r="Q120" s="198"/>
      <c r="R120" s="198"/>
      <c r="S120" s="198"/>
      <c r="T120" s="199"/>
      <c r="AT120" s="193" t="s">
        <v>464</v>
      </c>
      <c r="AU120" s="193" t="s">
        <v>80</v>
      </c>
      <c r="AV120" s="12" t="s">
        <v>80</v>
      </c>
      <c r="AW120" s="12" t="s">
        <v>34</v>
      </c>
      <c r="AX120" s="12" t="s">
        <v>78</v>
      </c>
      <c r="AY120" s="193" t="s">
        <v>456</v>
      </c>
    </row>
    <row r="121" spans="2:65" s="1" customFormat="1" ht="14.45" customHeight="1">
      <c r="B121" s="178"/>
      <c r="C121" s="207" t="s">
        <v>527</v>
      </c>
      <c r="D121" s="207" t="s">
        <v>542</v>
      </c>
      <c r="E121" s="208" t="s">
        <v>563</v>
      </c>
      <c r="F121" s="209" t="s">
        <v>564</v>
      </c>
      <c r="G121" s="210" t="s">
        <v>565</v>
      </c>
      <c r="H121" s="211">
        <v>0.14799999999999999</v>
      </c>
      <c r="I121" s="212"/>
      <c r="J121" s="213">
        <f>ROUND(I121*H121,2)</f>
        <v>0</v>
      </c>
      <c r="K121" s="209" t="s">
        <v>5</v>
      </c>
      <c r="L121" s="214"/>
      <c r="M121" s="215" t="s">
        <v>5</v>
      </c>
      <c r="N121" s="216" t="s">
        <v>42</v>
      </c>
      <c r="O121" s="40"/>
      <c r="P121" s="188">
        <f>O121*H121</f>
        <v>0</v>
      </c>
      <c r="Q121" s="188">
        <v>1E-3</v>
      </c>
      <c r="R121" s="188">
        <f>Q121*H121</f>
        <v>1.4799999999999999E-4</v>
      </c>
      <c r="S121" s="188">
        <v>0</v>
      </c>
      <c r="T121" s="189">
        <f>S121*H121</f>
        <v>0</v>
      </c>
      <c r="AR121" s="23" t="s">
        <v>508</v>
      </c>
      <c r="AT121" s="23" t="s">
        <v>542</v>
      </c>
      <c r="AU121" s="23" t="s">
        <v>80</v>
      </c>
      <c r="AY121" s="23" t="s">
        <v>456</v>
      </c>
      <c r="BE121" s="190">
        <f>IF(N121="základní",J121,0)</f>
        <v>0</v>
      </c>
      <c r="BF121" s="190">
        <f>IF(N121="snížená",J121,0)</f>
        <v>0</v>
      </c>
      <c r="BG121" s="190">
        <f>IF(N121="zákl. přenesená",J121,0)</f>
        <v>0</v>
      </c>
      <c r="BH121" s="190">
        <f>IF(N121="sníž. přenesená",J121,0)</f>
        <v>0</v>
      </c>
      <c r="BI121" s="190">
        <f>IF(N121="nulová",J121,0)</f>
        <v>0</v>
      </c>
      <c r="BJ121" s="23" t="s">
        <v>78</v>
      </c>
      <c r="BK121" s="190">
        <f>ROUND(I121*H121,2)</f>
        <v>0</v>
      </c>
      <c r="BL121" s="23" t="s">
        <v>91</v>
      </c>
      <c r="BM121" s="23" t="s">
        <v>3179</v>
      </c>
    </row>
    <row r="122" spans="2:65" s="12" customFormat="1">
      <c r="B122" s="191"/>
      <c r="D122" s="192" t="s">
        <v>464</v>
      </c>
      <c r="E122" s="193" t="s">
        <v>5</v>
      </c>
      <c r="F122" s="194" t="s">
        <v>3180</v>
      </c>
      <c r="H122" s="195">
        <v>0.14799999999999999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78</v>
      </c>
      <c r="AY122" s="193" t="s">
        <v>456</v>
      </c>
    </row>
    <row r="123" spans="2:65" s="1" customFormat="1" ht="14.45" customHeight="1">
      <c r="B123" s="178"/>
      <c r="C123" s="179" t="s">
        <v>532</v>
      </c>
      <c r="D123" s="179" t="s">
        <v>458</v>
      </c>
      <c r="E123" s="180" t="s">
        <v>569</v>
      </c>
      <c r="F123" s="181" t="s">
        <v>570</v>
      </c>
      <c r="G123" s="182" t="s">
        <v>503</v>
      </c>
      <c r="H123" s="183">
        <v>52.6</v>
      </c>
      <c r="I123" s="184"/>
      <c r="J123" s="185">
        <f>ROUND(I123*H123,2)</f>
        <v>0</v>
      </c>
      <c r="K123" s="181" t="s">
        <v>462</v>
      </c>
      <c r="L123" s="39"/>
      <c r="M123" s="186" t="s">
        <v>5</v>
      </c>
      <c r="N123" s="187" t="s">
        <v>42</v>
      </c>
      <c r="O123" s="40"/>
      <c r="P123" s="188">
        <f>O123*H123</f>
        <v>0</v>
      </c>
      <c r="Q123" s="188">
        <v>0</v>
      </c>
      <c r="R123" s="188">
        <f>Q123*H123</f>
        <v>0</v>
      </c>
      <c r="S123" s="188">
        <v>0</v>
      </c>
      <c r="T123" s="189">
        <f>S123*H123</f>
        <v>0</v>
      </c>
      <c r="AR123" s="23" t="s">
        <v>91</v>
      </c>
      <c r="AT123" s="23" t="s">
        <v>458</v>
      </c>
      <c r="AU123" s="23" t="s">
        <v>80</v>
      </c>
      <c r="AY123" s="23" t="s">
        <v>456</v>
      </c>
      <c r="BE123" s="190">
        <f>IF(N123="základní",J123,0)</f>
        <v>0</v>
      </c>
      <c r="BF123" s="190">
        <f>IF(N123="snížená",J123,0)</f>
        <v>0</v>
      </c>
      <c r="BG123" s="190">
        <f>IF(N123="zákl. přenesená",J123,0)</f>
        <v>0</v>
      </c>
      <c r="BH123" s="190">
        <f>IF(N123="sníž. přenesená",J123,0)</f>
        <v>0</v>
      </c>
      <c r="BI123" s="190">
        <f>IF(N123="nulová",J123,0)</f>
        <v>0</v>
      </c>
      <c r="BJ123" s="23" t="s">
        <v>78</v>
      </c>
      <c r="BK123" s="190">
        <f>ROUND(I123*H123,2)</f>
        <v>0</v>
      </c>
      <c r="BL123" s="23" t="s">
        <v>91</v>
      </c>
      <c r="BM123" s="23" t="s">
        <v>3181</v>
      </c>
    </row>
    <row r="124" spans="2:65" s="12" customFormat="1">
      <c r="B124" s="191"/>
      <c r="D124" s="192" t="s">
        <v>464</v>
      </c>
      <c r="E124" s="193" t="s">
        <v>5</v>
      </c>
      <c r="F124" s="194" t="s">
        <v>3182</v>
      </c>
      <c r="H124" s="195">
        <v>52.6</v>
      </c>
      <c r="I124" s="196"/>
      <c r="L124" s="191"/>
      <c r="M124" s="197"/>
      <c r="N124" s="198"/>
      <c r="O124" s="198"/>
      <c r="P124" s="198"/>
      <c r="Q124" s="198"/>
      <c r="R124" s="198"/>
      <c r="S124" s="198"/>
      <c r="T124" s="199"/>
      <c r="AT124" s="193" t="s">
        <v>464</v>
      </c>
      <c r="AU124" s="193" t="s">
        <v>80</v>
      </c>
      <c r="AV124" s="12" t="s">
        <v>80</v>
      </c>
      <c r="AW124" s="12" t="s">
        <v>34</v>
      </c>
      <c r="AX124" s="12" t="s">
        <v>78</v>
      </c>
      <c r="AY124" s="193" t="s">
        <v>456</v>
      </c>
    </row>
    <row r="125" spans="2:65" s="1" customFormat="1" ht="14.45" customHeight="1">
      <c r="B125" s="178"/>
      <c r="C125" s="179" t="s">
        <v>538</v>
      </c>
      <c r="D125" s="179" t="s">
        <v>458</v>
      </c>
      <c r="E125" s="180" t="s">
        <v>1508</v>
      </c>
      <c r="F125" s="181" t="s">
        <v>1509</v>
      </c>
      <c r="G125" s="182" t="s">
        <v>503</v>
      </c>
      <c r="H125" s="183">
        <v>43.1</v>
      </c>
      <c r="I125" s="184"/>
      <c r="J125" s="185">
        <f>ROUND(I125*H125,2)</f>
        <v>0</v>
      </c>
      <c r="K125" s="181" t="s">
        <v>462</v>
      </c>
      <c r="L125" s="39"/>
      <c r="M125" s="186" t="s">
        <v>5</v>
      </c>
      <c r="N125" s="187" t="s">
        <v>42</v>
      </c>
      <c r="O125" s="40"/>
      <c r="P125" s="188">
        <f>O125*H125</f>
        <v>0</v>
      </c>
      <c r="Q125" s="188">
        <v>0</v>
      </c>
      <c r="R125" s="188">
        <f>Q125*H125</f>
        <v>0</v>
      </c>
      <c r="S125" s="188">
        <v>0</v>
      </c>
      <c r="T125" s="189">
        <f>S125*H125</f>
        <v>0</v>
      </c>
      <c r="AR125" s="23" t="s">
        <v>91</v>
      </c>
      <c r="AT125" s="23" t="s">
        <v>458</v>
      </c>
      <c r="AU125" s="23" t="s">
        <v>80</v>
      </c>
      <c r="AY125" s="23" t="s">
        <v>456</v>
      </c>
      <c r="BE125" s="190">
        <f>IF(N125="základní",J125,0)</f>
        <v>0</v>
      </c>
      <c r="BF125" s="190">
        <f>IF(N125="snížená",J125,0)</f>
        <v>0</v>
      </c>
      <c r="BG125" s="190">
        <f>IF(N125="zákl. přenesená",J125,0)</f>
        <v>0</v>
      </c>
      <c r="BH125" s="190">
        <f>IF(N125="sníž. přenesená",J125,0)</f>
        <v>0</v>
      </c>
      <c r="BI125" s="190">
        <f>IF(N125="nulová",J125,0)</f>
        <v>0</v>
      </c>
      <c r="BJ125" s="23" t="s">
        <v>78</v>
      </c>
      <c r="BK125" s="190">
        <f>ROUND(I125*H125,2)</f>
        <v>0</v>
      </c>
      <c r="BL125" s="23" t="s">
        <v>91</v>
      </c>
      <c r="BM125" s="23" t="s">
        <v>3183</v>
      </c>
    </row>
    <row r="126" spans="2:65" s="12" customFormat="1">
      <c r="B126" s="191"/>
      <c r="D126" s="192" t="s">
        <v>464</v>
      </c>
      <c r="E126" s="193" t="s">
        <v>5</v>
      </c>
      <c r="F126" s="194" t="s">
        <v>3184</v>
      </c>
      <c r="H126" s="195">
        <v>43.1</v>
      </c>
      <c r="I126" s="196"/>
      <c r="L126" s="191"/>
      <c r="M126" s="197"/>
      <c r="N126" s="198"/>
      <c r="O126" s="198"/>
      <c r="P126" s="198"/>
      <c r="Q126" s="198"/>
      <c r="R126" s="198"/>
      <c r="S126" s="198"/>
      <c r="T126" s="199"/>
      <c r="AT126" s="193" t="s">
        <v>464</v>
      </c>
      <c r="AU126" s="193" t="s">
        <v>80</v>
      </c>
      <c r="AV126" s="12" t="s">
        <v>80</v>
      </c>
      <c r="AW126" s="12" t="s">
        <v>34</v>
      </c>
      <c r="AX126" s="12" t="s">
        <v>78</v>
      </c>
      <c r="AY126" s="193" t="s">
        <v>456</v>
      </c>
    </row>
    <row r="127" spans="2:65" s="1" customFormat="1" ht="14.45" customHeight="1">
      <c r="B127" s="178"/>
      <c r="C127" s="179" t="s">
        <v>11</v>
      </c>
      <c r="D127" s="179" t="s">
        <v>458</v>
      </c>
      <c r="E127" s="180" t="s">
        <v>573</v>
      </c>
      <c r="F127" s="181" t="s">
        <v>574</v>
      </c>
      <c r="G127" s="182" t="s">
        <v>503</v>
      </c>
      <c r="H127" s="183">
        <v>54.9</v>
      </c>
      <c r="I127" s="184"/>
      <c r="J127" s="185">
        <f>ROUND(I127*H127,2)</f>
        <v>0</v>
      </c>
      <c r="K127" s="181" t="s">
        <v>462</v>
      </c>
      <c r="L127" s="39"/>
      <c r="M127" s="186" t="s">
        <v>5</v>
      </c>
      <c r="N127" s="187" t="s">
        <v>42</v>
      </c>
      <c r="O127" s="40"/>
      <c r="P127" s="188">
        <f>O127*H127</f>
        <v>0</v>
      </c>
      <c r="Q127" s="188">
        <v>0</v>
      </c>
      <c r="R127" s="188">
        <f>Q127*H127</f>
        <v>0</v>
      </c>
      <c r="S127" s="188">
        <v>0</v>
      </c>
      <c r="T127" s="189">
        <f>S127*H127</f>
        <v>0</v>
      </c>
      <c r="AR127" s="23" t="s">
        <v>91</v>
      </c>
      <c r="AT127" s="23" t="s">
        <v>458</v>
      </c>
      <c r="AU127" s="23" t="s">
        <v>80</v>
      </c>
      <c r="AY127" s="23" t="s">
        <v>456</v>
      </c>
      <c r="BE127" s="190">
        <f>IF(N127="základní",J127,0)</f>
        <v>0</v>
      </c>
      <c r="BF127" s="190">
        <f>IF(N127="snížená",J127,0)</f>
        <v>0</v>
      </c>
      <c r="BG127" s="190">
        <f>IF(N127="zákl. přenesená",J127,0)</f>
        <v>0</v>
      </c>
      <c r="BH127" s="190">
        <f>IF(N127="sníž. přenesená",J127,0)</f>
        <v>0</v>
      </c>
      <c r="BI127" s="190">
        <f>IF(N127="nulová",J127,0)</f>
        <v>0</v>
      </c>
      <c r="BJ127" s="23" t="s">
        <v>78</v>
      </c>
      <c r="BK127" s="190">
        <f>ROUND(I127*H127,2)</f>
        <v>0</v>
      </c>
      <c r="BL127" s="23" t="s">
        <v>91</v>
      </c>
      <c r="BM127" s="23" t="s">
        <v>3185</v>
      </c>
    </row>
    <row r="128" spans="2:65" s="12" customFormat="1">
      <c r="B128" s="191"/>
      <c r="D128" s="192" t="s">
        <v>464</v>
      </c>
      <c r="E128" s="193" t="s">
        <v>5</v>
      </c>
      <c r="F128" s="194" t="s">
        <v>3186</v>
      </c>
      <c r="H128" s="195">
        <v>54.9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78</v>
      </c>
      <c r="AY128" s="193" t="s">
        <v>456</v>
      </c>
    </row>
    <row r="129" spans="2:65" s="1" customFormat="1" ht="22.9" customHeight="1">
      <c r="B129" s="178"/>
      <c r="C129" s="179" t="s">
        <v>547</v>
      </c>
      <c r="D129" s="179" t="s">
        <v>458</v>
      </c>
      <c r="E129" s="180" t="s">
        <v>2495</v>
      </c>
      <c r="F129" s="181" t="s">
        <v>2496</v>
      </c>
      <c r="G129" s="182" t="s">
        <v>503</v>
      </c>
      <c r="H129" s="183">
        <v>7.2</v>
      </c>
      <c r="I129" s="184"/>
      <c r="J129" s="185">
        <f>ROUND(I129*H129,2)</f>
        <v>0</v>
      </c>
      <c r="K129" s="181" t="s">
        <v>462</v>
      </c>
      <c r="L129" s="39"/>
      <c r="M129" s="186" t="s">
        <v>5</v>
      </c>
      <c r="N129" s="187" t="s">
        <v>42</v>
      </c>
      <c r="O129" s="40"/>
      <c r="P129" s="188">
        <f>O129*H129</f>
        <v>0</v>
      </c>
      <c r="Q129" s="188">
        <v>0</v>
      </c>
      <c r="R129" s="188">
        <f>Q129*H129</f>
        <v>0</v>
      </c>
      <c r="S129" s="188">
        <v>0</v>
      </c>
      <c r="T129" s="189">
        <f>S129*H129</f>
        <v>0</v>
      </c>
      <c r="AR129" s="23" t="s">
        <v>91</v>
      </c>
      <c r="AT129" s="23" t="s">
        <v>458</v>
      </c>
      <c r="AU129" s="23" t="s">
        <v>80</v>
      </c>
      <c r="AY129" s="23" t="s">
        <v>456</v>
      </c>
      <c r="BE129" s="190">
        <f>IF(N129="základní",J129,0)</f>
        <v>0</v>
      </c>
      <c r="BF129" s="190">
        <f>IF(N129="snížená",J129,0)</f>
        <v>0</v>
      </c>
      <c r="BG129" s="190">
        <f>IF(N129="zákl. přenesená",J129,0)</f>
        <v>0</v>
      </c>
      <c r="BH129" s="190">
        <f>IF(N129="sníž. přenesená",J129,0)</f>
        <v>0</v>
      </c>
      <c r="BI129" s="190">
        <f>IF(N129="nulová",J129,0)</f>
        <v>0</v>
      </c>
      <c r="BJ129" s="23" t="s">
        <v>78</v>
      </c>
      <c r="BK129" s="190">
        <f>ROUND(I129*H129,2)</f>
        <v>0</v>
      </c>
      <c r="BL129" s="23" t="s">
        <v>91</v>
      </c>
      <c r="BM129" s="23" t="s">
        <v>3187</v>
      </c>
    </row>
    <row r="130" spans="2:65" s="12" customFormat="1">
      <c r="B130" s="191"/>
      <c r="D130" s="192" t="s">
        <v>464</v>
      </c>
      <c r="E130" s="193" t="s">
        <v>5</v>
      </c>
      <c r="F130" s="194" t="s">
        <v>3178</v>
      </c>
      <c r="H130" s="195">
        <v>7.2</v>
      </c>
      <c r="I130" s="196"/>
      <c r="L130" s="191"/>
      <c r="M130" s="197"/>
      <c r="N130" s="198"/>
      <c r="O130" s="198"/>
      <c r="P130" s="198"/>
      <c r="Q130" s="198"/>
      <c r="R130" s="198"/>
      <c r="S130" s="198"/>
      <c r="T130" s="199"/>
      <c r="AT130" s="193" t="s">
        <v>464</v>
      </c>
      <c r="AU130" s="193" t="s">
        <v>80</v>
      </c>
      <c r="AV130" s="12" t="s">
        <v>80</v>
      </c>
      <c r="AW130" s="12" t="s">
        <v>34</v>
      </c>
      <c r="AX130" s="12" t="s">
        <v>78</v>
      </c>
      <c r="AY130" s="193" t="s">
        <v>456</v>
      </c>
    </row>
    <row r="131" spans="2:65" s="11" customFormat="1" ht="29.85" customHeight="1">
      <c r="B131" s="165"/>
      <c r="D131" s="166" t="s">
        <v>70</v>
      </c>
      <c r="E131" s="176" t="s">
        <v>80</v>
      </c>
      <c r="F131" s="176" t="s">
        <v>577</v>
      </c>
      <c r="I131" s="168"/>
      <c r="J131" s="177">
        <f>BK131</f>
        <v>0</v>
      </c>
      <c r="L131" s="165"/>
      <c r="M131" s="170"/>
      <c r="N131" s="171"/>
      <c r="O131" s="171"/>
      <c r="P131" s="172">
        <f>SUM(P132:P136)</f>
        <v>0</v>
      </c>
      <c r="Q131" s="171"/>
      <c r="R131" s="172">
        <f>SUM(R132:R136)</f>
        <v>1.26932526</v>
      </c>
      <c r="S131" s="171"/>
      <c r="T131" s="173">
        <f>SUM(T132:T136)</f>
        <v>0</v>
      </c>
      <c r="AR131" s="166" t="s">
        <v>78</v>
      </c>
      <c r="AT131" s="174" t="s">
        <v>70</v>
      </c>
      <c r="AU131" s="174" t="s">
        <v>78</v>
      </c>
      <c r="AY131" s="166" t="s">
        <v>456</v>
      </c>
      <c r="BK131" s="175">
        <f>SUM(BK132:BK136)</f>
        <v>0</v>
      </c>
    </row>
    <row r="132" spans="2:65" s="1" customFormat="1" ht="14.45" customHeight="1">
      <c r="B132" s="178"/>
      <c r="C132" s="179" t="s">
        <v>552</v>
      </c>
      <c r="D132" s="179" t="s">
        <v>458</v>
      </c>
      <c r="E132" s="180" t="s">
        <v>579</v>
      </c>
      <c r="F132" s="181" t="s">
        <v>580</v>
      </c>
      <c r="G132" s="182" t="s">
        <v>461</v>
      </c>
      <c r="H132" s="183">
        <v>0.56000000000000005</v>
      </c>
      <c r="I132" s="184"/>
      <c r="J132" s="185">
        <f>ROUND(I132*H132,2)</f>
        <v>0</v>
      </c>
      <c r="K132" s="181" t="s">
        <v>462</v>
      </c>
      <c r="L132" s="39"/>
      <c r="M132" s="186" t="s">
        <v>5</v>
      </c>
      <c r="N132" s="187" t="s">
        <v>42</v>
      </c>
      <c r="O132" s="40"/>
      <c r="P132" s="188">
        <f>O132*H132</f>
        <v>0</v>
      </c>
      <c r="Q132" s="188">
        <v>2.2563399999999998</v>
      </c>
      <c r="R132" s="188">
        <f>Q132*H132</f>
        <v>1.2635504</v>
      </c>
      <c r="S132" s="188">
        <v>0</v>
      </c>
      <c r="T132" s="189">
        <f>S132*H132</f>
        <v>0</v>
      </c>
      <c r="AR132" s="23" t="s">
        <v>91</v>
      </c>
      <c r="AT132" s="23" t="s">
        <v>458</v>
      </c>
      <c r="AU132" s="23" t="s">
        <v>80</v>
      </c>
      <c r="AY132" s="23" t="s">
        <v>456</v>
      </c>
      <c r="BE132" s="190">
        <f>IF(N132="základní",J132,0)</f>
        <v>0</v>
      </c>
      <c r="BF132" s="190">
        <f>IF(N132="snížená",J132,0)</f>
        <v>0</v>
      </c>
      <c r="BG132" s="190">
        <f>IF(N132="zákl. přenesená",J132,0)</f>
        <v>0</v>
      </c>
      <c r="BH132" s="190">
        <f>IF(N132="sníž. přenesená",J132,0)</f>
        <v>0</v>
      </c>
      <c r="BI132" s="190">
        <f>IF(N132="nulová",J132,0)</f>
        <v>0</v>
      </c>
      <c r="BJ132" s="23" t="s">
        <v>78</v>
      </c>
      <c r="BK132" s="190">
        <f>ROUND(I132*H132,2)</f>
        <v>0</v>
      </c>
      <c r="BL132" s="23" t="s">
        <v>91</v>
      </c>
      <c r="BM132" s="23" t="s">
        <v>3188</v>
      </c>
    </row>
    <row r="133" spans="2:65" s="12" customFormat="1">
      <c r="B133" s="191"/>
      <c r="D133" s="192" t="s">
        <v>464</v>
      </c>
      <c r="E133" s="193" t="s">
        <v>5</v>
      </c>
      <c r="F133" s="194" t="s">
        <v>3189</v>
      </c>
      <c r="H133" s="195">
        <v>0.56000000000000005</v>
      </c>
      <c r="I133" s="196"/>
      <c r="L133" s="191"/>
      <c r="M133" s="197"/>
      <c r="N133" s="198"/>
      <c r="O133" s="198"/>
      <c r="P133" s="198"/>
      <c r="Q133" s="198"/>
      <c r="R133" s="198"/>
      <c r="S133" s="198"/>
      <c r="T133" s="199"/>
      <c r="AT133" s="193" t="s">
        <v>464</v>
      </c>
      <c r="AU133" s="193" t="s">
        <v>80</v>
      </c>
      <c r="AV133" s="12" t="s">
        <v>80</v>
      </c>
      <c r="AW133" s="12" t="s">
        <v>34</v>
      </c>
      <c r="AX133" s="12" t="s">
        <v>71</v>
      </c>
      <c r="AY133" s="193" t="s">
        <v>456</v>
      </c>
    </row>
    <row r="134" spans="2:65" s="1" customFormat="1" ht="14.45" customHeight="1">
      <c r="B134" s="178"/>
      <c r="C134" s="179" t="s">
        <v>557</v>
      </c>
      <c r="D134" s="179" t="s">
        <v>458</v>
      </c>
      <c r="E134" s="180" t="s">
        <v>584</v>
      </c>
      <c r="F134" s="181" t="s">
        <v>585</v>
      </c>
      <c r="G134" s="182" t="s">
        <v>503</v>
      </c>
      <c r="H134" s="183">
        <v>2.3380000000000001</v>
      </c>
      <c r="I134" s="184"/>
      <c r="J134" s="185">
        <f>ROUND(I134*H134,2)</f>
        <v>0</v>
      </c>
      <c r="K134" s="181" t="s">
        <v>462</v>
      </c>
      <c r="L134" s="39"/>
      <c r="M134" s="186" t="s">
        <v>5</v>
      </c>
      <c r="N134" s="187" t="s">
        <v>42</v>
      </c>
      <c r="O134" s="40"/>
      <c r="P134" s="188">
        <f>O134*H134</f>
        <v>0</v>
      </c>
      <c r="Q134" s="188">
        <v>2.47E-3</v>
      </c>
      <c r="R134" s="188">
        <f>Q134*H134</f>
        <v>5.7748599999999997E-3</v>
      </c>
      <c r="S134" s="188">
        <v>0</v>
      </c>
      <c r="T134" s="189">
        <f>S134*H134</f>
        <v>0</v>
      </c>
      <c r="AR134" s="23" t="s">
        <v>91</v>
      </c>
      <c r="AT134" s="23" t="s">
        <v>458</v>
      </c>
      <c r="AU134" s="23" t="s">
        <v>80</v>
      </c>
      <c r="AY134" s="23" t="s">
        <v>456</v>
      </c>
      <c r="BE134" s="190">
        <f>IF(N134="základní",J134,0)</f>
        <v>0</v>
      </c>
      <c r="BF134" s="190">
        <f>IF(N134="snížená",J134,0)</f>
        <v>0</v>
      </c>
      <c r="BG134" s="190">
        <f>IF(N134="zákl. přenesená",J134,0)</f>
        <v>0</v>
      </c>
      <c r="BH134" s="190">
        <f>IF(N134="sníž. přenesená",J134,0)</f>
        <v>0</v>
      </c>
      <c r="BI134" s="190">
        <f>IF(N134="nulová",J134,0)</f>
        <v>0</v>
      </c>
      <c r="BJ134" s="23" t="s">
        <v>78</v>
      </c>
      <c r="BK134" s="190">
        <f>ROUND(I134*H134,2)</f>
        <v>0</v>
      </c>
      <c r="BL134" s="23" t="s">
        <v>91</v>
      </c>
      <c r="BM134" s="23" t="s">
        <v>3190</v>
      </c>
    </row>
    <row r="135" spans="2:65" s="12" customFormat="1">
      <c r="B135" s="191"/>
      <c r="D135" s="192" t="s">
        <v>464</v>
      </c>
      <c r="E135" s="193" t="s">
        <v>5</v>
      </c>
      <c r="F135" s="194" t="s">
        <v>3191</v>
      </c>
      <c r="H135" s="195">
        <v>2.3380000000000001</v>
      </c>
      <c r="I135" s="196"/>
      <c r="L135" s="191"/>
      <c r="M135" s="197"/>
      <c r="N135" s="198"/>
      <c r="O135" s="198"/>
      <c r="P135" s="198"/>
      <c r="Q135" s="198"/>
      <c r="R135" s="198"/>
      <c r="S135" s="198"/>
      <c r="T135" s="199"/>
      <c r="AT135" s="193" t="s">
        <v>464</v>
      </c>
      <c r="AU135" s="193" t="s">
        <v>80</v>
      </c>
      <c r="AV135" s="12" t="s">
        <v>80</v>
      </c>
      <c r="AW135" s="12" t="s">
        <v>34</v>
      </c>
      <c r="AX135" s="12" t="s">
        <v>71</v>
      </c>
      <c r="AY135" s="193" t="s">
        <v>456</v>
      </c>
    </row>
    <row r="136" spans="2:65" s="1" customFormat="1" ht="14.45" customHeight="1">
      <c r="B136" s="178"/>
      <c r="C136" s="179" t="s">
        <v>562</v>
      </c>
      <c r="D136" s="179" t="s">
        <v>458</v>
      </c>
      <c r="E136" s="180" t="s">
        <v>589</v>
      </c>
      <c r="F136" s="181" t="s">
        <v>590</v>
      </c>
      <c r="G136" s="182" t="s">
        <v>503</v>
      </c>
      <c r="H136" s="183">
        <v>2.3380000000000001</v>
      </c>
      <c r="I136" s="184"/>
      <c r="J136" s="185">
        <f>ROUND(I136*H136,2)</f>
        <v>0</v>
      </c>
      <c r="K136" s="181" t="s">
        <v>462</v>
      </c>
      <c r="L136" s="39"/>
      <c r="M136" s="186" t="s">
        <v>5</v>
      </c>
      <c r="N136" s="187" t="s">
        <v>42</v>
      </c>
      <c r="O136" s="40"/>
      <c r="P136" s="188">
        <f>O136*H136</f>
        <v>0</v>
      </c>
      <c r="Q136" s="188">
        <v>0</v>
      </c>
      <c r="R136" s="188">
        <f>Q136*H136</f>
        <v>0</v>
      </c>
      <c r="S136" s="188">
        <v>0</v>
      </c>
      <c r="T136" s="189">
        <f>S136*H136</f>
        <v>0</v>
      </c>
      <c r="AR136" s="23" t="s">
        <v>91</v>
      </c>
      <c r="AT136" s="23" t="s">
        <v>458</v>
      </c>
      <c r="AU136" s="23" t="s">
        <v>80</v>
      </c>
      <c r="AY136" s="23" t="s">
        <v>456</v>
      </c>
      <c r="BE136" s="190">
        <f>IF(N136="základní",J136,0)</f>
        <v>0</v>
      </c>
      <c r="BF136" s="190">
        <f>IF(N136="snížená",J136,0)</f>
        <v>0</v>
      </c>
      <c r="BG136" s="190">
        <f>IF(N136="zákl. přenesená",J136,0)</f>
        <v>0</v>
      </c>
      <c r="BH136" s="190">
        <f>IF(N136="sníž. přenesená",J136,0)</f>
        <v>0</v>
      </c>
      <c r="BI136" s="190">
        <f>IF(N136="nulová",J136,0)</f>
        <v>0</v>
      </c>
      <c r="BJ136" s="23" t="s">
        <v>78</v>
      </c>
      <c r="BK136" s="190">
        <f>ROUND(I136*H136,2)</f>
        <v>0</v>
      </c>
      <c r="BL136" s="23" t="s">
        <v>91</v>
      </c>
      <c r="BM136" s="23" t="s">
        <v>3192</v>
      </c>
    </row>
    <row r="137" spans="2:65" s="11" customFormat="1" ht="29.85" customHeight="1">
      <c r="B137" s="165"/>
      <c r="D137" s="166" t="s">
        <v>70</v>
      </c>
      <c r="E137" s="176" t="s">
        <v>87</v>
      </c>
      <c r="F137" s="176" t="s">
        <v>592</v>
      </c>
      <c r="I137" s="168"/>
      <c r="J137" s="177">
        <f>BK137</f>
        <v>0</v>
      </c>
      <c r="L137" s="165"/>
      <c r="M137" s="170"/>
      <c r="N137" s="171"/>
      <c r="O137" s="171"/>
      <c r="P137" s="172">
        <f>SUM(P138:P149)</f>
        <v>0</v>
      </c>
      <c r="Q137" s="171"/>
      <c r="R137" s="172">
        <f>SUM(R138:R149)</f>
        <v>19.602479350000003</v>
      </c>
      <c r="S137" s="171"/>
      <c r="T137" s="173">
        <f>SUM(T138:T149)</f>
        <v>0</v>
      </c>
      <c r="AR137" s="166" t="s">
        <v>78</v>
      </c>
      <c r="AT137" s="174" t="s">
        <v>70</v>
      </c>
      <c r="AU137" s="174" t="s">
        <v>78</v>
      </c>
      <c r="AY137" s="166" t="s">
        <v>456</v>
      </c>
      <c r="BK137" s="175">
        <f>SUM(BK138:BK149)</f>
        <v>0</v>
      </c>
    </row>
    <row r="138" spans="2:65" s="1" customFormat="1" ht="22.9" customHeight="1">
      <c r="B138" s="178"/>
      <c r="C138" s="179" t="s">
        <v>568</v>
      </c>
      <c r="D138" s="179" t="s">
        <v>458</v>
      </c>
      <c r="E138" s="180" t="s">
        <v>594</v>
      </c>
      <c r="F138" s="181" t="s">
        <v>595</v>
      </c>
      <c r="G138" s="182" t="s">
        <v>461</v>
      </c>
      <c r="H138" s="183">
        <v>6.7140000000000004</v>
      </c>
      <c r="I138" s="184"/>
      <c r="J138" s="185">
        <f>ROUND(I138*H138,2)</f>
        <v>0</v>
      </c>
      <c r="K138" s="181" t="s">
        <v>462</v>
      </c>
      <c r="L138" s="39"/>
      <c r="M138" s="186" t="s">
        <v>5</v>
      </c>
      <c r="N138" s="187" t="s">
        <v>42</v>
      </c>
      <c r="O138" s="40"/>
      <c r="P138" s="188">
        <f>O138*H138</f>
        <v>0</v>
      </c>
      <c r="Q138" s="188">
        <v>2.8089400000000002</v>
      </c>
      <c r="R138" s="188">
        <f>Q138*H138</f>
        <v>18.859223160000003</v>
      </c>
      <c r="S138" s="188">
        <v>0</v>
      </c>
      <c r="T138" s="189">
        <f>S138*H138</f>
        <v>0</v>
      </c>
      <c r="AR138" s="23" t="s">
        <v>91</v>
      </c>
      <c r="AT138" s="23" t="s">
        <v>458</v>
      </c>
      <c r="AU138" s="23" t="s">
        <v>80</v>
      </c>
      <c r="AY138" s="23" t="s">
        <v>456</v>
      </c>
      <c r="BE138" s="190">
        <f>IF(N138="základní",J138,0)</f>
        <v>0</v>
      </c>
      <c r="BF138" s="190">
        <f>IF(N138="snížená",J138,0)</f>
        <v>0</v>
      </c>
      <c r="BG138" s="190">
        <f>IF(N138="zákl. přenesená",J138,0)</f>
        <v>0</v>
      </c>
      <c r="BH138" s="190">
        <f>IF(N138="sníž. přenesená",J138,0)</f>
        <v>0</v>
      </c>
      <c r="BI138" s="190">
        <f>IF(N138="nulová",J138,0)</f>
        <v>0</v>
      </c>
      <c r="BJ138" s="23" t="s">
        <v>78</v>
      </c>
      <c r="BK138" s="190">
        <f>ROUND(I138*H138,2)</f>
        <v>0</v>
      </c>
      <c r="BL138" s="23" t="s">
        <v>91</v>
      </c>
      <c r="BM138" s="23" t="s">
        <v>3193</v>
      </c>
    </row>
    <row r="139" spans="2:65" s="12" customFormat="1">
      <c r="B139" s="191"/>
      <c r="D139" s="192" t="s">
        <v>464</v>
      </c>
      <c r="E139" s="193" t="s">
        <v>5</v>
      </c>
      <c r="F139" s="194" t="s">
        <v>3194</v>
      </c>
      <c r="H139" s="195">
        <v>6.7140000000000004</v>
      </c>
      <c r="I139" s="196"/>
      <c r="L139" s="191"/>
      <c r="M139" s="197"/>
      <c r="N139" s="198"/>
      <c r="O139" s="198"/>
      <c r="P139" s="198"/>
      <c r="Q139" s="198"/>
      <c r="R139" s="198"/>
      <c r="S139" s="198"/>
      <c r="T139" s="199"/>
      <c r="AT139" s="193" t="s">
        <v>464</v>
      </c>
      <c r="AU139" s="193" t="s">
        <v>80</v>
      </c>
      <c r="AV139" s="12" t="s">
        <v>80</v>
      </c>
      <c r="AW139" s="12" t="s">
        <v>34</v>
      </c>
      <c r="AX139" s="12" t="s">
        <v>71</v>
      </c>
      <c r="AY139" s="193" t="s">
        <v>456</v>
      </c>
    </row>
    <row r="140" spans="2:65" s="1" customFormat="1" ht="14.45" customHeight="1">
      <c r="B140" s="178"/>
      <c r="C140" s="179" t="s">
        <v>10</v>
      </c>
      <c r="D140" s="179" t="s">
        <v>458</v>
      </c>
      <c r="E140" s="180" t="s">
        <v>599</v>
      </c>
      <c r="F140" s="181" t="s">
        <v>600</v>
      </c>
      <c r="G140" s="182" t="s">
        <v>503</v>
      </c>
      <c r="H140" s="183">
        <v>47.52</v>
      </c>
      <c r="I140" s="184"/>
      <c r="J140" s="185">
        <f>ROUND(I140*H140,2)</f>
        <v>0</v>
      </c>
      <c r="K140" s="181" t="s">
        <v>462</v>
      </c>
      <c r="L140" s="39"/>
      <c r="M140" s="186" t="s">
        <v>5</v>
      </c>
      <c r="N140" s="187" t="s">
        <v>42</v>
      </c>
      <c r="O140" s="40"/>
      <c r="P140" s="188">
        <f>O140*H140</f>
        <v>0</v>
      </c>
      <c r="Q140" s="188">
        <v>7.6499999999999997E-3</v>
      </c>
      <c r="R140" s="188">
        <f>Q140*H140</f>
        <v>0.36352800000000002</v>
      </c>
      <c r="S140" s="188">
        <v>0</v>
      </c>
      <c r="T140" s="189">
        <f>S140*H140</f>
        <v>0</v>
      </c>
      <c r="AR140" s="23" t="s">
        <v>91</v>
      </c>
      <c r="AT140" s="23" t="s">
        <v>458</v>
      </c>
      <c r="AU140" s="23" t="s">
        <v>80</v>
      </c>
      <c r="AY140" s="23" t="s">
        <v>456</v>
      </c>
      <c r="BE140" s="190">
        <f>IF(N140="základní",J140,0)</f>
        <v>0</v>
      </c>
      <c r="BF140" s="190">
        <f>IF(N140="snížená",J140,0)</f>
        <v>0</v>
      </c>
      <c r="BG140" s="190">
        <f>IF(N140="zákl. přenesená",J140,0)</f>
        <v>0</v>
      </c>
      <c r="BH140" s="190">
        <f>IF(N140="sníž. přenesená",J140,0)</f>
        <v>0</v>
      </c>
      <c r="BI140" s="190">
        <f>IF(N140="nulová",J140,0)</f>
        <v>0</v>
      </c>
      <c r="BJ140" s="23" t="s">
        <v>78</v>
      </c>
      <c r="BK140" s="190">
        <f>ROUND(I140*H140,2)</f>
        <v>0</v>
      </c>
      <c r="BL140" s="23" t="s">
        <v>91</v>
      </c>
      <c r="BM140" s="23" t="s">
        <v>3195</v>
      </c>
    </row>
    <row r="141" spans="2:65" s="12" customFormat="1">
      <c r="B141" s="191"/>
      <c r="D141" s="192" t="s">
        <v>464</v>
      </c>
      <c r="E141" s="193" t="s">
        <v>5</v>
      </c>
      <c r="F141" s="194" t="s">
        <v>3196</v>
      </c>
      <c r="H141" s="195">
        <v>47.16</v>
      </c>
      <c r="I141" s="196"/>
      <c r="L141" s="191"/>
      <c r="M141" s="197"/>
      <c r="N141" s="198"/>
      <c r="O141" s="198"/>
      <c r="P141" s="198"/>
      <c r="Q141" s="198"/>
      <c r="R141" s="198"/>
      <c r="S141" s="198"/>
      <c r="T141" s="199"/>
      <c r="AT141" s="193" t="s">
        <v>464</v>
      </c>
      <c r="AU141" s="193" t="s">
        <v>80</v>
      </c>
      <c r="AV141" s="12" t="s">
        <v>80</v>
      </c>
      <c r="AW141" s="12" t="s">
        <v>34</v>
      </c>
      <c r="AX141" s="12" t="s">
        <v>71</v>
      </c>
      <c r="AY141" s="193" t="s">
        <v>456</v>
      </c>
    </row>
    <row r="142" spans="2:65" s="12" customFormat="1">
      <c r="B142" s="191"/>
      <c r="D142" s="192" t="s">
        <v>464</v>
      </c>
      <c r="E142" s="193" t="s">
        <v>5</v>
      </c>
      <c r="F142" s="194" t="s">
        <v>3197</v>
      </c>
      <c r="H142" s="195">
        <v>0.36</v>
      </c>
      <c r="I142" s="196"/>
      <c r="L142" s="191"/>
      <c r="M142" s="197"/>
      <c r="N142" s="198"/>
      <c r="O142" s="198"/>
      <c r="P142" s="198"/>
      <c r="Q142" s="198"/>
      <c r="R142" s="198"/>
      <c r="S142" s="198"/>
      <c r="T142" s="199"/>
      <c r="AT142" s="193" t="s">
        <v>464</v>
      </c>
      <c r="AU142" s="193" t="s">
        <v>80</v>
      </c>
      <c r="AV142" s="12" t="s">
        <v>80</v>
      </c>
      <c r="AW142" s="12" t="s">
        <v>34</v>
      </c>
      <c r="AX142" s="12" t="s">
        <v>71</v>
      </c>
      <c r="AY142" s="193" t="s">
        <v>456</v>
      </c>
    </row>
    <row r="143" spans="2:65" s="1" customFormat="1" ht="14.45" customHeight="1">
      <c r="B143" s="178"/>
      <c r="C143" s="179" t="s">
        <v>578</v>
      </c>
      <c r="D143" s="179" t="s">
        <v>458</v>
      </c>
      <c r="E143" s="180" t="s">
        <v>606</v>
      </c>
      <c r="F143" s="181" t="s">
        <v>607</v>
      </c>
      <c r="G143" s="182" t="s">
        <v>503</v>
      </c>
      <c r="H143" s="183">
        <v>47.52</v>
      </c>
      <c r="I143" s="184"/>
      <c r="J143" s="185">
        <f>ROUND(I143*H143,2)</f>
        <v>0</v>
      </c>
      <c r="K143" s="181" t="s">
        <v>462</v>
      </c>
      <c r="L143" s="39"/>
      <c r="M143" s="186" t="s">
        <v>5</v>
      </c>
      <c r="N143" s="187" t="s">
        <v>42</v>
      </c>
      <c r="O143" s="40"/>
      <c r="P143" s="188">
        <f>O143*H143</f>
        <v>0</v>
      </c>
      <c r="Q143" s="188">
        <v>8.5999999999999998E-4</v>
      </c>
      <c r="R143" s="188">
        <f>Q143*H143</f>
        <v>4.0867199999999999E-2</v>
      </c>
      <c r="S143" s="188">
        <v>0</v>
      </c>
      <c r="T143" s="189">
        <f>S143*H143</f>
        <v>0</v>
      </c>
      <c r="AR143" s="23" t="s">
        <v>91</v>
      </c>
      <c r="AT143" s="23" t="s">
        <v>458</v>
      </c>
      <c r="AU143" s="23" t="s">
        <v>80</v>
      </c>
      <c r="AY143" s="23" t="s">
        <v>456</v>
      </c>
      <c r="BE143" s="190">
        <f>IF(N143="základní",J143,0)</f>
        <v>0</v>
      </c>
      <c r="BF143" s="190">
        <f>IF(N143="snížená",J143,0)</f>
        <v>0</v>
      </c>
      <c r="BG143" s="190">
        <f>IF(N143="zákl. přenesená",J143,0)</f>
        <v>0</v>
      </c>
      <c r="BH143" s="190">
        <f>IF(N143="sníž. přenesená",J143,0)</f>
        <v>0</v>
      </c>
      <c r="BI143" s="190">
        <f>IF(N143="nulová",J143,0)</f>
        <v>0</v>
      </c>
      <c r="BJ143" s="23" t="s">
        <v>78</v>
      </c>
      <c r="BK143" s="190">
        <f>ROUND(I143*H143,2)</f>
        <v>0</v>
      </c>
      <c r="BL143" s="23" t="s">
        <v>91</v>
      </c>
      <c r="BM143" s="23" t="s">
        <v>3198</v>
      </c>
    </row>
    <row r="144" spans="2:65" s="1" customFormat="1" ht="22.9" customHeight="1">
      <c r="B144" s="178"/>
      <c r="C144" s="179" t="s">
        <v>583</v>
      </c>
      <c r="D144" s="179" t="s">
        <v>458</v>
      </c>
      <c r="E144" s="180" t="s">
        <v>610</v>
      </c>
      <c r="F144" s="181" t="s">
        <v>611</v>
      </c>
      <c r="G144" s="182" t="s">
        <v>612</v>
      </c>
      <c r="H144" s="183">
        <v>2E-3</v>
      </c>
      <c r="I144" s="184"/>
      <c r="J144" s="185">
        <f>ROUND(I144*H144,2)</f>
        <v>0</v>
      </c>
      <c r="K144" s="181" t="s">
        <v>462</v>
      </c>
      <c r="L144" s="39"/>
      <c r="M144" s="186" t="s">
        <v>5</v>
      </c>
      <c r="N144" s="187" t="s">
        <v>42</v>
      </c>
      <c r="O144" s="40"/>
      <c r="P144" s="188">
        <f>O144*H144</f>
        <v>0</v>
      </c>
      <c r="Q144" s="188">
        <v>1.0958000000000001</v>
      </c>
      <c r="R144" s="188">
        <f>Q144*H144</f>
        <v>2.1916000000000001E-3</v>
      </c>
      <c r="S144" s="188">
        <v>0</v>
      </c>
      <c r="T144" s="189">
        <f>S144*H144</f>
        <v>0</v>
      </c>
      <c r="AR144" s="23" t="s">
        <v>91</v>
      </c>
      <c r="AT144" s="23" t="s">
        <v>458</v>
      </c>
      <c r="AU144" s="23" t="s">
        <v>80</v>
      </c>
      <c r="AY144" s="23" t="s">
        <v>456</v>
      </c>
      <c r="BE144" s="190">
        <f>IF(N144="základní",J144,0)</f>
        <v>0</v>
      </c>
      <c r="BF144" s="190">
        <f>IF(N144="snížená",J144,0)</f>
        <v>0</v>
      </c>
      <c r="BG144" s="190">
        <f>IF(N144="zákl. přenesená",J144,0)</f>
        <v>0</v>
      </c>
      <c r="BH144" s="190">
        <f>IF(N144="sníž. přenesená",J144,0)</f>
        <v>0</v>
      </c>
      <c r="BI144" s="190">
        <f>IF(N144="nulová",J144,0)</f>
        <v>0</v>
      </c>
      <c r="BJ144" s="23" t="s">
        <v>78</v>
      </c>
      <c r="BK144" s="190">
        <f>ROUND(I144*H144,2)</f>
        <v>0</v>
      </c>
      <c r="BL144" s="23" t="s">
        <v>91</v>
      </c>
      <c r="BM144" s="23" t="s">
        <v>3199</v>
      </c>
    </row>
    <row r="145" spans="2:65" s="12" customFormat="1">
      <c r="B145" s="191"/>
      <c r="D145" s="192" t="s">
        <v>464</v>
      </c>
      <c r="E145" s="193" t="s">
        <v>5</v>
      </c>
      <c r="F145" s="194" t="s">
        <v>3200</v>
      </c>
      <c r="H145" s="195">
        <v>2E-3</v>
      </c>
      <c r="I145" s="196"/>
      <c r="L145" s="191"/>
      <c r="M145" s="197"/>
      <c r="N145" s="198"/>
      <c r="O145" s="198"/>
      <c r="P145" s="198"/>
      <c r="Q145" s="198"/>
      <c r="R145" s="198"/>
      <c r="S145" s="198"/>
      <c r="T145" s="199"/>
      <c r="AT145" s="193" t="s">
        <v>464</v>
      </c>
      <c r="AU145" s="193" t="s">
        <v>80</v>
      </c>
      <c r="AV145" s="12" t="s">
        <v>80</v>
      </c>
      <c r="AW145" s="12" t="s">
        <v>34</v>
      </c>
      <c r="AX145" s="12" t="s">
        <v>71</v>
      </c>
      <c r="AY145" s="193" t="s">
        <v>456</v>
      </c>
    </row>
    <row r="146" spans="2:65" s="1" customFormat="1" ht="22.9" customHeight="1">
      <c r="B146" s="178"/>
      <c r="C146" s="179" t="s">
        <v>588</v>
      </c>
      <c r="D146" s="179" t="s">
        <v>458</v>
      </c>
      <c r="E146" s="180" t="s">
        <v>616</v>
      </c>
      <c r="F146" s="181" t="s">
        <v>617</v>
      </c>
      <c r="G146" s="182" t="s">
        <v>612</v>
      </c>
      <c r="H146" s="183">
        <v>0.32700000000000001</v>
      </c>
      <c r="I146" s="184"/>
      <c r="J146" s="185">
        <f>ROUND(I146*H146,2)</f>
        <v>0</v>
      </c>
      <c r="K146" s="181" t="s">
        <v>462</v>
      </c>
      <c r="L146" s="39"/>
      <c r="M146" s="186" t="s">
        <v>5</v>
      </c>
      <c r="N146" s="187" t="s">
        <v>42</v>
      </c>
      <c r="O146" s="40"/>
      <c r="P146" s="188">
        <f>O146*H146</f>
        <v>0</v>
      </c>
      <c r="Q146" s="188">
        <v>1.0295700000000001</v>
      </c>
      <c r="R146" s="188">
        <f>Q146*H146</f>
        <v>0.33666939000000007</v>
      </c>
      <c r="S146" s="188">
        <v>0</v>
      </c>
      <c r="T146" s="189">
        <f>S146*H146</f>
        <v>0</v>
      </c>
      <c r="AR146" s="23" t="s">
        <v>91</v>
      </c>
      <c r="AT146" s="23" t="s">
        <v>458</v>
      </c>
      <c r="AU146" s="23" t="s">
        <v>80</v>
      </c>
      <c r="AY146" s="23" t="s">
        <v>456</v>
      </c>
      <c r="BE146" s="190">
        <f>IF(N146="základní",J146,0)</f>
        <v>0</v>
      </c>
      <c r="BF146" s="190">
        <f>IF(N146="snížená",J146,0)</f>
        <v>0</v>
      </c>
      <c r="BG146" s="190">
        <f>IF(N146="zákl. přenesená",J146,0)</f>
        <v>0</v>
      </c>
      <c r="BH146" s="190">
        <f>IF(N146="sníž. přenesená",J146,0)</f>
        <v>0</v>
      </c>
      <c r="BI146" s="190">
        <f>IF(N146="nulová",J146,0)</f>
        <v>0</v>
      </c>
      <c r="BJ146" s="23" t="s">
        <v>78</v>
      </c>
      <c r="BK146" s="190">
        <f>ROUND(I146*H146,2)</f>
        <v>0</v>
      </c>
      <c r="BL146" s="23" t="s">
        <v>91</v>
      </c>
      <c r="BM146" s="23" t="s">
        <v>3201</v>
      </c>
    </row>
    <row r="147" spans="2:65" s="12" customFormat="1">
      <c r="B147" s="191"/>
      <c r="D147" s="192" t="s">
        <v>464</v>
      </c>
      <c r="E147" s="193" t="s">
        <v>5</v>
      </c>
      <c r="F147" s="194" t="s">
        <v>3202</v>
      </c>
      <c r="H147" s="195">
        <v>0.32700000000000001</v>
      </c>
      <c r="I147" s="196"/>
      <c r="L147" s="191"/>
      <c r="M147" s="197"/>
      <c r="N147" s="198"/>
      <c r="O147" s="198"/>
      <c r="P147" s="198"/>
      <c r="Q147" s="198"/>
      <c r="R147" s="198"/>
      <c r="S147" s="198"/>
      <c r="T147" s="199"/>
      <c r="AT147" s="193" t="s">
        <v>464</v>
      </c>
      <c r="AU147" s="193" t="s">
        <v>80</v>
      </c>
      <c r="AV147" s="12" t="s">
        <v>80</v>
      </c>
      <c r="AW147" s="12" t="s">
        <v>34</v>
      </c>
      <c r="AX147" s="12" t="s">
        <v>71</v>
      </c>
      <c r="AY147" s="193" t="s">
        <v>456</v>
      </c>
    </row>
    <row r="148" spans="2:65" s="1" customFormat="1" ht="14.45" customHeight="1">
      <c r="B148" s="178"/>
      <c r="C148" s="179" t="s">
        <v>593</v>
      </c>
      <c r="D148" s="179" t="s">
        <v>458</v>
      </c>
      <c r="E148" s="180" t="s">
        <v>621</v>
      </c>
      <c r="F148" s="181" t="s">
        <v>622</v>
      </c>
      <c r="G148" s="182" t="s">
        <v>474</v>
      </c>
      <c r="H148" s="183">
        <v>24.78</v>
      </c>
      <c r="I148" s="184"/>
      <c r="J148" s="185">
        <f>ROUND(I148*H148,2)</f>
        <v>0</v>
      </c>
      <c r="K148" s="181" t="s">
        <v>5</v>
      </c>
      <c r="L148" s="39"/>
      <c r="M148" s="186" t="s">
        <v>5</v>
      </c>
      <c r="N148" s="187" t="s">
        <v>42</v>
      </c>
      <c r="O148" s="40"/>
      <c r="P148" s="188">
        <f>O148*H148</f>
        <v>0</v>
      </c>
      <c r="Q148" s="188">
        <v>0</v>
      </c>
      <c r="R148" s="188">
        <f>Q148*H148</f>
        <v>0</v>
      </c>
      <c r="S148" s="188">
        <v>0</v>
      </c>
      <c r="T148" s="189">
        <f>S148*H148</f>
        <v>0</v>
      </c>
      <c r="AR148" s="23" t="s">
        <v>91</v>
      </c>
      <c r="AT148" s="23" t="s">
        <v>458</v>
      </c>
      <c r="AU148" s="23" t="s">
        <v>80</v>
      </c>
      <c r="AY148" s="23" t="s">
        <v>456</v>
      </c>
      <c r="BE148" s="190">
        <f>IF(N148="základní",J148,0)</f>
        <v>0</v>
      </c>
      <c r="BF148" s="190">
        <f>IF(N148="snížená",J148,0)</f>
        <v>0</v>
      </c>
      <c r="BG148" s="190">
        <f>IF(N148="zákl. přenesená",J148,0)</f>
        <v>0</v>
      </c>
      <c r="BH148" s="190">
        <f>IF(N148="sníž. přenesená",J148,0)</f>
        <v>0</v>
      </c>
      <c r="BI148" s="190">
        <f>IF(N148="nulová",J148,0)</f>
        <v>0</v>
      </c>
      <c r="BJ148" s="23" t="s">
        <v>78</v>
      </c>
      <c r="BK148" s="190">
        <f>ROUND(I148*H148,2)</f>
        <v>0</v>
      </c>
      <c r="BL148" s="23" t="s">
        <v>91</v>
      </c>
      <c r="BM148" s="23" t="s">
        <v>3203</v>
      </c>
    </row>
    <row r="149" spans="2:65" s="12" customFormat="1">
      <c r="B149" s="191"/>
      <c r="D149" s="192" t="s">
        <v>464</v>
      </c>
      <c r="E149" s="193" t="s">
        <v>5</v>
      </c>
      <c r="F149" s="194" t="s">
        <v>3204</v>
      </c>
      <c r="H149" s="195">
        <v>24.78</v>
      </c>
      <c r="I149" s="196"/>
      <c r="L149" s="191"/>
      <c r="M149" s="197"/>
      <c r="N149" s="198"/>
      <c r="O149" s="198"/>
      <c r="P149" s="198"/>
      <c r="Q149" s="198"/>
      <c r="R149" s="198"/>
      <c r="S149" s="198"/>
      <c r="T149" s="199"/>
      <c r="AT149" s="193" t="s">
        <v>464</v>
      </c>
      <c r="AU149" s="193" t="s">
        <v>80</v>
      </c>
      <c r="AV149" s="12" t="s">
        <v>80</v>
      </c>
      <c r="AW149" s="12" t="s">
        <v>34</v>
      </c>
      <c r="AX149" s="12" t="s">
        <v>71</v>
      </c>
      <c r="AY149" s="193" t="s">
        <v>456</v>
      </c>
    </row>
    <row r="150" spans="2:65" s="11" customFormat="1" ht="29.85" customHeight="1">
      <c r="B150" s="165"/>
      <c r="D150" s="166" t="s">
        <v>70</v>
      </c>
      <c r="E150" s="176" t="s">
        <v>91</v>
      </c>
      <c r="F150" s="176" t="s">
        <v>625</v>
      </c>
      <c r="I150" s="168"/>
      <c r="J150" s="177">
        <f>BK150</f>
        <v>0</v>
      </c>
      <c r="L150" s="165"/>
      <c r="M150" s="170"/>
      <c r="N150" s="171"/>
      <c r="O150" s="171"/>
      <c r="P150" s="172">
        <f>SUM(P151:P153)</f>
        <v>0</v>
      </c>
      <c r="Q150" s="171"/>
      <c r="R150" s="172">
        <f>SUM(R151:R153)</f>
        <v>17.867024000000001</v>
      </c>
      <c r="S150" s="171"/>
      <c r="T150" s="173">
        <f>SUM(T151:T153)</f>
        <v>0</v>
      </c>
      <c r="AR150" s="166" t="s">
        <v>78</v>
      </c>
      <c r="AT150" s="174" t="s">
        <v>70</v>
      </c>
      <c r="AU150" s="174" t="s">
        <v>78</v>
      </c>
      <c r="AY150" s="166" t="s">
        <v>456</v>
      </c>
      <c r="BK150" s="175">
        <f>SUM(BK151:BK153)</f>
        <v>0</v>
      </c>
    </row>
    <row r="151" spans="2:65" s="1" customFormat="1" ht="22.9" customHeight="1">
      <c r="B151" s="178"/>
      <c r="C151" s="179" t="s">
        <v>598</v>
      </c>
      <c r="D151" s="179" t="s">
        <v>458</v>
      </c>
      <c r="E151" s="180" t="s">
        <v>627</v>
      </c>
      <c r="F151" s="181" t="s">
        <v>1257</v>
      </c>
      <c r="G151" s="182" t="s">
        <v>503</v>
      </c>
      <c r="H151" s="183">
        <v>13.4</v>
      </c>
      <c r="I151" s="184"/>
      <c r="J151" s="185">
        <f>ROUND(I151*H151,2)</f>
        <v>0</v>
      </c>
      <c r="K151" s="181" t="s">
        <v>462</v>
      </c>
      <c r="L151" s="39"/>
      <c r="M151" s="186" t="s">
        <v>5</v>
      </c>
      <c r="N151" s="187" t="s">
        <v>42</v>
      </c>
      <c r="O151" s="40"/>
      <c r="P151" s="188">
        <f>O151*H151</f>
        <v>0</v>
      </c>
      <c r="Q151" s="188">
        <v>0.51009000000000004</v>
      </c>
      <c r="R151" s="188">
        <f>Q151*H151</f>
        <v>6.8352060000000003</v>
      </c>
      <c r="S151" s="188">
        <v>0</v>
      </c>
      <c r="T151" s="189">
        <f>S151*H151</f>
        <v>0</v>
      </c>
      <c r="AR151" s="23" t="s">
        <v>91</v>
      </c>
      <c r="AT151" s="23" t="s">
        <v>458</v>
      </c>
      <c r="AU151" s="23" t="s">
        <v>80</v>
      </c>
      <c r="AY151" s="23" t="s">
        <v>456</v>
      </c>
      <c r="BE151" s="190">
        <f>IF(N151="základní",J151,0)</f>
        <v>0</v>
      </c>
      <c r="BF151" s="190">
        <f>IF(N151="snížená",J151,0)</f>
        <v>0</v>
      </c>
      <c r="BG151" s="190">
        <f>IF(N151="zákl. přenesená",J151,0)</f>
        <v>0</v>
      </c>
      <c r="BH151" s="190">
        <f>IF(N151="sníž. přenesená",J151,0)</f>
        <v>0</v>
      </c>
      <c r="BI151" s="190">
        <f>IF(N151="nulová",J151,0)</f>
        <v>0</v>
      </c>
      <c r="BJ151" s="23" t="s">
        <v>78</v>
      </c>
      <c r="BK151" s="190">
        <f>ROUND(I151*H151,2)</f>
        <v>0</v>
      </c>
      <c r="BL151" s="23" t="s">
        <v>91</v>
      </c>
      <c r="BM151" s="23" t="s">
        <v>3205</v>
      </c>
    </row>
    <row r="152" spans="2:65" s="1" customFormat="1" ht="22.9" customHeight="1">
      <c r="B152" s="178"/>
      <c r="C152" s="179" t="s">
        <v>605</v>
      </c>
      <c r="D152" s="179" t="s">
        <v>458</v>
      </c>
      <c r="E152" s="180" t="s">
        <v>636</v>
      </c>
      <c r="F152" s="181" t="s">
        <v>637</v>
      </c>
      <c r="G152" s="182" t="s">
        <v>503</v>
      </c>
      <c r="H152" s="183">
        <v>13.4</v>
      </c>
      <c r="I152" s="184"/>
      <c r="J152" s="185">
        <f>ROUND(I152*H152,2)</f>
        <v>0</v>
      </c>
      <c r="K152" s="181" t="s">
        <v>462</v>
      </c>
      <c r="L152" s="39"/>
      <c r="M152" s="186" t="s">
        <v>5</v>
      </c>
      <c r="N152" s="187" t="s">
        <v>42</v>
      </c>
      <c r="O152" s="40"/>
      <c r="P152" s="188">
        <f>O152*H152</f>
        <v>0</v>
      </c>
      <c r="Q152" s="188">
        <v>0.82326999999999995</v>
      </c>
      <c r="R152" s="188">
        <f>Q152*H152</f>
        <v>11.031817999999999</v>
      </c>
      <c r="S152" s="188">
        <v>0</v>
      </c>
      <c r="T152" s="189">
        <f>S152*H152</f>
        <v>0</v>
      </c>
      <c r="AR152" s="23" t="s">
        <v>91</v>
      </c>
      <c r="AT152" s="23" t="s">
        <v>458</v>
      </c>
      <c r="AU152" s="23" t="s">
        <v>80</v>
      </c>
      <c r="AY152" s="23" t="s">
        <v>456</v>
      </c>
      <c r="BE152" s="190">
        <f>IF(N152="základní",J152,0)</f>
        <v>0</v>
      </c>
      <c r="BF152" s="190">
        <f>IF(N152="snížená",J152,0)</f>
        <v>0</v>
      </c>
      <c r="BG152" s="190">
        <f>IF(N152="zákl. přenesená",J152,0)</f>
        <v>0</v>
      </c>
      <c r="BH152" s="190">
        <f>IF(N152="sníž. přenesená",J152,0)</f>
        <v>0</v>
      </c>
      <c r="BI152" s="190">
        <f>IF(N152="nulová",J152,0)</f>
        <v>0</v>
      </c>
      <c r="BJ152" s="23" t="s">
        <v>78</v>
      </c>
      <c r="BK152" s="190">
        <f>ROUND(I152*H152,2)</f>
        <v>0</v>
      </c>
      <c r="BL152" s="23" t="s">
        <v>91</v>
      </c>
      <c r="BM152" s="23" t="s">
        <v>3206</v>
      </c>
    </row>
    <row r="153" spans="2:65" s="12" customFormat="1">
      <c r="B153" s="191"/>
      <c r="D153" s="192" t="s">
        <v>464</v>
      </c>
      <c r="E153" s="193" t="s">
        <v>5</v>
      </c>
      <c r="F153" s="194" t="s">
        <v>3207</v>
      </c>
      <c r="H153" s="195">
        <v>13.4</v>
      </c>
      <c r="I153" s="196"/>
      <c r="L153" s="191"/>
      <c r="M153" s="197"/>
      <c r="N153" s="198"/>
      <c r="O153" s="198"/>
      <c r="P153" s="198"/>
      <c r="Q153" s="198"/>
      <c r="R153" s="198"/>
      <c r="S153" s="198"/>
      <c r="T153" s="199"/>
      <c r="AT153" s="193" t="s">
        <v>464</v>
      </c>
      <c r="AU153" s="193" t="s">
        <v>80</v>
      </c>
      <c r="AV153" s="12" t="s">
        <v>80</v>
      </c>
      <c r="AW153" s="12" t="s">
        <v>34</v>
      </c>
      <c r="AX153" s="12" t="s">
        <v>78</v>
      </c>
      <c r="AY153" s="193" t="s">
        <v>456</v>
      </c>
    </row>
    <row r="154" spans="2:65" s="11" customFormat="1" ht="29.85" customHeight="1">
      <c r="B154" s="165"/>
      <c r="D154" s="166" t="s">
        <v>70</v>
      </c>
      <c r="E154" s="176" t="s">
        <v>483</v>
      </c>
      <c r="F154" s="176" t="s">
        <v>742</v>
      </c>
      <c r="I154" s="168"/>
      <c r="J154" s="177">
        <f>BK154</f>
        <v>0</v>
      </c>
      <c r="L154" s="165"/>
      <c r="M154" s="170"/>
      <c r="N154" s="171"/>
      <c r="O154" s="171"/>
      <c r="P154" s="172">
        <f>SUM(P155:P157)</f>
        <v>0</v>
      </c>
      <c r="Q154" s="171"/>
      <c r="R154" s="172">
        <f>SUM(R155:R157)</f>
        <v>44.417239980000005</v>
      </c>
      <c r="S154" s="171"/>
      <c r="T154" s="173">
        <f>SUM(T155:T157)</f>
        <v>0</v>
      </c>
      <c r="AR154" s="166" t="s">
        <v>78</v>
      </c>
      <c r="AT154" s="174" t="s">
        <v>70</v>
      </c>
      <c r="AU154" s="174" t="s">
        <v>78</v>
      </c>
      <c r="AY154" s="166" t="s">
        <v>456</v>
      </c>
      <c r="BK154" s="175">
        <f>SUM(BK155:BK157)</f>
        <v>0</v>
      </c>
    </row>
    <row r="155" spans="2:65" s="1" customFormat="1" ht="14.45" customHeight="1">
      <c r="B155" s="178"/>
      <c r="C155" s="179" t="s">
        <v>609</v>
      </c>
      <c r="D155" s="179" t="s">
        <v>458</v>
      </c>
      <c r="E155" s="180" t="s">
        <v>771</v>
      </c>
      <c r="F155" s="181" t="s">
        <v>772</v>
      </c>
      <c r="G155" s="182" t="s">
        <v>503</v>
      </c>
      <c r="H155" s="183">
        <v>158.667</v>
      </c>
      <c r="I155" s="184"/>
      <c r="J155" s="185">
        <f>ROUND(I155*H155,2)</f>
        <v>0</v>
      </c>
      <c r="K155" s="181" t="s">
        <v>462</v>
      </c>
      <c r="L155" s="39"/>
      <c r="M155" s="186" t="s">
        <v>5</v>
      </c>
      <c r="N155" s="187" t="s">
        <v>42</v>
      </c>
      <c r="O155" s="40"/>
      <c r="P155" s="188">
        <f>O155*H155</f>
        <v>0</v>
      </c>
      <c r="Q155" s="188">
        <v>0.27994000000000002</v>
      </c>
      <c r="R155" s="188">
        <f>Q155*H155</f>
        <v>44.417239980000005</v>
      </c>
      <c r="S155" s="188">
        <v>0</v>
      </c>
      <c r="T155" s="189">
        <f>S155*H155</f>
        <v>0</v>
      </c>
      <c r="AR155" s="23" t="s">
        <v>91</v>
      </c>
      <c r="AT155" s="23" t="s">
        <v>458</v>
      </c>
      <c r="AU155" s="23" t="s">
        <v>80</v>
      </c>
      <c r="AY155" s="23" t="s">
        <v>456</v>
      </c>
      <c r="BE155" s="190">
        <f>IF(N155="základní",J155,0)</f>
        <v>0</v>
      </c>
      <c r="BF155" s="190">
        <f>IF(N155="snížená",J155,0)</f>
        <v>0</v>
      </c>
      <c r="BG155" s="190">
        <f>IF(N155="zákl. přenesená",J155,0)</f>
        <v>0</v>
      </c>
      <c r="BH155" s="190">
        <f>IF(N155="sníž. přenesená",J155,0)</f>
        <v>0</v>
      </c>
      <c r="BI155" s="190">
        <f>IF(N155="nulová",J155,0)</f>
        <v>0</v>
      </c>
      <c r="BJ155" s="23" t="s">
        <v>78</v>
      </c>
      <c r="BK155" s="190">
        <f>ROUND(I155*H155,2)</f>
        <v>0</v>
      </c>
      <c r="BL155" s="23" t="s">
        <v>91</v>
      </c>
      <c r="BM155" s="23" t="s">
        <v>3208</v>
      </c>
    </row>
    <row r="156" spans="2:65" s="1" customFormat="1" ht="27">
      <c r="B156" s="39"/>
      <c r="D156" s="192" t="s">
        <v>652</v>
      </c>
      <c r="F156" s="217" t="s">
        <v>3136</v>
      </c>
      <c r="I156" s="218"/>
      <c r="L156" s="39"/>
      <c r="M156" s="219"/>
      <c r="N156" s="40"/>
      <c r="O156" s="40"/>
      <c r="P156" s="40"/>
      <c r="Q156" s="40"/>
      <c r="R156" s="40"/>
      <c r="S156" s="40"/>
      <c r="T156" s="68"/>
      <c r="AT156" s="23" t="s">
        <v>652</v>
      </c>
      <c r="AU156" s="23" t="s">
        <v>80</v>
      </c>
    </row>
    <row r="157" spans="2:65" s="12" customFormat="1">
      <c r="B157" s="191"/>
      <c r="D157" s="192" t="s">
        <v>464</v>
      </c>
      <c r="E157" s="193" t="s">
        <v>5</v>
      </c>
      <c r="F157" s="194" t="s">
        <v>3209</v>
      </c>
      <c r="H157" s="195">
        <v>158.667</v>
      </c>
      <c r="I157" s="196"/>
      <c r="L157" s="191"/>
      <c r="M157" s="197"/>
      <c r="N157" s="198"/>
      <c r="O157" s="198"/>
      <c r="P157" s="198"/>
      <c r="Q157" s="198"/>
      <c r="R157" s="198"/>
      <c r="S157" s="198"/>
      <c r="T157" s="199"/>
      <c r="AT157" s="193" t="s">
        <v>464</v>
      </c>
      <c r="AU157" s="193" t="s">
        <v>80</v>
      </c>
      <c r="AV157" s="12" t="s">
        <v>80</v>
      </c>
      <c r="AW157" s="12" t="s">
        <v>34</v>
      </c>
      <c r="AX157" s="12" t="s">
        <v>78</v>
      </c>
      <c r="AY157" s="193" t="s">
        <v>456</v>
      </c>
    </row>
    <row r="158" spans="2:65" s="11" customFormat="1" ht="29.85" customHeight="1">
      <c r="B158" s="165"/>
      <c r="D158" s="166" t="s">
        <v>70</v>
      </c>
      <c r="E158" s="176" t="s">
        <v>508</v>
      </c>
      <c r="F158" s="176" t="s">
        <v>646</v>
      </c>
      <c r="I158" s="168"/>
      <c r="J158" s="177">
        <f>BK158</f>
        <v>0</v>
      </c>
      <c r="L158" s="165"/>
      <c r="M158" s="170"/>
      <c r="N158" s="171"/>
      <c r="O158" s="171"/>
      <c r="P158" s="172">
        <f>SUM(P159:P163)</f>
        <v>0</v>
      </c>
      <c r="Q158" s="171"/>
      <c r="R158" s="172">
        <f>SUM(R159:R163)</f>
        <v>0</v>
      </c>
      <c r="S158" s="171"/>
      <c r="T158" s="173">
        <f>SUM(T159:T163)</f>
        <v>0</v>
      </c>
      <c r="AR158" s="166" t="s">
        <v>78</v>
      </c>
      <c r="AT158" s="174" t="s">
        <v>70</v>
      </c>
      <c r="AU158" s="174" t="s">
        <v>78</v>
      </c>
      <c r="AY158" s="166" t="s">
        <v>456</v>
      </c>
      <c r="BK158" s="175">
        <f>SUM(BK159:BK163)</f>
        <v>0</v>
      </c>
    </row>
    <row r="159" spans="2:65" s="1" customFormat="1" ht="14.45" customHeight="1">
      <c r="B159" s="178"/>
      <c r="C159" s="179" t="s">
        <v>615</v>
      </c>
      <c r="D159" s="179" t="s">
        <v>458</v>
      </c>
      <c r="E159" s="180" t="s">
        <v>648</v>
      </c>
      <c r="F159" s="181" t="s">
        <v>649</v>
      </c>
      <c r="G159" s="182" t="s">
        <v>650</v>
      </c>
      <c r="H159" s="183">
        <v>1</v>
      </c>
      <c r="I159" s="184"/>
      <c r="J159" s="185">
        <f>ROUND(I159*H159,2)</f>
        <v>0</v>
      </c>
      <c r="K159" s="181" t="s">
        <v>5</v>
      </c>
      <c r="L159" s="39"/>
      <c r="M159" s="186" t="s">
        <v>5</v>
      </c>
      <c r="N159" s="187" t="s">
        <v>42</v>
      </c>
      <c r="O159" s="40"/>
      <c r="P159" s="188">
        <f>O159*H159</f>
        <v>0</v>
      </c>
      <c r="Q159" s="188">
        <v>0</v>
      </c>
      <c r="R159" s="188">
        <f>Q159*H159</f>
        <v>0</v>
      </c>
      <c r="S159" s="188">
        <v>0</v>
      </c>
      <c r="T159" s="189">
        <f>S159*H159</f>
        <v>0</v>
      </c>
      <c r="AR159" s="23" t="s">
        <v>91</v>
      </c>
      <c r="AT159" s="23" t="s">
        <v>458</v>
      </c>
      <c r="AU159" s="23" t="s">
        <v>80</v>
      </c>
      <c r="AY159" s="23" t="s">
        <v>456</v>
      </c>
      <c r="BE159" s="190">
        <f>IF(N159="základní",J159,0)</f>
        <v>0</v>
      </c>
      <c r="BF159" s="190">
        <f>IF(N159="snížená",J159,0)</f>
        <v>0</v>
      </c>
      <c r="BG159" s="190">
        <f>IF(N159="zákl. přenesená",J159,0)</f>
        <v>0</v>
      </c>
      <c r="BH159" s="190">
        <f>IF(N159="sníž. přenesená",J159,0)</f>
        <v>0</v>
      </c>
      <c r="BI159" s="190">
        <f>IF(N159="nulová",J159,0)</f>
        <v>0</v>
      </c>
      <c r="BJ159" s="23" t="s">
        <v>78</v>
      </c>
      <c r="BK159" s="190">
        <f>ROUND(I159*H159,2)</f>
        <v>0</v>
      </c>
      <c r="BL159" s="23" t="s">
        <v>91</v>
      </c>
      <c r="BM159" s="23" t="s">
        <v>3210</v>
      </c>
    </row>
    <row r="160" spans="2:65" s="1" customFormat="1" ht="27">
      <c r="B160" s="39"/>
      <c r="D160" s="192" t="s">
        <v>652</v>
      </c>
      <c r="F160" s="217" t="s">
        <v>653</v>
      </c>
      <c r="I160" s="218"/>
      <c r="L160" s="39"/>
      <c r="M160" s="219"/>
      <c r="N160" s="40"/>
      <c r="O160" s="40"/>
      <c r="P160" s="40"/>
      <c r="Q160" s="40"/>
      <c r="R160" s="40"/>
      <c r="S160" s="40"/>
      <c r="T160" s="68"/>
      <c r="AT160" s="23" t="s">
        <v>652</v>
      </c>
      <c r="AU160" s="23" t="s">
        <v>80</v>
      </c>
    </row>
    <row r="161" spans="2:65" s="12" customFormat="1">
      <c r="B161" s="191"/>
      <c r="D161" s="192" t="s">
        <v>464</v>
      </c>
      <c r="E161" s="193" t="s">
        <v>5</v>
      </c>
      <c r="F161" s="194" t="s">
        <v>3211</v>
      </c>
      <c r="H161" s="195">
        <v>1</v>
      </c>
      <c r="I161" s="196"/>
      <c r="L161" s="191"/>
      <c r="M161" s="197"/>
      <c r="N161" s="198"/>
      <c r="O161" s="198"/>
      <c r="P161" s="198"/>
      <c r="Q161" s="198"/>
      <c r="R161" s="198"/>
      <c r="S161" s="198"/>
      <c r="T161" s="199"/>
      <c r="AT161" s="193" t="s">
        <v>464</v>
      </c>
      <c r="AU161" s="193" t="s">
        <v>80</v>
      </c>
      <c r="AV161" s="12" t="s">
        <v>80</v>
      </c>
      <c r="AW161" s="12" t="s">
        <v>34</v>
      </c>
      <c r="AX161" s="12" t="s">
        <v>78</v>
      </c>
      <c r="AY161" s="193" t="s">
        <v>456</v>
      </c>
    </row>
    <row r="162" spans="2:65" s="1" customFormat="1" ht="22.9" customHeight="1">
      <c r="B162" s="178"/>
      <c r="C162" s="179" t="s">
        <v>620</v>
      </c>
      <c r="D162" s="179" t="s">
        <v>458</v>
      </c>
      <c r="E162" s="180" t="s">
        <v>662</v>
      </c>
      <c r="F162" s="181" t="s">
        <v>663</v>
      </c>
      <c r="G162" s="182" t="s">
        <v>474</v>
      </c>
      <c r="H162" s="183">
        <v>2</v>
      </c>
      <c r="I162" s="184"/>
      <c r="J162" s="185">
        <f>ROUND(I162*H162,2)</f>
        <v>0</v>
      </c>
      <c r="K162" s="181" t="s">
        <v>5</v>
      </c>
      <c r="L162" s="39"/>
      <c r="M162" s="186" t="s">
        <v>5</v>
      </c>
      <c r="N162" s="187" t="s">
        <v>42</v>
      </c>
      <c r="O162" s="40"/>
      <c r="P162" s="188">
        <f>O162*H162</f>
        <v>0</v>
      </c>
      <c r="Q162" s="188">
        <v>0</v>
      </c>
      <c r="R162" s="188">
        <f>Q162*H162</f>
        <v>0</v>
      </c>
      <c r="S162" s="188">
        <v>0</v>
      </c>
      <c r="T162" s="189">
        <f>S162*H162</f>
        <v>0</v>
      </c>
      <c r="AR162" s="23" t="s">
        <v>91</v>
      </c>
      <c r="AT162" s="23" t="s">
        <v>458</v>
      </c>
      <c r="AU162" s="23" t="s">
        <v>80</v>
      </c>
      <c r="AY162" s="23" t="s">
        <v>456</v>
      </c>
      <c r="BE162" s="190">
        <f>IF(N162="základní",J162,0)</f>
        <v>0</v>
      </c>
      <c r="BF162" s="190">
        <f>IF(N162="snížená",J162,0)</f>
        <v>0</v>
      </c>
      <c r="BG162" s="190">
        <f>IF(N162="zákl. přenesená",J162,0)</f>
        <v>0</v>
      </c>
      <c r="BH162" s="190">
        <f>IF(N162="sníž. přenesená",J162,0)</f>
        <v>0</v>
      </c>
      <c r="BI162" s="190">
        <f>IF(N162="nulová",J162,0)</f>
        <v>0</v>
      </c>
      <c r="BJ162" s="23" t="s">
        <v>78</v>
      </c>
      <c r="BK162" s="190">
        <f>ROUND(I162*H162,2)</f>
        <v>0</v>
      </c>
      <c r="BL162" s="23" t="s">
        <v>91</v>
      </c>
      <c r="BM162" s="23" t="s">
        <v>3212</v>
      </c>
    </row>
    <row r="163" spans="2:65" s="12" customFormat="1">
      <c r="B163" s="191"/>
      <c r="D163" s="192" t="s">
        <v>464</v>
      </c>
      <c r="E163" s="193" t="s">
        <v>5</v>
      </c>
      <c r="F163" s="194" t="s">
        <v>3158</v>
      </c>
      <c r="H163" s="195">
        <v>2</v>
      </c>
      <c r="I163" s="196"/>
      <c r="L163" s="191"/>
      <c r="M163" s="197"/>
      <c r="N163" s="198"/>
      <c r="O163" s="198"/>
      <c r="P163" s="198"/>
      <c r="Q163" s="198"/>
      <c r="R163" s="198"/>
      <c r="S163" s="198"/>
      <c r="T163" s="199"/>
      <c r="AT163" s="193" t="s">
        <v>464</v>
      </c>
      <c r="AU163" s="193" t="s">
        <v>80</v>
      </c>
      <c r="AV163" s="12" t="s">
        <v>80</v>
      </c>
      <c r="AW163" s="12" t="s">
        <v>34</v>
      </c>
      <c r="AX163" s="12" t="s">
        <v>78</v>
      </c>
      <c r="AY163" s="193" t="s">
        <v>456</v>
      </c>
    </row>
    <row r="164" spans="2:65" s="11" customFormat="1" ht="29.85" customHeight="1">
      <c r="B164" s="165"/>
      <c r="D164" s="166" t="s">
        <v>70</v>
      </c>
      <c r="E164" s="176" t="s">
        <v>513</v>
      </c>
      <c r="F164" s="176" t="s">
        <v>666</v>
      </c>
      <c r="I164" s="168"/>
      <c r="J164" s="177">
        <f>BK164</f>
        <v>0</v>
      </c>
      <c r="L164" s="165"/>
      <c r="M164" s="170"/>
      <c r="N164" s="171"/>
      <c r="O164" s="171"/>
      <c r="P164" s="172">
        <f>SUM(P165:P175)</f>
        <v>0</v>
      </c>
      <c r="Q164" s="171"/>
      <c r="R164" s="172">
        <f>SUM(R165:R175)</f>
        <v>6.4465000000000008E-3</v>
      </c>
      <c r="S164" s="171"/>
      <c r="T164" s="173">
        <f>SUM(T165:T175)</f>
        <v>0</v>
      </c>
      <c r="AR164" s="166" t="s">
        <v>78</v>
      </c>
      <c r="AT164" s="174" t="s">
        <v>70</v>
      </c>
      <c r="AU164" s="174" t="s">
        <v>78</v>
      </c>
      <c r="AY164" s="166" t="s">
        <v>456</v>
      </c>
      <c r="BK164" s="175">
        <f>SUM(BK165:BK175)</f>
        <v>0</v>
      </c>
    </row>
    <row r="165" spans="2:65" s="1" customFormat="1" ht="14.45" customHeight="1">
      <c r="B165" s="178"/>
      <c r="C165" s="179" t="s">
        <v>626</v>
      </c>
      <c r="D165" s="179" t="s">
        <v>458</v>
      </c>
      <c r="E165" s="180" t="s">
        <v>668</v>
      </c>
      <c r="F165" s="181" t="s">
        <v>669</v>
      </c>
      <c r="G165" s="182" t="s">
        <v>503</v>
      </c>
      <c r="H165" s="183">
        <v>5.2</v>
      </c>
      <c r="I165" s="184"/>
      <c r="J165" s="185">
        <f>ROUND(I165*H165,2)</f>
        <v>0</v>
      </c>
      <c r="K165" s="181" t="s">
        <v>462</v>
      </c>
      <c r="L165" s="39"/>
      <c r="M165" s="186" t="s">
        <v>5</v>
      </c>
      <c r="N165" s="187" t="s">
        <v>42</v>
      </c>
      <c r="O165" s="40"/>
      <c r="P165" s="188">
        <f>O165*H165</f>
        <v>0</v>
      </c>
      <c r="Q165" s="188">
        <v>6.3000000000000003E-4</v>
      </c>
      <c r="R165" s="188">
        <f>Q165*H165</f>
        <v>3.2760000000000003E-3</v>
      </c>
      <c r="S165" s="188">
        <v>0</v>
      </c>
      <c r="T165" s="189">
        <f>S165*H165</f>
        <v>0</v>
      </c>
      <c r="AR165" s="23" t="s">
        <v>91</v>
      </c>
      <c r="AT165" s="23" t="s">
        <v>458</v>
      </c>
      <c r="AU165" s="23" t="s">
        <v>80</v>
      </c>
      <c r="AY165" s="23" t="s">
        <v>456</v>
      </c>
      <c r="BE165" s="190">
        <f>IF(N165="základní",J165,0)</f>
        <v>0</v>
      </c>
      <c r="BF165" s="190">
        <f>IF(N165="snížená",J165,0)</f>
        <v>0</v>
      </c>
      <c r="BG165" s="190">
        <f>IF(N165="zákl. přenesená",J165,0)</f>
        <v>0</v>
      </c>
      <c r="BH165" s="190">
        <f>IF(N165="sníž. přenesená",J165,0)</f>
        <v>0</v>
      </c>
      <c r="BI165" s="190">
        <f>IF(N165="nulová",J165,0)</f>
        <v>0</v>
      </c>
      <c r="BJ165" s="23" t="s">
        <v>78</v>
      </c>
      <c r="BK165" s="190">
        <f>ROUND(I165*H165,2)</f>
        <v>0</v>
      </c>
      <c r="BL165" s="23" t="s">
        <v>91</v>
      </c>
      <c r="BM165" s="23" t="s">
        <v>3213</v>
      </c>
    </row>
    <row r="166" spans="2:65" s="12" customFormat="1">
      <c r="B166" s="191"/>
      <c r="D166" s="192" t="s">
        <v>464</v>
      </c>
      <c r="E166" s="193" t="s">
        <v>5</v>
      </c>
      <c r="F166" s="194" t="s">
        <v>3214</v>
      </c>
      <c r="H166" s="195">
        <v>5.2</v>
      </c>
      <c r="I166" s="196"/>
      <c r="L166" s="191"/>
      <c r="M166" s="197"/>
      <c r="N166" s="198"/>
      <c r="O166" s="198"/>
      <c r="P166" s="198"/>
      <c r="Q166" s="198"/>
      <c r="R166" s="198"/>
      <c r="S166" s="198"/>
      <c r="T166" s="199"/>
      <c r="AT166" s="193" t="s">
        <v>464</v>
      </c>
      <c r="AU166" s="193" t="s">
        <v>80</v>
      </c>
      <c r="AV166" s="12" t="s">
        <v>80</v>
      </c>
      <c r="AW166" s="12" t="s">
        <v>34</v>
      </c>
      <c r="AX166" s="12" t="s">
        <v>71</v>
      </c>
      <c r="AY166" s="193" t="s">
        <v>456</v>
      </c>
    </row>
    <row r="167" spans="2:65" s="1" customFormat="1" ht="22.9" customHeight="1">
      <c r="B167" s="178"/>
      <c r="C167" s="179" t="s">
        <v>630</v>
      </c>
      <c r="D167" s="179" t="s">
        <v>458</v>
      </c>
      <c r="E167" s="180" t="s">
        <v>678</v>
      </c>
      <c r="F167" s="181" t="s">
        <v>679</v>
      </c>
      <c r="G167" s="182" t="s">
        <v>474</v>
      </c>
      <c r="H167" s="183">
        <v>18.649999999999999</v>
      </c>
      <c r="I167" s="184"/>
      <c r="J167" s="185">
        <f>ROUND(I167*H167,2)</f>
        <v>0</v>
      </c>
      <c r="K167" s="181" t="s">
        <v>462</v>
      </c>
      <c r="L167" s="39"/>
      <c r="M167" s="186" t="s">
        <v>5</v>
      </c>
      <c r="N167" s="187" t="s">
        <v>42</v>
      </c>
      <c r="O167" s="40"/>
      <c r="P167" s="188">
        <f>O167*H167</f>
        <v>0</v>
      </c>
      <c r="Q167" s="188">
        <v>1.7000000000000001E-4</v>
      </c>
      <c r="R167" s="188">
        <f>Q167*H167</f>
        <v>3.1705000000000001E-3</v>
      </c>
      <c r="S167" s="188">
        <v>0</v>
      </c>
      <c r="T167" s="189">
        <f>S167*H167</f>
        <v>0</v>
      </c>
      <c r="AR167" s="23" t="s">
        <v>91</v>
      </c>
      <c r="AT167" s="23" t="s">
        <v>458</v>
      </c>
      <c r="AU167" s="23" t="s">
        <v>80</v>
      </c>
      <c r="AY167" s="23" t="s">
        <v>456</v>
      </c>
      <c r="BE167" s="190">
        <f>IF(N167="základní",J167,0)</f>
        <v>0</v>
      </c>
      <c r="BF167" s="190">
        <f>IF(N167="snížená",J167,0)</f>
        <v>0</v>
      </c>
      <c r="BG167" s="190">
        <f>IF(N167="zákl. přenesená",J167,0)</f>
        <v>0</v>
      </c>
      <c r="BH167" s="190">
        <f>IF(N167="sníž. přenesená",J167,0)</f>
        <v>0</v>
      </c>
      <c r="BI167" s="190">
        <f>IF(N167="nulová",J167,0)</f>
        <v>0</v>
      </c>
      <c r="BJ167" s="23" t="s">
        <v>78</v>
      </c>
      <c r="BK167" s="190">
        <f>ROUND(I167*H167,2)</f>
        <v>0</v>
      </c>
      <c r="BL167" s="23" t="s">
        <v>91</v>
      </c>
      <c r="BM167" s="23" t="s">
        <v>3215</v>
      </c>
    </row>
    <row r="168" spans="2:65" s="12" customFormat="1">
      <c r="B168" s="191"/>
      <c r="D168" s="192" t="s">
        <v>464</v>
      </c>
      <c r="E168" s="193" t="s">
        <v>5</v>
      </c>
      <c r="F168" s="194" t="s">
        <v>3216</v>
      </c>
      <c r="H168" s="195">
        <v>18.649999999999999</v>
      </c>
      <c r="I168" s="196"/>
      <c r="L168" s="191"/>
      <c r="M168" s="197"/>
      <c r="N168" s="198"/>
      <c r="O168" s="198"/>
      <c r="P168" s="198"/>
      <c r="Q168" s="198"/>
      <c r="R168" s="198"/>
      <c r="S168" s="198"/>
      <c r="T168" s="199"/>
      <c r="AT168" s="193" t="s">
        <v>464</v>
      </c>
      <c r="AU168" s="193" t="s">
        <v>80</v>
      </c>
      <c r="AV168" s="12" t="s">
        <v>80</v>
      </c>
      <c r="AW168" s="12" t="s">
        <v>34</v>
      </c>
      <c r="AX168" s="12" t="s">
        <v>71</v>
      </c>
      <c r="AY168" s="193" t="s">
        <v>456</v>
      </c>
    </row>
    <row r="169" spans="2:65" s="1" customFormat="1" ht="22.9" customHeight="1">
      <c r="B169" s="178"/>
      <c r="C169" s="179" t="s">
        <v>635</v>
      </c>
      <c r="D169" s="179" t="s">
        <v>458</v>
      </c>
      <c r="E169" s="180" t="s">
        <v>683</v>
      </c>
      <c r="F169" s="181" t="s">
        <v>684</v>
      </c>
      <c r="G169" s="182" t="s">
        <v>474</v>
      </c>
      <c r="H169" s="183">
        <v>8</v>
      </c>
      <c r="I169" s="184"/>
      <c r="J169" s="185">
        <f>ROUND(I169*H169,2)</f>
        <v>0</v>
      </c>
      <c r="K169" s="181" t="s">
        <v>5</v>
      </c>
      <c r="L169" s="39"/>
      <c r="M169" s="186" t="s">
        <v>5</v>
      </c>
      <c r="N169" s="187" t="s">
        <v>42</v>
      </c>
      <c r="O169" s="40"/>
      <c r="P169" s="188">
        <f>O169*H169</f>
        <v>0</v>
      </c>
      <c r="Q169" s="188">
        <v>0</v>
      </c>
      <c r="R169" s="188">
        <f>Q169*H169</f>
        <v>0</v>
      </c>
      <c r="S169" s="188">
        <v>0</v>
      </c>
      <c r="T169" s="189">
        <f>S169*H169</f>
        <v>0</v>
      </c>
      <c r="AR169" s="23" t="s">
        <v>91</v>
      </c>
      <c r="AT169" s="23" t="s">
        <v>458</v>
      </c>
      <c r="AU169" s="23" t="s">
        <v>80</v>
      </c>
      <c r="AY169" s="23" t="s">
        <v>456</v>
      </c>
      <c r="BE169" s="190">
        <f>IF(N169="základní",J169,0)</f>
        <v>0</v>
      </c>
      <c r="BF169" s="190">
        <f>IF(N169="snížená",J169,0)</f>
        <v>0</v>
      </c>
      <c r="BG169" s="190">
        <f>IF(N169="zákl. přenesená",J169,0)</f>
        <v>0</v>
      </c>
      <c r="BH169" s="190">
        <f>IF(N169="sníž. přenesená",J169,0)</f>
        <v>0</v>
      </c>
      <c r="BI169" s="190">
        <f>IF(N169="nulová",J169,0)</f>
        <v>0</v>
      </c>
      <c r="BJ169" s="23" t="s">
        <v>78</v>
      </c>
      <c r="BK169" s="190">
        <f>ROUND(I169*H169,2)</f>
        <v>0</v>
      </c>
      <c r="BL169" s="23" t="s">
        <v>91</v>
      </c>
      <c r="BM169" s="23" t="s">
        <v>3217</v>
      </c>
    </row>
    <row r="170" spans="2:65" s="12" customFormat="1">
      <c r="B170" s="191"/>
      <c r="D170" s="192" t="s">
        <v>464</v>
      </c>
      <c r="E170" s="193" t="s">
        <v>5</v>
      </c>
      <c r="F170" s="194" t="s">
        <v>3218</v>
      </c>
      <c r="H170" s="195">
        <v>6</v>
      </c>
      <c r="I170" s="196"/>
      <c r="L170" s="191"/>
      <c r="M170" s="197"/>
      <c r="N170" s="198"/>
      <c r="O170" s="198"/>
      <c r="P170" s="198"/>
      <c r="Q170" s="198"/>
      <c r="R170" s="198"/>
      <c r="S170" s="198"/>
      <c r="T170" s="199"/>
      <c r="AT170" s="193" t="s">
        <v>464</v>
      </c>
      <c r="AU170" s="193" t="s">
        <v>80</v>
      </c>
      <c r="AV170" s="12" t="s">
        <v>80</v>
      </c>
      <c r="AW170" s="12" t="s">
        <v>34</v>
      </c>
      <c r="AX170" s="12" t="s">
        <v>71</v>
      </c>
      <c r="AY170" s="193" t="s">
        <v>456</v>
      </c>
    </row>
    <row r="171" spans="2:65" s="12" customFormat="1">
      <c r="B171" s="191"/>
      <c r="D171" s="192" t="s">
        <v>464</v>
      </c>
      <c r="E171" s="193" t="s">
        <v>5</v>
      </c>
      <c r="F171" s="194" t="s">
        <v>3219</v>
      </c>
      <c r="H171" s="195">
        <v>2</v>
      </c>
      <c r="I171" s="196"/>
      <c r="L171" s="191"/>
      <c r="M171" s="197"/>
      <c r="N171" s="198"/>
      <c r="O171" s="198"/>
      <c r="P171" s="198"/>
      <c r="Q171" s="198"/>
      <c r="R171" s="198"/>
      <c r="S171" s="198"/>
      <c r="T171" s="199"/>
      <c r="AT171" s="193" t="s">
        <v>464</v>
      </c>
      <c r="AU171" s="193" t="s">
        <v>80</v>
      </c>
      <c r="AV171" s="12" t="s">
        <v>80</v>
      </c>
      <c r="AW171" s="12" t="s">
        <v>34</v>
      </c>
      <c r="AX171" s="12" t="s">
        <v>71</v>
      </c>
      <c r="AY171" s="193" t="s">
        <v>456</v>
      </c>
    </row>
    <row r="172" spans="2:65" s="1" customFormat="1" ht="14.45" customHeight="1">
      <c r="B172" s="178"/>
      <c r="C172" s="179" t="s">
        <v>641</v>
      </c>
      <c r="D172" s="179" t="s">
        <v>458</v>
      </c>
      <c r="E172" s="180" t="s">
        <v>688</v>
      </c>
      <c r="F172" s="181" t="s">
        <v>689</v>
      </c>
      <c r="G172" s="182" t="s">
        <v>503</v>
      </c>
      <c r="H172" s="183">
        <v>3.4</v>
      </c>
      <c r="I172" s="184"/>
      <c r="J172" s="185">
        <f>ROUND(I172*H172,2)</f>
        <v>0</v>
      </c>
      <c r="K172" s="181" t="s">
        <v>462</v>
      </c>
      <c r="L172" s="39"/>
      <c r="M172" s="186" t="s">
        <v>5</v>
      </c>
      <c r="N172" s="187" t="s">
        <v>42</v>
      </c>
      <c r="O172" s="40"/>
      <c r="P172" s="188">
        <f>O172*H172</f>
        <v>0</v>
      </c>
      <c r="Q172" s="188">
        <v>0</v>
      </c>
      <c r="R172" s="188">
        <f>Q172*H172</f>
        <v>0</v>
      </c>
      <c r="S172" s="188">
        <v>0</v>
      </c>
      <c r="T172" s="189">
        <f>S172*H172</f>
        <v>0</v>
      </c>
      <c r="AR172" s="23" t="s">
        <v>91</v>
      </c>
      <c r="AT172" s="23" t="s">
        <v>458</v>
      </c>
      <c r="AU172" s="23" t="s">
        <v>80</v>
      </c>
      <c r="AY172" s="23" t="s">
        <v>456</v>
      </c>
      <c r="BE172" s="190">
        <f>IF(N172="základní",J172,0)</f>
        <v>0</v>
      </c>
      <c r="BF172" s="190">
        <f>IF(N172="snížená",J172,0)</f>
        <v>0</v>
      </c>
      <c r="BG172" s="190">
        <f>IF(N172="zákl. přenesená",J172,0)</f>
        <v>0</v>
      </c>
      <c r="BH172" s="190">
        <f>IF(N172="sníž. přenesená",J172,0)</f>
        <v>0</v>
      </c>
      <c r="BI172" s="190">
        <f>IF(N172="nulová",J172,0)</f>
        <v>0</v>
      </c>
      <c r="BJ172" s="23" t="s">
        <v>78</v>
      </c>
      <c r="BK172" s="190">
        <f>ROUND(I172*H172,2)</f>
        <v>0</v>
      </c>
      <c r="BL172" s="23" t="s">
        <v>91</v>
      </c>
      <c r="BM172" s="23" t="s">
        <v>3220</v>
      </c>
    </row>
    <row r="173" spans="2:65" s="12" customFormat="1">
      <c r="B173" s="191"/>
      <c r="D173" s="192" t="s">
        <v>464</v>
      </c>
      <c r="E173" s="193" t="s">
        <v>5</v>
      </c>
      <c r="F173" s="194" t="s">
        <v>3221</v>
      </c>
      <c r="H173" s="195">
        <v>3.4</v>
      </c>
      <c r="I173" s="196"/>
      <c r="L173" s="191"/>
      <c r="M173" s="197"/>
      <c r="N173" s="198"/>
      <c r="O173" s="198"/>
      <c r="P173" s="198"/>
      <c r="Q173" s="198"/>
      <c r="R173" s="198"/>
      <c r="S173" s="198"/>
      <c r="T173" s="199"/>
      <c r="AT173" s="193" t="s">
        <v>464</v>
      </c>
      <c r="AU173" s="193" t="s">
        <v>80</v>
      </c>
      <c r="AV173" s="12" t="s">
        <v>80</v>
      </c>
      <c r="AW173" s="12" t="s">
        <v>34</v>
      </c>
      <c r="AX173" s="12" t="s">
        <v>78</v>
      </c>
      <c r="AY173" s="193" t="s">
        <v>456</v>
      </c>
    </row>
    <row r="174" spans="2:65" s="1" customFormat="1" ht="14.45" customHeight="1">
      <c r="B174" s="178"/>
      <c r="C174" s="179" t="s">
        <v>647</v>
      </c>
      <c r="D174" s="179" t="s">
        <v>458</v>
      </c>
      <c r="E174" s="180" t="s">
        <v>693</v>
      </c>
      <c r="F174" s="181" t="s">
        <v>694</v>
      </c>
      <c r="G174" s="182" t="s">
        <v>503</v>
      </c>
      <c r="H174" s="183">
        <v>3.4</v>
      </c>
      <c r="I174" s="184"/>
      <c r="J174" s="185">
        <f>ROUND(I174*H174,2)</f>
        <v>0</v>
      </c>
      <c r="K174" s="181" t="s">
        <v>462</v>
      </c>
      <c r="L174" s="39"/>
      <c r="M174" s="186" t="s">
        <v>5</v>
      </c>
      <c r="N174" s="187" t="s">
        <v>42</v>
      </c>
      <c r="O174" s="40"/>
      <c r="P174" s="188">
        <f>O174*H174</f>
        <v>0</v>
      </c>
      <c r="Q174" s="188">
        <v>0</v>
      </c>
      <c r="R174" s="188">
        <f>Q174*H174</f>
        <v>0</v>
      </c>
      <c r="S174" s="188">
        <v>0</v>
      </c>
      <c r="T174" s="189">
        <f>S174*H174</f>
        <v>0</v>
      </c>
      <c r="AR174" s="23" t="s">
        <v>91</v>
      </c>
      <c r="AT174" s="23" t="s">
        <v>458</v>
      </c>
      <c r="AU174" s="23" t="s">
        <v>80</v>
      </c>
      <c r="AY174" s="23" t="s">
        <v>456</v>
      </c>
      <c r="BE174" s="190">
        <f>IF(N174="základní",J174,0)</f>
        <v>0</v>
      </c>
      <c r="BF174" s="190">
        <f>IF(N174="snížená",J174,0)</f>
        <v>0</v>
      </c>
      <c r="BG174" s="190">
        <f>IF(N174="zákl. přenesená",J174,0)</f>
        <v>0</v>
      </c>
      <c r="BH174" s="190">
        <f>IF(N174="sníž. přenesená",J174,0)</f>
        <v>0</v>
      </c>
      <c r="BI174" s="190">
        <f>IF(N174="nulová",J174,0)</f>
        <v>0</v>
      </c>
      <c r="BJ174" s="23" t="s">
        <v>78</v>
      </c>
      <c r="BK174" s="190">
        <f>ROUND(I174*H174,2)</f>
        <v>0</v>
      </c>
      <c r="BL174" s="23" t="s">
        <v>91</v>
      </c>
      <c r="BM174" s="23" t="s">
        <v>3222</v>
      </c>
    </row>
    <row r="175" spans="2:65" s="12" customFormat="1">
      <c r="B175" s="191"/>
      <c r="D175" s="192" t="s">
        <v>464</v>
      </c>
      <c r="E175" s="193" t="s">
        <v>5</v>
      </c>
      <c r="F175" s="194" t="s">
        <v>3221</v>
      </c>
      <c r="H175" s="195">
        <v>3.4</v>
      </c>
      <c r="I175" s="196"/>
      <c r="L175" s="191"/>
      <c r="M175" s="197"/>
      <c r="N175" s="198"/>
      <c r="O175" s="198"/>
      <c r="P175" s="198"/>
      <c r="Q175" s="198"/>
      <c r="R175" s="198"/>
      <c r="S175" s="198"/>
      <c r="T175" s="199"/>
      <c r="AT175" s="193" t="s">
        <v>464</v>
      </c>
      <c r="AU175" s="193" t="s">
        <v>80</v>
      </c>
      <c r="AV175" s="12" t="s">
        <v>80</v>
      </c>
      <c r="AW175" s="12" t="s">
        <v>34</v>
      </c>
      <c r="AX175" s="12" t="s">
        <v>71</v>
      </c>
      <c r="AY175" s="193" t="s">
        <v>456</v>
      </c>
    </row>
    <row r="176" spans="2:65" s="11" customFormat="1" ht="29.85" customHeight="1">
      <c r="B176" s="165"/>
      <c r="D176" s="166" t="s">
        <v>70</v>
      </c>
      <c r="E176" s="176" t="s">
        <v>709</v>
      </c>
      <c r="F176" s="176" t="s">
        <v>710</v>
      </c>
      <c r="I176" s="168"/>
      <c r="J176" s="177">
        <f>BK176</f>
        <v>0</v>
      </c>
      <c r="L176" s="165"/>
      <c r="M176" s="170"/>
      <c r="N176" s="171"/>
      <c r="O176" s="171"/>
      <c r="P176" s="172">
        <f>P177</f>
        <v>0</v>
      </c>
      <c r="Q176" s="171"/>
      <c r="R176" s="172">
        <f>R177</f>
        <v>0</v>
      </c>
      <c r="S176" s="171"/>
      <c r="T176" s="173">
        <f>T177</f>
        <v>0</v>
      </c>
      <c r="AR176" s="166" t="s">
        <v>78</v>
      </c>
      <c r="AT176" s="174" t="s">
        <v>70</v>
      </c>
      <c r="AU176" s="174" t="s">
        <v>78</v>
      </c>
      <c r="AY176" s="166" t="s">
        <v>456</v>
      </c>
      <c r="BK176" s="175">
        <f>BK177</f>
        <v>0</v>
      </c>
    </row>
    <row r="177" spans="2:65" s="1" customFormat="1" ht="14.45" customHeight="1">
      <c r="B177" s="178"/>
      <c r="C177" s="179" t="s">
        <v>655</v>
      </c>
      <c r="D177" s="179" t="s">
        <v>458</v>
      </c>
      <c r="E177" s="180" t="s">
        <v>712</v>
      </c>
      <c r="F177" s="181" t="s">
        <v>713</v>
      </c>
      <c r="G177" s="182" t="s">
        <v>612</v>
      </c>
      <c r="H177" s="183">
        <v>83.210999999999999</v>
      </c>
      <c r="I177" s="184"/>
      <c r="J177" s="185">
        <f>ROUND(I177*H177,2)</f>
        <v>0</v>
      </c>
      <c r="K177" s="181" t="s">
        <v>462</v>
      </c>
      <c r="L177" s="39"/>
      <c r="M177" s="186" t="s">
        <v>5</v>
      </c>
      <c r="N177" s="220" t="s">
        <v>42</v>
      </c>
      <c r="O177" s="221"/>
      <c r="P177" s="222">
        <f>O177*H177</f>
        <v>0</v>
      </c>
      <c r="Q177" s="222">
        <v>0</v>
      </c>
      <c r="R177" s="222">
        <f>Q177*H177</f>
        <v>0</v>
      </c>
      <c r="S177" s="222">
        <v>0</v>
      </c>
      <c r="T177" s="223">
        <f>S177*H177</f>
        <v>0</v>
      </c>
      <c r="AR177" s="23" t="s">
        <v>91</v>
      </c>
      <c r="AT177" s="23" t="s">
        <v>458</v>
      </c>
      <c r="AU177" s="23" t="s">
        <v>80</v>
      </c>
      <c r="AY177" s="23" t="s">
        <v>456</v>
      </c>
      <c r="BE177" s="190">
        <f>IF(N177="základní",J177,0)</f>
        <v>0</v>
      </c>
      <c r="BF177" s="190">
        <f>IF(N177="snížená",J177,0)</f>
        <v>0</v>
      </c>
      <c r="BG177" s="190">
        <f>IF(N177="zákl. přenesená",J177,0)</f>
        <v>0</v>
      </c>
      <c r="BH177" s="190">
        <f>IF(N177="sníž. přenesená",J177,0)</f>
        <v>0</v>
      </c>
      <c r="BI177" s="190">
        <f>IF(N177="nulová",J177,0)</f>
        <v>0</v>
      </c>
      <c r="BJ177" s="23" t="s">
        <v>78</v>
      </c>
      <c r="BK177" s="190">
        <f>ROUND(I177*H177,2)</f>
        <v>0</v>
      </c>
      <c r="BL177" s="23" t="s">
        <v>91</v>
      </c>
      <c r="BM177" s="23" t="s">
        <v>3223</v>
      </c>
    </row>
    <row r="178" spans="2:65" s="1" customFormat="1" ht="6.95" customHeight="1">
      <c r="B178" s="54"/>
      <c r="C178" s="55"/>
      <c r="D178" s="55"/>
      <c r="E178" s="55"/>
      <c r="F178" s="55"/>
      <c r="G178" s="55"/>
      <c r="H178" s="55"/>
      <c r="I178" s="132"/>
      <c r="J178" s="55"/>
      <c r="K178" s="55"/>
      <c r="L178" s="39"/>
    </row>
  </sheetData>
  <autoFilter ref="C96:K177"/>
  <mergeCells count="16">
    <mergeCell ref="L2:V2"/>
    <mergeCell ref="E83:H83"/>
    <mergeCell ref="E87:H87"/>
    <mergeCell ref="E85:H85"/>
    <mergeCell ref="E89:H89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36"/>
  <sheetViews>
    <sheetView showGridLines="0" workbookViewId="0">
      <pane ySplit="1" topLeftCell="A128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240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3006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3094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3224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106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ROUND(J95,2)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ROUND(SUM(BE95:BE135), 2)</f>
        <v>0</v>
      </c>
      <c r="G34" s="40"/>
      <c r="H34" s="40"/>
      <c r="I34" s="124">
        <v>0.21</v>
      </c>
      <c r="J34" s="123">
        <f>ROUND(ROUND((SUM(BE95:BE135)),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ROUND(SUM(BF95:BF135), 2)</f>
        <v>0</v>
      </c>
      <c r="G35" s="40"/>
      <c r="H35" s="40"/>
      <c r="I35" s="124">
        <v>0.15</v>
      </c>
      <c r="J35" s="123">
        <f>ROUND(ROUND((SUM(BF95:BF135)),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ROUND(SUM(BG95:BG135),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ROUND(SUM(BH95:BH135),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ROUND(SUM(BI95:BI135),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3006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3094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O6 - Odvodňovací prostupy, dešťové svody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J95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J96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J97</f>
        <v>0</v>
      </c>
      <c r="K66" s="153"/>
    </row>
    <row r="67" spans="2:12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J102</f>
        <v>0</v>
      </c>
      <c r="K67" s="153"/>
    </row>
    <row r="68" spans="2:12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J108</f>
        <v>0</v>
      </c>
      <c r="K68" s="153"/>
    </row>
    <row r="69" spans="2:12" s="9" customFormat="1" ht="19.899999999999999" customHeight="1">
      <c r="B69" s="147"/>
      <c r="C69" s="148"/>
      <c r="D69" s="149" t="s">
        <v>434</v>
      </c>
      <c r="E69" s="150"/>
      <c r="F69" s="150"/>
      <c r="G69" s="150"/>
      <c r="H69" s="150"/>
      <c r="I69" s="151"/>
      <c r="J69" s="152">
        <f>J116</f>
        <v>0</v>
      </c>
      <c r="K69" s="153"/>
    </row>
    <row r="70" spans="2:12" s="9" customFormat="1" ht="19.899999999999999" customHeight="1">
      <c r="B70" s="147"/>
      <c r="C70" s="148"/>
      <c r="D70" s="149" t="s">
        <v>436</v>
      </c>
      <c r="E70" s="150"/>
      <c r="F70" s="150"/>
      <c r="G70" s="150"/>
      <c r="H70" s="150"/>
      <c r="I70" s="151"/>
      <c r="J70" s="152">
        <f>J119</f>
        <v>0</v>
      </c>
      <c r="K70" s="153"/>
    </row>
    <row r="71" spans="2:12" s="9" customFormat="1" ht="19.899999999999999" customHeight="1">
      <c r="B71" s="147"/>
      <c r="C71" s="148"/>
      <c r="D71" s="149" t="s">
        <v>439</v>
      </c>
      <c r="E71" s="150"/>
      <c r="F71" s="150"/>
      <c r="G71" s="150"/>
      <c r="H71" s="150"/>
      <c r="I71" s="151"/>
      <c r="J71" s="152">
        <f>J134</f>
        <v>0</v>
      </c>
      <c r="K71" s="153"/>
    </row>
    <row r="72" spans="2:12" s="1" customFormat="1" ht="21.75" customHeight="1">
      <c r="B72" s="39"/>
      <c r="C72" s="40"/>
      <c r="D72" s="40"/>
      <c r="E72" s="40"/>
      <c r="F72" s="40"/>
      <c r="G72" s="40"/>
      <c r="H72" s="40"/>
      <c r="I72" s="111"/>
      <c r="J72" s="40"/>
      <c r="K72" s="43"/>
    </row>
    <row r="73" spans="2:12" s="1" customFormat="1" ht="6.95" customHeight="1">
      <c r="B73" s="54"/>
      <c r="C73" s="55"/>
      <c r="D73" s="55"/>
      <c r="E73" s="55"/>
      <c r="F73" s="55"/>
      <c r="G73" s="55"/>
      <c r="H73" s="55"/>
      <c r="I73" s="132"/>
      <c r="J73" s="55"/>
      <c r="K73" s="56"/>
    </row>
    <row r="77" spans="2:12" s="1" customFormat="1" ht="6.95" customHeight="1">
      <c r="B77" s="57"/>
      <c r="C77" s="58"/>
      <c r="D77" s="58"/>
      <c r="E77" s="58"/>
      <c r="F77" s="58"/>
      <c r="G77" s="58"/>
      <c r="H77" s="58"/>
      <c r="I77" s="133"/>
      <c r="J77" s="58"/>
      <c r="K77" s="58"/>
      <c r="L77" s="39"/>
    </row>
    <row r="78" spans="2:12" s="1" customFormat="1" ht="36.950000000000003" customHeight="1">
      <c r="B78" s="39"/>
      <c r="C78" s="59" t="s">
        <v>440</v>
      </c>
      <c r="L78" s="39"/>
    </row>
    <row r="79" spans="2:12" s="1" customFormat="1" ht="6.95" customHeight="1">
      <c r="B79" s="39"/>
      <c r="L79" s="39"/>
    </row>
    <row r="80" spans="2:12" s="1" customFormat="1" ht="14.45" customHeight="1">
      <c r="B80" s="39"/>
      <c r="C80" s="61" t="s">
        <v>19</v>
      </c>
      <c r="L80" s="39"/>
    </row>
    <row r="81" spans="2:63" s="1" customFormat="1" ht="14.45" customHeight="1">
      <c r="B81" s="39"/>
      <c r="E81" s="359" t="str">
        <f>E7</f>
        <v>Divoká Orlice, Žamberk, protipovodňová ochrana</v>
      </c>
      <c r="F81" s="360"/>
      <c r="G81" s="360"/>
      <c r="H81" s="360"/>
      <c r="L81" s="39"/>
    </row>
    <row r="82" spans="2:63" ht="15">
      <c r="B82" s="27"/>
      <c r="C82" s="61" t="s">
        <v>418</v>
      </c>
      <c r="L82" s="27"/>
    </row>
    <row r="83" spans="2:63" ht="14.45" customHeight="1">
      <c r="B83" s="27"/>
      <c r="E83" s="359" t="s">
        <v>3006</v>
      </c>
      <c r="F83" s="353"/>
      <c r="G83" s="353"/>
      <c r="H83" s="353"/>
      <c r="L83" s="27"/>
    </row>
    <row r="84" spans="2:63" ht="15">
      <c r="B84" s="27"/>
      <c r="C84" s="61" t="s">
        <v>420</v>
      </c>
      <c r="L84" s="27"/>
    </row>
    <row r="85" spans="2:63" s="1" customFormat="1" ht="14.45" customHeight="1">
      <c r="B85" s="39"/>
      <c r="E85" s="361" t="s">
        <v>3094</v>
      </c>
      <c r="F85" s="362"/>
      <c r="G85" s="362"/>
      <c r="H85" s="362"/>
      <c r="L85" s="39"/>
    </row>
    <row r="86" spans="2:63" s="1" customFormat="1" ht="14.45" customHeight="1">
      <c r="B86" s="39"/>
      <c r="C86" s="61" t="s">
        <v>422</v>
      </c>
      <c r="L86" s="39"/>
    </row>
    <row r="87" spans="2:63" s="1" customFormat="1" ht="16.149999999999999" customHeight="1">
      <c r="B87" s="39"/>
      <c r="E87" s="329" t="str">
        <f>E13</f>
        <v>O6 - Odvodňovací prostupy, dešťové svody</v>
      </c>
      <c r="F87" s="362"/>
      <c r="G87" s="362"/>
      <c r="H87" s="362"/>
      <c r="L87" s="39"/>
    </row>
    <row r="88" spans="2:63" s="1" customFormat="1" ht="6.95" customHeight="1">
      <c r="B88" s="39"/>
      <c r="L88" s="39"/>
    </row>
    <row r="89" spans="2:63" s="1" customFormat="1" ht="18" customHeight="1">
      <c r="B89" s="39"/>
      <c r="C89" s="61" t="s">
        <v>23</v>
      </c>
      <c r="F89" s="154" t="str">
        <f>F16</f>
        <v xml:space="preserve"> </v>
      </c>
      <c r="I89" s="155" t="s">
        <v>25</v>
      </c>
      <c r="J89" s="65">
        <f>IF(J16="","",J16)</f>
        <v>43159</v>
      </c>
      <c r="L89" s="39"/>
    </row>
    <row r="90" spans="2:63" s="1" customFormat="1" ht="6.95" customHeight="1">
      <c r="B90" s="39"/>
      <c r="L90" s="39"/>
    </row>
    <row r="91" spans="2:63" s="1" customFormat="1" ht="15">
      <c r="B91" s="39"/>
      <c r="C91" s="61" t="s">
        <v>26</v>
      </c>
      <c r="F91" s="154" t="str">
        <f>E19</f>
        <v>Povodí Labe, státní podnik H. Králové</v>
      </c>
      <c r="I91" s="155" t="s">
        <v>32</v>
      </c>
      <c r="J91" s="154" t="str">
        <f>E25</f>
        <v>VRV, a.s. Praha 5 a Agroprojekce Litomyšl, s.r.o.</v>
      </c>
      <c r="L91" s="39"/>
    </row>
    <row r="92" spans="2:63" s="1" customFormat="1" ht="14.45" customHeight="1">
      <c r="B92" s="39"/>
      <c r="C92" s="61" t="s">
        <v>30</v>
      </c>
      <c r="F92" s="154" t="str">
        <f>IF(E22="","",E22)</f>
        <v/>
      </c>
      <c r="L92" s="39"/>
    </row>
    <row r="93" spans="2:63" s="1" customFormat="1" ht="10.35" customHeight="1">
      <c r="B93" s="39"/>
      <c r="L93" s="39"/>
    </row>
    <row r="94" spans="2:63" s="10" customFormat="1" ht="29.25" customHeight="1">
      <c r="B94" s="156"/>
      <c r="C94" s="157" t="s">
        <v>441</v>
      </c>
      <c r="D94" s="158" t="s">
        <v>56</v>
      </c>
      <c r="E94" s="158" t="s">
        <v>52</v>
      </c>
      <c r="F94" s="158" t="s">
        <v>442</v>
      </c>
      <c r="G94" s="158" t="s">
        <v>443</v>
      </c>
      <c r="H94" s="158" t="s">
        <v>444</v>
      </c>
      <c r="I94" s="159" t="s">
        <v>445</v>
      </c>
      <c r="J94" s="158" t="s">
        <v>427</v>
      </c>
      <c r="K94" s="160" t="s">
        <v>446</v>
      </c>
      <c r="L94" s="156"/>
      <c r="M94" s="71" t="s">
        <v>447</v>
      </c>
      <c r="N94" s="72" t="s">
        <v>41</v>
      </c>
      <c r="O94" s="72" t="s">
        <v>448</v>
      </c>
      <c r="P94" s="72" t="s">
        <v>449</v>
      </c>
      <c r="Q94" s="72" t="s">
        <v>450</v>
      </c>
      <c r="R94" s="72" t="s">
        <v>451</v>
      </c>
      <c r="S94" s="72" t="s">
        <v>452</v>
      </c>
      <c r="T94" s="73" t="s">
        <v>453</v>
      </c>
    </row>
    <row r="95" spans="2:63" s="1" customFormat="1" ht="29.25" customHeight="1">
      <c r="B95" s="39"/>
      <c r="C95" s="75" t="s">
        <v>428</v>
      </c>
      <c r="J95" s="161">
        <f>BK95</f>
        <v>0</v>
      </c>
      <c r="L95" s="39"/>
      <c r="M95" s="74"/>
      <c r="N95" s="66"/>
      <c r="O95" s="66"/>
      <c r="P95" s="162">
        <f>P96</f>
        <v>0</v>
      </c>
      <c r="Q95" s="66"/>
      <c r="R95" s="162">
        <f>R96</f>
        <v>3.2232688600000001</v>
      </c>
      <c r="S95" s="66"/>
      <c r="T95" s="163">
        <f>T96</f>
        <v>0</v>
      </c>
      <c r="AT95" s="23" t="s">
        <v>70</v>
      </c>
      <c r="AU95" s="23" t="s">
        <v>429</v>
      </c>
      <c r="BK95" s="164">
        <f>BK96</f>
        <v>0</v>
      </c>
    </row>
    <row r="96" spans="2:63" s="11" customFormat="1" ht="37.35" customHeight="1">
      <c r="B96" s="165"/>
      <c r="D96" s="166" t="s">
        <v>70</v>
      </c>
      <c r="E96" s="167" t="s">
        <v>454</v>
      </c>
      <c r="F96" s="167" t="s">
        <v>455</v>
      </c>
      <c r="I96" s="168"/>
      <c r="J96" s="169">
        <f>BK96</f>
        <v>0</v>
      </c>
      <c r="L96" s="165"/>
      <c r="M96" s="170"/>
      <c r="N96" s="171"/>
      <c r="O96" s="171"/>
      <c r="P96" s="172">
        <f>P97+P102+P108+P116+P119+P134</f>
        <v>0</v>
      </c>
      <c r="Q96" s="171"/>
      <c r="R96" s="172">
        <f>R97+R102+R108+R116+R119+R134</f>
        <v>3.2232688600000001</v>
      </c>
      <c r="S96" s="171"/>
      <c r="T96" s="173">
        <f>T97+T102+T108+T116+T119+T134</f>
        <v>0</v>
      </c>
      <c r="AR96" s="166" t="s">
        <v>78</v>
      </c>
      <c r="AT96" s="174" t="s">
        <v>70</v>
      </c>
      <c r="AU96" s="174" t="s">
        <v>71</v>
      </c>
      <c r="AY96" s="166" t="s">
        <v>456</v>
      </c>
      <c r="BK96" s="175">
        <f>BK97+BK102+BK108+BK116+BK119+BK134</f>
        <v>0</v>
      </c>
    </row>
    <row r="97" spans="2:65" s="11" customFormat="1" ht="19.899999999999999" customHeight="1">
      <c r="B97" s="165"/>
      <c r="D97" s="166" t="s">
        <v>70</v>
      </c>
      <c r="E97" s="176" t="s">
        <v>78</v>
      </c>
      <c r="F97" s="176" t="s">
        <v>457</v>
      </c>
      <c r="I97" s="168"/>
      <c r="J97" s="177">
        <f>BK97</f>
        <v>0</v>
      </c>
      <c r="L97" s="165"/>
      <c r="M97" s="170"/>
      <c r="N97" s="171"/>
      <c r="O97" s="171"/>
      <c r="P97" s="172">
        <f>SUM(P98:P101)</f>
        <v>0</v>
      </c>
      <c r="Q97" s="171"/>
      <c r="R97" s="172">
        <f>SUM(R98:R101)</f>
        <v>0.253</v>
      </c>
      <c r="S97" s="171"/>
      <c r="T97" s="173">
        <f>SUM(T98:T101)</f>
        <v>0</v>
      </c>
      <c r="AR97" s="166" t="s">
        <v>78</v>
      </c>
      <c r="AT97" s="174" t="s">
        <v>70</v>
      </c>
      <c r="AU97" s="174" t="s">
        <v>78</v>
      </c>
      <c r="AY97" s="166" t="s">
        <v>456</v>
      </c>
      <c r="BK97" s="175">
        <f>SUM(BK98:BK101)</f>
        <v>0</v>
      </c>
    </row>
    <row r="98" spans="2:65" s="1" customFormat="1" ht="22.9" customHeight="1">
      <c r="B98" s="178"/>
      <c r="C98" s="179" t="s">
        <v>78</v>
      </c>
      <c r="D98" s="179" t="s">
        <v>458</v>
      </c>
      <c r="E98" s="180" t="s">
        <v>3225</v>
      </c>
      <c r="F98" s="181" t="s">
        <v>3226</v>
      </c>
      <c r="G98" s="182" t="s">
        <v>461</v>
      </c>
      <c r="H98" s="183">
        <v>0.151</v>
      </c>
      <c r="I98" s="184"/>
      <c r="J98" s="185">
        <f>ROUND(I98*H98,2)</f>
        <v>0</v>
      </c>
      <c r="K98" s="181" t="s">
        <v>462</v>
      </c>
      <c r="L98" s="39"/>
      <c r="M98" s="186" t="s">
        <v>5</v>
      </c>
      <c r="N98" s="187" t="s">
        <v>42</v>
      </c>
      <c r="O98" s="40"/>
      <c r="P98" s="188">
        <f>O98*H98</f>
        <v>0</v>
      </c>
      <c r="Q98" s="188">
        <v>0</v>
      </c>
      <c r="R98" s="188">
        <f>Q98*H98</f>
        <v>0</v>
      </c>
      <c r="S98" s="188">
        <v>0</v>
      </c>
      <c r="T98" s="189">
        <f>S98*H98</f>
        <v>0</v>
      </c>
      <c r="AR98" s="23" t="s">
        <v>91</v>
      </c>
      <c r="AT98" s="23" t="s">
        <v>458</v>
      </c>
      <c r="AU98" s="23" t="s">
        <v>80</v>
      </c>
      <c r="AY98" s="23" t="s">
        <v>456</v>
      </c>
      <c r="BE98" s="190">
        <f>IF(N98="základní",J98,0)</f>
        <v>0</v>
      </c>
      <c r="BF98" s="190">
        <f>IF(N98="snížená",J98,0)</f>
        <v>0</v>
      </c>
      <c r="BG98" s="190">
        <f>IF(N98="zákl. přenesená",J98,0)</f>
        <v>0</v>
      </c>
      <c r="BH98" s="190">
        <f>IF(N98="sníž. přenesená",J98,0)</f>
        <v>0</v>
      </c>
      <c r="BI98" s="190">
        <f>IF(N98="nulová",J98,0)</f>
        <v>0</v>
      </c>
      <c r="BJ98" s="23" t="s">
        <v>78</v>
      </c>
      <c r="BK98" s="190">
        <f>ROUND(I98*H98,2)</f>
        <v>0</v>
      </c>
      <c r="BL98" s="23" t="s">
        <v>91</v>
      </c>
      <c r="BM98" s="23" t="s">
        <v>3227</v>
      </c>
    </row>
    <row r="99" spans="2:65" s="12" customFormat="1" ht="27">
      <c r="B99" s="191"/>
      <c r="D99" s="192" t="s">
        <v>464</v>
      </c>
      <c r="E99" s="193" t="s">
        <v>5</v>
      </c>
      <c r="F99" s="194" t="s">
        <v>3228</v>
      </c>
      <c r="H99" s="195">
        <v>0.151</v>
      </c>
      <c r="I99" s="196"/>
      <c r="L99" s="191"/>
      <c r="M99" s="197"/>
      <c r="N99" s="198"/>
      <c r="O99" s="198"/>
      <c r="P99" s="198"/>
      <c r="Q99" s="198"/>
      <c r="R99" s="198"/>
      <c r="S99" s="198"/>
      <c r="T99" s="199"/>
      <c r="AT99" s="193" t="s">
        <v>464</v>
      </c>
      <c r="AU99" s="193" t="s">
        <v>80</v>
      </c>
      <c r="AV99" s="12" t="s">
        <v>80</v>
      </c>
      <c r="AW99" s="12" t="s">
        <v>34</v>
      </c>
      <c r="AX99" s="12" t="s">
        <v>78</v>
      </c>
      <c r="AY99" s="193" t="s">
        <v>456</v>
      </c>
    </row>
    <row r="100" spans="2:65" s="1" customFormat="1" ht="14.45" customHeight="1">
      <c r="B100" s="178"/>
      <c r="C100" s="207" t="s">
        <v>80</v>
      </c>
      <c r="D100" s="207" t="s">
        <v>542</v>
      </c>
      <c r="E100" s="208" t="s">
        <v>3229</v>
      </c>
      <c r="F100" s="209" t="s">
        <v>3230</v>
      </c>
      <c r="G100" s="210" t="s">
        <v>612</v>
      </c>
      <c r="H100" s="211">
        <v>0.253</v>
      </c>
      <c r="I100" s="212"/>
      <c r="J100" s="213">
        <f>ROUND(I100*H100,2)</f>
        <v>0</v>
      </c>
      <c r="K100" s="209" t="s">
        <v>462</v>
      </c>
      <c r="L100" s="214"/>
      <c r="M100" s="215" t="s">
        <v>5</v>
      </c>
      <c r="N100" s="216" t="s">
        <v>42</v>
      </c>
      <c r="O100" s="40"/>
      <c r="P100" s="188">
        <f>O100*H100</f>
        <v>0</v>
      </c>
      <c r="Q100" s="188">
        <v>1</v>
      </c>
      <c r="R100" s="188">
        <f>Q100*H100</f>
        <v>0.253</v>
      </c>
      <c r="S100" s="188">
        <v>0</v>
      </c>
      <c r="T100" s="189">
        <f>S100*H100</f>
        <v>0</v>
      </c>
      <c r="AR100" s="23" t="s">
        <v>508</v>
      </c>
      <c r="AT100" s="23" t="s">
        <v>542</v>
      </c>
      <c r="AU100" s="23" t="s">
        <v>80</v>
      </c>
      <c r="AY100" s="23" t="s">
        <v>456</v>
      </c>
      <c r="BE100" s="190">
        <f>IF(N100="základní",J100,0)</f>
        <v>0</v>
      </c>
      <c r="BF100" s="190">
        <f>IF(N100="snížená",J100,0)</f>
        <v>0</v>
      </c>
      <c r="BG100" s="190">
        <f>IF(N100="zákl. přenesená",J100,0)</f>
        <v>0</v>
      </c>
      <c r="BH100" s="190">
        <f>IF(N100="sníž. přenesená",J100,0)</f>
        <v>0</v>
      </c>
      <c r="BI100" s="190">
        <f>IF(N100="nulová",J100,0)</f>
        <v>0</v>
      </c>
      <c r="BJ100" s="23" t="s">
        <v>78</v>
      </c>
      <c r="BK100" s="190">
        <f>ROUND(I100*H100,2)</f>
        <v>0</v>
      </c>
      <c r="BL100" s="23" t="s">
        <v>91</v>
      </c>
      <c r="BM100" s="23" t="s">
        <v>3231</v>
      </c>
    </row>
    <row r="101" spans="2:65" s="12" customFormat="1">
      <c r="B101" s="191"/>
      <c r="D101" s="192" t="s">
        <v>464</v>
      </c>
      <c r="E101" s="193" t="s">
        <v>5</v>
      </c>
      <c r="F101" s="194" t="s">
        <v>3232</v>
      </c>
      <c r="H101" s="195">
        <v>0.253</v>
      </c>
      <c r="I101" s="196"/>
      <c r="L101" s="191"/>
      <c r="M101" s="197"/>
      <c r="N101" s="198"/>
      <c r="O101" s="198"/>
      <c r="P101" s="198"/>
      <c r="Q101" s="198"/>
      <c r="R101" s="198"/>
      <c r="S101" s="198"/>
      <c r="T101" s="199"/>
      <c r="AT101" s="193" t="s">
        <v>464</v>
      </c>
      <c r="AU101" s="193" t="s">
        <v>80</v>
      </c>
      <c r="AV101" s="12" t="s">
        <v>80</v>
      </c>
      <c r="AW101" s="12" t="s">
        <v>34</v>
      </c>
      <c r="AX101" s="12" t="s">
        <v>78</v>
      </c>
      <c r="AY101" s="193" t="s">
        <v>456</v>
      </c>
    </row>
    <row r="102" spans="2:65" s="11" customFormat="1" ht="29.85" customHeight="1">
      <c r="B102" s="165"/>
      <c r="D102" s="166" t="s">
        <v>70</v>
      </c>
      <c r="E102" s="176" t="s">
        <v>80</v>
      </c>
      <c r="F102" s="176" t="s">
        <v>577</v>
      </c>
      <c r="I102" s="168"/>
      <c r="J102" s="177">
        <f>BK102</f>
        <v>0</v>
      </c>
      <c r="L102" s="165"/>
      <c r="M102" s="170"/>
      <c r="N102" s="171"/>
      <c r="O102" s="171"/>
      <c r="P102" s="172">
        <f>SUM(P103:P107)</f>
        <v>0</v>
      </c>
      <c r="Q102" s="171"/>
      <c r="R102" s="172">
        <f>SUM(R103:R107)</f>
        <v>0.32614795999999996</v>
      </c>
      <c r="S102" s="171"/>
      <c r="T102" s="173">
        <f>SUM(T103:T107)</f>
        <v>0</v>
      </c>
      <c r="AR102" s="166" t="s">
        <v>78</v>
      </c>
      <c r="AT102" s="174" t="s">
        <v>70</v>
      </c>
      <c r="AU102" s="174" t="s">
        <v>78</v>
      </c>
      <c r="AY102" s="166" t="s">
        <v>456</v>
      </c>
      <c r="BK102" s="175">
        <f>SUM(BK103:BK107)</f>
        <v>0</v>
      </c>
    </row>
    <row r="103" spans="2:65" s="1" customFormat="1" ht="14.45" customHeight="1">
      <c r="B103" s="178"/>
      <c r="C103" s="179" t="s">
        <v>87</v>
      </c>
      <c r="D103" s="179" t="s">
        <v>458</v>
      </c>
      <c r="E103" s="180" t="s">
        <v>579</v>
      </c>
      <c r="F103" s="181" t="s">
        <v>580</v>
      </c>
      <c r="G103" s="182" t="s">
        <v>461</v>
      </c>
      <c r="H103" s="183">
        <v>0.14399999999999999</v>
      </c>
      <c r="I103" s="184"/>
      <c r="J103" s="185">
        <f>ROUND(I103*H103,2)</f>
        <v>0</v>
      </c>
      <c r="K103" s="181" t="s">
        <v>462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2.2563399999999998</v>
      </c>
      <c r="R103" s="188">
        <f>Q103*H103</f>
        <v>0.32491295999999997</v>
      </c>
      <c r="S103" s="188">
        <v>0</v>
      </c>
      <c r="T103" s="189">
        <f>S103*H103</f>
        <v>0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3233</v>
      </c>
    </row>
    <row r="104" spans="2:65" s="12" customFormat="1">
      <c r="B104" s="191"/>
      <c r="D104" s="192" t="s">
        <v>464</v>
      </c>
      <c r="E104" s="193" t="s">
        <v>5</v>
      </c>
      <c r="F104" s="194" t="s">
        <v>3234</v>
      </c>
      <c r="H104" s="195">
        <v>0.14399999999999999</v>
      </c>
      <c r="I104" s="196"/>
      <c r="L104" s="191"/>
      <c r="M104" s="197"/>
      <c r="N104" s="198"/>
      <c r="O104" s="198"/>
      <c r="P104" s="198"/>
      <c r="Q104" s="198"/>
      <c r="R104" s="198"/>
      <c r="S104" s="198"/>
      <c r="T104" s="199"/>
      <c r="AT104" s="193" t="s">
        <v>464</v>
      </c>
      <c r="AU104" s="193" t="s">
        <v>80</v>
      </c>
      <c r="AV104" s="12" t="s">
        <v>80</v>
      </c>
      <c r="AW104" s="12" t="s">
        <v>34</v>
      </c>
      <c r="AX104" s="12" t="s">
        <v>71</v>
      </c>
      <c r="AY104" s="193" t="s">
        <v>456</v>
      </c>
    </row>
    <row r="105" spans="2:65" s="1" customFormat="1" ht="14.45" customHeight="1">
      <c r="B105" s="178"/>
      <c r="C105" s="179" t="s">
        <v>91</v>
      </c>
      <c r="D105" s="179" t="s">
        <v>458</v>
      </c>
      <c r="E105" s="180" t="s">
        <v>584</v>
      </c>
      <c r="F105" s="181" t="s">
        <v>585</v>
      </c>
      <c r="G105" s="182" t="s">
        <v>503</v>
      </c>
      <c r="H105" s="183">
        <v>0.5</v>
      </c>
      <c r="I105" s="184"/>
      <c r="J105" s="185">
        <f>ROUND(I105*H105,2)</f>
        <v>0</v>
      </c>
      <c r="K105" s="181" t="s">
        <v>462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2.47E-3</v>
      </c>
      <c r="R105" s="188">
        <f>Q105*H105</f>
        <v>1.235E-3</v>
      </c>
      <c r="S105" s="188">
        <v>0</v>
      </c>
      <c r="T105" s="189">
        <f>S105*H105</f>
        <v>0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3235</v>
      </c>
    </row>
    <row r="106" spans="2:65" s="12" customFormat="1">
      <c r="B106" s="191"/>
      <c r="D106" s="192" t="s">
        <v>464</v>
      </c>
      <c r="E106" s="193" t="s">
        <v>5</v>
      </c>
      <c r="F106" s="194" t="s">
        <v>3236</v>
      </c>
      <c r="H106" s="195">
        <v>0.5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78</v>
      </c>
      <c r="AY106" s="193" t="s">
        <v>456</v>
      </c>
    </row>
    <row r="107" spans="2:65" s="1" customFormat="1" ht="14.45" customHeight="1">
      <c r="B107" s="178"/>
      <c r="C107" s="179" t="s">
        <v>483</v>
      </c>
      <c r="D107" s="179" t="s">
        <v>458</v>
      </c>
      <c r="E107" s="180" t="s">
        <v>589</v>
      </c>
      <c r="F107" s="181" t="s">
        <v>590</v>
      </c>
      <c r="G107" s="182" t="s">
        <v>503</v>
      </c>
      <c r="H107" s="183">
        <v>0.5</v>
      </c>
      <c r="I107" s="184"/>
      <c r="J107" s="185">
        <f>ROUND(I107*H107,2)</f>
        <v>0</v>
      </c>
      <c r="K107" s="181" t="s">
        <v>462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0</v>
      </c>
      <c r="R107" s="188">
        <f>Q107*H107</f>
        <v>0</v>
      </c>
      <c r="S107" s="188">
        <v>0</v>
      </c>
      <c r="T107" s="189">
        <f>S107*H107</f>
        <v>0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3237</v>
      </c>
    </row>
    <row r="108" spans="2:65" s="11" customFormat="1" ht="29.85" customHeight="1">
      <c r="B108" s="165"/>
      <c r="D108" s="166" t="s">
        <v>70</v>
      </c>
      <c r="E108" s="176" t="s">
        <v>87</v>
      </c>
      <c r="F108" s="176" t="s">
        <v>592</v>
      </c>
      <c r="I108" s="168"/>
      <c r="J108" s="177">
        <f>BK108</f>
        <v>0</v>
      </c>
      <c r="L108" s="165"/>
      <c r="M108" s="170"/>
      <c r="N108" s="171"/>
      <c r="O108" s="171"/>
      <c r="P108" s="172">
        <f>SUM(P109:P115)</f>
        <v>0</v>
      </c>
      <c r="Q108" s="171"/>
      <c r="R108" s="172">
        <f>SUM(R109:R115)</f>
        <v>1.3058609000000001</v>
      </c>
      <c r="S108" s="171"/>
      <c r="T108" s="173">
        <f>SUM(T109:T115)</f>
        <v>0</v>
      </c>
      <c r="AR108" s="166" t="s">
        <v>78</v>
      </c>
      <c r="AT108" s="174" t="s">
        <v>70</v>
      </c>
      <c r="AU108" s="174" t="s">
        <v>78</v>
      </c>
      <c r="AY108" s="166" t="s">
        <v>456</v>
      </c>
      <c r="BK108" s="175">
        <f>SUM(BK109:BK115)</f>
        <v>0</v>
      </c>
    </row>
    <row r="109" spans="2:65" s="1" customFormat="1" ht="22.9" customHeight="1">
      <c r="B109" s="178"/>
      <c r="C109" s="179" t="s">
        <v>494</v>
      </c>
      <c r="D109" s="179" t="s">
        <v>458</v>
      </c>
      <c r="E109" s="180" t="s">
        <v>594</v>
      </c>
      <c r="F109" s="181" t="s">
        <v>595</v>
      </c>
      <c r="G109" s="182" t="s">
        <v>461</v>
      </c>
      <c r="H109" s="183">
        <v>0.436</v>
      </c>
      <c r="I109" s="184"/>
      <c r="J109" s="185">
        <f>ROUND(I109*H109,2)</f>
        <v>0</v>
      </c>
      <c r="K109" s="181" t="s">
        <v>462</v>
      </c>
      <c r="L109" s="39"/>
      <c r="M109" s="186" t="s">
        <v>5</v>
      </c>
      <c r="N109" s="187" t="s">
        <v>42</v>
      </c>
      <c r="O109" s="40"/>
      <c r="P109" s="188">
        <f>O109*H109</f>
        <v>0</v>
      </c>
      <c r="Q109" s="188">
        <v>2.8089400000000002</v>
      </c>
      <c r="R109" s="188">
        <f>Q109*H109</f>
        <v>1.2246978400000001</v>
      </c>
      <c r="S109" s="188">
        <v>0</v>
      </c>
      <c r="T109" s="189">
        <f>S109*H109</f>
        <v>0</v>
      </c>
      <c r="AR109" s="23" t="s">
        <v>91</v>
      </c>
      <c r="AT109" s="23" t="s">
        <v>458</v>
      </c>
      <c r="AU109" s="23" t="s">
        <v>80</v>
      </c>
      <c r="AY109" s="23" t="s">
        <v>456</v>
      </c>
      <c r="BE109" s="190">
        <f>IF(N109="základní",J109,0)</f>
        <v>0</v>
      </c>
      <c r="BF109" s="190">
        <f>IF(N109="snížená",J109,0)</f>
        <v>0</v>
      </c>
      <c r="BG109" s="190">
        <f>IF(N109="zákl. přenesená",J109,0)</f>
        <v>0</v>
      </c>
      <c r="BH109" s="190">
        <f>IF(N109="sníž. přenesená",J109,0)</f>
        <v>0</v>
      </c>
      <c r="BI109" s="190">
        <f>IF(N109="nulová",J109,0)</f>
        <v>0</v>
      </c>
      <c r="BJ109" s="23" t="s">
        <v>78</v>
      </c>
      <c r="BK109" s="190">
        <f>ROUND(I109*H109,2)</f>
        <v>0</v>
      </c>
      <c r="BL109" s="23" t="s">
        <v>91</v>
      </c>
      <c r="BM109" s="23" t="s">
        <v>3238</v>
      </c>
    </row>
    <row r="110" spans="2:65" s="12" customFormat="1" ht="27">
      <c r="B110" s="191"/>
      <c r="D110" s="192" t="s">
        <v>464</v>
      </c>
      <c r="E110" s="193" t="s">
        <v>5</v>
      </c>
      <c r="F110" s="194" t="s">
        <v>3239</v>
      </c>
      <c r="H110" s="195">
        <v>0.436</v>
      </c>
      <c r="I110" s="196"/>
      <c r="L110" s="191"/>
      <c r="M110" s="197"/>
      <c r="N110" s="198"/>
      <c r="O110" s="198"/>
      <c r="P110" s="198"/>
      <c r="Q110" s="198"/>
      <c r="R110" s="198"/>
      <c r="S110" s="198"/>
      <c r="T110" s="199"/>
      <c r="AT110" s="193" t="s">
        <v>464</v>
      </c>
      <c r="AU110" s="193" t="s">
        <v>80</v>
      </c>
      <c r="AV110" s="12" t="s">
        <v>80</v>
      </c>
      <c r="AW110" s="12" t="s">
        <v>34</v>
      </c>
      <c r="AX110" s="12" t="s">
        <v>71</v>
      </c>
      <c r="AY110" s="193" t="s">
        <v>456</v>
      </c>
    </row>
    <row r="111" spans="2:65" s="1" customFormat="1" ht="14.45" customHeight="1">
      <c r="B111" s="178"/>
      <c r="C111" s="179" t="s">
        <v>500</v>
      </c>
      <c r="D111" s="179" t="s">
        <v>458</v>
      </c>
      <c r="E111" s="180" t="s">
        <v>599</v>
      </c>
      <c r="F111" s="181" t="s">
        <v>600</v>
      </c>
      <c r="G111" s="182" t="s">
        <v>503</v>
      </c>
      <c r="H111" s="183">
        <v>4.9400000000000004</v>
      </c>
      <c r="I111" s="184"/>
      <c r="J111" s="185">
        <f>ROUND(I111*H111,2)</f>
        <v>0</v>
      </c>
      <c r="K111" s="181" t="s">
        <v>462</v>
      </c>
      <c r="L111" s="39"/>
      <c r="M111" s="186" t="s">
        <v>5</v>
      </c>
      <c r="N111" s="187" t="s">
        <v>42</v>
      </c>
      <c r="O111" s="40"/>
      <c r="P111" s="188">
        <f>O111*H111</f>
        <v>0</v>
      </c>
      <c r="Q111" s="188">
        <v>7.6499999999999997E-3</v>
      </c>
      <c r="R111" s="188">
        <f>Q111*H111</f>
        <v>3.7790999999999998E-2</v>
      </c>
      <c r="S111" s="188">
        <v>0</v>
      </c>
      <c r="T111" s="189">
        <f>S111*H111</f>
        <v>0</v>
      </c>
      <c r="AR111" s="23" t="s">
        <v>91</v>
      </c>
      <c r="AT111" s="23" t="s">
        <v>458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3240</v>
      </c>
    </row>
    <row r="112" spans="2:65" s="12" customFormat="1">
      <c r="B112" s="191"/>
      <c r="D112" s="192" t="s">
        <v>464</v>
      </c>
      <c r="E112" s="193" t="s">
        <v>5</v>
      </c>
      <c r="F112" s="194" t="s">
        <v>3241</v>
      </c>
      <c r="H112" s="195">
        <v>4.9400000000000004</v>
      </c>
      <c r="I112" s="196"/>
      <c r="L112" s="191"/>
      <c r="M112" s="197"/>
      <c r="N112" s="198"/>
      <c r="O112" s="198"/>
      <c r="P112" s="198"/>
      <c r="Q112" s="198"/>
      <c r="R112" s="198"/>
      <c r="S112" s="198"/>
      <c r="T112" s="199"/>
      <c r="AT112" s="193" t="s">
        <v>464</v>
      </c>
      <c r="AU112" s="193" t="s">
        <v>80</v>
      </c>
      <c r="AV112" s="12" t="s">
        <v>80</v>
      </c>
      <c r="AW112" s="12" t="s">
        <v>34</v>
      </c>
      <c r="AX112" s="12" t="s">
        <v>78</v>
      </c>
      <c r="AY112" s="193" t="s">
        <v>456</v>
      </c>
    </row>
    <row r="113" spans="2:65" s="1" customFormat="1" ht="14.45" customHeight="1">
      <c r="B113" s="178"/>
      <c r="C113" s="179" t="s">
        <v>508</v>
      </c>
      <c r="D113" s="179" t="s">
        <v>458</v>
      </c>
      <c r="E113" s="180" t="s">
        <v>606</v>
      </c>
      <c r="F113" s="181" t="s">
        <v>607</v>
      </c>
      <c r="G113" s="182" t="s">
        <v>503</v>
      </c>
      <c r="H113" s="183">
        <v>4.9400000000000004</v>
      </c>
      <c r="I113" s="184"/>
      <c r="J113" s="185">
        <f>ROUND(I113*H113,2)</f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8.5999999999999998E-4</v>
      </c>
      <c r="R113" s="188">
        <f>Q113*H113</f>
        <v>4.2484000000000003E-3</v>
      </c>
      <c r="S113" s="188">
        <v>0</v>
      </c>
      <c r="T113" s="189">
        <f>S113*H113</f>
        <v>0</v>
      </c>
      <c r="AR113" s="23" t="s">
        <v>91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91</v>
      </c>
      <c r="BM113" s="23" t="s">
        <v>3242</v>
      </c>
    </row>
    <row r="114" spans="2:65" s="1" customFormat="1" ht="22.9" customHeight="1">
      <c r="B114" s="178"/>
      <c r="C114" s="179" t="s">
        <v>513</v>
      </c>
      <c r="D114" s="179" t="s">
        <v>458</v>
      </c>
      <c r="E114" s="180" t="s">
        <v>616</v>
      </c>
      <c r="F114" s="181" t="s">
        <v>617</v>
      </c>
      <c r="G114" s="182" t="s">
        <v>612</v>
      </c>
      <c r="H114" s="183">
        <v>3.7999999999999999E-2</v>
      </c>
      <c r="I114" s="184"/>
      <c r="J114" s="185">
        <f>ROUND(I114*H114,2)</f>
        <v>0</v>
      </c>
      <c r="K114" s="181" t="s">
        <v>462</v>
      </c>
      <c r="L114" s="39"/>
      <c r="M114" s="186" t="s">
        <v>5</v>
      </c>
      <c r="N114" s="187" t="s">
        <v>42</v>
      </c>
      <c r="O114" s="40"/>
      <c r="P114" s="188">
        <f>O114*H114</f>
        <v>0</v>
      </c>
      <c r="Q114" s="188">
        <v>1.0295700000000001</v>
      </c>
      <c r="R114" s="188">
        <f>Q114*H114</f>
        <v>3.9123660000000005E-2</v>
      </c>
      <c r="S114" s="188">
        <v>0</v>
      </c>
      <c r="T114" s="189">
        <f>S114*H114</f>
        <v>0</v>
      </c>
      <c r="AR114" s="23" t="s">
        <v>91</v>
      </c>
      <c r="AT114" s="23" t="s">
        <v>458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91</v>
      </c>
      <c r="BM114" s="23" t="s">
        <v>3243</v>
      </c>
    </row>
    <row r="115" spans="2:65" s="12" customFormat="1">
      <c r="B115" s="191"/>
      <c r="D115" s="192" t="s">
        <v>464</v>
      </c>
      <c r="E115" s="193" t="s">
        <v>5</v>
      </c>
      <c r="F115" s="194" t="s">
        <v>3244</v>
      </c>
      <c r="H115" s="195">
        <v>3.7999999999999999E-2</v>
      </c>
      <c r="I115" s="196"/>
      <c r="L115" s="191"/>
      <c r="M115" s="197"/>
      <c r="N115" s="198"/>
      <c r="O115" s="198"/>
      <c r="P115" s="198"/>
      <c r="Q115" s="198"/>
      <c r="R115" s="198"/>
      <c r="S115" s="198"/>
      <c r="T115" s="199"/>
      <c r="AT115" s="193" t="s">
        <v>464</v>
      </c>
      <c r="AU115" s="193" t="s">
        <v>80</v>
      </c>
      <c r="AV115" s="12" t="s">
        <v>80</v>
      </c>
      <c r="AW115" s="12" t="s">
        <v>34</v>
      </c>
      <c r="AX115" s="12" t="s">
        <v>78</v>
      </c>
      <c r="AY115" s="193" t="s">
        <v>456</v>
      </c>
    </row>
    <row r="116" spans="2:65" s="11" customFormat="1" ht="29.85" customHeight="1">
      <c r="B116" s="165"/>
      <c r="D116" s="166" t="s">
        <v>70</v>
      </c>
      <c r="E116" s="176" t="s">
        <v>91</v>
      </c>
      <c r="F116" s="176" t="s">
        <v>625</v>
      </c>
      <c r="I116" s="168"/>
      <c r="J116" s="177">
        <f>BK116</f>
        <v>0</v>
      </c>
      <c r="L116" s="165"/>
      <c r="M116" s="170"/>
      <c r="N116" s="171"/>
      <c r="O116" s="171"/>
      <c r="P116" s="172">
        <f>SUM(P117:P118)</f>
        <v>0</v>
      </c>
      <c r="Q116" s="171"/>
      <c r="R116" s="172">
        <f>SUM(R117:R118)</f>
        <v>0.40392</v>
      </c>
      <c r="S116" s="171"/>
      <c r="T116" s="173">
        <f>SUM(T117:T118)</f>
        <v>0</v>
      </c>
      <c r="AR116" s="166" t="s">
        <v>78</v>
      </c>
      <c r="AT116" s="174" t="s">
        <v>70</v>
      </c>
      <c r="AU116" s="174" t="s">
        <v>78</v>
      </c>
      <c r="AY116" s="166" t="s">
        <v>456</v>
      </c>
      <c r="BK116" s="175">
        <f>SUM(BK117:BK118)</f>
        <v>0</v>
      </c>
    </row>
    <row r="117" spans="2:65" s="1" customFormat="1" ht="22.9" customHeight="1">
      <c r="B117" s="178"/>
      <c r="C117" s="179" t="s">
        <v>518</v>
      </c>
      <c r="D117" s="179" t="s">
        <v>458</v>
      </c>
      <c r="E117" s="180" t="s">
        <v>807</v>
      </c>
      <c r="F117" s="181" t="s">
        <v>808</v>
      </c>
      <c r="G117" s="182" t="s">
        <v>461</v>
      </c>
      <c r="H117" s="183">
        <v>0.187</v>
      </c>
      <c r="I117" s="184"/>
      <c r="J117" s="185">
        <f>ROUND(I117*H117,2)</f>
        <v>0</v>
      </c>
      <c r="K117" s="181" t="s">
        <v>462</v>
      </c>
      <c r="L117" s="39"/>
      <c r="M117" s="186" t="s">
        <v>5</v>
      </c>
      <c r="N117" s="187" t="s">
        <v>42</v>
      </c>
      <c r="O117" s="40"/>
      <c r="P117" s="188">
        <f>O117*H117</f>
        <v>0</v>
      </c>
      <c r="Q117" s="188">
        <v>2.16</v>
      </c>
      <c r="R117" s="188">
        <f>Q117*H117</f>
        <v>0.40392</v>
      </c>
      <c r="S117" s="188">
        <v>0</v>
      </c>
      <c r="T117" s="189">
        <f>S117*H117</f>
        <v>0</v>
      </c>
      <c r="AR117" s="23" t="s">
        <v>91</v>
      </c>
      <c r="AT117" s="23" t="s">
        <v>458</v>
      </c>
      <c r="AU117" s="23" t="s">
        <v>80</v>
      </c>
      <c r="AY117" s="23" t="s">
        <v>456</v>
      </c>
      <c r="BE117" s="190">
        <f>IF(N117="základní",J117,0)</f>
        <v>0</v>
      </c>
      <c r="BF117" s="190">
        <f>IF(N117="snížená",J117,0)</f>
        <v>0</v>
      </c>
      <c r="BG117" s="190">
        <f>IF(N117="zákl. přenesená",J117,0)</f>
        <v>0</v>
      </c>
      <c r="BH117" s="190">
        <f>IF(N117="sníž. přenesená",J117,0)</f>
        <v>0</v>
      </c>
      <c r="BI117" s="190">
        <f>IF(N117="nulová",J117,0)</f>
        <v>0</v>
      </c>
      <c r="BJ117" s="23" t="s">
        <v>78</v>
      </c>
      <c r="BK117" s="190">
        <f>ROUND(I117*H117,2)</f>
        <v>0</v>
      </c>
      <c r="BL117" s="23" t="s">
        <v>91</v>
      </c>
      <c r="BM117" s="23" t="s">
        <v>809</v>
      </c>
    </row>
    <row r="118" spans="2:65" s="12" customFormat="1">
      <c r="B118" s="191"/>
      <c r="D118" s="192" t="s">
        <v>464</v>
      </c>
      <c r="E118" s="193" t="s">
        <v>5</v>
      </c>
      <c r="F118" s="194" t="s">
        <v>3245</v>
      </c>
      <c r="H118" s="195">
        <v>0.187</v>
      </c>
      <c r="I118" s="196"/>
      <c r="L118" s="191"/>
      <c r="M118" s="197"/>
      <c r="N118" s="198"/>
      <c r="O118" s="198"/>
      <c r="P118" s="198"/>
      <c r="Q118" s="198"/>
      <c r="R118" s="198"/>
      <c r="S118" s="198"/>
      <c r="T118" s="199"/>
      <c r="AT118" s="193" t="s">
        <v>464</v>
      </c>
      <c r="AU118" s="193" t="s">
        <v>80</v>
      </c>
      <c r="AV118" s="12" t="s">
        <v>80</v>
      </c>
      <c r="AW118" s="12" t="s">
        <v>34</v>
      </c>
      <c r="AX118" s="12" t="s">
        <v>78</v>
      </c>
      <c r="AY118" s="193" t="s">
        <v>456</v>
      </c>
    </row>
    <row r="119" spans="2:65" s="11" customFormat="1" ht="29.85" customHeight="1">
      <c r="B119" s="165"/>
      <c r="D119" s="166" t="s">
        <v>70</v>
      </c>
      <c r="E119" s="176" t="s">
        <v>508</v>
      </c>
      <c r="F119" s="176" t="s">
        <v>646</v>
      </c>
      <c r="I119" s="168"/>
      <c r="J119" s="177">
        <f>BK119</f>
        <v>0</v>
      </c>
      <c r="L119" s="165"/>
      <c r="M119" s="170"/>
      <c r="N119" s="171"/>
      <c r="O119" s="171"/>
      <c r="P119" s="172">
        <f>SUM(P120:P133)</f>
        <v>0</v>
      </c>
      <c r="Q119" s="171"/>
      <c r="R119" s="172">
        <f>SUM(R120:R133)</f>
        <v>0.93433999999999995</v>
      </c>
      <c r="S119" s="171"/>
      <c r="T119" s="173">
        <f>SUM(T120:T133)</f>
        <v>0</v>
      </c>
      <c r="AR119" s="166" t="s">
        <v>78</v>
      </c>
      <c r="AT119" s="174" t="s">
        <v>70</v>
      </c>
      <c r="AU119" s="174" t="s">
        <v>78</v>
      </c>
      <c r="AY119" s="166" t="s">
        <v>456</v>
      </c>
      <c r="BK119" s="175">
        <f>SUM(BK120:BK133)</f>
        <v>0</v>
      </c>
    </row>
    <row r="120" spans="2:65" s="1" customFormat="1" ht="22.9" customHeight="1">
      <c r="B120" s="178"/>
      <c r="C120" s="179" t="s">
        <v>522</v>
      </c>
      <c r="D120" s="179" t="s">
        <v>458</v>
      </c>
      <c r="E120" s="180" t="s">
        <v>2064</v>
      </c>
      <c r="F120" s="181" t="s">
        <v>2065</v>
      </c>
      <c r="G120" s="182" t="s">
        <v>474</v>
      </c>
      <c r="H120" s="183">
        <v>4</v>
      </c>
      <c r="I120" s="184"/>
      <c r="J120" s="185">
        <f>ROUND(I120*H120,2)</f>
        <v>0</v>
      </c>
      <c r="K120" s="181" t="s">
        <v>462</v>
      </c>
      <c r="L120" s="39"/>
      <c r="M120" s="186" t="s">
        <v>5</v>
      </c>
      <c r="N120" s="187" t="s">
        <v>42</v>
      </c>
      <c r="O120" s="40"/>
      <c r="P120" s="188">
        <f>O120*H120</f>
        <v>0</v>
      </c>
      <c r="Q120" s="188">
        <v>1.2800000000000001E-3</v>
      </c>
      <c r="R120" s="188">
        <f>Q120*H120</f>
        <v>5.1200000000000004E-3</v>
      </c>
      <c r="S120" s="188">
        <v>0</v>
      </c>
      <c r="T120" s="189">
        <f>S120*H120</f>
        <v>0</v>
      </c>
      <c r="AR120" s="23" t="s">
        <v>91</v>
      </c>
      <c r="AT120" s="23" t="s">
        <v>458</v>
      </c>
      <c r="AU120" s="23" t="s">
        <v>80</v>
      </c>
      <c r="AY120" s="23" t="s">
        <v>456</v>
      </c>
      <c r="BE120" s="190">
        <f>IF(N120="základní",J120,0)</f>
        <v>0</v>
      </c>
      <c r="BF120" s="190">
        <f>IF(N120="snížená",J120,0)</f>
        <v>0</v>
      </c>
      <c r="BG120" s="190">
        <f>IF(N120="zákl. přenesená",J120,0)</f>
        <v>0</v>
      </c>
      <c r="BH120" s="190">
        <f>IF(N120="sníž. přenesená",J120,0)</f>
        <v>0</v>
      </c>
      <c r="BI120" s="190">
        <f>IF(N120="nulová",J120,0)</f>
        <v>0</v>
      </c>
      <c r="BJ120" s="23" t="s">
        <v>78</v>
      </c>
      <c r="BK120" s="190">
        <f>ROUND(I120*H120,2)</f>
        <v>0</v>
      </c>
      <c r="BL120" s="23" t="s">
        <v>91</v>
      </c>
      <c r="BM120" s="23" t="s">
        <v>3246</v>
      </c>
    </row>
    <row r="121" spans="2:65" s="12" customFormat="1">
      <c r="B121" s="191"/>
      <c r="D121" s="192" t="s">
        <v>464</v>
      </c>
      <c r="E121" s="193" t="s">
        <v>5</v>
      </c>
      <c r="F121" s="194" t="s">
        <v>3247</v>
      </c>
      <c r="H121" s="195">
        <v>4</v>
      </c>
      <c r="I121" s="196"/>
      <c r="L121" s="191"/>
      <c r="M121" s="197"/>
      <c r="N121" s="198"/>
      <c r="O121" s="198"/>
      <c r="P121" s="198"/>
      <c r="Q121" s="198"/>
      <c r="R121" s="198"/>
      <c r="S121" s="198"/>
      <c r="T121" s="199"/>
      <c r="AT121" s="193" t="s">
        <v>464</v>
      </c>
      <c r="AU121" s="193" t="s">
        <v>80</v>
      </c>
      <c r="AV121" s="12" t="s">
        <v>80</v>
      </c>
      <c r="AW121" s="12" t="s">
        <v>34</v>
      </c>
      <c r="AX121" s="12" t="s">
        <v>78</v>
      </c>
      <c r="AY121" s="193" t="s">
        <v>456</v>
      </c>
    </row>
    <row r="122" spans="2:65" s="1" customFormat="1" ht="14.45" customHeight="1">
      <c r="B122" s="178"/>
      <c r="C122" s="179" t="s">
        <v>527</v>
      </c>
      <c r="D122" s="179" t="s">
        <v>458</v>
      </c>
      <c r="E122" s="180" t="s">
        <v>3248</v>
      </c>
      <c r="F122" s="181" t="s">
        <v>3249</v>
      </c>
      <c r="G122" s="182" t="s">
        <v>726</v>
      </c>
      <c r="H122" s="183">
        <v>2</v>
      </c>
      <c r="I122" s="184"/>
      <c r="J122" s="185">
        <f>ROUND(I122*H122,2)</f>
        <v>0</v>
      </c>
      <c r="K122" s="181" t="s">
        <v>462</v>
      </c>
      <c r="L122" s="39"/>
      <c r="M122" s="186" t="s">
        <v>5</v>
      </c>
      <c r="N122" s="187" t="s">
        <v>42</v>
      </c>
      <c r="O122" s="40"/>
      <c r="P122" s="188">
        <f>O122*H122</f>
        <v>0</v>
      </c>
      <c r="Q122" s="188">
        <v>1.6000000000000001E-3</v>
      </c>
      <c r="R122" s="188">
        <f>Q122*H122</f>
        <v>3.2000000000000002E-3</v>
      </c>
      <c r="S122" s="188">
        <v>0</v>
      </c>
      <c r="T122" s="189">
        <f>S122*H122</f>
        <v>0</v>
      </c>
      <c r="AR122" s="23" t="s">
        <v>91</v>
      </c>
      <c r="AT122" s="23" t="s">
        <v>458</v>
      </c>
      <c r="AU122" s="23" t="s">
        <v>80</v>
      </c>
      <c r="AY122" s="23" t="s">
        <v>456</v>
      </c>
      <c r="BE122" s="190">
        <f>IF(N122="základní",J122,0)</f>
        <v>0</v>
      </c>
      <c r="BF122" s="190">
        <f>IF(N122="snížená",J122,0)</f>
        <v>0</v>
      </c>
      <c r="BG122" s="190">
        <f>IF(N122="zákl. přenesená",J122,0)</f>
        <v>0</v>
      </c>
      <c r="BH122" s="190">
        <f>IF(N122="sníž. přenesená",J122,0)</f>
        <v>0</v>
      </c>
      <c r="BI122" s="190">
        <f>IF(N122="nulová",J122,0)</f>
        <v>0</v>
      </c>
      <c r="BJ122" s="23" t="s">
        <v>78</v>
      </c>
      <c r="BK122" s="190">
        <f>ROUND(I122*H122,2)</f>
        <v>0</v>
      </c>
      <c r="BL122" s="23" t="s">
        <v>91</v>
      </c>
      <c r="BM122" s="23" t="s">
        <v>3250</v>
      </c>
    </row>
    <row r="123" spans="2:65" s="12" customFormat="1">
      <c r="B123" s="191"/>
      <c r="D123" s="192" t="s">
        <v>464</v>
      </c>
      <c r="E123" s="193" t="s">
        <v>5</v>
      </c>
      <c r="F123" s="194" t="s">
        <v>3251</v>
      </c>
      <c r="H123" s="195">
        <v>2</v>
      </c>
      <c r="I123" s="196"/>
      <c r="L123" s="191"/>
      <c r="M123" s="197"/>
      <c r="N123" s="198"/>
      <c r="O123" s="198"/>
      <c r="P123" s="198"/>
      <c r="Q123" s="198"/>
      <c r="R123" s="198"/>
      <c r="S123" s="198"/>
      <c r="T123" s="199"/>
      <c r="AT123" s="193" t="s">
        <v>464</v>
      </c>
      <c r="AU123" s="193" t="s">
        <v>80</v>
      </c>
      <c r="AV123" s="12" t="s">
        <v>80</v>
      </c>
      <c r="AW123" s="12" t="s">
        <v>34</v>
      </c>
      <c r="AX123" s="12" t="s">
        <v>78</v>
      </c>
      <c r="AY123" s="193" t="s">
        <v>456</v>
      </c>
    </row>
    <row r="124" spans="2:65" s="1" customFormat="1" ht="22.9" customHeight="1">
      <c r="B124" s="178"/>
      <c r="C124" s="207" t="s">
        <v>532</v>
      </c>
      <c r="D124" s="207" t="s">
        <v>542</v>
      </c>
      <c r="E124" s="208" t="s">
        <v>3252</v>
      </c>
      <c r="F124" s="209" t="s">
        <v>3253</v>
      </c>
      <c r="G124" s="210" t="s">
        <v>726</v>
      </c>
      <c r="H124" s="211">
        <v>2</v>
      </c>
      <c r="I124" s="212"/>
      <c r="J124" s="213">
        <f>ROUND(I124*H124,2)</f>
        <v>0</v>
      </c>
      <c r="K124" s="209" t="s">
        <v>5</v>
      </c>
      <c r="L124" s="214"/>
      <c r="M124" s="215" t="s">
        <v>5</v>
      </c>
      <c r="N124" s="216" t="s">
        <v>42</v>
      </c>
      <c r="O124" s="40"/>
      <c r="P124" s="188">
        <f>O124*H124</f>
        <v>0</v>
      </c>
      <c r="Q124" s="188">
        <v>1.6E-2</v>
      </c>
      <c r="R124" s="188">
        <f>Q124*H124</f>
        <v>3.2000000000000001E-2</v>
      </c>
      <c r="S124" s="188">
        <v>0</v>
      </c>
      <c r="T124" s="189">
        <f>S124*H124</f>
        <v>0</v>
      </c>
      <c r="AR124" s="23" t="s">
        <v>508</v>
      </c>
      <c r="AT124" s="23" t="s">
        <v>542</v>
      </c>
      <c r="AU124" s="23" t="s">
        <v>80</v>
      </c>
      <c r="AY124" s="23" t="s">
        <v>456</v>
      </c>
      <c r="BE124" s="190">
        <f>IF(N124="základní",J124,0)</f>
        <v>0</v>
      </c>
      <c r="BF124" s="190">
        <f>IF(N124="snížená",J124,0)</f>
        <v>0</v>
      </c>
      <c r="BG124" s="190">
        <f>IF(N124="zákl. přenesená",J124,0)</f>
        <v>0</v>
      </c>
      <c r="BH124" s="190">
        <f>IF(N124="sníž. přenesená",J124,0)</f>
        <v>0</v>
      </c>
      <c r="BI124" s="190">
        <f>IF(N124="nulová",J124,0)</f>
        <v>0</v>
      </c>
      <c r="BJ124" s="23" t="s">
        <v>78</v>
      </c>
      <c r="BK124" s="190">
        <f>ROUND(I124*H124,2)</f>
        <v>0</v>
      </c>
      <c r="BL124" s="23" t="s">
        <v>91</v>
      </c>
      <c r="BM124" s="23" t="s">
        <v>3254</v>
      </c>
    </row>
    <row r="125" spans="2:65" s="1" customFormat="1" ht="14.45" customHeight="1">
      <c r="B125" s="178"/>
      <c r="C125" s="179" t="s">
        <v>538</v>
      </c>
      <c r="D125" s="179" t="s">
        <v>458</v>
      </c>
      <c r="E125" s="180" t="s">
        <v>2068</v>
      </c>
      <c r="F125" s="181" t="s">
        <v>2069</v>
      </c>
      <c r="G125" s="182" t="s">
        <v>726</v>
      </c>
      <c r="H125" s="183">
        <v>2</v>
      </c>
      <c r="I125" s="184"/>
      <c r="J125" s="185">
        <f>ROUND(I125*H125,2)</f>
        <v>0</v>
      </c>
      <c r="K125" s="181" t="s">
        <v>462</v>
      </c>
      <c r="L125" s="39"/>
      <c r="M125" s="186" t="s">
        <v>5</v>
      </c>
      <c r="N125" s="187" t="s">
        <v>42</v>
      </c>
      <c r="O125" s="40"/>
      <c r="P125" s="188">
        <f>O125*H125</f>
        <v>0</v>
      </c>
      <c r="Q125" s="188">
        <v>4.7289999999999999E-2</v>
      </c>
      <c r="R125" s="188">
        <f>Q125*H125</f>
        <v>9.4579999999999997E-2</v>
      </c>
      <c r="S125" s="188">
        <v>0</v>
      </c>
      <c r="T125" s="189">
        <f>S125*H125</f>
        <v>0</v>
      </c>
      <c r="AR125" s="23" t="s">
        <v>91</v>
      </c>
      <c r="AT125" s="23" t="s">
        <v>458</v>
      </c>
      <c r="AU125" s="23" t="s">
        <v>80</v>
      </c>
      <c r="AY125" s="23" t="s">
        <v>456</v>
      </c>
      <c r="BE125" s="190">
        <f>IF(N125="základní",J125,0)</f>
        <v>0</v>
      </c>
      <c r="BF125" s="190">
        <f>IF(N125="snížená",J125,0)</f>
        <v>0</v>
      </c>
      <c r="BG125" s="190">
        <f>IF(N125="zákl. přenesená",J125,0)</f>
        <v>0</v>
      </c>
      <c r="BH125" s="190">
        <f>IF(N125="sníž. přenesená",J125,0)</f>
        <v>0</v>
      </c>
      <c r="BI125" s="190">
        <f>IF(N125="nulová",J125,0)</f>
        <v>0</v>
      </c>
      <c r="BJ125" s="23" t="s">
        <v>78</v>
      </c>
      <c r="BK125" s="190">
        <f>ROUND(I125*H125,2)</f>
        <v>0</v>
      </c>
      <c r="BL125" s="23" t="s">
        <v>91</v>
      </c>
      <c r="BM125" s="23" t="s">
        <v>3255</v>
      </c>
    </row>
    <row r="126" spans="2:65" s="12" customFormat="1">
      <c r="B126" s="191"/>
      <c r="D126" s="192" t="s">
        <v>464</v>
      </c>
      <c r="E126" s="193" t="s">
        <v>5</v>
      </c>
      <c r="F126" s="194" t="s">
        <v>3256</v>
      </c>
      <c r="H126" s="195">
        <v>2</v>
      </c>
      <c r="I126" s="196"/>
      <c r="L126" s="191"/>
      <c r="M126" s="197"/>
      <c r="N126" s="198"/>
      <c r="O126" s="198"/>
      <c r="P126" s="198"/>
      <c r="Q126" s="198"/>
      <c r="R126" s="198"/>
      <c r="S126" s="198"/>
      <c r="T126" s="199"/>
      <c r="AT126" s="193" t="s">
        <v>464</v>
      </c>
      <c r="AU126" s="193" t="s">
        <v>80</v>
      </c>
      <c r="AV126" s="12" t="s">
        <v>80</v>
      </c>
      <c r="AW126" s="12" t="s">
        <v>34</v>
      </c>
      <c r="AX126" s="12" t="s">
        <v>78</v>
      </c>
      <c r="AY126" s="193" t="s">
        <v>456</v>
      </c>
    </row>
    <row r="127" spans="2:65" s="1" customFormat="1" ht="22.9" customHeight="1">
      <c r="B127" s="178"/>
      <c r="C127" s="207" t="s">
        <v>11</v>
      </c>
      <c r="D127" s="207" t="s">
        <v>542</v>
      </c>
      <c r="E127" s="208" t="s">
        <v>2072</v>
      </c>
      <c r="F127" s="209" t="s">
        <v>2073</v>
      </c>
      <c r="G127" s="210" t="s">
        <v>726</v>
      </c>
      <c r="H127" s="211">
        <v>2</v>
      </c>
      <c r="I127" s="212"/>
      <c r="J127" s="213">
        <f>ROUND(I127*H127,2)</f>
        <v>0</v>
      </c>
      <c r="K127" s="209" t="s">
        <v>5</v>
      </c>
      <c r="L127" s="214"/>
      <c r="M127" s="215" t="s">
        <v>5</v>
      </c>
      <c r="N127" s="216" t="s">
        <v>42</v>
      </c>
      <c r="O127" s="40"/>
      <c r="P127" s="188">
        <f>O127*H127</f>
        <v>0</v>
      </c>
      <c r="Q127" s="188">
        <v>5.0000000000000001E-3</v>
      </c>
      <c r="R127" s="188">
        <f>Q127*H127</f>
        <v>0.01</v>
      </c>
      <c r="S127" s="188">
        <v>0</v>
      </c>
      <c r="T127" s="189">
        <f>S127*H127</f>
        <v>0</v>
      </c>
      <c r="AR127" s="23" t="s">
        <v>508</v>
      </c>
      <c r="AT127" s="23" t="s">
        <v>542</v>
      </c>
      <c r="AU127" s="23" t="s">
        <v>80</v>
      </c>
      <c r="AY127" s="23" t="s">
        <v>456</v>
      </c>
      <c r="BE127" s="190">
        <f>IF(N127="základní",J127,0)</f>
        <v>0</v>
      </c>
      <c r="BF127" s="190">
        <f>IF(N127="snížená",J127,0)</f>
        <v>0</v>
      </c>
      <c r="BG127" s="190">
        <f>IF(N127="zákl. přenesená",J127,0)</f>
        <v>0</v>
      </c>
      <c r="BH127" s="190">
        <f>IF(N127="sníž. přenesená",J127,0)</f>
        <v>0</v>
      </c>
      <c r="BI127" s="190">
        <f>IF(N127="nulová",J127,0)</f>
        <v>0</v>
      </c>
      <c r="BJ127" s="23" t="s">
        <v>78</v>
      </c>
      <c r="BK127" s="190">
        <f>ROUND(I127*H127,2)</f>
        <v>0</v>
      </c>
      <c r="BL127" s="23" t="s">
        <v>91</v>
      </c>
      <c r="BM127" s="23" t="s">
        <v>3257</v>
      </c>
    </row>
    <row r="128" spans="2:65" s="1" customFormat="1" ht="14.45" customHeight="1">
      <c r="B128" s="178"/>
      <c r="C128" s="179" t="s">
        <v>547</v>
      </c>
      <c r="D128" s="179" t="s">
        <v>458</v>
      </c>
      <c r="E128" s="180" t="s">
        <v>811</v>
      </c>
      <c r="F128" s="181" t="s">
        <v>812</v>
      </c>
      <c r="G128" s="182" t="s">
        <v>726</v>
      </c>
      <c r="H128" s="183">
        <v>2</v>
      </c>
      <c r="I128" s="184"/>
      <c r="J128" s="185">
        <f>ROUND(I128*H128,2)</f>
        <v>0</v>
      </c>
      <c r="K128" s="181" t="s">
        <v>462</v>
      </c>
      <c r="L128" s="39"/>
      <c r="M128" s="186" t="s">
        <v>5</v>
      </c>
      <c r="N128" s="187" t="s">
        <v>42</v>
      </c>
      <c r="O128" s="40"/>
      <c r="P128" s="188">
        <f>O128*H128</f>
        <v>0</v>
      </c>
      <c r="Q128" s="188">
        <v>0.12758</v>
      </c>
      <c r="R128" s="188">
        <f>Q128*H128</f>
        <v>0.25516</v>
      </c>
      <c r="S128" s="188">
        <v>0</v>
      </c>
      <c r="T128" s="189">
        <f>S128*H128</f>
        <v>0</v>
      </c>
      <c r="AR128" s="23" t="s">
        <v>91</v>
      </c>
      <c r="AT128" s="23" t="s">
        <v>458</v>
      </c>
      <c r="AU128" s="23" t="s">
        <v>80</v>
      </c>
      <c r="AY128" s="23" t="s">
        <v>456</v>
      </c>
      <c r="BE128" s="190">
        <f>IF(N128="základní",J128,0)</f>
        <v>0</v>
      </c>
      <c r="BF128" s="190">
        <f>IF(N128="snížená",J128,0)</f>
        <v>0</v>
      </c>
      <c r="BG128" s="190">
        <f>IF(N128="zákl. přenesená",J128,0)</f>
        <v>0</v>
      </c>
      <c r="BH128" s="190">
        <f>IF(N128="sníž. přenesená",J128,0)</f>
        <v>0</v>
      </c>
      <c r="BI128" s="190">
        <f>IF(N128="nulová",J128,0)</f>
        <v>0</v>
      </c>
      <c r="BJ128" s="23" t="s">
        <v>78</v>
      </c>
      <c r="BK128" s="190">
        <f>ROUND(I128*H128,2)</f>
        <v>0</v>
      </c>
      <c r="BL128" s="23" t="s">
        <v>91</v>
      </c>
      <c r="BM128" s="23" t="s">
        <v>3258</v>
      </c>
    </row>
    <row r="129" spans="2:65" s="12" customFormat="1">
      <c r="B129" s="191"/>
      <c r="D129" s="192" t="s">
        <v>464</v>
      </c>
      <c r="E129" s="193" t="s">
        <v>5</v>
      </c>
      <c r="F129" s="194" t="s">
        <v>3259</v>
      </c>
      <c r="H129" s="195">
        <v>2</v>
      </c>
      <c r="I129" s="196"/>
      <c r="L129" s="191"/>
      <c r="M129" s="197"/>
      <c r="N129" s="198"/>
      <c r="O129" s="198"/>
      <c r="P129" s="198"/>
      <c r="Q129" s="198"/>
      <c r="R129" s="198"/>
      <c r="S129" s="198"/>
      <c r="T129" s="199"/>
      <c r="AT129" s="193" t="s">
        <v>464</v>
      </c>
      <c r="AU129" s="193" t="s">
        <v>80</v>
      </c>
      <c r="AV129" s="12" t="s">
        <v>80</v>
      </c>
      <c r="AW129" s="12" t="s">
        <v>34</v>
      </c>
      <c r="AX129" s="12" t="s">
        <v>78</v>
      </c>
      <c r="AY129" s="193" t="s">
        <v>456</v>
      </c>
    </row>
    <row r="130" spans="2:65" s="1" customFormat="1" ht="22.9" customHeight="1">
      <c r="B130" s="178"/>
      <c r="C130" s="207" t="s">
        <v>552</v>
      </c>
      <c r="D130" s="207" t="s">
        <v>542</v>
      </c>
      <c r="E130" s="208" t="s">
        <v>815</v>
      </c>
      <c r="F130" s="209" t="s">
        <v>816</v>
      </c>
      <c r="G130" s="210" t="s">
        <v>726</v>
      </c>
      <c r="H130" s="211">
        <v>2</v>
      </c>
      <c r="I130" s="212"/>
      <c r="J130" s="213">
        <f>ROUND(I130*H130,2)</f>
        <v>0</v>
      </c>
      <c r="K130" s="209" t="s">
        <v>5</v>
      </c>
      <c r="L130" s="214"/>
      <c r="M130" s="215" t="s">
        <v>5</v>
      </c>
      <c r="N130" s="216" t="s">
        <v>42</v>
      </c>
      <c r="O130" s="40"/>
      <c r="P130" s="188">
        <f>O130*H130</f>
        <v>0</v>
      </c>
      <c r="Q130" s="188">
        <v>1.0800000000000001E-2</v>
      </c>
      <c r="R130" s="188">
        <f>Q130*H130</f>
        <v>2.1600000000000001E-2</v>
      </c>
      <c r="S130" s="188">
        <v>0</v>
      </c>
      <c r="T130" s="189">
        <f>S130*H130</f>
        <v>0</v>
      </c>
      <c r="AR130" s="23" t="s">
        <v>508</v>
      </c>
      <c r="AT130" s="23" t="s">
        <v>542</v>
      </c>
      <c r="AU130" s="23" t="s">
        <v>80</v>
      </c>
      <c r="AY130" s="23" t="s">
        <v>456</v>
      </c>
      <c r="BE130" s="190">
        <f>IF(N130="základní",J130,0)</f>
        <v>0</v>
      </c>
      <c r="BF130" s="190">
        <f>IF(N130="snížená",J130,0)</f>
        <v>0</v>
      </c>
      <c r="BG130" s="190">
        <f>IF(N130="zákl. přenesená",J130,0)</f>
        <v>0</v>
      </c>
      <c r="BH130" s="190">
        <f>IF(N130="sníž. přenesená",J130,0)</f>
        <v>0</v>
      </c>
      <c r="BI130" s="190">
        <f>IF(N130="nulová",J130,0)</f>
        <v>0</v>
      </c>
      <c r="BJ130" s="23" t="s">
        <v>78</v>
      </c>
      <c r="BK130" s="190">
        <f>ROUND(I130*H130,2)</f>
        <v>0</v>
      </c>
      <c r="BL130" s="23" t="s">
        <v>91</v>
      </c>
      <c r="BM130" s="23" t="s">
        <v>817</v>
      </c>
    </row>
    <row r="131" spans="2:65" s="1" customFormat="1" ht="22.9" customHeight="1">
      <c r="B131" s="178"/>
      <c r="C131" s="179" t="s">
        <v>557</v>
      </c>
      <c r="D131" s="179" t="s">
        <v>458</v>
      </c>
      <c r="E131" s="180" t="s">
        <v>3260</v>
      </c>
      <c r="F131" s="181" t="s">
        <v>3261</v>
      </c>
      <c r="G131" s="182" t="s">
        <v>726</v>
      </c>
      <c r="H131" s="183">
        <v>2</v>
      </c>
      <c r="I131" s="184"/>
      <c r="J131" s="185">
        <f>ROUND(I131*H131,2)</f>
        <v>0</v>
      </c>
      <c r="K131" s="181" t="s">
        <v>462</v>
      </c>
      <c r="L131" s="39"/>
      <c r="M131" s="186" t="s">
        <v>5</v>
      </c>
      <c r="N131" s="187" t="s">
        <v>42</v>
      </c>
      <c r="O131" s="40"/>
      <c r="P131" s="188">
        <f>O131*H131</f>
        <v>0</v>
      </c>
      <c r="Q131" s="188">
        <v>0.21734000000000001</v>
      </c>
      <c r="R131" s="188">
        <f>Q131*H131</f>
        <v>0.43468000000000001</v>
      </c>
      <c r="S131" s="188">
        <v>0</v>
      </c>
      <c r="T131" s="189">
        <f>S131*H131</f>
        <v>0</v>
      </c>
      <c r="AR131" s="23" t="s">
        <v>91</v>
      </c>
      <c r="AT131" s="23" t="s">
        <v>458</v>
      </c>
      <c r="AU131" s="23" t="s">
        <v>80</v>
      </c>
      <c r="AY131" s="23" t="s">
        <v>456</v>
      </c>
      <c r="BE131" s="190">
        <f>IF(N131="základní",J131,0)</f>
        <v>0</v>
      </c>
      <c r="BF131" s="190">
        <f>IF(N131="snížená",J131,0)</f>
        <v>0</v>
      </c>
      <c r="BG131" s="190">
        <f>IF(N131="zákl. přenesená",J131,0)</f>
        <v>0</v>
      </c>
      <c r="BH131" s="190">
        <f>IF(N131="sníž. přenesená",J131,0)</f>
        <v>0</v>
      </c>
      <c r="BI131" s="190">
        <f>IF(N131="nulová",J131,0)</f>
        <v>0</v>
      </c>
      <c r="BJ131" s="23" t="s">
        <v>78</v>
      </c>
      <c r="BK131" s="190">
        <f>ROUND(I131*H131,2)</f>
        <v>0</v>
      </c>
      <c r="BL131" s="23" t="s">
        <v>91</v>
      </c>
      <c r="BM131" s="23" t="s">
        <v>3262</v>
      </c>
    </row>
    <row r="132" spans="2:65" s="12" customFormat="1">
      <c r="B132" s="191"/>
      <c r="D132" s="192" t="s">
        <v>464</v>
      </c>
      <c r="E132" s="193" t="s">
        <v>5</v>
      </c>
      <c r="F132" s="194" t="s">
        <v>3263</v>
      </c>
      <c r="H132" s="195">
        <v>2</v>
      </c>
      <c r="I132" s="196"/>
      <c r="L132" s="191"/>
      <c r="M132" s="197"/>
      <c r="N132" s="198"/>
      <c r="O132" s="198"/>
      <c r="P132" s="198"/>
      <c r="Q132" s="198"/>
      <c r="R132" s="198"/>
      <c r="S132" s="198"/>
      <c r="T132" s="199"/>
      <c r="AT132" s="193" t="s">
        <v>464</v>
      </c>
      <c r="AU132" s="193" t="s">
        <v>80</v>
      </c>
      <c r="AV132" s="12" t="s">
        <v>80</v>
      </c>
      <c r="AW132" s="12" t="s">
        <v>34</v>
      </c>
      <c r="AX132" s="12" t="s">
        <v>78</v>
      </c>
      <c r="AY132" s="193" t="s">
        <v>456</v>
      </c>
    </row>
    <row r="133" spans="2:65" s="1" customFormat="1" ht="14.45" customHeight="1">
      <c r="B133" s="178"/>
      <c r="C133" s="207" t="s">
        <v>562</v>
      </c>
      <c r="D133" s="207" t="s">
        <v>542</v>
      </c>
      <c r="E133" s="208" t="s">
        <v>1011</v>
      </c>
      <c r="F133" s="209" t="s">
        <v>3264</v>
      </c>
      <c r="G133" s="210" t="s">
        <v>726</v>
      </c>
      <c r="H133" s="211">
        <v>2</v>
      </c>
      <c r="I133" s="212"/>
      <c r="J133" s="213">
        <f>ROUND(I133*H133,2)</f>
        <v>0</v>
      </c>
      <c r="K133" s="209" t="s">
        <v>5</v>
      </c>
      <c r="L133" s="214"/>
      <c r="M133" s="215" t="s">
        <v>5</v>
      </c>
      <c r="N133" s="216" t="s">
        <v>42</v>
      </c>
      <c r="O133" s="40"/>
      <c r="P133" s="188">
        <f>O133*H133</f>
        <v>0</v>
      </c>
      <c r="Q133" s="188">
        <v>3.9E-2</v>
      </c>
      <c r="R133" s="188">
        <f>Q133*H133</f>
        <v>7.8E-2</v>
      </c>
      <c r="S133" s="188">
        <v>0</v>
      </c>
      <c r="T133" s="189">
        <f>S133*H133</f>
        <v>0</v>
      </c>
      <c r="AR133" s="23" t="s">
        <v>508</v>
      </c>
      <c r="AT133" s="23" t="s">
        <v>542</v>
      </c>
      <c r="AU133" s="23" t="s">
        <v>80</v>
      </c>
      <c r="AY133" s="23" t="s">
        <v>456</v>
      </c>
      <c r="BE133" s="190">
        <f>IF(N133="základní",J133,0)</f>
        <v>0</v>
      </c>
      <c r="BF133" s="190">
        <f>IF(N133="snížená",J133,0)</f>
        <v>0</v>
      </c>
      <c r="BG133" s="190">
        <f>IF(N133="zákl. přenesená",J133,0)</f>
        <v>0</v>
      </c>
      <c r="BH133" s="190">
        <f>IF(N133="sníž. přenesená",J133,0)</f>
        <v>0</v>
      </c>
      <c r="BI133" s="190">
        <f>IF(N133="nulová",J133,0)</f>
        <v>0</v>
      </c>
      <c r="BJ133" s="23" t="s">
        <v>78</v>
      </c>
      <c r="BK133" s="190">
        <f>ROUND(I133*H133,2)</f>
        <v>0</v>
      </c>
      <c r="BL133" s="23" t="s">
        <v>91</v>
      </c>
      <c r="BM133" s="23" t="s">
        <v>3265</v>
      </c>
    </row>
    <row r="134" spans="2:65" s="11" customFormat="1" ht="29.85" customHeight="1">
      <c r="B134" s="165"/>
      <c r="D134" s="166" t="s">
        <v>70</v>
      </c>
      <c r="E134" s="176" t="s">
        <v>709</v>
      </c>
      <c r="F134" s="176" t="s">
        <v>710</v>
      </c>
      <c r="I134" s="168"/>
      <c r="J134" s="177">
        <f>BK134</f>
        <v>0</v>
      </c>
      <c r="L134" s="165"/>
      <c r="M134" s="170"/>
      <c r="N134" s="171"/>
      <c r="O134" s="171"/>
      <c r="P134" s="172">
        <f>P135</f>
        <v>0</v>
      </c>
      <c r="Q134" s="171"/>
      <c r="R134" s="172">
        <f>R135</f>
        <v>0</v>
      </c>
      <c r="S134" s="171"/>
      <c r="T134" s="173">
        <f>T135</f>
        <v>0</v>
      </c>
      <c r="AR134" s="166" t="s">
        <v>78</v>
      </c>
      <c r="AT134" s="174" t="s">
        <v>70</v>
      </c>
      <c r="AU134" s="174" t="s">
        <v>78</v>
      </c>
      <c r="AY134" s="166" t="s">
        <v>456</v>
      </c>
      <c r="BK134" s="175">
        <f>BK135</f>
        <v>0</v>
      </c>
    </row>
    <row r="135" spans="2:65" s="1" customFormat="1" ht="14.45" customHeight="1">
      <c r="B135" s="178"/>
      <c r="C135" s="179" t="s">
        <v>568</v>
      </c>
      <c r="D135" s="179" t="s">
        <v>458</v>
      </c>
      <c r="E135" s="180" t="s">
        <v>712</v>
      </c>
      <c r="F135" s="181" t="s">
        <v>713</v>
      </c>
      <c r="G135" s="182" t="s">
        <v>612</v>
      </c>
      <c r="H135" s="183">
        <v>3.2229999999999999</v>
      </c>
      <c r="I135" s="184"/>
      <c r="J135" s="185">
        <f>ROUND(I135*H135,2)</f>
        <v>0</v>
      </c>
      <c r="K135" s="181" t="s">
        <v>462</v>
      </c>
      <c r="L135" s="39"/>
      <c r="M135" s="186" t="s">
        <v>5</v>
      </c>
      <c r="N135" s="220" t="s">
        <v>42</v>
      </c>
      <c r="O135" s="221"/>
      <c r="P135" s="222">
        <f>O135*H135</f>
        <v>0</v>
      </c>
      <c r="Q135" s="222">
        <v>0</v>
      </c>
      <c r="R135" s="222">
        <f>Q135*H135</f>
        <v>0</v>
      </c>
      <c r="S135" s="222">
        <v>0</v>
      </c>
      <c r="T135" s="223">
        <f>S135*H135</f>
        <v>0</v>
      </c>
      <c r="AR135" s="23" t="s">
        <v>91</v>
      </c>
      <c r="AT135" s="23" t="s">
        <v>458</v>
      </c>
      <c r="AU135" s="23" t="s">
        <v>80</v>
      </c>
      <c r="AY135" s="23" t="s">
        <v>456</v>
      </c>
      <c r="BE135" s="190">
        <f>IF(N135="základní",J135,0)</f>
        <v>0</v>
      </c>
      <c r="BF135" s="190">
        <f>IF(N135="snížená",J135,0)</f>
        <v>0</v>
      </c>
      <c r="BG135" s="190">
        <f>IF(N135="zákl. přenesená",J135,0)</f>
        <v>0</v>
      </c>
      <c r="BH135" s="190">
        <f>IF(N135="sníž. přenesená",J135,0)</f>
        <v>0</v>
      </c>
      <c r="BI135" s="190">
        <f>IF(N135="nulová",J135,0)</f>
        <v>0</v>
      </c>
      <c r="BJ135" s="23" t="s">
        <v>78</v>
      </c>
      <c r="BK135" s="190">
        <f>ROUND(I135*H135,2)</f>
        <v>0</v>
      </c>
      <c r="BL135" s="23" t="s">
        <v>91</v>
      </c>
      <c r="BM135" s="23" t="s">
        <v>818</v>
      </c>
    </row>
    <row r="136" spans="2:65" s="1" customFormat="1" ht="6.95" customHeight="1">
      <c r="B136" s="54"/>
      <c r="C136" s="55"/>
      <c r="D136" s="55"/>
      <c r="E136" s="55"/>
      <c r="F136" s="55"/>
      <c r="G136" s="55"/>
      <c r="H136" s="55"/>
      <c r="I136" s="132"/>
      <c r="J136" s="55"/>
      <c r="K136" s="55"/>
      <c r="L136" s="39"/>
    </row>
  </sheetData>
  <autoFilter ref="C94:K135"/>
  <mergeCells count="16">
    <mergeCell ref="L2:V2"/>
    <mergeCell ref="E81:H81"/>
    <mergeCell ref="E85:H85"/>
    <mergeCell ref="E83:H83"/>
    <mergeCell ref="E87:H87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4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31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242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3006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3094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3266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ROUND(J96,2)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ROUND(SUM(BE96:BE130), 2)</f>
        <v>0</v>
      </c>
      <c r="G34" s="40"/>
      <c r="H34" s="40"/>
      <c r="I34" s="124">
        <v>0.21</v>
      </c>
      <c r="J34" s="123">
        <f>ROUND(ROUND((SUM(BE96:BE130)),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ROUND(SUM(BF96:BF130), 2)</f>
        <v>0</v>
      </c>
      <c r="G35" s="40"/>
      <c r="H35" s="40"/>
      <c r="I35" s="124">
        <v>0.15</v>
      </c>
      <c r="J35" s="123">
        <f>ROUND(ROUND((SUM(BF96:BF130)),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ROUND(SUM(BG96:BG130),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ROUND(SUM(BH96:BH130),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ROUND(SUM(BI96:BI130),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3006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3094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P2 - Technický přístup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J96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J97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J98</f>
        <v>0</v>
      </c>
      <c r="K66" s="153"/>
    </row>
    <row r="67" spans="2:12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J100</f>
        <v>0</v>
      </c>
      <c r="K67" s="153"/>
    </row>
    <row r="68" spans="2:12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J106</f>
        <v>0</v>
      </c>
      <c r="K68" s="153"/>
    </row>
    <row r="69" spans="2:12" s="9" customFormat="1" ht="19.899999999999999" customHeight="1">
      <c r="B69" s="147"/>
      <c r="C69" s="148"/>
      <c r="D69" s="149" t="s">
        <v>434</v>
      </c>
      <c r="E69" s="150"/>
      <c r="F69" s="150"/>
      <c r="G69" s="150"/>
      <c r="H69" s="150"/>
      <c r="I69" s="151"/>
      <c r="J69" s="152">
        <f>J116</f>
        <v>0</v>
      </c>
      <c r="K69" s="153"/>
    </row>
    <row r="70" spans="2:12" s="9" customFormat="1" ht="19.899999999999999" customHeight="1">
      <c r="B70" s="147"/>
      <c r="C70" s="148"/>
      <c r="D70" s="149" t="s">
        <v>439</v>
      </c>
      <c r="E70" s="150"/>
      <c r="F70" s="150"/>
      <c r="G70" s="150"/>
      <c r="H70" s="150"/>
      <c r="I70" s="151"/>
      <c r="J70" s="152">
        <f>J123</f>
        <v>0</v>
      </c>
      <c r="K70" s="153"/>
    </row>
    <row r="71" spans="2:12" s="8" customFormat="1" ht="24.95" customHeight="1">
      <c r="B71" s="140"/>
      <c r="C71" s="141"/>
      <c r="D71" s="142" t="s">
        <v>754</v>
      </c>
      <c r="E71" s="143"/>
      <c r="F71" s="143"/>
      <c r="G71" s="143"/>
      <c r="H71" s="143"/>
      <c r="I71" s="144"/>
      <c r="J71" s="145">
        <f>J125</f>
        <v>0</v>
      </c>
      <c r="K71" s="146"/>
    </row>
    <row r="72" spans="2:12" s="9" customFormat="1" ht="19.899999999999999" customHeight="1">
      <c r="B72" s="147"/>
      <c r="C72" s="148"/>
      <c r="D72" s="149" t="s">
        <v>1060</v>
      </c>
      <c r="E72" s="150"/>
      <c r="F72" s="150"/>
      <c r="G72" s="150"/>
      <c r="H72" s="150"/>
      <c r="I72" s="151"/>
      <c r="J72" s="152">
        <f>J126</f>
        <v>0</v>
      </c>
      <c r="K72" s="153"/>
    </row>
    <row r="73" spans="2:12" s="1" customFormat="1" ht="21.75" customHeight="1">
      <c r="B73" s="39"/>
      <c r="C73" s="40"/>
      <c r="D73" s="40"/>
      <c r="E73" s="40"/>
      <c r="F73" s="40"/>
      <c r="G73" s="40"/>
      <c r="H73" s="40"/>
      <c r="I73" s="111"/>
      <c r="J73" s="40"/>
      <c r="K73" s="43"/>
    </row>
    <row r="74" spans="2:12" s="1" customFormat="1" ht="6.95" customHeight="1">
      <c r="B74" s="54"/>
      <c r="C74" s="55"/>
      <c r="D74" s="55"/>
      <c r="E74" s="55"/>
      <c r="F74" s="55"/>
      <c r="G74" s="55"/>
      <c r="H74" s="55"/>
      <c r="I74" s="132"/>
      <c r="J74" s="55"/>
      <c r="K74" s="56"/>
    </row>
    <row r="78" spans="2:12" s="1" customFormat="1" ht="6.95" customHeight="1">
      <c r="B78" s="57"/>
      <c r="C78" s="58"/>
      <c r="D78" s="58"/>
      <c r="E78" s="58"/>
      <c r="F78" s="58"/>
      <c r="G78" s="58"/>
      <c r="H78" s="58"/>
      <c r="I78" s="133"/>
      <c r="J78" s="58"/>
      <c r="K78" s="58"/>
      <c r="L78" s="39"/>
    </row>
    <row r="79" spans="2:12" s="1" customFormat="1" ht="36.950000000000003" customHeight="1">
      <c r="B79" s="39"/>
      <c r="C79" s="59" t="s">
        <v>440</v>
      </c>
      <c r="L79" s="39"/>
    </row>
    <row r="80" spans="2:12" s="1" customFormat="1" ht="6.95" customHeight="1">
      <c r="B80" s="39"/>
      <c r="L80" s="39"/>
    </row>
    <row r="81" spans="2:63" s="1" customFormat="1" ht="14.45" customHeight="1">
      <c r="B81" s="39"/>
      <c r="C81" s="61" t="s">
        <v>19</v>
      </c>
      <c r="L81" s="39"/>
    </row>
    <row r="82" spans="2:63" s="1" customFormat="1" ht="14.45" customHeight="1">
      <c r="B82" s="39"/>
      <c r="E82" s="359" t="str">
        <f>E7</f>
        <v>Divoká Orlice, Žamberk, protipovodňová ochrana</v>
      </c>
      <c r="F82" s="360"/>
      <c r="G82" s="360"/>
      <c r="H82" s="360"/>
      <c r="L82" s="39"/>
    </row>
    <row r="83" spans="2:63" ht="15">
      <c r="B83" s="27"/>
      <c r="C83" s="61" t="s">
        <v>418</v>
      </c>
      <c r="L83" s="27"/>
    </row>
    <row r="84" spans="2:63" ht="14.45" customHeight="1">
      <c r="B84" s="27"/>
      <c r="E84" s="359" t="s">
        <v>3006</v>
      </c>
      <c r="F84" s="353"/>
      <c r="G84" s="353"/>
      <c r="H84" s="353"/>
      <c r="L84" s="27"/>
    </row>
    <row r="85" spans="2:63" ht="15">
      <c r="B85" s="27"/>
      <c r="C85" s="61" t="s">
        <v>420</v>
      </c>
      <c r="L85" s="27"/>
    </row>
    <row r="86" spans="2:63" s="1" customFormat="1" ht="14.45" customHeight="1">
      <c r="B86" s="39"/>
      <c r="E86" s="361" t="s">
        <v>3094</v>
      </c>
      <c r="F86" s="362"/>
      <c r="G86" s="362"/>
      <c r="H86" s="362"/>
      <c r="L86" s="39"/>
    </row>
    <row r="87" spans="2:63" s="1" customFormat="1" ht="14.45" customHeight="1">
      <c r="B87" s="39"/>
      <c r="C87" s="61" t="s">
        <v>422</v>
      </c>
      <c r="L87" s="39"/>
    </row>
    <row r="88" spans="2:63" s="1" customFormat="1" ht="16.149999999999999" customHeight="1">
      <c r="B88" s="39"/>
      <c r="E88" s="329" t="str">
        <f>E13</f>
        <v>P2 - Technický přístup</v>
      </c>
      <c r="F88" s="362"/>
      <c r="G88" s="362"/>
      <c r="H88" s="362"/>
      <c r="L88" s="39"/>
    </row>
    <row r="89" spans="2:63" s="1" customFormat="1" ht="6.95" customHeight="1">
      <c r="B89" s="39"/>
      <c r="L89" s="39"/>
    </row>
    <row r="90" spans="2:63" s="1" customFormat="1" ht="18" customHeight="1">
      <c r="B90" s="39"/>
      <c r="C90" s="61" t="s">
        <v>23</v>
      </c>
      <c r="F90" s="154" t="str">
        <f>F16</f>
        <v xml:space="preserve"> </v>
      </c>
      <c r="I90" s="155" t="s">
        <v>25</v>
      </c>
      <c r="J90" s="65">
        <f>IF(J16="","",J16)</f>
        <v>43159</v>
      </c>
      <c r="L90" s="39"/>
    </row>
    <row r="91" spans="2:63" s="1" customFormat="1" ht="6.95" customHeight="1">
      <c r="B91" s="39"/>
      <c r="L91" s="39"/>
    </row>
    <row r="92" spans="2:63" s="1" customFormat="1" ht="15">
      <c r="B92" s="39"/>
      <c r="C92" s="61" t="s">
        <v>26</v>
      </c>
      <c r="F92" s="154" t="str">
        <f>E19</f>
        <v>Povodí Labe, státní podnik H. Králové</v>
      </c>
      <c r="I92" s="155" t="s">
        <v>32</v>
      </c>
      <c r="J92" s="154" t="str">
        <f>E25</f>
        <v>VRV, a.s. Praha 5 a Agroprojekce Litomyšl, s.r.o.</v>
      </c>
      <c r="L92" s="39"/>
    </row>
    <row r="93" spans="2:63" s="1" customFormat="1" ht="14.45" customHeight="1">
      <c r="B93" s="39"/>
      <c r="C93" s="61" t="s">
        <v>30</v>
      </c>
      <c r="F93" s="154" t="str">
        <f>IF(E22="","",E22)</f>
        <v/>
      </c>
      <c r="L93" s="39"/>
    </row>
    <row r="94" spans="2:63" s="1" customFormat="1" ht="10.35" customHeight="1">
      <c r="B94" s="39"/>
      <c r="L94" s="39"/>
    </row>
    <row r="95" spans="2:63" s="10" customFormat="1" ht="29.25" customHeight="1">
      <c r="B95" s="156"/>
      <c r="C95" s="157" t="s">
        <v>441</v>
      </c>
      <c r="D95" s="158" t="s">
        <v>56</v>
      </c>
      <c r="E95" s="158" t="s">
        <v>52</v>
      </c>
      <c r="F95" s="158" t="s">
        <v>442</v>
      </c>
      <c r="G95" s="158" t="s">
        <v>443</v>
      </c>
      <c r="H95" s="158" t="s">
        <v>444</v>
      </c>
      <c r="I95" s="159" t="s">
        <v>445</v>
      </c>
      <c r="J95" s="158" t="s">
        <v>427</v>
      </c>
      <c r="K95" s="160" t="s">
        <v>446</v>
      </c>
      <c r="L95" s="156"/>
      <c r="M95" s="71" t="s">
        <v>447</v>
      </c>
      <c r="N95" s="72" t="s">
        <v>41</v>
      </c>
      <c r="O95" s="72" t="s">
        <v>448</v>
      </c>
      <c r="P95" s="72" t="s">
        <v>449</v>
      </c>
      <c r="Q95" s="72" t="s">
        <v>450</v>
      </c>
      <c r="R95" s="72" t="s">
        <v>451</v>
      </c>
      <c r="S95" s="72" t="s">
        <v>452</v>
      </c>
      <c r="T95" s="73" t="s">
        <v>453</v>
      </c>
    </row>
    <row r="96" spans="2:63" s="1" customFormat="1" ht="29.25" customHeight="1">
      <c r="B96" s="39"/>
      <c r="C96" s="75" t="s">
        <v>428</v>
      </c>
      <c r="J96" s="161">
        <f>BK96</f>
        <v>0</v>
      </c>
      <c r="L96" s="39"/>
      <c r="M96" s="74"/>
      <c r="N96" s="66"/>
      <c r="O96" s="66"/>
      <c r="P96" s="162">
        <f>P97+P125</f>
        <v>0</v>
      </c>
      <c r="Q96" s="66"/>
      <c r="R96" s="162">
        <f>R97+R125</f>
        <v>197.42916102999999</v>
      </c>
      <c r="S96" s="66"/>
      <c r="T96" s="163">
        <f>T97+T125</f>
        <v>0</v>
      </c>
      <c r="AT96" s="23" t="s">
        <v>70</v>
      </c>
      <c r="AU96" s="23" t="s">
        <v>429</v>
      </c>
      <c r="BK96" s="164">
        <f>BK97+BK125</f>
        <v>0</v>
      </c>
    </row>
    <row r="97" spans="2:65" s="11" customFormat="1" ht="37.35" customHeight="1">
      <c r="B97" s="165"/>
      <c r="D97" s="166" t="s">
        <v>70</v>
      </c>
      <c r="E97" s="167" t="s">
        <v>454</v>
      </c>
      <c r="F97" s="167" t="s">
        <v>455</v>
      </c>
      <c r="I97" s="168"/>
      <c r="J97" s="169">
        <f>BK97</f>
        <v>0</v>
      </c>
      <c r="L97" s="165"/>
      <c r="M97" s="170"/>
      <c r="N97" s="171"/>
      <c r="O97" s="171"/>
      <c r="P97" s="172">
        <f>P98+P100+P106+P116+P123</f>
        <v>0</v>
      </c>
      <c r="Q97" s="171"/>
      <c r="R97" s="172">
        <f>R98+R100+R106+R116+R123</f>
        <v>197.42684102999999</v>
      </c>
      <c r="S97" s="171"/>
      <c r="T97" s="173">
        <f>T98+T100+T106+T116+T123</f>
        <v>0</v>
      </c>
      <c r="AR97" s="166" t="s">
        <v>78</v>
      </c>
      <c r="AT97" s="174" t="s">
        <v>70</v>
      </c>
      <c r="AU97" s="174" t="s">
        <v>71</v>
      </c>
      <c r="AY97" s="166" t="s">
        <v>456</v>
      </c>
      <c r="BK97" s="175">
        <f>BK98+BK100+BK106+BK116+BK123</f>
        <v>0</v>
      </c>
    </row>
    <row r="98" spans="2:65" s="11" customFormat="1" ht="19.899999999999999" customHeight="1">
      <c r="B98" s="165"/>
      <c r="D98" s="166" t="s">
        <v>70</v>
      </c>
      <c r="E98" s="176" t="s">
        <v>78</v>
      </c>
      <c r="F98" s="176" t="s">
        <v>457</v>
      </c>
      <c r="I98" s="168"/>
      <c r="J98" s="177">
        <f>BK98</f>
        <v>0</v>
      </c>
      <c r="L98" s="165"/>
      <c r="M98" s="170"/>
      <c r="N98" s="171"/>
      <c r="O98" s="171"/>
      <c r="P98" s="172">
        <f>P99</f>
        <v>0</v>
      </c>
      <c r="Q98" s="171"/>
      <c r="R98" s="172">
        <f>R99</f>
        <v>0</v>
      </c>
      <c r="S98" s="171"/>
      <c r="T98" s="173">
        <f>T99</f>
        <v>0</v>
      </c>
      <c r="AR98" s="166" t="s">
        <v>78</v>
      </c>
      <c r="AT98" s="174" t="s">
        <v>70</v>
      </c>
      <c r="AU98" s="174" t="s">
        <v>78</v>
      </c>
      <c r="AY98" s="166" t="s">
        <v>456</v>
      </c>
      <c r="BK98" s="175">
        <f>BK99</f>
        <v>0</v>
      </c>
    </row>
    <row r="99" spans="2:65" s="1" customFormat="1" ht="22.9" customHeight="1">
      <c r="B99" s="178"/>
      <c r="C99" s="179" t="s">
        <v>78</v>
      </c>
      <c r="D99" s="179" t="s">
        <v>458</v>
      </c>
      <c r="E99" s="180" t="s">
        <v>907</v>
      </c>
      <c r="F99" s="181" t="s">
        <v>908</v>
      </c>
      <c r="G99" s="182" t="s">
        <v>468</v>
      </c>
      <c r="H99" s="183">
        <v>200</v>
      </c>
      <c r="I99" s="184"/>
      <c r="J99" s="185">
        <f>ROUND(I99*H99,2)</f>
        <v>0</v>
      </c>
      <c r="K99" s="181" t="s">
        <v>462</v>
      </c>
      <c r="L99" s="39"/>
      <c r="M99" s="186" t="s">
        <v>5</v>
      </c>
      <c r="N99" s="187" t="s">
        <v>42</v>
      </c>
      <c r="O99" s="40"/>
      <c r="P99" s="188">
        <f>O99*H99</f>
        <v>0</v>
      </c>
      <c r="Q99" s="188">
        <v>0</v>
      </c>
      <c r="R99" s="188">
        <f>Q99*H99</f>
        <v>0</v>
      </c>
      <c r="S99" s="188">
        <v>0</v>
      </c>
      <c r="T99" s="189">
        <f>S99*H99</f>
        <v>0</v>
      </c>
      <c r="AR99" s="23" t="s">
        <v>91</v>
      </c>
      <c r="AT99" s="23" t="s">
        <v>458</v>
      </c>
      <c r="AU99" s="23" t="s">
        <v>80</v>
      </c>
      <c r="AY99" s="23" t="s">
        <v>456</v>
      </c>
      <c r="BE99" s="190">
        <f>IF(N99="základní",J99,0)</f>
        <v>0</v>
      </c>
      <c r="BF99" s="190">
        <f>IF(N99="snížená",J99,0)</f>
        <v>0</v>
      </c>
      <c r="BG99" s="190">
        <f>IF(N99="zákl. přenesená",J99,0)</f>
        <v>0</v>
      </c>
      <c r="BH99" s="190">
        <f>IF(N99="sníž. přenesená",J99,0)</f>
        <v>0</v>
      </c>
      <c r="BI99" s="190">
        <f>IF(N99="nulová",J99,0)</f>
        <v>0</v>
      </c>
      <c r="BJ99" s="23" t="s">
        <v>78</v>
      </c>
      <c r="BK99" s="190">
        <f>ROUND(I99*H99,2)</f>
        <v>0</v>
      </c>
      <c r="BL99" s="23" t="s">
        <v>91</v>
      </c>
      <c r="BM99" s="23" t="s">
        <v>3267</v>
      </c>
    </row>
    <row r="100" spans="2:65" s="11" customFormat="1" ht="29.85" customHeight="1">
      <c r="B100" s="165"/>
      <c r="D100" s="166" t="s">
        <v>70</v>
      </c>
      <c r="E100" s="176" t="s">
        <v>80</v>
      </c>
      <c r="F100" s="176" t="s">
        <v>577</v>
      </c>
      <c r="I100" s="168"/>
      <c r="J100" s="177">
        <f>BK100</f>
        <v>0</v>
      </c>
      <c r="L100" s="165"/>
      <c r="M100" s="170"/>
      <c r="N100" s="171"/>
      <c r="O100" s="171"/>
      <c r="P100" s="172">
        <f>SUM(P101:P105)</f>
        <v>0</v>
      </c>
      <c r="Q100" s="171"/>
      <c r="R100" s="172">
        <f>SUM(R101:R105)</f>
        <v>2.6746335999999999</v>
      </c>
      <c r="S100" s="171"/>
      <c r="T100" s="173">
        <f>SUM(T101:T105)</f>
        <v>0</v>
      </c>
      <c r="AR100" s="166" t="s">
        <v>78</v>
      </c>
      <c r="AT100" s="174" t="s">
        <v>70</v>
      </c>
      <c r="AU100" s="174" t="s">
        <v>78</v>
      </c>
      <c r="AY100" s="166" t="s">
        <v>456</v>
      </c>
      <c r="BK100" s="175">
        <f>SUM(BK101:BK105)</f>
        <v>0</v>
      </c>
    </row>
    <row r="101" spans="2:65" s="1" customFormat="1" ht="14.45" customHeight="1">
      <c r="B101" s="178"/>
      <c r="C101" s="179" t="s">
        <v>80</v>
      </c>
      <c r="D101" s="179" t="s">
        <v>458</v>
      </c>
      <c r="E101" s="180" t="s">
        <v>579</v>
      </c>
      <c r="F101" s="181" t="s">
        <v>580</v>
      </c>
      <c r="G101" s="182" t="s">
        <v>461</v>
      </c>
      <c r="H101" s="183">
        <v>1.18</v>
      </c>
      <c r="I101" s="184"/>
      <c r="J101" s="185">
        <f>ROUND(I101*H101,2)</f>
        <v>0</v>
      </c>
      <c r="K101" s="181" t="s">
        <v>462</v>
      </c>
      <c r="L101" s="39"/>
      <c r="M101" s="186" t="s">
        <v>5</v>
      </c>
      <c r="N101" s="187" t="s">
        <v>42</v>
      </c>
      <c r="O101" s="40"/>
      <c r="P101" s="188">
        <f>O101*H101</f>
        <v>0</v>
      </c>
      <c r="Q101" s="188">
        <v>2.2563399999999998</v>
      </c>
      <c r="R101" s="188">
        <f>Q101*H101</f>
        <v>2.6624811999999998</v>
      </c>
      <c r="S101" s="188">
        <v>0</v>
      </c>
      <c r="T101" s="189">
        <f>S101*H101</f>
        <v>0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3268</v>
      </c>
    </row>
    <row r="102" spans="2:65" s="12" customFormat="1">
      <c r="B102" s="191"/>
      <c r="D102" s="192" t="s">
        <v>464</v>
      </c>
      <c r="E102" s="193" t="s">
        <v>5</v>
      </c>
      <c r="F102" s="194" t="s">
        <v>3269</v>
      </c>
      <c r="H102" s="195">
        <v>1.18</v>
      </c>
      <c r="I102" s="196"/>
      <c r="L102" s="191"/>
      <c r="M102" s="197"/>
      <c r="N102" s="198"/>
      <c r="O102" s="198"/>
      <c r="P102" s="198"/>
      <c r="Q102" s="198"/>
      <c r="R102" s="198"/>
      <c r="S102" s="198"/>
      <c r="T102" s="199"/>
      <c r="AT102" s="193" t="s">
        <v>464</v>
      </c>
      <c r="AU102" s="193" t="s">
        <v>80</v>
      </c>
      <c r="AV102" s="12" t="s">
        <v>80</v>
      </c>
      <c r="AW102" s="12" t="s">
        <v>34</v>
      </c>
      <c r="AX102" s="12" t="s">
        <v>78</v>
      </c>
      <c r="AY102" s="193" t="s">
        <v>456</v>
      </c>
    </row>
    <row r="103" spans="2:65" s="1" customFormat="1" ht="14.45" customHeight="1">
      <c r="B103" s="178"/>
      <c r="C103" s="179" t="s">
        <v>87</v>
      </c>
      <c r="D103" s="179" t="s">
        <v>458</v>
      </c>
      <c r="E103" s="180" t="s">
        <v>584</v>
      </c>
      <c r="F103" s="181" t="s">
        <v>585</v>
      </c>
      <c r="G103" s="182" t="s">
        <v>503</v>
      </c>
      <c r="H103" s="183">
        <v>4.92</v>
      </c>
      <c r="I103" s="184"/>
      <c r="J103" s="185">
        <f>ROUND(I103*H103,2)</f>
        <v>0</v>
      </c>
      <c r="K103" s="181" t="s">
        <v>462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2.47E-3</v>
      </c>
      <c r="R103" s="188">
        <f>Q103*H103</f>
        <v>1.2152399999999999E-2</v>
      </c>
      <c r="S103" s="188">
        <v>0</v>
      </c>
      <c r="T103" s="189">
        <f>S103*H103</f>
        <v>0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3270</v>
      </c>
    </row>
    <row r="104" spans="2:65" s="12" customFormat="1">
      <c r="B104" s="191"/>
      <c r="D104" s="192" t="s">
        <v>464</v>
      </c>
      <c r="E104" s="193" t="s">
        <v>5</v>
      </c>
      <c r="F104" s="194" t="s">
        <v>3271</v>
      </c>
      <c r="H104" s="195">
        <v>4.92</v>
      </c>
      <c r="I104" s="196"/>
      <c r="L104" s="191"/>
      <c r="M104" s="197"/>
      <c r="N104" s="198"/>
      <c r="O104" s="198"/>
      <c r="P104" s="198"/>
      <c r="Q104" s="198"/>
      <c r="R104" s="198"/>
      <c r="S104" s="198"/>
      <c r="T104" s="199"/>
      <c r="AT104" s="193" t="s">
        <v>464</v>
      </c>
      <c r="AU104" s="193" t="s">
        <v>80</v>
      </c>
      <c r="AV104" s="12" t="s">
        <v>80</v>
      </c>
      <c r="AW104" s="12" t="s">
        <v>34</v>
      </c>
      <c r="AX104" s="12" t="s">
        <v>78</v>
      </c>
      <c r="AY104" s="193" t="s">
        <v>456</v>
      </c>
    </row>
    <row r="105" spans="2:65" s="1" customFormat="1" ht="14.45" customHeight="1">
      <c r="B105" s="178"/>
      <c r="C105" s="179" t="s">
        <v>91</v>
      </c>
      <c r="D105" s="179" t="s">
        <v>458</v>
      </c>
      <c r="E105" s="180" t="s">
        <v>589</v>
      </c>
      <c r="F105" s="181" t="s">
        <v>590</v>
      </c>
      <c r="G105" s="182" t="s">
        <v>503</v>
      </c>
      <c r="H105" s="183">
        <v>4.92</v>
      </c>
      <c r="I105" s="184"/>
      <c r="J105" s="185">
        <f>ROUND(I105*H105,2)</f>
        <v>0</v>
      </c>
      <c r="K105" s="181" t="s">
        <v>462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0</v>
      </c>
      <c r="R105" s="188">
        <f>Q105*H105</f>
        <v>0</v>
      </c>
      <c r="S105" s="188">
        <v>0</v>
      </c>
      <c r="T105" s="189">
        <f>S105*H105</f>
        <v>0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3272</v>
      </c>
    </row>
    <row r="106" spans="2:65" s="11" customFormat="1" ht="29.85" customHeight="1">
      <c r="B106" s="165"/>
      <c r="D106" s="166" t="s">
        <v>70</v>
      </c>
      <c r="E106" s="176" t="s">
        <v>87</v>
      </c>
      <c r="F106" s="176" t="s">
        <v>592</v>
      </c>
      <c r="I106" s="168"/>
      <c r="J106" s="177">
        <f>BK106</f>
        <v>0</v>
      </c>
      <c r="L106" s="165"/>
      <c r="M106" s="170"/>
      <c r="N106" s="171"/>
      <c r="O106" s="171"/>
      <c r="P106" s="172">
        <f>SUM(P107:P115)</f>
        <v>0</v>
      </c>
      <c r="Q106" s="171"/>
      <c r="R106" s="172">
        <f>SUM(R107:R115)</f>
        <v>19.626545030000003</v>
      </c>
      <c r="S106" s="171"/>
      <c r="T106" s="173">
        <f>SUM(T107:T115)</f>
        <v>0</v>
      </c>
      <c r="AR106" s="166" t="s">
        <v>78</v>
      </c>
      <c r="AT106" s="174" t="s">
        <v>70</v>
      </c>
      <c r="AU106" s="174" t="s">
        <v>78</v>
      </c>
      <c r="AY106" s="166" t="s">
        <v>456</v>
      </c>
      <c r="BK106" s="175">
        <f>SUM(BK107:BK115)</f>
        <v>0</v>
      </c>
    </row>
    <row r="107" spans="2:65" s="1" customFormat="1" ht="22.9" customHeight="1">
      <c r="B107" s="178"/>
      <c r="C107" s="179" t="s">
        <v>483</v>
      </c>
      <c r="D107" s="179" t="s">
        <v>458</v>
      </c>
      <c r="E107" s="180" t="s">
        <v>594</v>
      </c>
      <c r="F107" s="181" t="s">
        <v>595</v>
      </c>
      <c r="G107" s="182" t="s">
        <v>461</v>
      </c>
      <c r="H107" s="183">
        <v>6.7169999999999996</v>
      </c>
      <c r="I107" s="184"/>
      <c r="J107" s="185">
        <f>ROUND(I107*H107,2)</f>
        <v>0</v>
      </c>
      <c r="K107" s="181" t="s">
        <v>462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2.8089400000000002</v>
      </c>
      <c r="R107" s="188">
        <f>Q107*H107</f>
        <v>18.867649979999999</v>
      </c>
      <c r="S107" s="188">
        <v>0</v>
      </c>
      <c r="T107" s="189">
        <f>S107*H107</f>
        <v>0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3273</v>
      </c>
    </row>
    <row r="108" spans="2:65" s="12" customFormat="1">
      <c r="B108" s="191"/>
      <c r="D108" s="192" t="s">
        <v>464</v>
      </c>
      <c r="E108" s="193" t="s">
        <v>5</v>
      </c>
      <c r="F108" s="194" t="s">
        <v>3274</v>
      </c>
      <c r="H108" s="195">
        <v>6.7169999999999996</v>
      </c>
      <c r="I108" s="196"/>
      <c r="L108" s="191"/>
      <c r="M108" s="197"/>
      <c r="N108" s="198"/>
      <c r="O108" s="198"/>
      <c r="P108" s="198"/>
      <c r="Q108" s="198"/>
      <c r="R108" s="198"/>
      <c r="S108" s="198"/>
      <c r="T108" s="199"/>
      <c r="AT108" s="193" t="s">
        <v>464</v>
      </c>
      <c r="AU108" s="193" t="s">
        <v>80</v>
      </c>
      <c r="AV108" s="12" t="s">
        <v>80</v>
      </c>
      <c r="AW108" s="12" t="s">
        <v>34</v>
      </c>
      <c r="AX108" s="12" t="s">
        <v>78</v>
      </c>
      <c r="AY108" s="193" t="s">
        <v>456</v>
      </c>
    </row>
    <row r="109" spans="2:65" s="1" customFormat="1" ht="14.45" customHeight="1">
      <c r="B109" s="178"/>
      <c r="C109" s="179" t="s">
        <v>494</v>
      </c>
      <c r="D109" s="179" t="s">
        <v>458</v>
      </c>
      <c r="E109" s="180" t="s">
        <v>599</v>
      </c>
      <c r="F109" s="181" t="s">
        <v>600</v>
      </c>
      <c r="G109" s="182" t="s">
        <v>503</v>
      </c>
      <c r="H109" s="183">
        <v>47.18</v>
      </c>
      <c r="I109" s="184"/>
      <c r="J109" s="185">
        <f>ROUND(I109*H109,2)</f>
        <v>0</v>
      </c>
      <c r="K109" s="181" t="s">
        <v>462</v>
      </c>
      <c r="L109" s="39"/>
      <c r="M109" s="186" t="s">
        <v>5</v>
      </c>
      <c r="N109" s="187" t="s">
        <v>42</v>
      </c>
      <c r="O109" s="40"/>
      <c r="P109" s="188">
        <f>O109*H109</f>
        <v>0</v>
      </c>
      <c r="Q109" s="188">
        <v>7.6499999999999997E-3</v>
      </c>
      <c r="R109" s="188">
        <f>Q109*H109</f>
        <v>0.360927</v>
      </c>
      <c r="S109" s="188">
        <v>0</v>
      </c>
      <c r="T109" s="189">
        <f>S109*H109</f>
        <v>0</v>
      </c>
      <c r="AR109" s="23" t="s">
        <v>91</v>
      </c>
      <c r="AT109" s="23" t="s">
        <v>458</v>
      </c>
      <c r="AU109" s="23" t="s">
        <v>80</v>
      </c>
      <c r="AY109" s="23" t="s">
        <v>456</v>
      </c>
      <c r="BE109" s="190">
        <f>IF(N109="základní",J109,0)</f>
        <v>0</v>
      </c>
      <c r="BF109" s="190">
        <f>IF(N109="snížená",J109,0)</f>
        <v>0</v>
      </c>
      <c r="BG109" s="190">
        <f>IF(N109="zákl. přenesená",J109,0)</f>
        <v>0</v>
      </c>
      <c r="BH109" s="190">
        <f>IF(N109="sníž. přenesená",J109,0)</f>
        <v>0</v>
      </c>
      <c r="BI109" s="190">
        <f>IF(N109="nulová",J109,0)</f>
        <v>0</v>
      </c>
      <c r="BJ109" s="23" t="s">
        <v>78</v>
      </c>
      <c r="BK109" s="190">
        <f>ROUND(I109*H109,2)</f>
        <v>0</v>
      </c>
      <c r="BL109" s="23" t="s">
        <v>91</v>
      </c>
      <c r="BM109" s="23" t="s">
        <v>3275</v>
      </c>
    </row>
    <row r="110" spans="2:65" s="12" customFormat="1">
      <c r="B110" s="191"/>
      <c r="D110" s="192" t="s">
        <v>464</v>
      </c>
      <c r="E110" s="193" t="s">
        <v>5</v>
      </c>
      <c r="F110" s="194" t="s">
        <v>3276</v>
      </c>
      <c r="H110" s="195">
        <v>47.18</v>
      </c>
      <c r="I110" s="196"/>
      <c r="L110" s="191"/>
      <c r="M110" s="197"/>
      <c r="N110" s="198"/>
      <c r="O110" s="198"/>
      <c r="P110" s="198"/>
      <c r="Q110" s="198"/>
      <c r="R110" s="198"/>
      <c r="S110" s="198"/>
      <c r="T110" s="199"/>
      <c r="AT110" s="193" t="s">
        <v>464</v>
      </c>
      <c r="AU110" s="193" t="s">
        <v>80</v>
      </c>
      <c r="AV110" s="12" t="s">
        <v>80</v>
      </c>
      <c r="AW110" s="12" t="s">
        <v>34</v>
      </c>
      <c r="AX110" s="12" t="s">
        <v>78</v>
      </c>
      <c r="AY110" s="193" t="s">
        <v>456</v>
      </c>
    </row>
    <row r="111" spans="2:65" s="1" customFormat="1" ht="14.45" customHeight="1">
      <c r="B111" s="178"/>
      <c r="C111" s="179" t="s">
        <v>500</v>
      </c>
      <c r="D111" s="179" t="s">
        <v>458</v>
      </c>
      <c r="E111" s="180" t="s">
        <v>606</v>
      </c>
      <c r="F111" s="181" t="s">
        <v>607</v>
      </c>
      <c r="G111" s="182" t="s">
        <v>503</v>
      </c>
      <c r="H111" s="183">
        <v>47.18</v>
      </c>
      <c r="I111" s="184"/>
      <c r="J111" s="185">
        <f>ROUND(I111*H111,2)</f>
        <v>0</v>
      </c>
      <c r="K111" s="181" t="s">
        <v>462</v>
      </c>
      <c r="L111" s="39"/>
      <c r="M111" s="186" t="s">
        <v>5</v>
      </c>
      <c r="N111" s="187" t="s">
        <v>42</v>
      </c>
      <c r="O111" s="40"/>
      <c r="P111" s="188">
        <f>O111*H111</f>
        <v>0</v>
      </c>
      <c r="Q111" s="188">
        <v>8.5999999999999998E-4</v>
      </c>
      <c r="R111" s="188">
        <f>Q111*H111</f>
        <v>4.0574800000000001E-2</v>
      </c>
      <c r="S111" s="188">
        <v>0</v>
      </c>
      <c r="T111" s="189">
        <f>S111*H111</f>
        <v>0</v>
      </c>
      <c r="AR111" s="23" t="s">
        <v>91</v>
      </c>
      <c r="AT111" s="23" t="s">
        <v>458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3277</v>
      </c>
    </row>
    <row r="112" spans="2:65" s="1" customFormat="1" ht="22.9" customHeight="1">
      <c r="B112" s="178"/>
      <c r="C112" s="179" t="s">
        <v>508</v>
      </c>
      <c r="D112" s="179" t="s">
        <v>458</v>
      </c>
      <c r="E112" s="180" t="s">
        <v>610</v>
      </c>
      <c r="F112" s="181" t="s">
        <v>611</v>
      </c>
      <c r="G112" s="182" t="s">
        <v>612</v>
      </c>
      <c r="H112" s="183">
        <v>2E-3</v>
      </c>
      <c r="I112" s="184"/>
      <c r="J112" s="185">
        <f>ROUND(I112*H112,2)</f>
        <v>0</v>
      </c>
      <c r="K112" s="181" t="s">
        <v>462</v>
      </c>
      <c r="L112" s="39"/>
      <c r="M112" s="186" t="s">
        <v>5</v>
      </c>
      <c r="N112" s="187" t="s">
        <v>42</v>
      </c>
      <c r="O112" s="40"/>
      <c r="P112" s="188">
        <f>O112*H112</f>
        <v>0</v>
      </c>
      <c r="Q112" s="188">
        <v>1.0958000000000001</v>
      </c>
      <c r="R112" s="188">
        <f>Q112*H112</f>
        <v>2.1916000000000001E-3</v>
      </c>
      <c r="S112" s="188">
        <v>0</v>
      </c>
      <c r="T112" s="189">
        <f>S112*H112</f>
        <v>0</v>
      </c>
      <c r="AR112" s="23" t="s">
        <v>91</v>
      </c>
      <c r="AT112" s="23" t="s">
        <v>458</v>
      </c>
      <c r="AU112" s="23" t="s">
        <v>80</v>
      </c>
      <c r="AY112" s="23" t="s">
        <v>456</v>
      </c>
      <c r="BE112" s="190">
        <f>IF(N112="základní",J112,0)</f>
        <v>0</v>
      </c>
      <c r="BF112" s="190">
        <f>IF(N112="snížená",J112,0)</f>
        <v>0</v>
      </c>
      <c r="BG112" s="190">
        <f>IF(N112="zákl. přenesená",J112,0)</f>
        <v>0</v>
      </c>
      <c r="BH112" s="190">
        <f>IF(N112="sníž. přenesená",J112,0)</f>
        <v>0</v>
      </c>
      <c r="BI112" s="190">
        <f>IF(N112="nulová",J112,0)</f>
        <v>0</v>
      </c>
      <c r="BJ112" s="23" t="s">
        <v>78</v>
      </c>
      <c r="BK112" s="190">
        <f>ROUND(I112*H112,2)</f>
        <v>0</v>
      </c>
      <c r="BL112" s="23" t="s">
        <v>91</v>
      </c>
      <c r="BM112" s="23" t="s">
        <v>3278</v>
      </c>
    </row>
    <row r="113" spans="2:65" s="12" customFormat="1">
      <c r="B113" s="191"/>
      <c r="D113" s="192" t="s">
        <v>464</v>
      </c>
      <c r="E113" s="193" t="s">
        <v>5</v>
      </c>
      <c r="F113" s="194" t="s">
        <v>3279</v>
      </c>
      <c r="H113" s="195">
        <v>2E-3</v>
      </c>
      <c r="I113" s="196"/>
      <c r="L113" s="191"/>
      <c r="M113" s="197"/>
      <c r="N113" s="198"/>
      <c r="O113" s="198"/>
      <c r="P113" s="198"/>
      <c r="Q113" s="198"/>
      <c r="R113" s="198"/>
      <c r="S113" s="198"/>
      <c r="T113" s="199"/>
      <c r="AT113" s="193" t="s">
        <v>464</v>
      </c>
      <c r="AU113" s="193" t="s">
        <v>80</v>
      </c>
      <c r="AV113" s="12" t="s">
        <v>80</v>
      </c>
      <c r="AW113" s="12" t="s">
        <v>34</v>
      </c>
      <c r="AX113" s="12" t="s">
        <v>78</v>
      </c>
      <c r="AY113" s="193" t="s">
        <v>456</v>
      </c>
    </row>
    <row r="114" spans="2:65" s="1" customFormat="1" ht="22.9" customHeight="1">
      <c r="B114" s="178"/>
      <c r="C114" s="179" t="s">
        <v>513</v>
      </c>
      <c r="D114" s="179" t="s">
        <v>458</v>
      </c>
      <c r="E114" s="180" t="s">
        <v>616</v>
      </c>
      <c r="F114" s="181" t="s">
        <v>617</v>
      </c>
      <c r="G114" s="182" t="s">
        <v>612</v>
      </c>
      <c r="H114" s="183">
        <v>0.34499999999999997</v>
      </c>
      <c r="I114" s="184"/>
      <c r="J114" s="185">
        <f>ROUND(I114*H114,2)</f>
        <v>0</v>
      </c>
      <c r="K114" s="181" t="s">
        <v>462</v>
      </c>
      <c r="L114" s="39"/>
      <c r="M114" s="186" t="s">
        <v>5</v>
      </c>
      <c r="N114" s="187" t="s">
        <v>42</v>
      </c>
      <c r="O114" s="40"/>
      <c r="P114" s="188">
        <f>O114*H114</f>
        <v>0</v>
      </c>
      <c r="Q114" s="188">
        <v>1.0295700000000001</v>
      </c>
      <c r="R114" s="188">
        <f>Q114*H114</f>
        <v>0.35520164999999998</v>
      </c>
      <c r="S114" s="188">
        <v>0</v>
      </c>
      <c r="T114" s="189">
        <f>S114*H114</f>
        <v>0</v>
      </c>
      <c r="AR114" s="23" t="s">
        <v>91</v>
      </c>
      <c r="AT114" s="23" t="s">
        <v>458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91</v>
      </c>
      <c r="BM114" s="23" t="s">
        <v>3280</v>
      </c>
    </row>
    <row r="115" spans="2:65" s="12" customFormat="1">
      <c r="B115" s="191"/>
      <c r="D115" s="192" t="s">
        <v>464</v>
      </c>
      <c r="E115" s="193" t="s">
        <v>5</v>
      </c>
      <c r="F115" s="194" t="s">
        <v>3281</v>
      </c>
      <c r="H115" s="195">
        <v>0.34499999999999997</v>
      </c>
      <c r="I115" s="196"/>
      <c r="L115" s="191"/>
      <c r="M115" s="197"/>
      <c r="N115" s="198"/>
      <c r="O115" s="198"/>
      <c r="P115" s="198"/>
      <c r="Q115" s="198"/>
      <c r="R115" s="198"/>
      <c r="S115" s="198"/>
      <c r="T115" s="199"/>
      <c r="AT115" s="193" t="s">
        <v>464</v>
      </c>
      <c r="AU115" s="193" t="s">
        <v>80</v>
      </c>
      <c r="AV115" s="12" t="s">
        <v>80</v>
      </c>
      <c r="AW115" s="12" t="s">
        <v>34</v>
      </c>
      <c r="AX115" s="12" t="s">
        <v>78</v>
      </c>
      <c r="AY115" s="193" t="s">
        <v>456</v>
      </c>
    </row>
    <row r="116" spans="2:65" s="11" customFormat="1" ht="29.85" customHeight="1">
      <c r="B116" s="165"/>
      <c r="D116" s="166" t="s">
        <v>70</v>
      </c>
      <c r="E116" s="176" t="s">
        <v>91</v>
      </c>
      <c r="F116" s="176" t="s">
        <v>625</v>
      </c>
      <c r="I116" s="168"/>
      <c r="J116" s="177">
        <f>BK116</f>
        <v>0</v>
      </c>
      <c r="L116" s="165"/>
      <c r="M116" s="170"/>
      <c r="N116" s="171"/>
      <c r="O116" s="171"/>
      <c r="P116" s="172">
        <f>SUM(P117:P122)</f>
        <v>0</v>
      </c>
      <c r="Q116" s="171"/>
      <c r="R116" s="172">
        <f>SUM(R117:R122)</f>
        <v>175.12566239999998</v>
      </c>
      <c r="S116" s="171"/>
      <c r="T116" s="173">
        <f>SUM(T117:T122)</f>
        <v>0</v>
      </c>
      <c r="AR116" s="166" t="s">
        <v>78</v>
      </c>
      <c r="AT116" s="174" t="s">
        <v>70</v>
      </c>
      <c r="AU116" s="174" t="s">
        <v>78</v>
      </c>
      <c r="AY116" s="166" t="s">
        <v>456</v>
      </c>
      <c r="BK116" s="175">
        <f>SUM(BK117:BK122)</f>
        <v>0</v>
      </c>
    </row>
    <row r="117" spans="2:65" s="1" customFormat="1" ht="22.9" customHeight="1">
      <c r="B117" s="178"/>
      <c r="C117" s="179" t="s">
        <v>518</v>
      </c>
      <c r="D117" s="179" t="s">
        <v>458</v>
      </c>
      <c r="E117" s="180" t="s">
        <v>627</v>
      </c>
      <c r="F117" s="181" t="s">
        <v>1257</v>
      </c>
      <c r="G117" s="182" t="s">
        <v>503</v>
      </c>
      <c r="H117" s="183">
        <v>74.099999999999994</v>
      </c>
      <c r="I117" s="184"/>
      <c r="J117" s="185">
        <f>ROUND(I117*H117,2)</f>
        <v>0</v>
      </c>
      <c r="K117" s="181" t="s">
        <v>462</v>
      </c>
      <c r="L117" s="39"/>
      <c r="M117" s="186" t="s">
        <v>5</v>
      </c>
      <c r="N117" s="187" t="s">
        <v>42</v>
      </c>
      <c r="O117" s="40"/>
      <c r="P117" s="188">
        <f>O117*H117</f>
        <v>0</v>
      </c>
      <c r="Q117" s="188">
        <v>0.51009000000000004</v>
      </c>
      <c r="R117" s="188">
        <f>Q117*H117</f>
        <v>37.797668999999999</v>
      </c>
      <c r="S117" s="188">
        <v>0</v>
      </c>
      <c r="T117" s="189">
        <f>S117*H117</f>
        <v>0</v>
      </c>
      <c r="AR117" s="23" t="s">
        <v>91</v>
      </c>
      <c r="AT117" s="23" t="s">
        <v>458</v>
      </c>
      <c r="AU117" s="23" t="s">
        <v>80</v>
      </c>
      <c r="AY117" s="23" t="s">
        <v>456</v>
      </c>
      <c r="BE117" s="190">
        <f>IF(N117="základní",J117,0)</f>
        <v>0</v>
      </c>
      <c r="BF117" s="190">
        <f>IF(N117="snížená",J117,0)</f>
        <v>0</v>
      </c>
      <c r="BG117" s="190">
        <f>IF(N117="zákl. přenesená",J117,0)</f>
        <v>0</v>
      </c>
      <c r="BH117" s="190">
        <f>IF(N117="sníž. přenesená",J117,0)</f>
        <v>0</v>
      </c>
      <c r="BI117" s="190">
        <f>IF(N117="nulová",J117,0)</f>
        <v>0</v>
      </c>
      <c r="BJ117" s="23" t="s">
        <v>78</v>
      </c>
      <c r="BK117" s="190">
        <f>ROUND(I117*H117,2)</f>
        <v>0</v>
      </c>
      <c r="BL117" s="23" t="s">
        <v>91</v>
      </c>
      <c r="BM117" s="23" t="s">
        <v>3282</v>
      </c>
    </row>
    <row r="118" spans="2:65" s="12" customFormat="1">
      <c r="B118" s="191"/>
      <c r="D118" s="192" t="s">
        <v>464</v>
      </c>
      <c r="E118" s="193" t="s">
        <v>5</v>
      </c>
      <c r="F118" s="194" t="s">
        <v>3283</v>
      </c>
      <c r="H118" s="195">
        <v>74.099999999999994</v>
      </c>
      <c r="I118" s="196"/>
      <c r="L118" s="191"/>
      <c r="M118" s="197"/>
      <c r="N118" s="198"/>
      <c r="O118" s="198"/>
      <c r="P118" s="198"/>
      <c r="Q118" s="198"/>
      <c r="R118" s="198"/>
      <c r="S118" s="198"/>
      <c r="T118" s="199"/>
      <c r="AT118" s="193" t="s">
        <v>464</v>
      </c>
      <c r="AU118" s="193" t="s">
        <v>80</v>
      </c>
      <c r="AV118" s="12" t="s">
        <v>80</v>
      </c>
      <c r="AW118" s="12" t="s">
        <v>34</v>
      </c>
      <c r="AX118" s="12" t="s">
        <v>78</v>
      </c>
      <c r="AY118" s="193" t="s">
        <v>456</v>
      </c>
    </row>
    <row r="119" spans="2:65" s="1" customFormat="1" ht="22.9" customHeight="1">
      <c r="B119" s="178"/>
      <c r="C119" s="179" t="s">
        <v>522</v>
      </c>
      <c r="D119" s="179" t="s">
        <v>458</v>
      </c>
      <c r="E119" s="180" t="s">
        <v>631</v>
      </c>
      <c r="F119" s="181" t="s">
        <v>632</v>
      </c>
      <c r="G119" s="182" t="s">
        <v>461</v>
      </c>
      <c r="H119" s="183">
        <v>38.222999999999999</v>
      </c>
      <c r="I119" s="184"/>
      <c r="J119" s="185">
        <f>ROUND(I119*H119,2)</f>
        <v>0</v>
      </c>
      <c r="K119" s="181" t="s">
        <v>462</v>
      </c>
      <c r="L119" s="39"/>
      <c r="M119" s="186" t="s">
        <v>5</v>
      </c>
      <c r="N119" s="187" t="s">
        <v>42</v>
      </c>
      <c r="O119" s="40"/>
      <c r="P119" s="188">
        <f>O119*H119</f>
        <v>0</v>
      </c>
      <c r="Q119" s="188">
        <v>1.9967999999999999</v>
      </c>
      <c r="R119" s="188">
        <f>Q119*H119</f>
        <v>76.3236864</v>
      </c>
      <c r="S119" s="188">
        <v>0</v>
      </c>
      <c r="T119" s="189">
        <f>S119*H119</f>
        <v>0</v>
      </c>
      <c r="AR119" s="23" t="s">
        <v>91</v>
      </c>
      <c r="AT119" s="23" t="s">
        <v>458</v>
      </c>
      <c r="AU119" s="23" t="s">
        <v>80</v>
      </c>
      <c r="AY119" s="23" t="s">
        <v>456</v>
      </c>
      <c r="BE119" s="190">
        <f>IF(N119="základní",J119,0)</f>
        <v>0</v>
      </c>
      <c r="BF119" s="190">
        <f>IF(N119="snížená",J119,0)</f>
        <v>0</v>
      </c>
      <c r="BG119" s="190">
        <f>IF(N119="zákl. přenesená",J119,0)</f>
        <v>0</v>
      </c>
      <c r="BH119" s="190">
        <f>IF(N119="sníž. přenesená",J119,0)</f>
        <v>0</v>
      </c>
      <c r="BI119" s="190">
        <f>IF(N119="nulová",J119,0)</f>
        <v>0</v>
      </c>
      <c r="BJ119" s="23" t="s">
        <v>78</v>
      </c>
      <c r="BK119" s="190">
        <f>ROUND(I119*H119,2)</f>
        <v>0</v>
      </c>
      <c r="BL119" s="23" t="s">
        <v>91</v>
      </c>
      <c r="BM119" s="23" t="s">
        <v>3284</v>
      </c>
    </row>
    <row r="120" spans="2:65" s="12" customFormat="1">
      <c r="B120" s="191"/>
      <c r="D120" s="192" t="s">
        <v>464</v>
      </c>
      <c r="E120" s="193" t="s">
        <v>5</v>
      </c>
      <c r="F120" s="194" t="s">
        <v>3285</v>
      </c>
      <c r="H120" s="195">
        <v>38.222999999999999</v>
      </c>
      <c r="I120" s="196"/>
      <c r="L120" s="191"/>
      <c r="M120" s="197"/>
      <c r="N120" s="198"/>
      <c r="O120" s="198"/>
      <c r="P120" s="198"/>
      <c r="Q120" s="198"/>
      <c r="R120" s="198"/>
      <c r="S120" s="198"/>
      <c r="T120" s="199"/>
      <c r="AT120" s="193" t="s">
        <v>464</v>
      </c>
      <c r="AU120" s="193" t="s">
        <v>80</v>
      </c>
      <c r="AV120" s="12" t="s">
        <v>80</v>
      </c>
      <c r="AW120" s="12" t="s">
        <v>34</v>
      </c>
      <c r="AX120" s="12" t="s">
        <v>78</v>
      </c>
      <c r="AY120" s="193" t="s">
        <v>456</v>
      </c>
    </row>
    <row r="121" spans="2:65" s="1" customFormat="1" ht="22.9" customHeight="1">
      <c r="B121" s="178"/>
      <c r="C121" s="179" t="s">
        <v>527</v>
      </c>
      <c r="D121" s="179" t="s">
        <v>458</v>
      </c>
      <c r="E121" s="180" t="s">
        <v>636</v>
      </c>
      <c r="F121" s="181" t="s">
        <v>637</v>
      </c>
      <c r="G121" s="182" t="s">
        <v>503</v>
      </c>
      <c r="H121" s="183">
        <v>74.099999999999994</v>
      </c>
      <c r="I121" s="184"/>
      <c r="J121" s="185">
        <f>ROUND(I121*H121,2)</f>
        <v>0</v>
      </c>
      <c r="K121" s="181" t="s">
        <v>462</v>
      </c>
      <c r="L121" s="39"/>
      <c r="M121" s="186" t="s">
        <v>5</v>
      </c>
      <c r="N121" s="187" t="s">
        <v>42</v>
      </c>
      <c r="O121" s="40"/>
      <c r="P121" s="188">
        <f>O121*H121</f>
        <v>0</v>
      </c>
      <c r="Q121" s="188">
        <v>0.82326999999999995</v>
      </c>
      <c r="R121" s="188">
        <f>Q121*H121</f>
        <v>61.00430699999999</v>
      </c>
      <c r="S121" s="188">
        <v>0</v>
      </c>
      <c r="T121" s="189">
        <f>S121*H121</f>
        <v>0</v>
      </c>
      <c r="AR121" s="23" t="s">
        <v>91</v>
      </c>
      <c r="AT121" s="23" t="s">
        <v>458</v>
      </c>
      <c r="AU121" s="23" t="s">
        <v>80</v>
      </c>
      <c r="AY121" s="23" t="s">
        <v>456</v>
      </c>
      <c r="BE121" s="190">
        <f>IF(N121="základní",J121,0)</f>
        <v>0</v>
      </c>
      <c r="BF121" s="190">
        <f>IF(N121="snížená",J121,0)</f>
        <v>0</v>
      </c>
      <c r="BG121" s="190">
        <f>IF(N121="zákl. přenesená",J121,0)</f>
        <v>0</v>
      </c>
      <c r="BH121" s="190">
        <f>IF(N121="sníž. přenesená",J121,0)</f>
        <v>0</v>
      </c>
      <c r="BI121" s="190">
        <f>IF(N121="nulová",J121,0)</f>
        <v>0</v>
      </c>
      <c r="BJ121" s="23" t="s">
        <v>78</v>
      </c>
      <c r="BK121" s="190">
        <f>ROUND(I121*H121,2)</f>
        <v>0</v>
      </c>
      <c r="BL121" s="23" t="s">
        <v>91</v>
      </c>
      <c r="BM121" s="23" t="s">
        <v>3286</v>
      </c>
    </row>
    <row r="122" spans="2:65" s="12" customFormat="1">
      <c r="B122" s="191"/>
      <c r="D122" s="192" t="s">
        <v>464</v>
      </c>
      <c r="E122" s="193" t="s">
        <v>5</v>
      </c>
      <c r="F122" s="194" t="s">
        <v>3287</v>
      </c>
      <c r="H122" s="195">
        <v>74.099999999999994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78</v>
      </c>
      <c r="AY122" s="193" t="s">
        <v>456</v>
      </c>
    </row>
    <row r="123" spans="2:65" s="11" customFormat="1" ht="29.85" customHeight="1">
      <c r="B123" s="165"/>
      <c r="D123" s="166" t="s">
        <v>70</v>
      </c>
      <c r="E123" s="176" t="s">
        <v>709</v>
      </c>
      <c r="F123" s="176" t="s">
        <v>710</v>
      </c>
      <c r="I123" s="168"/>
      <c r="J123" s="177">
        <f>BK123</f>
        <v>0</v>
      </c>
      <c r="L123" s="165"/>
      <c r="M123" s="170"/>
      <c r="N123" s="171"/>
      <c r="O123" s="171"/>
      <c r="P123" s="172">
        <f>P124</f>
        <v>0</v>
      </c>
      <c r="Q123" s="171"/>
      <c r="R123" s="172">
        <f>R124</f>
        <v>0</v>
      </c>
      <c r="S123" s="171"/>
      <c r="T123" s="173">
        <f>T124</f>
        <v>0</v>
      </c>
      <c r="AR123" s="166" t="s">
        <v>78</v>
      </c>
      <c r="AT123" s="174" t="s">
        <v>70</v>
      </c>
      <c r="AU123" s="174" t="s">
        <v>78</v>
      </c>
      <c r="AY123" s="166" t="s">
        <v>456</v>
      </c>
      <c r="BK123" s="175">
        <f>BK124</f>
        <v>0</v>
      </c>
    </row>
    <row r="124" spans="2:65" s="1" customFormat="1" ht="14.45" customHeight="1">
      <c r="B124" s="178"/>
      <c r="C124" s="179" t="s">
        <v>532</v>
      </c>
      <c r="D124" s="179" t="s">
        <v>458</v>
      </c>
      <c r="E124" s="180" t="s">
        <v>712</v>
      </c>
      <c r="F124" s="181" t="s">
        <v>713</v>
      </c>
      <c r="G124" s="182" t="s">
        <v>612</v>
      </c>
      <c r="H124" s="183">
        <v>197.429</v>
      </c>
      <c r="I124" s="184"/>
      <c r="J124" s="185">
        <f>ROUND(I124*H124,2)</f>
        <v>0</v>
      </c>
      <c r="K124" s="181" t="s">
        <v>462</v>
      </c>
      <c r="L124" s="39"/>
      <c r="M124" s="186" t="s">
        <v>5</v>
      </c>
      <c r="N124" s="187" t="s">
        <v>42</v>
      </c>
      <c r="O124" s="40"/>
      <c r="P124" s="188">
        <f>O124*H124</f>
        <v>0</v>
      </c>
      <c r="Q124" s="188">
        <v>0</v>
      </c>
      <c r="R124" s="188">
        <f>Q124*H124</f>
        <v>0</v>
      </c>
      <c r="S124" s="188">
        <v>0</v>
      </c>
      <c r="T124" s="189">
        <f>S124*H124</f>
        <v>0</v>
      </c>
      <c r="AR124" s="23" t="s">
        <v>91</v>
      </c>
      <c r="AT124" s="23" t="s">
        <v>458</v>
      </c>
      <c r="AU124" s="23" t="s">
        <v>80</v>
      </c>
      <c r="AY124" s="23" t="s">
        <v>456</v>
      </c>
      <c r="BE124" s="190">
        <f>IF(N124="základní",J124,0)</f>
        <v>0</v>
      </c>
      <c r="BF124" s="190">
        <f>IF(N124="snížená",J124,0)</f>
        <v>0</v>
      </c>
      <c r="BG124" s="190">
        <f>IF(N124="zákl. přenesená",J124,0)</f>
        <v>0</v>
      </c>
      <c r="BH124" s="190">
        <f>IF(N124="sníž. přenesená",J124,0)</f>
        <v>0</v>
      </c>
      <c r="BI124" s="190">
        <f>IF(N124="nulová",J124,0)</f>
        <v>0</v>
      </c>
      <c r="BJ124" s="23" t="s">
        <v>78</v>
      </c>
      <c r="BK124" s="190">
        <f>ROUND(I124*H124,2)</f>
        <v>0</v>
      </c>
      <c r="BL124" s="23" t="s">
        <v>91</v>
      </c>
      <c r="BM124" s="23" t="s">
        <v>3288</v>
      </c>
    </row>
    <row r="125" spans="2:65" s="11" customFormat="1" ht="37.35" customHeight="1">
      <c r="B125" s="165"/>
      <c r="D125" s="166" t="s">
        <v>70</v>
      </c>
      <c r="E125" s="167" t="s">
        <v>778</v>
      </c>
      <c r="F125" s="167" t="s">
        <v>779</v>
      </c>
      <c r="I125" s="168"/>
      <c r="J125" s="169">
        <f>BK125</f>
        <v>0</v>
      </c>
      <c r="L125" s="165"/>
      <c r="M125" s="170"/>
      <c r="N125" s="171"/>
      <c r="O125" s="171"/>
      <c r="P125" s="172">
        <f>P126</f>
        <v>0</v>
      </c>
      <c r="Q125" s="171"/>
      <c r="R125" s="172">
        <f>R126</f>
        <v>2.32E-3</v>
      </c>
      <c r="S125" s="171"/>
      <c r="T125" s="173">
        <f>T126</f>
        <v>0</v>
      </c>
      <c r="AR125" s="166" t="s">
        <v>78</v>
      </c>
      <c r="AT125" s="174" t="s">
        <v>70</v>
      </c>
      <c r="AU125" s="174" t="s">
        <v>71</v>
      </c>
      <c r="AY125" s="166" t="s">
        <v>456</v>
      </c>
      <c r="BK125" s="175">
        <f>BK126</f>
        <v>0</v>
      </c>
    </row>
    <row r="126" spans="2:65" s="11" customFormat="1" ht="19.899999999999999" customHeight="1">
      <c r="B126" s="165"/>
      <c r="D126" s="166" t="s">
        <v>70</v>
      </c>
      <c r="E126" s="176" t="s">
        <v>513</v>
      </c>
      <c r="F126" s="176" t="s">
        <v>1074</v>
      </c>
      <c r="I126" s="168"/>
      <c r="J126" s="177">
        <f>BK126</f>
        <v>0</v>
      </c>
      <c r="L126" s="165"/>
      <c r="M126" s="170"/>
      <c r="N126" s="171"/>
      <c r="O126" s="171"/>
      <c r="P126" s="172">
        <f>SUM(P127:P130)</f>
        <v>0</v>
      </c>
      <c r="Q126" s="171"/>
      <c r="R126" s="172">
        <f>SUM(R127:R130)</f>
        <v>2.32E-3</v>
      </c>
      <c r="S126" s="171"/>
      <c r="T126" s="173">
        <f>SUM(T127:T130)</f>
        <v>0</v>
      </c>
      <c r="AR126" s="166" t="s">
        <v>78</v>
      </c>
      <c r="AT126" s="174" t="s">
        <v>70</v>
      </c>
      <c r="AU126" s="174" t="s">
        <v>78</v>
      </c>
      <c r="AY126" s="166" t="s">
        <v>456</v>
      </c>
      <c r="BK126" s="175">
        <f>SUM(BK127:BK130)</f>
        <v>0</v>
      </c>
    </row>
    <row r="127" spans="2:65" s="1" customFormat="1" ht="14.45" customHeight="1">
      <c r="B127" s="178"/>
      <c r="C127" s="179" t="s">
        <v>538</v>
      </c>
      <c r="D127" s="179" t="s">
        <v>458</v>
      </c>
      <c r="E127" s="180" t="s">
        <v>668</v>
      </c>
      <c r="F127" s="181" t="s">
        <v>669</v>
      </c>
      <c r="G127" s="182" t="s">
        <v>503</v>
      </c>
      <c r="H127" s="183">
        <v>1.2</v>
      </c>
      <c r="I127" s="184"/>
      <c r="J127" s="185">
        <f>ROUND(I127*H127,2)</f>
        <v>0</v>
      </c>
      <c r="K127" s="181" t="s">
        <v>462</v>
      </c>
      <c r="L127" s="39"/>
      <c r="M127" s="186" t="s">
        <v>5</v>
      </c>
      <c r="N127" s="187" t="s">
        <v>42</v>
      </c>
      <c r="O127" s="40"/>
      <c r="P127" s="188">
        <f>O127*H127</f>
        <v>0</v>
      </c>
      <c r="Q127" s="188">
        <v>6.3000000000000003E-4</v>
      </c>
      <c r="R127" s="188">
        <f>Q127*H127</f>
        <v>7.5600000000000005E-4</v>
      </c>
      <c r="S127" s="188">
        <v>0</v>
      </c>
      <c r="T127" s="189">
        <f>S127*H127</f>
        <v>0</v>
      </c>
      <c r="AR127" s="23" t="s">
        <v>91</v>
      </c>
      <c r="AT127" s="23" t="s">
        <v>458</v>
      </c>
      <c r="AU127" s="23" t="s">
        <v>80</v>
      </c>
      <c r="AY127" s="23" t="s">
        <v>456</v>
      </c>
      <c r="BE127" s="190">
        <f>IF(N127="základní",J127,0)</f>
        <v>0</v>
      </c>
      <c r="BF127" s="190">
        <f>IF(N127="snížená",J127,0)</f>
        <v>0</v>
      </c>
      <c r="BG127" s="190">
        <f>IF(N127="zákl. přenesená",J127,0)</f>
        <v>0</v>
      </c>
      <c r="BH127" s="190">
        <f>IF(N127="sníž. přenesená",J127,0)</f>
        <v>0</v>
      </c>
      <c r="BI127" s="190">
        <f>IF(N127="nulová",J127,0)</f>
        <v>0</v>
      </c>
      <c r="BJ127" s="23" t="s">
        <v>78</v>
      </c>
      <c r="BK127" s="190">
        <f>ROUND(I127*H127,2)</f>
        <v>0</v>
      </c>
      <c r="BL127" s="23" t="s">
        <v>91</v>
      </c>
      <c r="BM127" s="23" t="s">
        <v>3289</v>
      </c>
    </row>
    <row r="128" spans="2:65" s="12" customFormat="1">
      <c r="B128" s="191"/>
      <c r="D128" s="192" t="s">
        <v>464</v>
      </c>
      <c r="E128" s="193" t="s">
        <v>5</v>
      </c>
      <c r="F128" s="194" t="s">
        <v>3290</v>
      </c>
      <c r="H128" s="195">
        <v>1.2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71</v>
      </c>
      <c r="AY128" s="193" t="s">
        <v>456</v>
      </c>
    </row>
    <row r="129" spans="2:65" s="1" customFormat="1" ht="22.9" customHeight="1">
      <c r="B129" s="178"/>
      <c r="C129" s="179" t="s">
        <v>11</v>
      </c>
      <c r="D129" s="179" t="s">
        <v>458</v>
      </c>
      <c r="E129" s="180" t="s">
        <v>678</v>
      </c>
      <c r="F129" s="181" t="s">
        <v>679</v>
      </c>
      <c r="G129" s="182" t="s">
        <v>474</v>
      </c>
      <c r="H129" s="183">
        <v>9.1999999999999993</v>
      </c>
      <c r="I129" s="184"/>
      <c r="J129" s="185">
        <f>ROUND(I129*H129,2)</f>
        <v>0</v>
      </c>
      <c r="K129" s="181" t="s">
        <v>462</v>
      </c>
      <c r="L129" s="39"/>
      <c r="M129" s="186" t="s">
        <v>5</v>
      </c>
      <c r="N129" s="187" t="s">
        <v>42</v>
      </c>
      <c r="O129" s="40"/>
      <c r="P129" s="188">
        <f>O129*H129</f>
        <v>0</v>
      </c>
      <c r="Q129" s="188">
        <v>1.7000000000000001E-4</v>
      </c>
      <c r="R129" s="188">
        <f>Q129*H129</f>
        <v>1.5640000000000001E-3</v>
      </c>
      <c r="S129" s="188">
        <v>0</v>
      </c>
      <c r="T129" s="189">
        <f>S129*H129</f>
        <v>0</v>
      </c>
      <c r="AR129" s="23" t="s">
        <v>91</v>
      </c>
      <c r="AT129" s="23" t="s">
        <v>458</v>
      </c>
      <c r="AU129" s="23" t="s">
        <v>80</v>
      </c>
      <c r="AY129" s="23" t="s">
        <v>456</v>
      </c>
      <c r="BE129" s="190">
        <f>IF(N129="základní",J129,0)</f>
        <v>0</v>
      </c>
      <c r="BF129" s="190">
        <f>IF(N129="snížená",J129,0)</f>
        <v>0</v>
      </c>
      <c r="BG129" s="190">
        <f>IF(N129="zákl. přenesená",J129,0)</f>
        <v>0</v>
      </c>
      <c r="BH129" s="190">
        <f>IF(N129="sníž. přenesená",J129,0)</f>
        <v>0</v>
      </c>
      <c r="BI129" s="190">
        <f>IF(N129="nulová",J129,0)</f>
        <v>0</v>
      </c>
      <c r="BJ129" s="23" t="s">
        <v>78</v>
      </c>
      <c r="BK129" s="190">
        <f>ROUND(I129*H129,2)</f>
        <v>0</v>
      </c>
      <c r="BL129" s="23" t="s">
        <v>91</v>
      </c>
      <c r="BM129" s="23" t="s">
        <v>3291</v>
      </c>
    </row>
    <row r="130" spans="2:65" s="12" customFormat="1">
      <c r="B130" s="191"/>
      <c r="D130" s="192" t="s">
        <v>464</v>
      </c>
      <c r="E130" s="193" t="s">
        <v>5</v>
      </c>
      <c r="F130" s="194" t="s">
        <v>3292</v>
      </c>
      <c r="H130" s="195">
        <v>9.1999999999999993</v>
      </c>
      <c r="I130" s="196"/>
      <c r="L130" s="191"/>
      <c r="M130" s="224"/>
      <c r="N130" s="225"/>
      <c r="O130" s="225"/>
      <c r="P130" s="225"/>
      <c r="Q130" s="225"/>
      <c r="R130" s="225"/>
      <c r="S130" s="225"/>
      <c r="T130" s="226"/>
      <c r="AT130" s="193" t="s">
        <v>464</v>
      </c>
      <c r="AU130" s="193" t="s">
        <v>80</v>
      </c>
      <c r="AV130" s="12" t="s">
        <v>80</v>
      </c>
      <c r="AW130" s="12" t="s">
        <v>34</v>
      </c>
      <c r="AX130" s="12" t="s">
        <v>78</v>
      </c>
      <c r="AY130" s="193" t="s">
        <v>456</v>
      </c>
    </row>
    <row r="131" spans="2:65" s="1" customFormat="1" ht="6.95" customHeight="1">
      <c r="B131" s="54"/>
      <c r="C131" s="55"/>
      <c r="D131" s="55"/>
      <c r="E131" s="55"/>
      <c r="F131" s="55"/>
      <c r="G131" s="55"/>
      <c r="H131" s="55"/>
      <c r="I131" s="132"/>
      <c r="J131" s="55"/>
      <c r="K131" s="55"/>
      <c r="L131" s="39"/>
    </row>
  </sheetData>
  <autoFilter ref="C95:K130"/>
  <mergeCells count="16">
    <mergeCell ref="L2:V2"/>
    <mergeCell ref="E82:H82"/>
    <mergeCell ref="E86:H86"/>
    <mergeCell ref="E84:H84"/>
    <mergeCell ref="E88:H88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5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12"/>
  <sheetViews>
    <sheetView showGridLines="0" workbookViewId="0">
      <pane ySplit="1" topLeftCell="A165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244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3006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3094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3293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ROUND(J97,2)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ROUND(SUM(BE97:BE211), 2)</f>
        <v>0</v>
      </c>
      <c r="G34" s="40"/>
      <c r="H34" s="40"/>
      <c r="I34" s="124">
        <v>0.21</v>
      </c>
      <c r="J34" s="123">
        <f>ROUND(ROUND((SUM(BE97:BE211)),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ROUND(SUM(BF97:BF211), 2)</f>
        <v>0</v>
      </c>
      <c r="G35" s="40"/>
      <c r="H35" s="40"/>
      <c r="I35" s="124">
        <v>0.15</v>
      </c>
      <c r="J35" s="123">
        <f>ROUND(ROUND((SUM(BF97:BF211)),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ROUND(SUM(BG97:BG211),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ROUND(SUM(BH97:BH211),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ROUND(SUM(BI97:BI211),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3006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3094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B6 - Betonová stěna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J97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J98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J99</f>
        <v>0</v>
      </c>
      <c r="K66" s="153"/>
    </row>
    <row r="67" spans="2:12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J138</f>
        <v>0</v>
      </c>
      <c r="K67" s="153"/>
    </row>
    <row r="68" spans="2:12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J150</f>
        <v>0</v>
      </c>
      <c r="K68" s="153"/>
    </row>
    <row r="69" spans="2:12" s="9" customFormat="1" ht="19.899999999999999" customHeight="1">
      <c r="B69" s="147"/>
      <c r="C69" s="148"/>
      <c r="D69" s="149" t="s">
        <v>717</v>
      </c>
      <c r="E69" s="150"/>
      <c r="F69" s="150"/>
      <c r="G69" s="150"/>
      <c r="H69" s="150"/>
      <c r="I69" s="151"/>
      <c r="J69" s="152">
        <f>J173</f>
        <v>0</v>
      </c>
      <c r="K69" s="153"/>
    </row>
    <row r="70" spans="2:12" s="9" customFormat="1" ht="19.899999999999999" customHeight="1">
      <c r="B70" s="147"/>
      <c r="C70" s="148"/>
      <c r="D70" s="149" t="s">
        <v>436</v>
      </c>
      <c r="E70" s="150"/>
      <c r="F70" s="150"/>
      <c r="G70" s="150"/>
      <c r="H70" s="150"/>
      <c r="I70" s="151"/>
      <c r="J70" s="152">
        <f>J180</f>
        <v>0</v>
      </c>
      <c r="K70" s="153"/>
    </row>
    <row r="71" spans="2:12" s="9" customFormat="1" ht="19.899999999999999" customHeight="1">
      <c r="B71" s="147"/>
      <c r="C71" s="148"/>
      <c r="D71" s="149" t="s">
        <v>437</v>
      </c>
      <c r="E71" s="150"/>
      <c r="F71" s="150"/>
      <c r="G71" s="150"/>
      <c r="H71" s="150"/>
      <c r="I71" s="151"/>
      <c r="J71" s="152">
        <f>J188</f>
        <v>0</v>
      </c>
      <c r="K71" s="153"/>
    </row>
    <row r="72" spans="2:12" s="9" customFormat="1" ht="19.899999999999999" customHeight="1">
      <c r="B72" s="147"/>
      <c r="C72" s="148"/>
      <c r="D72" s="149" t="s">
        <v>438</v>
      </c>
      <c r="E72" s="150"/>
      <c r="F72" s="150"/>
      <c r="G72" s="150"/>
      <c r="H72" s="150"/>
      <c r="I72" s="151"/>
      <c r="J72" s="152">
        <f>J205</f>
        <v>0</v>
      </c>
      <c r="K72" s="153"/>
    </row>
    <row r="73" spans="2:12" s="9" customFormat="1" ht="19.899999999999999" customHeight="1">
      <c r="B73" s="147"/>
      <c r="C73" s="148"/>
      <c r="D73" s="149" t="s">
        <v>439</v>
      </c>
      <c r="E73" s="150"/>
      <c r="F73" s="150"/>
      <c r="G73" s="150"/>
      <c r="H73" s="150"/>
      <c r="I73" s="151"/>
      <c r="J73" s="152">
        <f>J210</f>
        <v>0</v>
      </c>
      <c r="K73" s="153"/>
    </row>
    <row r="74" spans="2:12" s="1" customFormat="1" ht="21.75" customHeight="1">
      <c r="B74" s="39"/>
      <c r="C74" s="40"/>
      <c r="D74" s="40"/>
      <c r="E74" s="40"/>
      <c r="F74" s="40"/>
      <c r="G74" s="40"/>
      <c r="H74" s="40"/>
      <c r="I74" s="111"/>
      <c r="J74" s="40"/>
      <c r="K74" s="43"/>
    </row>
    <row r="75" spans="2:12" s="1" customFormat="1" ht="6.95" customHeight="1">
      <c r="B75" s="54"/>
      <c r="C75" s="55"/>
      <c r="D75" s="55"/>
      <c r="E75" s="55"/>
      <c r="F75" s="55"/>
      <c r="G75" s="55"/>
      <c r="H75" s="55"/>
      <c r="I75" s="132"/>
      <c r="J75" s="55"/>
      <c r="K75" s="56"/>
    </row>
    <row r="79" spans="2:12" s="1" customFormat="1" ht="6.95" customHeight="1">
      <c r="B79" s="57"/>
      <c r="C79" s="58"/>
      <c r="D79" s="58"/>
      <c r="E79" s="58"/>
      <c r="F79" s="58"/>
      <c r="G79" s="58"/>
      <c r="H79" s="58"/>
      <c r="I79" s="133"/>
      <c r="J79" s="58"/>
      <c r="K79" s="58"/>
      <c r="L79" s="39"/>
    </row>
    <row r="80" spans="2:12" s="1" customFormat="1" ht="36.950000000000003" customHeight="1">
      <c r="B80" s="39"/>
      <c r="C80" s="59" t="s">
        <v>440</v>
      </c>
      <c r="L80" s="39"/>
    </row>
    <row r="81" spans="2:20" s="1" customFormat="1" ht="6.95" customHeight="1">
      <c r="B81" s="39"/>
      <c r="L81" s="39"/>
    </row>
    <row r="82" spans="2:20" s="1" customFormat="1" ht="14.45" customHeight="1">
      <c r="B82" s="39"/>
      <c r="C82" s="61" t="s">
        <v>19</v>
      </c>
      <c r="L82" s="39"/>
    </row>
    <row r="83" spans="2:20" s="1" customFormat="1" ht="14.45" customHeight="1">
      <c r="B83" s="39"/>
      <c r="E83" s="359" t="str">
        <f>E7</f>
        <v>Divoká Orlice, Žamberk, protipovodňová ochrana</v>
      </c>
      <c r="F83" s="360"/>
      <c r="G83" s="360"/>
      <c r="H83" s="360"/>
      <c r="L83" s="39"/>
    </row>
    <row r="84" spans="2:20" ht="15">
      <c r="B84" s="27"/>
      <c r="C84" s="61" t="s">
        <v>418</v>
      </c>
      <c r="L84" s="27"/>
    </row>
    <row r="85" spans="2:20" ht="14.45" customHeight="1">
      <c r="B85" s="27"/>
      <c r="E85" s="359" t="s">
        <v>3006</v>
      </c>
      <c r="F85" s="353"/>
      <c r="G85" s="353"/>
      <c r="H85" s="353"/>
      <c r="L85" s="27"/>
    </row>
    <row r="86" spans="2:20" ht="15">
      <c r="B86" s="27"/>
      <c r="C86" s="61" t="s">
        <v>420</v>
      </c>
      <c r="L86" s="27"/>
    </row>
    <row r="87" spans="2:20" s="1" customFormat="1" ht="14.45" customHeight="1">
      <c r="B87" s="39"/>
      <c r="E87" s="361" t="s">
        <v>3094</v>
      </c>
      <c r="F87" s="362"/>
      <c r="G87" s="362"/>
      <c r="H87" s="362"/>
      <c r="L87" s="39"/>
    </row>
    <row r="88" spans="2:20" s="1" customFormat="1" ht="14.45" customHeight="1">
      <c r="B88" s="39"/>
      <c r="C88" s="61" t="s">
        <v>422</v>
      </c>
      <c r="L88" s="39"/>
    </row>
    <row r="89" spans="2:20" s="1" customFormat="1" ht="16.149999999999999" customHeight="1">
      <c r="B89" s="39"/>
      <c r="E89" s="329" t="str">
        <f>E13</f>
        <v>B6 - Betonová stěna</v>
      </c>
      <c r="F89" s="362"/>
      <c r="G89" s="362"/>
      <c r="H89" s="362"/>
      <c r="L89" s="39"/>
    </row>
    <row r="90" spans="2:20" s="1" customFormat="1" ht="6.95" customHeight="1">
      <c r="B90" s="39"/>
      <c r="L90" s="39"/>
    </row>
    <row r="91" spans="2:20" s="1" customFormat="1" ht="18" customHeight="1">
      <c r="B91" s="39"/>
      <c r="C91" s="61" t="s">
        <v>23</v>
      </c>
      <c r="F91" s="154" t="str">
        <f>F16</f>
        <v xml:space="preserve"> </v>
      </c>
      <c r="I91" s="155" t="s">
        <v>25</v>
      </c>
      <c r="J91" s="65">
        <f>IF(J16="","",J16)</f>
        <v>43159</v>
      </c>
      <c r="L91" s="39"/>
    </row>
    <row r="92" spans="2:20" s="1" customFormat="1" ht="6.95" customHeight="1">
      <c r="B92" s="39"/>
      <c r="L92" s="39"/>
    </row>
    <row r="93" spans="2:20" s="1" customFormat="1" ht="15">
      <c r="B93" s="39"/>
      <c r="C93" s="61" t="s">
        <v>26</v>
      </c>
      <c r="F93" s="154" t="str">
        <f>E19</f>
        <v>Povodí Labe, státní podnik H. Králové</v>
      </c>
      <c r="I93" s="155" t="s">
        <v>32</v>
      </c>
      <c r="J93" s="154" t="str">
        <f>E25</f>
        <v>VRV, a.s. Praha 5 a Agroprojekce Litomyšl, s.r.o.</v>
      </c>
      <c r="L93" s="39"/>
    </row>
    <row r="94" spans="2:20" s="1" customFormat="1" ht="14.45" customHeight="1">
      <c r="B94" s="39"/>
      <c r="C94" s="61" t="s">
        <v>30</v>
      </c>
      <c r="F94" s="154" t="str">
        <f>IF(E22="","",E22)</f>
        <v/>
      </c>
      <c r="L94" s="39"/>
    </row>
    <row r="95" spans="2:20" s="1" customFormat="1" ht="10.35" customHeight="1">
      <c r="B95" s="39"/>
      <c r="L95" s="39"/>
    </row>
    <row r="96" spans="2:20" s="10" customFormat="1" ht="29.25" customHeight="1">
      <c r="B96" s="156"/>
      <c r="C96" s="157" t="s">
        <v>441</v>
      </c>
      <c r="D96" s="158" t="s">
        <v>56</v>
      </c>
      <c r="E96" s="158" t="s">
        <v>52</v>
      </c>
      <c r="F96" s="158" t="s">
        <v>442</v>
      </c>
      <c r="G96" s="158" t="s">
        <v>443</v>
      </c>
      <c r="H96" s="158" t="s">
        <v>444</v>
      </c>
      <c r="I96" s="159" t="s">
        <v>445</v>
      </c>
      <c r="J96" s="158" t="s">
        <v>427</v>
      </c>
      <c r="K96" s="160" t="s">
        <v>446</v>
      </c>
      <c r="L96" s="156"/>
      <c r="M96" s="71" t="s">
        <v>447</v>
      </c>
      <c r="N96" s="72" t="s">
        <v>41</v>
      </c>
      <c r="O96" s="72" t="s">
        <v>448</v>
      </c>
      <c r="P96" s="72" t="s">
        <v>449</v>
      </c>
      <c r="Q96" s="72" t="s">
        <v>450</v>
      </c>
      <c r="R96" s="72" t="s">
        <v>451</v>
      </c>
      <c r="S96" s="72" t="s">
        <v>452</v>
      </c>
      <c r="T96" s="73" t="s">
        <v>453</v>
      </c>
    </row>
    <row r="97" spans="2:65" s="1" customFormat="1" ht="29.25" customHeight="1">
      <c r="B97" s="39"/>
      <c r="C97" s="75" t="s">
        <v>428</v>
      </c>
      <c r="J97" s="161">
        <f>BK97</f>
        <v>0</v>
      </c>
      <c r="L97" s="39"/>
      <c r="M97" s="74"/>
      <c r="N97" s="66"/>
      <c r="O97" s="66"/>
      <c r="P97" s="162">
        <f>P98</f>
        <v>0</v>
      </c>
      <c r="Q97" s="66"/>
      <c r="R97" s="162">
        <f>R98</f>
        <v>69.116470920000012</v>
      </c>
      <c r="S97" s="66"/>
      <c r="T97" s="163">
        <f>T98</f>
        <v>37.237200000000001</v>
      </c>
      <c r="AT97" s="23" t="s">
        <v>70</v>
      </c>
      <c r="AU97" s="23" t="s">
        <v>429</v>
      </c>
      <c r="BK97" s="164">
        <f>BK98</f>
        <v>0</v>
      </c>
    </row>
    <row r="98" spans="2:65" s="11" customFormat="1" ht="37.35" customHeight="1">
      <c r="B98" s="165"/>
      <c r="D98" s="166" t="s">
        <v>70</v>
      </c>
      <c r="E98" s="167" t="s">
        <v>454</v>
      </c>
      <c r="F98" s="167" t="s">
        <v>455</v>
      </c>
      <c r="I98" s="168"/>
      <c r="J98" s="169">
        <f>BK98</f>
        <v>0</v>
      </c>
      <c r="L98" s="165"/>
      <c r="M98" s="170"/>
      <c r="N98" s="171"/>
      <c r="O98" s="171"/>
      <c r="P98" s="172">
        <f>P99+P138+P150+P173+P180+P188+P205+P210</f>
        <v>0</v>
      </c>
      <c r="Q98" s="171"/>
      <c r="R98" s="172">
        <f>R99+R138+R150+R173+R180+R188+R205+R210</f>
        <v>69.116470920000012</v>
      </c>
      <c r="S98" s="171"/>
      <c r="T98" s="173">
        <f>T99+T138+T150+T173+T180+T188+T205+T210</f>
        <v>37.237200000000001</v>
      </c>
      <c r="AR98" s="166" t="s">
        <v>78</v>
      </c>
      <c r="AT98" s="174" t="s">
        <v>70</v>
      </c>
      <c r="AU98" s="174" t="s">
        <v>71</v>
      </c>
      <c r="AY98" s="166" t="s">
        <v>456</v>
      </c>
      <c r="BK98" s="175">
        <f>BK99+BK138+BK150+BK173+BK180+BK188+BK205+BK210</f>
        <v>0</v>
      </c>
    </row>
    <row r="99" spans="2:65" s="11" customFormat="1" ht="19.899999999999999" customHeight="1">
      <c r="B99" s="165"/>
      <c r="D99" s="166" t="s">
        <v>70</v>
      </c>
      <c r="E99" s="176" t="s">
        <v>78</v>
      </c>
      <c r="F99" s="176" t="s">
        <v>457</v>
      </c>
      <c r="I99" s="168"/>
      <c r="J99" s="177">
        <f>BK99</f>
        <v>0</v>
      </c>
      <c r="L99" s="165"/>
      <c r="M99" s="170"/>
      <c r="N99" s="171"/>
      <c r="O99" s="171"/>
      <c r="P99" s="172">
        <f>SUM(P100:P137)</f>
        <v>0</v>
      </c>
      <c r="Q99" s="171"/>
      <c r="R99" s="172">
        <f>SUM(R100:R137)</f>
        <v>0.21677599999999997</v>
      </c>
      <c r="S99" s="171"/>
      <c r="T99" s="173">
        <f>SUM(T100:T137)</f>
        <v>37.237200000000001</v>
      </c>
      <c r="AR99" s="166" t="s">
        <v>78</v>
      </c>
      <c r="AT99" s="174" t="s">
        <v>70</v>
      </c>
      <c r="AU99" s="174" t="s">
        <v>78</v>
      </c>
      <c r="AY99" s="166" t="s">
        <v>456</v>
      </c>
      <c r="BK99" s="175">
        <f>SUM(BK100:BK137)</f>
        <v>0</v>
      </c>
    </row>
    <row r="100" spans="2:65" s="1" customFormat="1" ht="22.9" customHeight="1">
      <c r="B100" s="178"/>
      <c r="C100" s="179" t="s">
        <v>78</v>
      </c>
      <c r="D100" s="179" t="s">
        <v>458</v>
      </c>
      <c r="E100" s="180" t="s">
        <v>3294</v>
      </c>
      <c r="F100" s="181" t="s">
        <v>3295</v>
      </c>
      <c r="G100" s="182" t="s">
        <v>503</v>
      </c>
      <c r="H100" s="183">
        <v>46.2</v>
      </c>
      <c r="I100" s="184"/>
      <c r="J100" s="185">
        <f>ROUND(I100*H100,2)</f>
        <v>0</v>
      </c>
      <c r="K100" s="181" t="s">
        <v>462</v>
      </c>
      <c r="L100" s="39"/>
      <c r="M100" s="186" t="s">
        <v>5</v>
      </c>
      <c r="N100" s="187" t="s">
        <v>42</v>
      </c>
      <c r="O100" s="40"/>
      <c r="P100" s="188">
        <f>O100*H100</f>
        <v>0</v>
      </c>
      <c r="Q100" s="188">
        <v>0</v>
      </c>
      <c r="R100" s="188">
        <f>Q100*H100</f>
        <v>0</v>
      </c>
      <c r="S100" s="188">
        <v>0.57999999999999996</v>
      </c>
      <c r="T100" s="189">
        <f>S100*H100</f>
        <v>26.795999999999999</v>
      </c>
      <c r="AR100" s="23" t="s">
        <v>91</v>
      </c>
      <c r="AT100" s="23" t="s">
        <v>458</v>
      </c>
      <c r="AU100" s="23" t="s">
        <v>80</v>
      </c>
      <c r="AY100" s="23" t="s">
        <v>456</v>
      </c>
      <c r="BE100" s="190">
        <f>IF(N100="základní",J100,0)</f>
        <v>0</v>
      </c>
      <c r="BF100" s="190">
        <f>IF(N100="snížená",J100,0)</f>
        <v>0</v>
      </c>
      <c r="BG100" s="190">
        <f>IF(N100="zákl. přenesená",J100,0)</f>
        <v>0</v>
      </c>
      <c r="BH100" s="190">
        <f>IF(N100="sníž. přenesená",J100,0)</f>
        <v>0</v>
      </c>
      <c r="BI100" s="190">
        <f>IF(N100="nulová",J100,0)</f>
        <v>0</v>
      </c>
      <c r="BJ100" s="23" t="s">
        <v>78</v>
      </c>
      <c r="BK100" s="190">
        <f>ROUND(I100*H100,2)</f>
        <v>0</v>
      </c>
      <c r="BL100" s="23" t="s">
        <v>91</v>
      </c>
      <c r="BM100" s="23" t="s">
        <v>3296</v>
      </c>
    </row>
    <row r="101" spans="2:65" s="12" customFormat="1">
      <c r="B101" s="191"/>
      <c r="D101" s="192" t="s">
        <v>464</v>
      </c>
      <c r="E101" s="193" t="s">
        <v>5</v>
      </c>
      <c r="F101" s="194" t="s">
        <v>3297</v>
      </c>
      <c r="H101" s="195">
        <v>46.2</v>
      </c>
      <c r="I101" s="196"/>
      <c r="L101" s="191"/>
      <c r="M101" s="197"/>
      <c r="N101" s="198"/>
      <c r="O101" s="198"/>
      <c r="P101" s="198"/>
      <c r="Q101" s="198"/>
      <c r="R101" s="198"/>
      <c r="S101" s="198"/>
      <c r="T101" s="199"/>
      <c r="AT101" s="193" t="s">
        <v>464</v>
      </c>
      <c r="AU101" s="193" t="s">
        <v>80</v>
      </c>
      <c r="AV101" s="12" t="s">
        <v>80</v>
      </c>
      <c r="AW101" s="12" t="s">
        <v>34</v>
      </c>
      <c r="AX101" s="12" t="s">
        <v>78</v>
      </c>
      <c r="AY101" s="193" t="s">
        <v>456</v>
      </c>
    </row>
    <row r="102" spans="2:65" s="1" customFormat="1" ht="14.45" customHeight="1">
      <c r="B102" s="178"/>
      <c r="C102" s="179" t="s">
        <v>80</v>
      </c>
      <c r="D102" s="179" t="s">
        <v>458</v>
      </c>
      <c r="E102" s="180" t="s">
        <v>3298</v>
      </c>
      <c r="F102" s="181" t="s">
        <v>3299</v>
      </c>
      <c r="G102" s="182" t="s">
        <v>503</v>
      </c>
      <c r="H102" s="183">
        <v>46.2</v>
      </c>
      <c r="I102" s="184"/>
      <c r="J102" s="185">
        <f>ROUND(I102*H102,2)</f>
        <v>0</v>
      </c>
      <c r="K102" s="181" t="s">
        <v>462</v>
      </c>
      <c r="L102" s="39"/>
      <c r="M102" s="186" t="s">
        <v>5</v>
      </c>
      <c r="N102" s="187" t="s">
        <v>42</v>
      </c>
      <c r="O102" s="40"/>
      <c r="P102" s="188">
        <f>O102*H102</f>
        <v>0</v>
      </c>
      <c r="Q102" s="188">
        <v>0</v>
      </c>
      <c r="R102" s="188">
        <f>Q102*H102</f>
        <v>0</v>
      </c>
      <c r="S102" s="188">
        <v>9.8000000000000004E-2</v>
      </c>
      <c r="T102" s="189">
        <f>S102*H102</f>
        <v>4.5276000000000005</v>
      </c>
      <c r="AR102" s="23" t="s">
        <v>91</v>
      </c>
      <c r="AT102" s="23" t="s">
        <v>458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3300</v>
      </c>
    </row>
    <row r="103" spans="2:65" s="1" customFormat="1" ht="22.9" customHeight="1">
      <c r="B103" s="178"/>
      <c r="C103" s="179" t="s">
        <v>87</v>
      </c>
      <c r="D103" s="179" t="s">
        <v>458</v>
      </c>
      <c r="E103" s="180" t="s">
        <v>3301</v>
      </c>
      <c r="F103" s="181" t="s">
        <v>3302</v>
      </c>
      <c r="G103" s="182" t="s">
        <v>503</v>
      </c>
      <c r="H103" s="183">
        <v>46.2</v>
      </c>
      <c r="I103" s="184"/>
      <c r="J103" s="185">
        <f>ROUND(I103*H103,2)</f>
        <v>0</v>
      </c>
      <c r="K103" s="181" t="s">
        <v>462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5.0000000000000002E-5</v>
      </c>
      <c r="R103" s="188">
        <f>Q103*H103</f>
        <v>2.3100000000000004E-3</v>
      </c>
      <c r="S103" s="188">
        <v>0.128</v>
      </c>
      <c r="T103" s="189">
        <f>S103*H103</f>
        <v>5.9136000000000006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3303</v>
      </c>
    </row>
    <row r="104" spans="2:65" s="12" customFormat="1">
      <c r="B104" s="191"/>
      <c r="D104" s="192" t="s">
        <v>464</v>
      </c>
      <c r="E104" s="193" t="s">
        <v>5</v>
      </c>
      <c r="F104" s="194" t="s">
        <v>3297</v>
      </c>
      <c r="H104" s="195">
        <v>46.2</v>
      </c>
      <c r="I104" s="196"/>
      <c r="L104" s="191"/>
      <c r="M104" s="197"/>
      <c r="N104" s="198"/>
      <c r="O104" s="198"/>
      <c r="P104" s="198"/>
      <c r="Q104" s="198"/>
      <c r="R104" s="198"/>
      <c r="S104" s="198"/>
      <c r="T104" s="199"/>
      <c r="AT104" s="193" t="s">
        <v>464</v>
      </c>
      <c r="AU104" s="193" t="s">
        <v>80</v>
      </c>
      <c r="AV104" s="12" t="s">
        <v>80</v>
      </c>
      <c r="AW104" s="12" t="s">
        <v>34</v>
      </c>
      <c r="AX104" s="12" t="s">
        <v>78</v>
      </c>
      <c r="AY104" s="193" t="s">
        <v>456</v>
      </c>
    </row>
    <row r="105" spans="2:65" s="1" customFormat="1" ht="22.9" customHeight="1">
      <c r="B105" s="178"/>
      <c r="C105" s="179" t="s">
        <v>91</v>
      </c>
      <c r="D105" s="179" t="s">
        <v>458</v>
      </c>
      <c r="E105" s="180" t="s">
        <v>907</v>
      </c>
      <c r="F105" s="181" t="s">
        <v>908</v>
      </c>
      <c r="G105" s="182" t="s">
        <v>468</v>
      </c>
      <c r="H105" s="183">
        <v>200</v>
      </c>
      <c r="I105" s="184"/>
      <c r="J105" s="185">
        <f>ROUND(I105*H105,2)</f>
        <v>0</v>
      </c>
      <c r="K105" s="181" t="s">
        <v>462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0</v>
      </c>
      <c r="R105" s="188">
        <f>Q105*H105</f>
        <v>0</v>
      </c>
      <c r="S105" s="188">
        <v>0</v>
      </c>
      <c r="T105" s="189">
        <f>S105*H105</f>
        <v>0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3304</v>
      </c>
    </row>
    <row r="106" spans="2:65" s="1" customFormat="1" ht="14.45" customHeight="1">
      <c r="B106" s="178"/>
      <c r="C106" s="179" t="s">
        <v>483</v>
      </c>
      <c r="D106" s="179" t="s">
        <v>458</v>
      </c>
      <c r="E106" s="180" t="s">
        <v>472</v>
      </c>
      <c r="F106" s="181" t="s">
        <v>473</v>
      </c>
      <c r="G106" s="182" t="s">
        <v>474</v>
      </c>
      <c r="H106" s="183">
        <v>3.8</v>
      </c>
      <c r="I106" s="184"/>
      <c r="J106" s="185">
        <f>ROUND(I106*H106,2)</f>
        <v>0</v>
      </c>
      <c r="K106" s="181" t="s">
        <v>462</v>
      </c>
      <c r="L106" s="39"/>
      <c r="M106" s="186" t="s">
        <v>5</v>
      </c>
      <c r="N106" s="187" t="s">
        <v>42</v>
      </c>
      <c r="O106" s="40"/>
      <c r="P106" s="188">
        <f>O106*H106</f>
        <v>0</v>
      </c>
      <c r="Q106" s="188">
        <v>8.6800000000000002E-3</v>
      </c>
      <c r="R106" s="188">
        <f>Q106*H106</f>
        <v>3.2983999999999999E-2</v>
      </c>
      <c r="S106" s="188">
        <v>0</v>
      </c>
      <c r="T106" s="189">
        <f>S106*H106</f>
        <v>0</v>
      </c>
      <c r="AR106" s="23" t="s">
        <v>91</v>
      </c>
      <c r="AT106" s="23" t="s">
        <v>458</v>
      </c>
      <c r="AU106" s="23" t="s">
        <v>80</v>
      </c>
      <c r="AY106" s="23" t="s">
        <v>456</v>
      </c>
      <c r="BE106" s="190">
        <f>IF(N106="základní",J106,0)</f>
        <v>0</v>
      </c>
      <c r="BF106" s="190">
        <f>IF(N106="snížená",J106,0)</f>
        <v>0</v>
      </c>
      <c r="BG106" s="190">
        <f>IF(N106="zákl. přenesená",J106,0)</f>
        <v>0</v>
      </c>
      <c r="BH106" s="190">
        <f>IF(N106="sníž. přenesená",J106,0)</f>
        <v>0</v>
      </c>
      <c r="BI106" s="190">
        <f>IF(N106="nulová",J106,0)</f>
        <v>0</v>
      </c>
      <c r="BJ106" s="23" t="s">
        <v>78</v>
      </c>
      <c r="BK106" s="190">
        <f>ROUND(I106*H106,2)</f>
        <v>0</v>
      </c>
      <c r="BL106" s="23" t="s">
        <v>91</v>
      </c>
      <c r="BM106" s="23" t="s">
        <v>3305</v>
      </c>
    </row>
    <row r="107" spans="2:65" s="12" customFormat="1">
      <c r="B107" s="191"/>
      <c r="D107" s="192" t="s">
        <v>464</v>
      </c>
      <c r="E107" s="193" t="s">
        <v>5</v>
      </c>
      <c r="F107" s="194" t="s">
        <v>3306</v>
      </c>
      <c r="H107" s="195">
        <v>3.8</v>
      </c>
      <c r="I107" s="196"/>
      <c r="L107" s="191"/>
      <c r="M107" s="197"/>
      <c r="N107" s="198"/>
      <c r="O107" s="198"/>
      <c r="P107" s="198"/>
      <c r="Q107" s="198"/>
      <c r="R107" s="198"/>
      <c r="S107" s="198"/>
      <c r="T107" s="199"/>
      <c r="AT107" s="193" t="s">
        <v>464</v>
      </c>
      <c r="AU107" s="193" t="s">
        <v>80</v>
      </c>
      <c r="AV107" s="12" t="s">
        <v>80</v>
      </c>
      <c r="AW107" s="12" t="s">
        <v>34</v>
      </c>
      <c r="AX107" s="12" t="s">
        <v>78</v>
      </c>
      <c r="AY107" s="193" t="s">
        <v>456</v>
      </c>
    </row>
    <row r="108" spans="2:65" s="1" customFormat="1" ht="14.45" customHeight="1">
      <c r="B108" s="178"/>
      <c r="C108" s="179" t="s">
        <v>494</v>
      </c>
      <c r="D108" s="179" t="s">
        <v>458</v>
      </c>
      <c r="E108" s="180" t="s">
        <v>1454</v>
      </c>
      <c r="F108" s="181" t="s">
        <v>1455</v>
      </c>
      <c r="G108" s="182" t="s">
        <v>461</v>
      </c>
      <c r="H108" s="183">
        <v>3.48</v>
      </c>
      <c r="I108" s="184"/>
      <c r="J108" s="185">
        <f>ROUND(I108*H108,2)</f>
        <v>0</v>
      </c>
      <c r="K108" s="181" t="s">
        <v>462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0</v>
      </c>
      <c r="R108" s="188">
        <f>Q108*H108</f>
        <v>0</v>
      </c>
      <c r="S108" s="188">
        <v>0</v>
      </c>
      <c r="T108" s="189">
        <f>S108*H108</f>
        <v>0</v>
      </c>
      <c r="AR108" s="23" t="s">
        <v>91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3159</v>
      </c>
    </row>
    <row r="109" spans="2:65" s="12" customFormat="1">
      <c r="B109" s="191"/>
      <c r="D109" s="192" t="s">
        <v>464</v>
      </c>
      <c r="E109" s="193" t="s">
        <v>5</v>
      </c>
      <c r="F109" s="194" t="s">
        <v>3307</v>
      </c>
      <c r="H109" s="195">
        <v>3.48</v>
      </c>
      <c r="I109" s="196"/>
      <c r="L109" s="191"/>
      <c r="M109" s="197"/>
      <c r="N109" s="198"/>
      <c r="O109" s="198"/>
      <c r="P109" s="198"/>
      <c r="Q109" s="198"/>
      <c r="R109" s="198"/>
      <c r="S109" s="198"/>
      <c r="T109" s="199"/>
      <c r="AT109" s="193" t="s">
        <v>464</v>
      </c>
      <c r="AU109" s="193" t="s">
        <v>80</v>
      </c>
      <c r="AV109" s="12" t="s">
        <v>80</v>
      </c>
      <c r="AW109" s="12" t="s">
        <v>34</v>
      </c>
      <c r="AX109" s="12" t="s">
        <v>78</v>
      </c>
      <c r="AY109" s="193" t="s">
        <v>456</v>
      </c>
    </row>
    <row r="110" spans="2:65" s="1" customFormat="1" ht="14.45" customHeight="1">
      <c r="B110" s="178"/>
      <c r="C110" s="179" t="s">
        <v>500</v>
      </c>
      <c r="D110" s="179" t="s">
        <v>458</v>
      </c>
      <c r="E110" s="180" t="s">
        <v>484</v>
      </c>
      <c r="F110" s="181" t="s">
        <v>485</v>
      </c>
      <c r="G110" s="182" t="s">
        <v>461</v>
      </c>
      <c r="H110" s="183">
        <v>5.016</v>
      </c>
      <c r="I110" s="184"/>
      <c r="J110" s="185">
        <f>ROUND(I110*H110,2)</f>
        <v>0</v>
      </c>
      <c r="K110" s="181" t="s">
        <v>462</v>
      </c>
      <c r="L110" s="39"/>
      <c r="M110" s="186" t="s">
        <v>5</v>
      </c>
      <c r="N110" s="187" t="s">
        <v>42</v>
      </c>
      <c r="O110" s="40"/>
      <c r="P110" s="188">
        <f>O110*H110</f>
        <v>0</v>
      </c>
      <c r="Q110" s="188">
        <v>0</v>
      </c>
      <c r="R110" s="188">
        <f>Q110*H110</f>
        <v>0</v>
      </c>
      <c r="S110" s="188">
        <v>0</v>
      </c>
      <c r="T110" s="189">
        <f>S110*H110</f>
        <v>0</v>
      </c>
      <c r="AR110" s="23" t="s">
        <v>91</v>
      </c>
      <c r="AT110" s="23" t="s">
        <v>458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91</v>
      </c>
      <c r="BM110" s="23" t="s">
        <v>3161</v>
      </c>
    </row>
    <row r="111" spans="2:65" s="12" customFormat="1">
      <c r="B111" s="191"/>
      <c r="D111" s="192" t="s">
        <v>464</v>
      </c>
      <c r="E111" s="193" t="s">
        <v>5</v>
      </c>
      <c r="F111" s="194" t="s">
        <v>3308</v>
      </c>
      <c r="H111" s="195">
        <v>5.016</v>
      </c>
      <c r="I111" s="196"/>
      <c r="L111" s="191"/>
      <c r="M111" s="197"/>
      <c r="N111" s="198"/>
      <c r="O111" s="198"/>
      <c r="P111" s="198"/>
      <c r="Q111" s="198"/>
      <c r="R111" s="198"/>
      <c r="S111" s="198"/>
      <c r="T111" s="199"/>
      <c r="AT111" s="193" t="s">
        <v>464</v>
      </c>
      <c r="AU111" s="193" t="s">
        <v>80</v>
      </c>
      <c r="AV111" s="12" t="s">
        <v>80</v>
      </c>
      <c r="AW111" s="12" t="s">
        <v>34</v>
      </c>
      <c r="AX111" s="12" t="s">
        <v>78</v>
      </c>
      <c r="AY111" s="193" t="s">
        <v>456</v>
      </c>
    </row>
    <row r="112" spans="2:65" s="1" customFormat="1" ht="22.9" customHeight="1">
      <c r="B112" s="178"/>
      <c r="C112" s="179" t="s">
        <v>508</v>
      </c>
      <c r="D112" s="179" t="s">
        <v>458</v>
      </c>
      <c r="E112" s="180" t="s">
        <v>3163</v>
      </c>
      <c r="F112" s="181" t="s">
        <v>3164</v>
      </c>
      <c r="G112" s="182" t="s">
        <v>461</v>
      </c>
      <c r="H112" s="183">
        <v>60</v>
      </c>
      <c r="I112" s="184"/>
      <c r="J112" s="185">
        <f>ROUND(I112*H112,2)</f>
        <v>0</v>
      </c>
      <c r="K112" s="181" t="s">
        <v>462</v>
      </c>
      <c r="L112" s="39"/>
      <c r="M112" s="186" t="s">
        <v>5</v>
      </c>
      <c r="N112" s="187" t="s">
        <v>42</v>
      </c>
      <c r="O112" s="40"/>
      <c r="P112" s="188">
        <f>O112*H112</f>
        <v>0</v>
      </c>
      <c r="Q112" s="188">
        <v>0</v>
      </c>
      <c r="R112" s="188">
        <f>Q112*H112</f>
        <v>0</v>
      </c>
      <c r="S112" s="188">
        <v>0</v>
      </c>
      <c r="T112" s="189">
        <f>S112*H112</f>
        <v>0</v>
      </c>
      <c r="AR112" s="23" t="s">
        <v>91</v>
      </c>
      <c r="AT112" s="23" t="s">
        <v>458</v>
      </c>
      <c r="AU112" s="23" t="s">
        <v>80</v>
      </c>
      <c r="AY112" s="23" t="s">
        <v>456</v>
      </c>
      <c r="BE112" s="190">
        <f>IF(N112="základní",J112,0)</f>
        <v>0</v>
      </c>
      <c r="BF112" s="190">
        <f>IF(N112="snížená",J112,0)</f>
        <v>0</v>
      </c>
      <c r="BG112" s="190">
        <f>IF(N112="zákl. přenesená",J112,0)</f>
        <v>0</v>
      </c>
      <c r="BH112" s="190">
        <f>IF(N112="sníž. přenesená",J112,0)</f>
        <v>0</v>
      </c>
      <c r="BI112" s="190">
        <f>IF(N112="nulová",J112,0)</f>
        <v>0</v>
      </c>
      <c r="BJ112" s="23" t="s">
        <v>78</v>
      </c>
      <c r="BK112" s="190">
        <f>ROUND(I112*H112,2)</f>
        <v>0</v>
      </c>
      <c r="BL112" s="23" t="s">
        <v>91</v>
      </c>
      <c r="BM112" s="23" t="s">
        <v>3165</v>
      </c>
    </row>
    <row r="113" spans="2:65" s="12" customFormat="1">
      <c r="B113" s="191"/>
      <c r="D113" s="192" t="s">
        <v>464</v>
      </c>
      <c r="E113" s="193" t="s">
        <v>5</v>
      </c>
      <c r="F113" s="194" t="s">
        <v>3309</v>
      </c>
      <c r="H113" s="195">
        <v>60</v>
      </c>
      <c r="I113" s="196"/>
      <c r="L113" s="191"/>
      <c r="M113" s="197"/>
      <c r="N113" s="198"/>
      <c r="O113" s="198"/>
      <c r="P113" s="198"/>
      <c r="Q113" s="198"/>
      <c r="R113" s="198"/>
      <c r="S113" s="198"/>
      <c r="T113" s="199"/>
      <c r="AT113" s="193" t="s">
        <v>464</v>
      </c>
      <c r="AU113" s="193" t="s">
        <v>80</v>
      </c>
      <c r="AV113" s="12" t="s">
        <v>80</v>
      </c>
      <c r="AW113" s="12" t="s">
        <v>34</v>
      </c>
      <c r="AX113" s="12" t="s">
        <v>71</v>
      </c>
      <c r="AY113" s="193" t="s">
        <v>456</v>
      </c>
    </row>
    <row r="114" spans="2:65" s="1" customFormat="1" ht="14.45" customHeight="1">
      <c r="B114" s="178"/>
      <c r="C114" s="179" t="s">
        <v>513</v>
      </c>
      <c r="D114" s="179" t="s">
        <v>458</v>
      </c>
      <c r="E114" s="180" t="s">
        <v>501</v>
      </c>
      <c r="F114" s="181" t="s">
        <v>502</v>
      </c>
      <c r="G114" s="182" t="s">
        <v>503</v>
      </c>
      <c r="H114" s="183">
        <v>51.8</v>
      </c>
      <c r="I114" s="184"/>
      <c r="J114" s="185">
        <f>ROUND(I114*H114,2)</f>
        <v>0</v>
      </c>
      <c r="K114" s="181" t="s">
        <v>462</v>
      </c>
      <c r="L114" s="39"/>
      <c r="M114" s="186" t="s">
        <v>5</v>
      </c>
      <c r="N114" s="187" t="s">
        <v>42</v>
      </c>
      <c r="O114" s="40"/>
      <c r="P114" s="188">
        <f>O114*H114</f>
        <v>0</v>
      </c>
      <c r="Q114" s="188">
        <v>8.4000000000000003E-4</v>
      </c>
      <c r="R114" s="188">
        <f>Q114*H114</f>
        <v>4.3512000000000002E-2</v>
      </c>
      <c r="S114" s="188">
        <v>0</v>
      </c>
      <c r="T114" s="189">
        <f>S114*H114</f>
        <v>0</v>
      </c>
      <c r="AR114" s="23" t="s">
        <v>91</v>
      </c>
      <c r="AT114" s="23" t="s">
        <v>458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91</v>
      </c>
      <c r="BM114" s="23" t="s">
        <v>3167</v>
      </c>
    </row>
    <row r="115" spans="2:65" s="12" customFormat="1">
      <c r="B115" s="191"/>
      <c r="D115" s="192" t="s">
        <v>464</v>
      </c>
      <c r="E115" s="193" t="s">
        <v>5</v>
      </c>
      <c r="F115" s="194" t="s">
        <v>3310</v>
      </c>
      <c r="H115" s="195">
        <v>35.200000000000003</v>
      </c>
      <c r="I115" s="196"/>
      <c r="L115" s="191"/>
      <c r="M115" s="197"/>
      <c r="N115" s="198"/>
      <c r="O115" s="198"/>
      <c r="P115" s="198"/>
      <c r="Q115" s="198"/>
      <c r="R115" s="198"/>
      <c r="S115" s="198"/>
      <c r="T115" s="199"/>
      <c r="AT115" s="193" t="s">
        <v>464</v>
      </c>
      <c r="AU115" s="193" t="s">
        <v>80</v>
      </c>
      <c r="AV115" s="12" t="s">
        <v>80</v>
      </c>
      <c r="AW115" s="12" t="s">
        <v>34</v>
      </c>
      <c r="AX115" s="12" t="s">
        <v>71</v>
      </c>
      <c r="AY115" s="193" t="s">
        <v>456</v>
      </c>
    </row>
    <row r="116" spans="2:65" s="12" customFormat="1">
      <c r="B116" s="191"/>
      <c r="D116" s="192" t="s">
        <v>464</v>
      </c>
      <c r="E116" s="193" t="s">
        <v>5</v>
      </c>
      <c r="F116" s="194" t="s">
        <v>3311</v>
      </c>
      <c r="H116" s="195">
        <v>16.600000000000001</v>
      </c>
      <c r="I116" s="196"/>
      <c r="L116" s="191"/>
      <c r="M116" s="197"/>
      <c r="N116" s="198"/>
      <c r="O116" s="198"/>
      <c r="P116" s="198"/>
      <c r="Q116" s="198"/>
      <c r="R116" s="198"/>
      <c r="S116" s="198"/>
      <c r="T116" s="199"/>
      <c r="AT116" s="193" t="s">
        <v>464</v>
      </c>
      <c r="AU116" s="193" t="s">
        <v>80</v>
      </c>
      <c r="AV116" s="12" t="s">
        <v>80</v>
      </c>
      <c r="AW116" s="12" t="s">
        <v>34</v>
      </c>
      <c r="AX116" s="12" t="s">
        <v>71</v>
      </c>
      <c r="AY116" s="193" t="s">
        <v>456</v>
      </c>
    </row>
    <row r="117" spans="2:65" s="1" customFormat="1" ht="14.45" customHeight="1">
      <c r="B117" s="178"/>
      <c r="C117" s="179" t="s">
        <v>518</v>
      </c>
      <c r="D117" s="179" t="s">
        <v>458</v>
      </c>
      <c r="E117" s="180" t="s">
        <v>514</v>
      </c>
      <c r="F117" s="181" t="s">
        <v>515</v>
      </c>
      <c r="G117" s="182" t="s">
        <v>503</v>
      </c>
      <c r="H117" s="183">
        <v>51.8</v>
      </c>
      <c r="I117" s="184"/>
      <c r="J117" s="185">
        <f>ROUND(I117*H117,2)</f>
        <v>0</v>
      </c>
      <c r="K117" s="181" t="s">
        <v>462</v>
      </c>
      <c r="L117" s="39"/>
      <c r="M117" s="186" t="s">
        <v>5</v>
      </c>
      <c r="N117" s="187" t="s">
        <v>42</v>
      </c>
      <c r="O117" s="40"/>
      <c r="P117" s="188">
        <f>O117*H117</f>
        <v>0</v>
      </c>
      <c r="Q117" s="188">
        <v>0</v>
      </c>
      <c r="R117" s="188">
        <f>Q117*H117</f>
        <v>0</v>
      </c>
      <c r="S117" s="188">
        <v>0</v>
      </c>
      <c r="T117" s="189">
        <f>S117*H117</f>
        <v>0</v>
      </c>
      <c r="AR117" s="23" t="s">
        <v>91</v>
      </c>
      <c r="AT117" s="23" t="s">
        <v>458</v>
      </c>
      <c r="AU117" s="23" t="s">
        <v>80</v>
      </c>
      <c r="AY117" s="23" t="s">
        <v>456</v>
      </c>
      <c r="BE117" s="190">
        <f>IF(N117="základní",J117,0)</f>
        <v>0</v>
      </c>
      <c r="BF117" s="190">
        <f>IF(N117="snížená",J117,0)</f>
        <v>0</v>
      </c>
      <c r="BG117" s="190">
        <f>IF(N117="zákl. přenesená",J117,0)</f>
        <v>0</v>
      </c>
      <c r="BH117" s="190">
        <f>IF(N117="sníž. přenesená",J117,0)</f>
        <v>0</v>
      </c>
      <c r="BI117" s="190">
        <f>IF(N117="nulová",J117,0)</f>
        <v>0</v>
      </c>
      <c r="BJ117" s="23" t="s">
        <v>78</v>
      </c>
      <c r="BK117" s="190">
        <f>ROUND(I117*H117,2)</f>
        <v>0</v>
      </c>
      <c r="BL117" s="23" t="s">
        <v>91</v>
      </c>
      <c r="BM117" s="23" t="s">
        <v>3169</v>
      </c>
    </row>
    <row r="118" spans="2:65" s="1" customFormat="1" ht="22.9" customHeight="1">
      <c r="B118" s="178"/>
      <c r="C118" s="179" t="s">
        <v>522</v>
      </c>
      <c r="D118" s="179" t="s">
        <v>458</v>
      </c>
      <c r="E118" s="180" t="s">
        <v>912</v>
      </c>
      <c r="F118" s="181" t="s">
        <v>913</v>
      </c>
      <c r="G118" s="182" t="s">
        <v>726</v>
      </c>
      <c r="H118" s="183">
        <v>8</v>
      </c>
      <c r="I118" s="184"/>
      <c r="J118" s="185">
        <f>ROUND(I118*H118,2)</f>
        <v>0</v>
      </c>
      <c r="K118" s="181" t="s">
        <v>462</v>
      </c>
      <c r="L118" s="39"/>
      <c r="M118" s="186" t="s">
        <v>5</v>
      </c>
      <c r="N118" s="187" t="s">
        <v>42</v>
      </c>
      <c r="O118" s="40"/>
      <c r="P118" s="188">
        <f>O118*H118</f>
        <v>0</v>
      </c>
      <c r="Q118" s="188">
        <v>1.7149999999999999E-2</v>
      </c>
      <c r="R118" s="188">
        <f>Q118*H118</f>
        <v>0.13719999999999999</v>
      </c>
      <c r="S118" s="188">
        <v>0</v>
      </c>
      <c r="T118" s="189">
        <f>S118*H118</f>
        <v>0</v>
      </c>
      <c r="AR118" s="23" t="s">
        <v>91</v>
      </c>
      <c r="AT118" s="23" t="s">
        <v>458</v>
      </c>
      <c r="AU118" s="23" t="s">
        <v>80</v>
      </c>
      <c r="AY118" s="23" t="s">
        <v>456</v>
      </c>
      <c r="BE118" s="190">
        <f>IF(N118="základní",J118,0)</f>
        <v>0</v>
      </c>
      <c r="BF118" s="190">
        <f>IF(N118="snížená",J118,0)</f>
        <v>0</v>
      </c>
      <c r="BG118" s="190">
        <f>IF(N118="zákl. přenesená",J118,0)</f>
        <v>0</v>
      </c>
      <c r="BH118" s="190">
        <f>IF(N118="sníž. přenesená",J118,0)</f>
        <v>0</v>
      </c>
      <c r="BI118" s="190">
        <f>IF(N118="nulová",J118,0)</f>
        <v>0</v>
      </c>
      <c r="BJ118" s="23" t="s">
        <v>78</v>
      </c>
      <c r="BK118" s="190">
        <f>ROUND(I118*H118,2)</f>
        <v>0</v>
      </c>
      <c r="BL118" s="23" t="s">
        <v>91</v>
      </c>
      <c r="BM118" s="23" t="s">
        <v>3312</v>
      </c>
    </row>
    <row r="119" spans="2:65" s="1" customFormat="1" ht="27">
      <c r="B119" s="39"/>
      <c r="D119" s="192" t="s">
        <v>652</v>
      </c>
      <c r="F119" s="217" t="s">
        <v>915</v>
      </c>
      <c r="I119" s="218"/>
      <c r="L119" s="39"/>
      <c r="M119" s="219"/>
      <c r="N119" s="40"/>
      <c r="O119" s="40"/>
      <c r="P119" s="40"/>
      <c r="Q119" s="40"/>
      <c r="R119" s="40"/>
      <c r="S119" s="40"/>
      <c r="T119" s="68"/>
      <c r="AT119" s="23" t="s">
        <v>652</v>
      </c>
      <c r="AU119" s="23" t="s">
        <v>80</v>
      </c>
    </row>
    <row r="120" spans="2:65" s="12" customFormat="1" ht="27">
      <c r="B120" s="191"/>
      <c r="D120" s="192" t="s">
        <v>464</v>
      </c>
      <c r="E120" s="193" t="s">
        <v>5</v>
      </c>
      <c r="F120" s="194" t="s">
        <v>3313</v>
      </c>
      <c r="H120" s="195">
        <v>8</v>
      </c>
      <c r="I120" s="196"/>
      <c r="L120" s="191"/>
      <c r="M120" s="197"/>
      <c r="N120" s="198"/>
      <c r="O120" s="198"/>
      <c r="P120" s="198"/>
      <c r="Q120" s="198"/>
      <c r="R120" s="198"/>
      <c r="S120" s="198"/>
      <c r="T120" s="199"/>
      <c r="AT120" s="193" t="s">
        <v>464</v>
      </c>
      <c r="AU120" s="193" t="s">
        <v>80</v>
      </c>
      <c r="AV120" s="12" t="s">
        <v>80</v>
      </c>
      <c r="AW120" s="12" t="s">
        <v>34</v>
      </c>
      <c r="AX120" s="12" t="s">
        <v>78</v>
      </c>
      <c r="AY120" s="193" t="s">
        <v>456</v>
      </c>
    </row>
    <row r="121" spans="2:65" s="1" customFormat="1" ht="22.9" customHeight="1">
      <c r="B121" s="178"/>
      <c r="C121" s="179" t="s">
        <v>527</v>
      </c>
      <c r="D121" s="179" t="s">
        <v>458</v>
      </c>
      <c r="E121" s="180" t="s">
        <v>523</v>
      </c>
      <c r="F121" s="181" t="s">
        <v>524</v>
      </c>
      <c r="G121" s="182" t="s">
        <v>461</v>
      </c>
      <c r="H121" s="183">
        <v>60</v>
      </c>
      <c r="I121" s="184"/>
      <c r="J121" s="185">
        <f>ROUND(I121*H121,2)</f>
        <v>0</v>
      </c>
      <c r="K121" s="181" t="s">
        <v>462</v>
      </c>
      <c r="L121" s="39"/>
      <c r="M121" s="186" t="s">
        <v>5</v>
      </c>
      <c r="N121" s="187" t="s">
        <v>42</v>
      </c>
      <c r="O121" s="40"/>
      <c r="P121" s="188">
        <f>O121*H121</f>
        <v>0</v>
      </c>
      <c r="Q121" s="188">
        <v>0</v>
      </c>
      <c r="R121" s="188">
        <f>Q121*H121</f>
        <v>0</v>
      </c>
      <c r="S121" s="188">
        <v>0</v>
      </c>
      <c r="T121" s="189">
        <f>S121*H121</f>
        <v>0</v>
      </c>
      <c r="AR121" s="23" t="s">
        <v>91</v>
      </c>
      <c r="AT121" s="23" t="s">
        <v>458</v>
      </c>
      <c r="AU121" s="23" t="s">
        <v>80</v>
      </c>
      <c r="AY121" s="23" t="s">
        <v>456</v>
      </c>
      <c r="BE121" s="190">
        <f>IF(N121="základní",J121,0)</f>
        <v>0</v>
      </c>
      <c r="BF121" s="190">
        <f>IF(N121="snížená",J121,0)</f>
        <v>0</v>
      </c>
      <c r="BG121" s="190">
        <f>IF(N121="zákl. přenesená",J121,0)</f>
        <v>0</v>
      </c>
      <c r="BH121" s="190">
        <f>IF(N121="sníž. přenesená",J121,0)</f>
        <v>0</v>
      </c>
      <c r="BI121" s="190">
        <f>IF(N121="nulová",J121,0)</f>
        <v>0</v>
      </c>
      <c r="BJ121" s="23" t="s">
        <v>78</v>
      </c>
      <c r="BK121" s="190">
        <f>ROUND(I121*H121,2)</f>
        <v>0</v>
      </c>
      <c r="BL121" s="23" t="s">
        <v>91</v>
      </c>
      <c r="BM121" s="23" t="s">
        <v>3314</v>
      </c>
    </row>
    <row r="122" spans="2:65" s="12" customFormat="1">
      <c r="B122" s="191"/>
      <c r="D122" s="192" t="s">
        <v>464</v>
      </c>
      <c r="E122" s="193" t="s">
        <v>5</v>
      </c>
      <c r="F122" s="194" t="s">
        <v>3315</v>
      </c>
      <c r="H122" s="195">
        <v>60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78</v>
      </c>
      <c r="AY122" s="193" t="s">
        <v>456</v>
      </c>
    </row>
    <row r="123" spans="2:65" s="1" customFormat="1" ht="22.9" customHeight="1">
      <c r="B123" s="178"/>
      <c r="C123" s="179" t="s">
        <v>532</v>
      </c>
      <c r="D123" s="179" t="s">
        <v>458</v>
      </c>
      <c r="E123" s="180" t="s">
        <v>533</v>
      </c>
      <c r="F123" s="181" t="s">
        <v>534</v>
      </c>
      <c r="G123" s="182" t="s">
        <v>461</v>
      </c>
      <c r="H123" s="183">
        <v>10</v>
      </c>
      <c r="I123" s="184"/>
      <c r="J123" s="185">
        <f>ROUND(I123*H123,2)</f>
        <v>0</v>
      </c>
      <c r="K123" s="181" t="s">
        <v>5</v>
      </c>
      <c r="L123" s="39"/>
      <c r="M123" s="186" t="s">
        <v>5</v>
      </c>
      <c r="N123" s="187" t="s">
        <v>42</v>
      </c>
      <c r="O123" s="40"/>
      <c r="P123" s="188">
        <f>O123*H123</f>
        <v>0</v>
      </c>
      <c r="Q123" s="188">
        <v>0</v>
      </c>
      <c r="R123" s="188">
        <f>Q123*H123</f>
        <v>0</v>
      </c>
      <c r="S123" s="188">
        <v>0</v>
      </c>
      <c r="T123" s="189">
        <f>S123*H123</f>
        <v>0</v>
      </c>
      <c r="AR123" s="23" t="s">
        <v>91</v>
      </c>
      <c r="AT123" s="23" t="s">
        <v>458</v>
      </c>
      <c r="AU123" s="23" t="s">
        <v>80</v>
      </c>
      <c r="AY123" s="23" t="s">
        <v>456</v>
      </c>
      <c r="BE123" s="190">
        <f>IF(N123="základní",J123,0)</f>
        <v>0</v>
      </c>
      <c r="BF123" s="190">
        <f>IF(N123="snížená",J123,0)</f>
        <v>0</v>
      </c>
      <c r="BG123" s="190">
        <f>IF(N123="zákl. přenesená",J123,0)</f>
        <v>0</v>
      </c>
      <c r="BH123" s="190">
        <f>IF(N123="sníž. přenesená",J123,0)</f>
        <v>0</v>
      </c>
      <c r="BI123" s="190">
        <f>IF(N123="nulová",J123,0)</f>
        <v>0</v>
      </c>
      <c r="BJ123" s="23" t="s">
        <v>78</v>
      </c>
      <c r="BK123" s="190">
        <f>ROUND(I123*H123,2)</f>
        <v>0</v>
      </c>
      <c r="BL123" s="23" t="s">
        <v>91</v>
      </c>
      <c r="BM123" s="23" t="s">
        <v>3316</v>
      </c>
    </row>
    <row r="124" spans="2:65" s="12" customFormat="1">
      <c r="B124" s="191"/>
      <c r="D124" s="192" t="s">
        <v>464</v>
      </c>
      <c r="E124" s="193" t="s">
        <v>5</v>
      </c>
      <c r="F124" s="194" t="s">
        <v>3317</v>
      </c>
      <c r="H124" s="195">
        <v>10</v>
      </c>
      <c r="I124" s="196"/>
      <c r="L124" s="191"/>
      <c r="M124" s="197"/>
      <c r="N124" s="198"/>
      <c r="O124" s="198"/>
      <c r="P124" s="198"/>
      <c r="Q124" s="198"/>
      <c r="R124" s="198"/>
      <c r="S124" s="198"/>
      <c r="T124" s="199"/>
      <c r="AT124" s="193" t="s">
        <v>464</v>
      </c>
      <c r="AU124" s="193" t="s">
        <v>80</v>
      </c>
      <c r="AV124" s="12" t="s">
        <v>80</v>
      </c>
      <c r="AW124" s="12" t="s">
        <v>34</v>
      </c>
      <c r="AX124" s="12" t="s">
        <v>71</v>
      </c>
      <c r="AY124" s="193" t="s">
        <v>456</v>
      </c>
    </row>
    <row r="125" spans="2:65" s="1" customFormat="1" ht="22.9" customHeight="1">
      <c r="B125" s="178"/>
      <c r="C125" s="179" t="s">
        <v>538</v>
      </c>
      <c r="D125" s="179" t="s">
        <v>458</v>
      </c>
      <c r="E125" s="180" t="s">
        <v>548</v>
      </c>
      <c r="F125" s="181" t="s">
        <v>549</v>
      </c>
      <c r="G125" s="182" t="s">
        <v>461</v>
      </c>
      <c r="H125" s="183">
        <v>50</v>
      </c>
      <c r="I125" s="184"/>
      <c r="J125" s="185">
        <f>ROUND(I125*H125,2)</f>
        <v>0</v>
      </c>
      <c r="K125" s="181" t="s">
        <v>462</v>
      </c>
      <c r="L125" s="39"/>
      <c r="M125" s="186" t="s">
        <v>5</v>
      </c>
      <c r="N125" s="187" t="s">
        <v>42</v>
      </c>
      <c r="O125" s="40"/>
      <c r="P125" s="188">
        <f>O125*H125</f>
        <v>0</v>
      </c>
      <c r="Q125" s="188">
        <v>0</v>
      </c>
      <c r="R125" s="188">
        <f>Q125*H125</f>
        <v>0</v>
      </c>
      <c r="S125" s="188">
        <v>0</v>
      </c>
      <c r="T125" s="189">
        <f>S125*H125</f>
        <v>0</v>
      </c>
      <c r="AR125" s="23" t="s">
        <v>91</v>
      </c>
      <c r="AT125" s="23" t="s">
        <v>458</v>
      </c>
      <c r="AU125" s="23" t="s">
        <v>80</v>
      </c>
      <c r="AY125" s="23" t="s">
        <v>456</v>
      </c>
      <c r="BE125" s="190">
        <f>IF(N125="základní",J125,0)</f>
        <v>0</v>
      </c>
      <c r="BF125" s="190">
        <f>IF(N125="snížená",J125,0)</f>
        <v>0</v>
      </c>
      <c r="BG125" s="190">
        <f>IF(N125="zákl. přenesená",J125,0)</f>
        <v>0</v>
      </c>
      <c r="BH125" s="190">
        <f>IF(N125="sníž. přenesená",J125,0)</f>
        <v>0</v>
      </c>
      <c r="BI125" s="190">
        <f>IF(N125="nulová",J125,0)</f>
        <v>0</v>
      </c>
      <c r="BJ125" s="23" t="s">
        <v>78</v>
      </c>
      <c r="BK125" s="190">
        <f>ROUND(I125*H125,2)</f>
        <v>0</v>
      </c>
      <c r="BL125" s="23" t="s">
        <v>91</v>
      </c>
      <c r="BM125" s="23" t="s">
        <v>3175</v>
      </c>
    </row>
    <row r="126" spans="2:65" s="12" customFormat="1">
      <c r="B126" s="191"/>
      <c r="D126" s="192" t="s">
        <v>464</v>
      </c>
      <c r="E126" s="193" t="s">
        <v>5</v>
      </c>
      <c r="F126" s="194" t="s">
        <v>3318</v>
      </c>
      <c r="H126" s="195">
        <v>50</v>
      </c>
      <c r="I126" s="196"/>
      <c r="L126" s="191"/>
      <c r="M126" s="197"/>
      <c r="N126" s="198"/>
      <c r="O126" s="198"/>
      <c r="P126" s="198"/>
      <c r="Q126" s="198"/>
      <c r="R126" s="198"/>
      <c r="S126" s="198"/>
      <c r="T126" s="199"/>
      <c r="AT126" s="193" t="s">
        <v>464</v>
      </c>
      <c r="AU126" s="193" t="s">
        <v>80</v>
      </c>
      <c r="AV126" s="12" t="s">
        <v>80</v>
      </c>
      <c r="AW126" s="12" t="s">
        <v>34</v>
      </c>
      <c r="AX126" s="12" t="s">
        <v>71</v>
      </c>
      <c r="AY126" s="193" t="s">
        <v>456</v>
      </c>
    </row>
    <row r="127" spans="2:65" s="1" customFormat="1" ht="22.9" customHeight="1">
      <c r="B127" s="178"/>
      <c r="C127" s="179" t="s">
        <v>11</v>
      </c>
      <c r="D127" s="179" t="s">
        <v>458</v>
      </c>
      <c r="E127" s="180" t="s">
        <v>1084</v>
      </c>
      <c r="F127" s="181" t="s">
        <v>1085</v>
      </c>
      <c r="G127" s="182" t="s">
        <v>503</v>
      </c>
      <c r="H127" s="183">
        <v>37.4</v>
      </c>
      <c r="I127" s="184"/>
      <c r="J127" s="185">
        <f>ROUND(I127*H127,2)</f>
        <v>0</v>
      </c>
      <c r="K127" s="181" t="s">
        <v>462</v>
      </c>
      <c r="L127" s="39"/>
      <c r="M127" s="186" t="s">
        <v>5</v>
      </c>
      <c r="N127" s="187" t="s">
        <v>42</v>
      </c>
      <c r="O127" s="40"/>
      <c r="P127" s="188">
        <f>O127*H127</f>
        <v>0</v>
      </c>
      <c r="Q127" s="188">
        <v>0</v>
      </c>
      <c r="R127" s="188">
        <f>Q127*H127</f>
        <v>0</v>
      </c>
      <c r="S127" s="188">
        <v>0</v>
      </c>
      <c r="T127" s="189">
        <f>S127*H127</f>
        <v>0</v>
      </c>
      <c r="AR127" s="23" t="s">
        <v>91</v>
      </c>
      <c r="AT127" s="23" t="s">
        <v>458</v>
      </c>
      <c r="AU127" s="23" t="s">
        <v>80</v>
      </c>
      <c r="AY127" s="23" t="s">
        <v>456</v>
      </c>
      <c r="BE127" s="190">
        <f>IF(N127="základní",J127,0)</f>
        <v>0</v>
      </c>
      <c r="BF127" s="190">
        <f>IF(N127="snížená",J127,0)</f>
        <v>0</v>
      </c>
      <c r="BG127" s="190">
        <f>IF(N127="zákl. přenesená",J127,0)</f>
        <v>0</v>
      </c>
      <c r="BH127" s="190">
        <f>IF(N127="sníž. přenesená",J127,0)</f>
        <v>0</v>
      </c>
      <c r="BI127" s="190">
        <f>IF(N127="nulová",J127,0)</f>
        <v>0</v>
      </c>
      <c r="BJ127" s="23" t="s">
        <v>78</v>
      </c>
      <c r="BK127" s="190">
        <f>ROUND(I127*H127,2)</f>
        <v>0</v>
      </c>
      <c r="BL127" s="23" t="s">
        <v>91</v>
      </c>
      <c r="BM127" s="23" t="s">
        <v>3319</v>
      </c>
    </row>
    <row r="128" spans="2:65" s="12" customFormat="1">
      <c r="B128" s="191"/>
      <c r="D128" s="192" t="s">
        <v>464</v>
      </c>
      <c r="E128" s="193" t="s">
        <v>5</v>
      </c>
      <c r="F128" s="194" t="s">
        <v>3320</v>
      </c>
      <c r="H128" s="195">
        <v>37.4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78</v>
      </c>
      <c r="AY128" s="193" t="s">
        <v>456</v>
      </c>
    </row>
    <row r="129" spans="2:65" s="1" customFormat="1" ht="22.9" customHeight="1">
      <c r="B129" s="178"/>
      <c r="C129" s="179" t="s">
        <v>547</v>
      </c>
      <c r="D129" s="179" t="s">
        <v>458</v>
      </c>
      <c r="E129" s="180" t="s">
        <v>553</v>
      </c>
      <c r="F129" s="181" t="s">
        <v>554</v>
      </c>
      <c r="G129" s="182" t="s">
        <v>503</v>
      </c>
      <c r="H129" s="183">
        <v>37.4</v>
      </c>
      <c r="I129" s="184"/>
      <c r="J129" s="185">
        <f>ROUND(I129*H129,2)</f>
        <v>0</v>
      </c>
      <c r="K129" s="181" t="s">
        <v>462</v>
      </c>
      <c r="L129" s="39"/>
      <c r="M129" s="186" t="s">
        <v>5</v>
      </c>
      <c r="N129" s="187" t="s">
        <v>42</v>
      </c>
      <c r="O129" s="40"/>
      <c r="P129" s="188">
        <f>O129*H129</f>
        <v>0</v>
      </c>
      <c r="Q129" s="188">
        <v>0</v>
      </c>
      <c r="R129" s="188">
        <f>Q129*H129</f>
        <v>0</v>
      </c>
      <c r="S129" s="188">
        <v>0</v>
      </c>
      <c r="T129" s="189">
        <f>S129*H129</f>
        <v>0</v>
      </c>
      <c r="AR129" s="23" t="s">
        <v>91</v>
      </c>
      <c r="AT129" s="23" t="s">
        <v>458</v>
      </c>
      <c r="AU129" s="23" t="s">
        <v>80</v>
      </c>
      <c r="AY129" s="23" t="s">
        <v>456</v>
      </c>
      <c r="BE129" s="190">
        <f>IF(N129="základní",J129,0)</f>
        <v>0</v>
      </c>
      <c r="BF129" s="190">
        <f>IF(N129="snížená",J129,0)</f>
        <v>0</v>
      </c>
      <c r="BG129" s="190">
        <f>IF(N129="zákl. přenesená",J129,0)</f>
        <v>0</v>
      </c>
      <c r="BH129" s="190">
        <f>IF(N129="sníž. přenesená",J129,0)</f>
        <v>0</v>
      </c>
      <c r="BI129" s="190">
        <f>IF(N129="nulová",J129,0)</f>
        <v>0</v>
      </c>
      <c r="BJ129" s="23" t="s">
        <v>78</v>
      </c>
      <c r="BK129" s="190">
        <f>ROUND(I129*H129,2)</f>
        <v>0</v>
      </c>
      <c r="BL129" s="23" t="s">
        <v>91</v>
      </c>
      <c r="BM129" s="23" t="s">
        <v>3321</v>
      </c>
    </row>
    <row r="130" spans="2:65" s="1" customFormat="1" ht="14.45" customHeight="1">
      <c r="B130" s="178"/>
      <c r="C130" s="207" t="s">
        <v>552</v>
      </c>
      <c r="D130" s="207" t="s">
        <v>542</v>
      </c>
      <c r="E130" s="208" t="s">
        <v>563</v>
      </c>
      <c r="F130" s="209" t="s">
        <v>564</v>
      </c>
      <c r="G130" s="210" t="s">
        <v>565</v>
      </c>
      <c r="H130" s="211">
        <v>0.77</v>
      </c>
      <c r="I130" s="212"/>
      <c r="J130" s="213">
        <f>ROUND(I130*H130,2)</f>
        <v>0</v>
      </c>
      <c r="K130" s="209" t="s">
        <v>5</v>
      </c>
      <c r="L130" s="214"/>
      <c r="M130" s="215" t="s">
        <v>5</v>
      </c>
      <c r="N130" s="216" t="s">
        <v>42</v>
      </c>
      <c r="O130" s="40"/>
      <c r="P130" s="188">
        <f>O130*H130</f>
        <v>0</v>
      </c>
      <c r="Q130" s="188">
        <v>1E-3</v>
      </c>
      <c r="R130" s="188">
        <f>Q130*H130</f>
        <v>7.7000000000000007E-4</v>
      </c>
      <c r="S130" s="188">
        <v>0</v>
      </c>
      <c r="T130" s="189">
        <f>S130*H130</f>
        <v>0</v>
      </c>
      <c r="AR130" s="23" t="s">
        <v>508</v>
      </c>
      <c r="AT130" s="23" t="s">
        <v>542</v>
      </c>
      <c r="AU130" s="23" t="s">
        <v>80</v>
      </c>
      <c r="AY130" s="23" t="s">
        <v>456</v>
      </c>
      <c r="BE130" s="190">
        <f>IF(N130="základní",J130,0)</f>
        <v>0</v>
      </c>
      <c r="BF130" s="190">
        <f>IF(N130="snížená",J130,0)</f>
        <v>0</v>
      </c>
      <c r="BG130" s="190">
        <f>IF(N130="zákl. přenesená",J130,0)</f>
        <v>0</v>
      </c>
      <c r="BH130" s="190">
        <f>IF(N130="sníž. přenesená",J130,0)</f>
        <v>0</v>
      </c>
      <c r="BI130" s="190">
        <f>IF(N130="nulová",J130,0)</f>
        <v>0</v>
      </c>
      <c r="BJ130" s="23" t="s">
        <v>78</v>
      </c>
      <c r="BK130" s="190">
        <f>ROUND(I130*H130,2)</f>
        <v>0</v>
      </c>
      <c r="BL130" s="23" t="s">
        <v>91</v>
      </c>
      <c r="BM130" s="23" t="s">
        <v>3179</v>
      </c>
    </row>
    <row r="131" spans="2:65" s="12" customFormat="1">
      <c r="B131" s="191"/>
      <c r="D131" s="192" t="s">
        <v>464</v>
      </c>
      <c r="E131" s="193" t="s">
        <v>5</v>
      </c>
      <c r="F131" s="194" t="s">
        <v>3322</v>
      </c>
      <c r="H131" s="195">
        <v>0.77</v>
      </c>
      <c r="I131" s="196"/>
      <c r="L131" s="191"/>
      <c r="M131" s="197"/>
      <c r="N131" s="198"/>
      <c r="O131" s="198"/>
      <c r="P131" s="198"/>
      <c r="Q131" s="198"/>
      <c r="R131" s="198"/>
      <c r="S131" s="198"/>
      <c r="T131" s="199"/>
      <c r="AT131" s="193" t="s">
        <v>464</v>
      </c>
      <c r="AU131" s="193" t="s">
        <v>80</v>
      </c>
      <c r="AV131" s="12" t="s">
        <v>80</v>
      </c>
      <c r="AW131" s="12" t="s">
        <v>34</v>
      </c>
      <c r="AX131" s="12" t="s">
        <v>78</v>
      </c>
      <c r="AY131" s="193" t="s">
        <v>456</v>
      </c>
    </row>
    <row r="132" spans="2:65" s="1" customFormat="1" ht="14.45" customHeight="1">
      <c r="B132" s="178"/>
      <c r="C132" s="179" t="s">
        <v>557</v>
      </c>
      <c r="D132" s="179" t="s">
        <v>458</v>
      </c>
      <c r="E132" s="180" t="s">
        <v>569</v>
      </c>
      <c r="F132" s="181" t="s">
        <v>570</v>
      </c>
      <c r="G132" s="182" t="s">
        <v>503</v>
      </c>
      <c r="H132" s="183">
        <v>74.3</v>
      </c>
      <c r="I132" s="184"/>
      <c r="J132" s="185">
        <f>ROUND(I132*H132,2)</f>
        <v>0</v>
      </c>
      <c r="K132" s="181" t="s">
        <v>462</v>
      </c>
      <c r="L132" s="39"/>
      <c r="M132" s="186" t="s">
        <v>5</v>
      </c>
      <c r="N132" s="187" t="s">
        <v>42</v>
      </c>
      <c r="O132" s="40"/>
      <c r="P132" s="188">
        <f>O132*H132</f>
        <v>0</v>
      </c>
      <c r="Q132" s="188">
        <v>0</v>
      </c>
      <c r="R132" s="188">
        <f>Q132*H132</f>
        <v>0</v>
      </c>
      <c r="S132" s="188">
        <v>0</v>
      </c>
      <c r="T132" s="189">
        <f>S132*H132</f>
        <v>0</v>
      </c>
      <c r="AR132" s="23" t="s">
        <v>91</v>
      </c>
      <c r="AT132" s="23" t="s">
        <v>458</v>
      </c>
      <c r="AU132" s="23" t="s">
        <v>80</v>
      </c>
      <c r="AY132" s="23" t="s">
        <v>456</v>
      </c>
      <c r="BE132" s="190">
        <f>IF(N132="základní",J132,0)</f>
        <v>0</v>
      </c>
      <c r="BF132" s="190">
        <f>IF(N132="snížená",J132,0)</f>
        <v>0</v>
      </c>
      <c r="BG132" s="190">
        <f>IF(N132="zákl. přenesená",J132,0)</f>
        <v>0</v>
      </c>
      <c r="BH132" s="190">
        <f>IF(N132="sníž. přenesená",J132,0)</f>
        <v>0</v>
      </c>
      <c r="BI132" s="190">
        <f>IF(N132="nulová",J132,0)</f>
        <v>0</v>
      </c>
      <c r="BJ132" s="23" t="s">
        <v>78</v>
      </c>
      <c r="BK132" s="190">
        <f>ROUND(I132*H132,2)</f>
        <v>0</v>
      </c>
      <c r="BL132" s="23" t="s">
        <v>91</v>
      </c>
      <c r="BM132" s="23" t="s">
        <v>3181</v>
      </c>
    </row>
    <row r="133" spans="2:65" s="12" customFormat="1">
      <c r="B133" s="191"/>
      <c r="D133" s="192" t="s">
        <v>464</v>
      </c>
      <c r="E133" s="193" t="s">
        <v>5</v>
      </c>
      <c r="F133" s="194" t="s">
        <v>3323</v>
      </c>
      <c r="H133" s="195">
        <v>74.3</v>
      </c>
      <c r="I133" s="196"/>
      <c r="L133" s="191"/>
      <c r="M133" s="197"/>
      <c r="N133" s="198"/>
      <c r="O133" s="198"/>
      <c r="P133" s="198"/>
      <c r="Q133" s="198"/>
      <c r="R133" s="198"/>
      <c r="S133" s="198"/>
      <c r="T133" s="199"/>
      <c r="AT133" s="193" t="s">
        <v>464</v>
      </c>
      <c r="AU133" s="193" t="s">
        <v>80</v>
      </c>
      <c r="AV133" s="12" t="s">
        <v>80</v>
      </c>
      <c r="AW133" s="12" t="s">
        <v>34</v>
      </c>
      <c r="AX133" s="12" t="s">
        <v>78</v>
      </c>
      <c r="AY133" s="193" t="s">
        <v>456</v>
      </c>
    </row>
    <row r="134" spans="2:65" s="1" customFormat="1" ht="14.45" customHeight="1">
      <c r="B134" s="178"/>
      <c r="C134" s="179" t="s">
        <v>562</v>
      </c>
      <c r="D134" s="179" t="s">
        <v>458</v>
      </c>
      <c r="E134" s="180" t="s">
        <v>1508</v>
      </c>
      <c r="F134" s="181" t="s">
        <v>1509</v>
      </c>
      <c r="G134" s="182" t="s">
        <v>503</v>
      </c>
      <c r="H134" s="183">
        <v>12.2</v>
      </c>
      <c r="I134" s="184"/>
      <c r="J134" s="185">
        <f>ROUND(I134*H134,2)</f>
        <v>0</v>
      </c>
      <c r="K134" s="181" t="s">
        <v>462</v>
      </c>
      <c r="L134" s="39"/>
      <c r="M134" s="186" t="s">
        <v>5</v>
      </c>
      <c r="N134" s="187" t="s">
        <v>42</v>
      </c>
      <c r="O134" s="40"/>
      <c r="P134" s="188">
        <f>O134*H134</f>
        <v>0</v>
      </c>
      <c r="Q134" s="188">
        <v>0</v>
      </c>
      <c r="R134" s="188">
        <f>Q134*H134</f>
        <v>0</v>
      </c>
      <c r="S134" s="188">
        <v>0</v>
      </c>
      <c r="T134" s="189">
        <f>S134*H134</f>
        <v>0</v>
      </c>
      <c r="AR134" s="23" t="s">
        <v>91</v>
      </c>
      <c r="AT134" s="23" t="s">
        <v>458</v>
      </c>
      <c r="AU134" s="23" t="s">
        <v>80</v>
      </c>
      <c r="AY134" s="23" t="s">
        <v>456</v>
      </c>
      <c r="BE134" s="190">
        <f>IF(N134="základní",J134,0)</f>
        <v>0</v>
      </c>
      <c r="BF134" s="190">
        <f>IF(N134="snížená",J134,0)</f>
        <v>0</v>
      </c>
      <c r="BG134" s="190">
        <f>IF(N134="zákl. přenesená",J134,0)</f>
        <v>0</v>
      </c>
      <c r="BH134" s="190">
        <f>IF(N134="sníž. přenesená",J134,0)</f>
        <v>0</v>
      </c>
      <c r="BI134" s="190">
        <f>IF(N134="nulová",J134,0)</f>
        <v>0</v>
      </c>
      <c r="BJ134" s="23" t="s">
        <v>78</v>
      </c>
      <c r="BK134" s="190">
        <f>ROUND(I134*H134,2)</f>
        <v>0</v>
      </c>
      <c r="BL134" s="23" t="s">
        <v>91</v>
      </c>
      <c r="BM134" s="23" t="s">
        <v>3183</v>
      </c>
    </row>
    <row r="135" spans="2:65" s="12" customFormat="1">
      <c r="B135" s="191"/>
      <c r="D135" s="192" t="s">
        <v>464</v>
      </c>
      <c r="E135" s="193" t="s">
        <v>5</v>
      </c>
      <c r="F135" s="194" t="s">
        <v>3324</v>
      </c>
      <c r="H135" s="195">
        <v>12.2</v>
      </c>
      <c r="I135" s="196"/>
      <c r="L135" s="191"/>
      <c r="M135" s="197"/>
      <c r="N135" s="198"/>
      <c r="O135" s="198"/>
      <c r="P135" s="198"/>
      <c r="Q135" s="198"/>
      <c r="R135" s="198"/>
      <c r="S135" s="198"/>
      <c r="T135" s="199"/>
      <c r="AT135" s="193" t="s">
        <v>464</v>
      </c>
      <c r="AU135" s="193" t="s">
        <v>80</v>
      </c>
      <c r="AV135" s="12" t="s">
        <v>80</v>
      </c>
      <c r="AW135" s="12" t="s">
        <v>34</v>
      </c>
      <c r="AX135" s="12" t="s">
        <v>78</v>
      </c>
      <c r="AY135" s="193" t="s">
        <v>456</v>
      </c>
    </row>
    <row r="136" spans="2:65" s="1" customFormat="1" ht="14.45" customHeight="1">
      <c r="B136" s="178"/>
      <c r="C136" s="179" t="s">
        <v>568</v>
      </c>
      <c r="D136" s="179" t="s">
        <v>458</v>
      </c>
      <c r="E136" s="180" t="s">
        <v>573</v>
      </c>
      <c r="F136" s="181" t="s">
        <v>574</v>
      </c>
      <c r="G136" s="182" t="s">
        <v>503</v>
      </c>
      <c r="H136" s="183">
        <v>8.6</v>
      </c>
      <c r="I136" s="184"/>
      <c r="J136" s="185">
        <f>ROUND(I136*H136,2)</f>
        <v>0</v>
      </c>
      <c r="K136" s="181" t="s">
        <v>462</v>
      </c>
      <c r="L136" s="39"/>
      <c r="M136" s="186" t="s">
        <v>5</v>
      </c>
      <c r="N136" s="187" t="s">
        <v>42</v>
      </c>
      <c r="O136" s="40"/>
      <c r="P136" s="188">
        <f>O136*H136</f>
        <v>0</v>
      </c>
      <c r="Q136" s="188">
        <v>0</v>
      </c>
      <c r="R136" s="188">
        <f>Q136*H136</f>
        <v>0</v>
      </c>
      <c r="S136" s="188">
        <v>0</v>
      </c>
      <c r="T136" s="189">
        <f>S136*H136</f>
        <v>0</v>
      </c>
      <c r="AR136" s="23" t="s">
        <v>91</v>
      </c>
      <c r="AT136" s="23" t="s">
        <v>458</v>
      </c>
      <c r="AU136" s="23" t="s">
        <v>80</v>
      </c>
      <c r="AY136" s="23" t="s">
        <v>456</v>
      </c>
      <c r="BE136" s="190">
        <f>IF(N136="základní",J136,0)</f>
        <v>0</v>
      </c>
      <c r="BF136" s="190">
        <f>IF(N136="snížená",J136,0)</f>
        <v>0</v>
      </c>
      <c r="BG136" s="190">
        <f>IF(N136="zákl. přenesená",J136,0)</f>
        <v>0</v>
      </c>
      <c r="BH136" s="190">
        <f>IF(N136="sníž. přenesená",J136,0)</f>
        <v>0</v>
      </c>
      <c r="BI136" s="190">
        <f>IF(N136="nulová",J136,0)</f>
        <v>0</v>
      </c>
      <c r="BJ136" s="23" t="s">
        <v>78</v>
      </c>
      <c r="BK136" s="190">
        <f>ROUND(I136*H136,2)</f>
        <v>0</v>
      </c>
      <c r="BL136" s="23" t="s">
        <v>91</v>
      </c>
      <c r="BM136" s="23" t="s">
        <v>3185</v>
      </c>
    </row>
    <row r="137" spans="2:65" s="12" customFormat="1">
      <c r="B137" s="191"/>
      <c r="D137" s="192" t="s">
        <v>464</v>
      </c>
      <c r="E137" s="193" t="s">
        <v>5</v>
      </c>
      <c r="F137" s="194" t="s">
        <v>3325</v>
      </c>
      <c r="H137" s="195">
        <v>8.6</v>
      </c>
      <c r="I137" s="196"/>
      <c r="L137" s="191"/>
      <c r="M137" s="197"/>
      <c r="N137" s="198"/>
      <c r="O137" s="198"/>
      <c r="P137" s="198"/>
      <c r="Q137" s="198"/>
      <c r="R137" s="198"/>
      <c r="S137" s="198"/>
      <c r="T137" s="199"/>
      <c r="AT137" s="193" t="s">
        <v>464</v>
      </c>
      <c r="AU137" s="193" t="s">
        <v>80</v>
      </c>
      <c r="AV137" s="12" t="s">
        <v>80</v>
      </c>
      <c r="AW137" s="12" t="s">
        <v>34</v>
      </c>
      <c r="AX137" s="12" t="s">
        <v>78</v>
      </c>
      <c r="AY137" s="193" t="s">
        <v>456</v>
      </c>
    </row>
    <row r="138" spans="2:65" s="11" customFormat="1" ht="29.85" customHeight="1">
      <c r="B138" s="165"/>
      <c r="D138" s="166" t="s">
        <v>70</v>
      </c>
      <c r="E138" s="176" t="s">
        <v>80</v>
      </c>
      <c r="F138" s="176" t="s">
        <v>577</v>
      </c>
      <c r="I138" s="168"/>
      <c r="J138" s="177">
        <f>BK138</f>
        <v>0</v>
      </c>
      <c r="L138" s="165"/>
      <c r="M138" s="170"/>
      <c r="N138" s="171"/>
      <c r="O138" s="171"/>
      <c r="P138" s="172">
        <f>SUM(P139:P149)</f>
        <v>0</v>
      </c>
      <c r="Q138" s="171"/>
      <c r="R138" s="172">
        <f>SUM(R139:R149)</f>
        <v>1.4805227199999997</v>
      </c>
      <c r="S138" s="171"/>
      <c r="T138" s="173">
        <f>SUM(T139:T149)</f>
        <v>0</v>
      </c>
      <c r="AR138" s="166" t="s">
        <v>78</v>
      </c>
      <c r="AT138" s="174" t="s">
        <v>70</v>
      </c>
      <c r="AU138" s="174" t="s">
        <v>78</v>
      </c>
      <c r="AY138" s="166" t="s">
        <v>456</v>
      </c>
      <c r="BK138" s="175">
        <f>SUM(BK139:BK149)</f>
        <v>0</v>
      </c>
    </row>
    <row r="139" spans="2:65" s="1" customFormat="1" ht="14.45" customHeight="1">
      <c r="B139" s="178"/>
      <c r="C139" s="179" t="s">
        <v>10</v>
      </c>
      <c r="D139" s="179" t="s">
        <v>458</v>
      </c>
      <c r="E139" s="180" t="s">
        <v>1936</v>
      </c>
      <c r="F139" s="181" t="s">
        <v>1937</v>
      </c>
      <c r="G139" s="182" t="s">
        <v>474</v>
      </c>
      <c r="H139" s="183">
        <v>1.6</v>
      </c>
      <c r="I139" s="184"/>
      <c r="J139" s="185">
        <f>ROUND(I139*H139,2)</f>
        <v>0</v>
      </c>
      <c r="K139" s="181" t="s">
        <v>462</v>
      </c>
      <c r="L139" s="39"/>
      <c r="M139" s="186" t="s">
        <v>5</v>
      </c>
      <c r="N139" s="187" t="s">
        <v>42</v>
      </c>
      <c r="O139" s="40"/>
      <c r="P139" s="188">
        <f>O139*H139</f>
        <v>0</v>
      </c>
      <c r="Q139" s="188">
        <v>1.2E-4</v>
      </c>
      <c r="R139" s="188">
        <f>Q139*H139</f>
        <v>1.92E-4</v>
      </c>
      <c r="S139" s="188">
        <v>0</v>
      </c>
      <c r="T139" s="189">
        <f>S139*H139</f>
        <v>0</v>
      </c>
      <c r="AR139" s="23" t="s">
        <v>91</v>
      </c>
      <c r="AT139" s="23" t="s">
        <v>458</v>
      </c>
      <c r="AU139" s="23" t="s">
        <v>80</v>
      </c>
      <c r="AY139" s="23" t="s">
        <v>456</v>
      </c>
      <c r="BE139" s="190">
        <f>IF(N139="základní",J139,0)</f>
        <v>0</v>
      </c>
      <c r="BF139" s="190">
        <f>IF(N139="snížená",J139,0)</f>
        <v>0</v>
      </c>
      <c r="BG139" s="190">
        <f>IF(N139="zákl. přenesená",J139,0)</f>
        <v>0</v>
      </c>
      <c r="BH139" s="190">
        <f>IF(N139="sníž. přenesená",J139,0)</f>
        <v>0</v>
      </c>
      <c r="BI139" s="190">
        <f>IF(N139="nulová",J139,0)</f>
        <v>0</v>
      </c>
      <c r="BJ139" s="23" t="s">
        <v>78</v>
      </c>
      <c r="BK139" s="190">
        <f>ROUND(I139*H139,2)</f>
        <v>0</v>
      </c>
      <c r="BL139" s="23" t="s">
        <v>91</v>
      </c>
      <c r="BM139" s="23" t="s">
        <v>3326</v>
      </c>
    </row>
    <row r="140" spans="2:65" s="12" customFormat="1">
      <c r="B140" s="191"/>
      <c r="D140" s="192" t="s">
        <v>464</v>
      </c>
      <c r="E140" s="193" t="s">
        <v>5</v>
      </c>
      <c r="F140" s="194" t="s">
        <v>3327</v>
      </c>
      <c r="H140" s="195">
        <v>1.6</v>
      </c>
      <c r="I140" s="196"/>
      <c r="L140" s="191"/>
      <c r="M140" s="197"/>
      <c r="N140" s="198"/>
      <c r="O140" s="198"/>
      <c r="P140" s="198"/>
      <c r="Q140" s="198"/>
      <c r="R140" s="198"/>
      <c r="S140" s="198"/>
      <c r="T140" s="199"/>
      <c r="AT140" s="193" t="s">
        <v>464</v>
      </c>
      <c r="AU140" s="193" t="s">
        <v>80</v>
      </c>
      <c r="AV140" s="12" t="s">
        <v>80</v>
      </c>
      <c r="AW140" s="12" t="s">
        <v>34</v>
      </c>
      <c r="AX140" s="12" t="s">
        <v>78</v>
      </c>
      <c r="AY140" s="193" t="s">
        <v>456</v>
      </c>
    </row>
    <row r="141" spans="2:65" s="1" customFormat="1" ht="14.45" customHeight="1">
      <c r="B141" s="178"/>
      <c r="C141" s="179" t="s">
        <v>578</v>
      </c>
      <c r="D141" s="179" t="s">
        <v>458</v>
      </c>
      <c r="E141" s="180" t="s">
        <v>579</v>
      </c>
      <c r="F141" s="181" t="s">
        <v>580</v>
      </c>
      <c r="G141" s="182" t="s">
        <v>461</v>
      </c>
      <c r="H141" s="183">
        <v>0.65300000000000002</v>
      </c>
      <c r="I141" s="184"/>
      <c r="J141" s="185">
        <f>ROUND(I141*H141,2)</f>
        <v>0</v>
      </c>
      <c r="K141" s="181" t="s">
        <v>462</v>
      </c>
      <c r="L141" s="39"/>
      <c r="M141" s="186" t="s">
        <v>5</v>
      </c>
      <c r="N141" s="187" t="s">
        <v>42</v>
      </c>
      <c r="O141" s="40"/>
      <c r="P141" s="188">
        <f>O141*H141</f>
        <v>0</v>
      </c>
      <c r="Q141" s="188">
        <v>2.2563399999999998</v>
      </c>
      <c r="R141" s="188">
        <f>Q141*H141</f>
        <v>1.4733900199999999</v>
      </c>
      <c r="S141" s="188">
        <v>0</v>
      </c>
      <c r="T141" s="189">
        <f>S141*H141</f>
        <v>0</v>
      </c>
      <c r="AR141" s="23" t="s">
        <v>91</v>
      </c>
      <c r="AT141" s="23" t="s">
        <v>458</v>
      </c>
      <c r="AU141" s="23" t="s">
        <v>80</v>
      </c>
      <c r="AY141" s="23" t="s">
        <v>456</v>
      </c>
      <c r="BE141" s="190">
        <f>IF(N141="základní",J141,0)</f>
        <v>0</v>
      </c>
      <c r="BF141" s="190">
        <f>IF(N141="snížená",J141,0)</f>
        <v>0</v>
      </c>
      <c r="BG141" s="190">
        <f>IF(N141="zákl. přenesená",J141,0)</f>
        <v>0</v>
      </c>
      <c r="BH141" s="190">
        <f>IF(N141="sníž. přenesená",J141,0)</f>
        <v>0</v>
      </c>
      <c r="BI141" s="190">
        <f>IF(N141="nulová",J141,0)</f>
        <v>0</v>
      </c>
      <c r="BJ141" s="23" t="s">
        <v>78</v>
      </c>
      <c r="BK141" s="190">
        <f>ROUND(I141*H141,2)</f>
        <v>0</v>
      </c>
      <c r="BL141" s="23" t="s">
        <v>91</v>
      </c>
      <c r="BM141" s="23" t="s">
        <v>3188</v>
      </c>
    </row>
    <row r="142" spans="2:65" s="12" customFormat="1">
      <c r="B142" s="191"/>
      <c r="D142" s="192" t="s">
        <v>464</v>
      </c>
      <c r="E142" s="193" t="s">
        <v>5</v>
      </c>
      <c r="F142" s="194" t="s">
        <v>3328</v>
      </c>
      <c r="H142" s="195">
        <v>0.03</v>
      </c>
      <c r="I142" s="196"/>
      <c r="L142" s="191"/>
      <c r="M142" s="197"/>
      <c r="N142" s="198"/>
      <c r="O142" s="198"/>
      <c r="P142" s="198"/>
      <c r="Q142" s="198"/>
      <c r="R142" s="198"/>
      <c r="S142" s="198"/>
      <c r="T142" s="199"/>
      <c r="AT142" s="193" t="s">
        <v>464</v>
      </c>
      <c r="AU142" s="193" t="s">
        <v>80</v>
      </c>
      <c r="AV142" s="12" t="s">
        <v>80</v>
      </c>
      <c r="AW142" s="12" t="s">
        <v>34</v>
      </c>
      <c r="AX142" s="12" t="s">
        <v>71</v>
      </c>
      <c r="AY142" s="193" t="s">
        <v>456</v>
      </c>
    </row>
    <row r="143" spans="2:65" s="12" customFormat="1">
      <c r="B143" s="191"/>
      <c r="D143" s="192" t="s">
        <v>464</v>
      </c>
      <c r="E143" s="193" t="s">
        <v>5</v>
      </c>
      <c r="F143" s="194" t="s">
        <v>3329</v>
      </c>
      <c r="H143" s="195">
        <v>0.41499999999999998</v>
      </c>
      <c r="I143" s="196"/>
      <c r="L143" s="191"/>
      <c r="M143" s="197"/>
      <c r="N143" s="198"/>
      <c r="O143" s="198"/>
      <c r="P143" s="198"/>
      <c r="Q143" s="198"/>
      <c r="R143" s="198"/>
      <c r="S143" s="198"/>
      <c r="T143" s="199"/>
      <c r="AT143" s="193" t="s">
        <v>464</v>
      </c>
      <c r="AU143" s="193" t="s">
        <v>80</v>
      </c>
      <c r="AV143" s="12" t="s">
        <v>80</v>
      </c>
      <c r="AW143" s="12" t="s">
        <v>34</v>
      </c>
      <c r="AX143" s="12" t="s">
        <v>71</v>
      </c>
      <c r="AY143" s="193" t="s">
        <v>456</v>
      </c>
    </row>
    <row r="144" spans="2:65" s="12" customFormat="1">
      <c r="B144" s="191"/>
      <c r="D144" s="192" t="s">
        <v>464</v>
      </c>
      <c r="E144" s="193" t="s">
        <v>5</v>
      </c>
      <c r="F144" s="194" t="s">
        <v>3330</v>
      </c>
      <c r="H144" s="195">
        <v>0.20799999999999999</v>
      </c>
      <c r="I144" s="196"/>
      <c r="L144" s="191"/>
      <c r="M144" s="197"/>
      <c r="N144" s="198"/>
      <c r="O144" s="198"/>
      <c r="P144" s="198"/>
      <c r="Q144" s="198"/>
      <c r="R144" s="198"/>
      <c r="S144" s="198"/>
      <c r="T144" s="199"/>
      <c r="AT144" s="193" t="s">
        <v>464</v>
      </c>
      <c r="AU144" s="193" t="s">
        <v>80</v>
      </c>
      <c r="AV144" s="12" t="s">
        <v>80</v>
      </c>
      <c r="AW144" s="12" t="s">
        <v>34</v>
      </c>
      <c r="AX144" s="12" t="s">
        <v>71</v>
      </c>
      <c r="AY144" s="193" t="s">
        <v>456</v>
      </c>
    </row>
    <row r="145" spans="2:65" s="1" customFormat="1" ht="14.45" customHeight="1">
      <c r="B145" s="178"/>
      <c r="C145" s="179" t="s">
        <v>583</v>
      </c>
      <c r="D145" s="179" t="s">
        <v>458</v>
      </c>
      <c r="E145" s="180" t="s">
        <v>584</v>
      </c>
      <c r="F145" s="181" t="s">
        <v>585</v>
      </c>
      <c r="G145" s="182" t="s">
        <v>503</v>
      </c>
      <c r="H145" s="183">
        <v>2.81</v>
      </c>
      <c r="I145" s="184"/>
      <c r="J145" s="185">
        <f>ROUND(I145*H145,2)</f>
        <v>0</v>
      </c>
      <c r="K145" s="181" t="s">
        <v>462</v>
      </c>
      <c r="L145" s="39"/>
      <c r="M145" s="186" t="s">
        <v>5</v>
      </c>
      <c r="N145" s="187" t="s">
        <v>42</v>
      </c>
      <c r="O145" s="40"/>
      <c r="P145" s="188">
        <f>O145*H145</f>
        <v>0</v>
      </c>
      <c r="Q145" s="188">
        <v>2.47E-3</v>
      </c>
      <c r="R145" s="188">
        <f>Q145*H145</f>
        <v>6.9407000000000002E-3</v>
      </c>
      <c r="S145" s="188">
        <v>0</v>
      </c>
      <c r="T145" s="189">
        <f>S145*H145</f>
        <v>0</v>
      </c>
      <c r="AR145" s="23" t="s">
        <v>91</v>
      </c>
      <c r="AT145" s="23" t="s">
        <v>458</v>
      </c>
      <c r="AU145" s="23" t="s">
        <v>80</v>
      </c>
      <c r="AY145" s="23" t="s">
        <v>456</v>
      </c>
      <c r="BE145" s="190">
        <f>IF(N145="základní",J145,0)</f>
        <v>0</v>
      </c>
      <c r="BF145" s="190">
        <f>IF(N145="snížená",J145,0)</f>
        <v>0</v>
      </c>
      <c r="BG145" s="190">
        <f>IF(N145="zákl. přenesená",J145,0)</f>
        <v>0</v>
      </c>
      <c r="BH145" s="190">
        <f>IF(N145="sníž. přenesená",J145,0)</f>
        <v>0</v>
      </c>
      <c r="BI145" s="190">
        <f>IF(N145="nulová",J145,0)</f>
        <v>0</v>
      </c>
      <c r="BJ145" s="23" t="s">
        <v>78</v>
      </c>
      <c r="BK145" s="190">
        <f>ROUND(I145*H145,2)</f>
        <v>0</v>
      </c>
      <c r="BL145" s="23" t="s">
        <v>91</v>
      </c>
      <c r="BM145" s="23" t="s">
        <v>3331</v>
      </c>
    </row>
    <row r="146" spans="2:65" s="12" customFormat="1">
      <c r="B146" s="191"/>
      <c r="D146" s="192" t="s">
        <v>464</v>
      </c>
      <c r="E146" s="193" t="s">
        <v>5</v>
      </c>
      <c r="F146" s="194" t="s">
        <v>3332</v>
      </c>
      <c r="H146" s="195">
        <v>0.17</v>
      </c>
      <c r="I146" s="196"/>
      <c r="L146" s="191"/>
      <c r="M146" s="197"/>
      <c r="N146" s="198"/>
      <c r="O146" s="198"/>
      <c r="P146" s="198"/>
      <c r="Q146" s="198"/>
      <c r="R146" s="198"/>
      <c r="S146" s="198"/>
      <c r="T146" s="199"/>
      <c r="AT146" s="193" t="s">
        <v>464</v>
      </c>
      <c r="AU146" s="193" t="s">
        <v>80</v>
      </c>
      <c r="AV146" s="12" t="s">
        <v>80</v>
      </c>
      <c r="AW146" s="12" t="s">
        <v>34</v>
      </c>
      <c r="AX146" s="12" t="s">
        <v>71</v>
      </c>
      <c r="AY146" s="193" t="s">
        <v>456</v>
      </c>
    </row>
    <row r="147" spans="2:65" s="12" customFormat="1">
      <c r="B147" s="191"/>
      <c r="D147" s="192" t="s">
        <v>464</v>
      </c>
      <c r="E147" s="193" t="s">
        <v>5</v>
      </c>
      <c r="F147" s="194" t="s">
        <v>3333</v>
      </c>
      <c r="H147" s="195">
        <v>1.71</v>
      </c>
      <c r="I147" s="196"/>
      <c r="L147" s="191"/>
      <c r="M147" s="197"/>
      <c r="N147" s="198"/>
      <c r="O147" s="198"/>
      <c r="P147" s="198"/>
      <c r="Q147" s="198"/>
      <c r="R147" s="198"/>
      <c r="S147" s="198"/>
      <c r="T147" s="199"/>
      <c r="AT147" s="193" t="s">
        <v>464</v>
      </c>
      <c r="AU147" s="193" t="s">
        <v>80</v>
      </c>
      <c r="AV147" s="12" t="s">
        <v>80</v>
      </c>
      <c r="AW147" s="12" t="s">
        <v>34</v>
      </c>
      <c r="AX147" s="12" t="s">
        <v>71</v>
      </c>
      <c r="AY147" s="193" t="s">
        <v>456</v>
      </c>
    </row>
    <row r="148" spans="2:65" s="12" customFormat="1">
      <c r="B148" s="191"/>
      <c r="D148" s="192" t="s">
        <v>464</v>
      </c>
      <c r="E148" s="193" t="s">
        <v>5</v>
      </c>
      <c r="F148" s="194" t="s">
        <v>3334</v>
      </c>
      <c r="H148" s="195">
        <v>0.93</v>
      </c>
      <c r="I148" s="196"/>
      <c r="L148" s="191"/>
      <c r="M148" s="197"/>
      <c r="N148" s="198"/>
      <c r="O148" s="198"/>
      <c r="P148" s="198"/>
      <c r="Q148" s="198"/>
      <c r="R148" s="198"/>
      <c r="S148" s="198"/>
      <c r="T148" s="199"/>
      <c r="AT148" s="193" t="s">
        <v>464</v>
      </c>
      <c r="AU148" s="193" t="s">
        <v>80</v>
      </c>
      <c r="AV148" s="12" t="s">
        <v>80</v>
      </c>
      <c r="AW148" s="12" t="s">
        <v>34</v>
      </c>
      <c r="AX148" s="12" t="s">
        <v>71</v>
      </c>
      <c r="AY148" s="193" t="s">
        <v>456</v>
      </c>
    </row>
    <row r="149" spans="2:65" s="1" customFormat="1" ht="14.45" customHeight="1">
      <c r="B149" s="178"/>
      <c r="C149" s="179" t="s">
        <v>588</v>
      </c>
      <c r="D149" s="179" t="s">
        <v>458</v>
      </c>
      <c r="E149" s="180" t="s">
        <v>589</v>
      </c>
      <c r="F149" s="181" t="s">
        <v>590</v>
      </c>
      <c r="G149" s="182" t="s">
        <v>503</v>
      </c>
      <c r="H149" s="183">
        <v>2.81</v>
      </c>
      <c r="I149" s="184"/>
      <c r="J149" s="185">
        <f>ROUND(I149*H149,2)</f>
        <v>0</v>
      </c>
      <c r="K149" s="181" t="s">
        <v>462</v>
      </c>
      <c r="L149" s="39"/>
      <c r="M149" s="186" t="s">
        <v>5</v>
      </c>
      <c r="N149" s="187" t="s">
        <v>42</v>
      </c>
      <c r="O149" s="40"/>
      <c r="P149" s="188">
        <f>O149*H149</f>
        <v>0</v>
      </c>
      <c r="Q149" s="188">
        <v>0</v>
      </c>
      <c r="R149" s="188">
        <f>Q149*H149</f>
        <v>0</v>
      </c>
      <c r="S149" s="188">
        <v>0</v>
      </c>
      <c r="T149" s="189">
        <f>S149*H149</f>
        <v>0</v>
      </c>
      <c r="AR149" s="23" t="s">
        <v>91</v>
      </c>
      <c r="AT149" s="23" t="s">
        <v>458</v>
      </c>
      <c r="AU149" s="23" t="s">
        <v>80</v>
      </c>
      <c r="AY149" s="23" t="s">
        <v>456</v>
      </c>
      <c r="BE149" s="190">
        <f>IF(N149="základní",J149,0)</f>
        <v>0</v>
      </c>
      <c r="BF149" s="190">
        <f>IF(N149="snížená",J149,0)</f>
        <v>0</v>
      </c>
      <c r="BG149" s="190">
        <f>IF(N149="zákl. přenesená",J149,0)</f>
        <v>0</v>
      </c>
      <c r="BH149" s="190">
        <f>IF(N149="sníž. přenesená",J149,0)</f>
        <v>0</v>
      </c>
      <c r="BI149" s="190">
        <f>IF(N149="nulová",J149,0)</f>
        <v>0</v>
      </c>
      <c r="BJ149" s="23" t="s">
        <v>78</v>
      </c>
      <c r="BK149" s="190">
        <f>ROUND(I149*H149,2)</f>
        <v>0</v>
      </c>
      <c r="BL149" s="23" t="s">
        <v>91</v>
      </c>
      <c r="BM149" s="23" t="s">
        <v>3335</v>
      </c>
    </row>
    <row r="150" spans="2:65" s="11" customFormat="1" ht="29.85" customHeight="1">
      <c r="B150" s="165"/>
      <c r="D150" s="166" t="s">
        <v>70</v>
      </c>
      <c r="E150" s="176" t="s">
        <v>87</v>
      </c>
      <c r="F150" s="176" t="s">
        <v>592</v>
      </c>
      <c r="I150" s="168"/>
      <c r="J150" s="177">
        <f>BK150</f>
        <v>0</v>
      </c>
      <c r="L150" s="165"/>
      <c r="M150" s="170"/>
      <c r="N150" s="171"/>
      <c r="O150" s="171"/>
      <c r="P150" s="172">
        <f>SUM(P151:P172)</f>
        <v>0</v>
      </c>
      <c r="Q150" s="171"/>
      <c r="R150" s="172">
        <f>SUM(R151:R172)</f>
        <v>23.249919850000001</v>
      </c>
      <c r="S150" s="171"/>
      <c r="T150" s="173">
        <f>SUM(T151:T172)</f>
        <v>0</v>
      </c>
      <c r="AR150" s="166" t="s">
        <v>78</v>
      </c>
      <c r="AT150" s="174" t="s">
        <v>70</v>
      </c>
      <c r="AU150" s="174" t="s">
        <v>78</v>
      </c>
      <c r="AY150" s="166" t="s">
        <v>456</v>
      </c>
      <c r="BK150" s="175">
        <f>SUM(BK151:BK172)</f>
        <v>0</v>
      </c>
    </row>
    <row r="151" spans="2:65" s="1" customFormat="1" ht="22.9" customHeight="1">
      <c r="B151" s="178"/>
      <c r="C151" s="179" t="s">
        <v>593</v>
      </c>
      <c r="D151" s="179" t="s">
        <v>458</v>
      </c>
      <c r="E151" s="180" t="s">
        <v>594</v>
      </c>
      <c r="F151" s="181" t="s">
        <v>595</v>
      </c>
      <c r="G151" s="182" t="s">
        <v>461</v>
      </c>
      <c r="H151" s="183">
        <v>7.88</v>
      </c>
      <c r="I151" s="184"/>
      <c r="J151" s="185">
        <f>ROUND(I151*H151,2)</f>
        <v>0</v>
      </c>
      <c r="K151" s="181" t="s">
        <v>462</v>
      </c>
      <c r="L151" s="39"/>
      <c r="M151" s="186" t="s">
        <v>5</v>
      </c>
      <c r="N151" s="187" t="s">
        <v>42</v>
      </c>
      <c r="O151" s="40"/>
      <c r="P151" s="188">
        <f>O151*H151</f>
        <v>0</v>
      </c>
      <c r="Q151" s="188">
        <v>2.8089400000000002</v>
      </c>
      <c r="R151" s="188">
        <f>Q151*H151</f>
        <v>22.1344472</v>
      </c>
      <c r="S151" s="188">
        <v>0</v>
      </c>
      <c r="T151" s="189">
        <f>S151*H151</f>
        <v>0</v>
      </c>
      <c r="AR151" s="23" t="s">
        <v>91</v>
      </c>
      <c r="AT151" s="23" t="s">
        <v>458</v>
      </c>
      <c r="AU151" s="23" t="s">
        <v>80</v>
      </c>
      <c r="AY151" s="23" t="s">
        <v>456</v>
      </c>
      <c r="BE151" s="190">
        <f>IF(N151="základní",J151,0)</f>
        <v>0</v>
      </c>
      <c r="BF151" s="190">
        <f>IF(N151="snížená",J151,0)</f>
        <v>0</v>
      </c>
      <c r="BG151" s="190">
        <f>IF(N151="zákl. přenesená",J151,0)</f>
        <v>0</v>
      </c>
      <c r="BH151" s="190">
        <f>IF(N151="sníž. přenesená",J151,0)</f>
        <v>0</v>
      </c>
      <c r="BI151" s="190">
        <f>IF(N151="nulová",J151,0)</f>
        <v>0</v>
      </c>
      <c r="BJ151" s="23" t="s">
        <v>78</v>
      </c>
      <c r="BK151" s="190">
        <f>ROUND(I151*H151,2)</f>
        <v>0</v>
      </c>
      <c r="BL151" s="23" t="s">
        <v>91</v>
      </c>
      <c r="BM151" s="23" t="s">
        <v>3193</v>
      </c>
    </row>
    <row r="152" spans="2:65" s="12" customFormat="1">
      <c r="B152" s="191"/>
      <c r="D152" s="192" t="s">
        <v>464</v>
      </c>
      <c r="E152" s="193" t="s">
        <v>5</v>
      </c>
      <c r="F152" s="194" t="s">
        <v>3336</v>
      </c>
      <c r="H152" s="195">
        <v>0.41</v>
      </c>
      <c r="I152" s="196"/>
      <c r="L152" s="191"/>
      <c r="M152" s="197"/>
      <c r="N152" s="198"/>
      <c r="O152" s="198"/>
      <c r="P152" s="198"/>
      <c r="Q152" s="198"/>
      <c r="R152" s="198"/>
      <c r="S152" s="198"/>
      <c r="T152" s="199"/>
      <c r="AT152" s="193" t="s">
        <v>464</v>
      </c>
      <c r="AU152" s="193" t="s">
        <v>80</v>
      </c>
      <c r="AV152" s="12" t="s">
        <v>80</v>
      </c>
      <c r="AW152" s="12" t="s">
        <v>34</v>
      </c>
      <c r="AX152" s="12" t="s">
        <v>71</v>
      </c>
      <c r="AY152" s="193" t="s">
        <v>456</v>
      </c>
    </row>
    <row r="153" spans="2:65" s="12" customFormat="1">
      <c r="B153" s="191"/>
      <c r="D153" s="192" t="s">
        <v>464</v>
      </c>
      <c r="E153" s="193" t="s">
        <v>5</v>
      </c>
      <c r="F153" s="194" t="s">
        <v>3337</v>
      </c>
      <c r="H153" s="195">
        <v>4.9800000000000004</v>
      </c>
      <c r="I153" s="196"/>
      <c r="L153" s="191"/>
      <c r="M153" s="197"/>
      <c r="N153" s="198"/>
      <c r="O153" s="198"/>
      <c r="P153" s="198"/>
      <c r="Q153" s="198"/>
      <c r="R153" s="198"/>
      <c r="S153" s="198"/>
      <c r="T153" s="199"/>
      <c r="AT153" s="193" t="s">
        <v>464</v>
      </c>
      <c r="AU153" s="193" t="s">
        <v>80</v>
      </c>
      <c r="AV153" s="12" t="s">
        <v>80</v>
      </c>
      <c r="AW153" s="12" t="s">
        <v>34</v>
      </c>
      <c r="AX153" s="12" t="s">
        <v>71</v>
      </c>
      <c r="AY153" s="193" t="s">
        <v>456</v>
      </c>
    </row>
    <row r="154" spans="2:65" s="12" customFormat="1">
      <c r="B154" s="191"/>
      <c r="D154" s="192" t="s">
        <v>464</v>
      </c>
      <c r="E154" s="193" t="s">
        <v>5</v>
      </c>
      <c r="F154" s="194" t="s">
        <v>3338</v>
      </c>
      <c r="H154" s="195">
        <v>2.4900000000000002</v>
      </c>
      <c r="I154" s="196"/>
      <c r="L154" s="191"/>
      <c r="M154" s="197"/>
      <c r="N154" s="198"/>
      <c r="O154" s="198"/>
      <c r="P154" s="198"/>
      <c r="Q154" s="198"/>
      <c r="R154" s="198"/>
      <c r="S154" s="198"/>
      <c r="T154" s="199"/>
      <c r="AT154" s="193" t="s">
        <v>464</v>
      </c>
      <c r="AU154" s="193" t="s">
        <v>80</v>
      </c>
      <c r="AV154" s="12" t="s">
        <v>80</v>
      </c>
      <c r="AW154" s="12" t="s">
        <v>34</v>
      </c>
      <c r="AX154" s="12" t="s">
        <v>71</v>
      </c>
      <c r="AY154" s="193" t="s">
        <v>456</v>
      </c>
    </row>
    <row r="155" spans="2:65" s="1" customFormat="1" ht="14.45" customHeight="1">
      <c r="B155" s="178"/>
      <c r="C155" s="179" t="s">
        <v>598</v>
      </c>
      <c r="D155" s="179" t="s">
        <v>458</v>
      </c>
      <c r="E155" s="180" t="s">
        <v>599</v>
      </c>
      <c r="F155" s="181" t="s">
        <v>600</v>
      </c>
      <c r="G155" s="182" t="s">
        <v>503</v>
      </c>
      <c r="H155" s="183">
        <v>55.94</v>
      </c>
      <c r="I155" s="184"/>
      <c r="J155" s="185">
        <f>ROUND(I155*H155,2)</f>
        <v>0</v>
      </c>
      <c r="K155" s="181" t="s">
        <v>462</v>
      </c>
      <c r="L155" s="39"/>
      <c r="M155" s="186" t="s">
        <v>5</v>
      </c>
      <c r="N155" s="187" t="s">
        <v>42</v>
      </c>
      <c r="O155" s="40"/>
      <c r="P155" s="188">
        <f>O155*H155</f>
        <v>0</v>
      </c>
      <c r="Q155" s="188">
        <v>7.6499999999999997E-3</v>
      </c>
      <c r="R155" s="188">
        <f>Q155*H155</f>
        <v>0.42794099999999996</v>
      </c>
      <c r="S155" s="188">
        <v>0</v>
      </c>
      <c r="T155" s="189">
        <f>S155*H155</f>
        <v>0</v>
      </c>
      <c r="AR155" s="23" t="s">
        <v>91</v>
      </c>
      <c r="AT155" s="23" t="s">
        <v>458</v>
      </c>
      <c r="AU155" s="23" t="s">
        <v>80</v>
      </c>
      <c r="AY155" s="23" t="s">
        <v>456</v>
      </c>
      <c r="BE155" s="190">
        <f>IF(N155="základní",J155,0)</f>
        <v>0</v>
      </c>
      <c r="BF155" s="190">
        <f>IF(N155="snížená",J155,0)</f>
        <v>0</v>
      </c>
      <c r="BG155" s="190">
        <f>IF(N155="zákl. přenesená",J155,0)</f>
        <v>0</v>
      </c>
      <c r="BH155" s="190">
        <f>IF(N155="sníž. přenesená",J155,0)</f>
        <v>0</v>
      </c>
      <c r="BI155" s="190">
        <f>IF(N155="nulová",J155,0)</f>
        <v>0</v>
      </c>
      <c r="BJ155" s="23" t="s">
        <v>78</v>
      </c>
      <c r="BK155" s="190">
        <f>ROUND(I155*H155,2)</f>
        <v>0</v>
      </c>
      <c r="BL155" s="23" t="s">
        <v>91</v>
      </c>
      <c r="BM155" s="23" t="s">
        <v>3195</v>
      </c>
    </row>
    <row r="156" spans="2:65" s="12" customFormat="1">
      <c r="B156" s="191"/>
      <c r="D156" s="192" t="s">
        <v>464</v>
      </c>
      <c r="E156" s="193" t="s">
        <v>5</v>
      </c>
      <c r="F156" s="194" t="s">
        <v>3339</v>
      </c>
      <c r="H156" s="195">
        <v>3.02</v>
      </c>
      <c r="I156" s="196"/>
      <c r="L156" s="191"/>
      <c r="M156" s="197"/>
      <c r="N156" s="198"/>
      <c r="O156" s="198"/>
      <c r="P156" s="198"/>
      <c r="Q156" s="198"/>
      <c r="R156" s="198"/>
      <c r="S156" s="198"/>
      <c r="T156" s="199"/>
      <c r="AT156" s="193" t="s">
        <v>464</v>
      </c>
      <c r="AU156" s="193" t="s">
        <v>80</v>
      </c>
      <c r="AV156" s="12" t="s">
        <v>80</v>
      </c>
      <c r="AW156" s="12" t="s">
        <v>34</v>
      </c>
      <c r="AX156" s="12" t="s">
        <v>71</v>
      </c>
      <c r="AY156" s="193" t="s">
        <v>456</v>
      </c>
    </row>
    <row r="157" spans="2:65" s="12" customFormat="1">
      <c r="B157" s="191"/>
      <c r="D157" s="192" t="s">
        <v>464</v>
      </c>
      <c r="E157" s="193" t="s">
        <v>5</v>
      </c>
      <c r="F157" s="194" t="s">
        <v>3340</v>
      </c>
      <c r="H157" s="195">
        <v>34.4</v>
      </c>
      <c r="I157" s="196"/>
      <c r="L157" s="191"/>
      <c r="M157" s="197"/>
      <c r="N157" s="198"/>
      <c r="O157" s="198"/>
      <c r="P157" s="198"/>
      <c r="Q157" s="198"/>
      <c r="R157" s="198"/>
      <c r="S157" s="198"/>
      <c r="T157" s="199"/>
      <c r="AT157" s="193" t="s">
        <v>464</v>
      </c>
      <c r="AU157" s="193" t="s">
        <v>80</v>
      </c>
      <c r="AV157" s="12" t="s">
        <v>80</v>
      </c>
      <c r="AW157" s="12" t="s">
        <v>34</v>
      </c>
      <c r="AX157" s="12" t="s">
        <v>71</v>
      </c>
      <c r="AY157" s="193" t="s">
        <v>456</v>
      </c>
    </row>
    <row r="158" spans="2:65" s="12" customFormat="1">
      <c r="B158" s="191"/>
      <c r="D158" s="192" t="s">
        <v>464</v>
      </c>
      <c r="E158" s="193" t="s">
        <v>5</v>
      </c>
      <c r="F158" s="194" t="s">
        <v>3341</v>
      </c>
      <c r="H158" s="195">
        <v>17.8</v>
      </c>
      <c r="I158" s="196"/>
      <c r="L158" s="191"/>
      <c r="M158" s="197"/>
      <c r="N158" s="198"/>
      <c r="O158" s="198"/>
      <c r="P158" s="198"/>
      <c r="Q158" s="198"/>
      <c r="R158" s="198"/>
      <c r="S158" s="198"/>
      <c r="T158" s="199"/>
      <c r="AT158" s="193" t="s">
        <v>464</v>
      </c>
      <c r="AU158" s="193" t="s">
        <v>80</v>
      </c>
      <c r="AV158" s="12" t="s">
        <v>80</v>
      </c>
      <c r="AW158" s="12" t="s">
        <v>34</v>
      </c>
      <c r="AX158" s="12" t="s">
        <v>71</v>
      </c>
      <c r="AY158" s="193" t="s">
        <v>456</v>
      </c>
    </row>
    <row r="159" spans="2:65" s="12" customFormat="1">
      <c r="B159" s="191"/>
      <c r="D159" s="192" t="s">
        <v>464</v>
      </c>
      <c r="E159" s="193" t="s">
        <v>5</v>
      </c>
      <c r="F159" s="194" t="s">
        <v>3342</v>
      </c>
      <c r="H159" s="195">
        <v>0.72</v>
      </c>
      <c r="I159" s="196"/>
      <c r="L159" s="191"/>
      <c r="M159" s="197"/>
      <c r="N159" s="198"/>
      <c r="O159" s="198"/>
      <c r="P159" s="198"/>
      <c r="Q159" s="198"/>
      <c r="R159" s="198"/>
      <c r="S159" s="198"/>
      <c r="T159" s="199"/>
      <c r="AT159" s="193" t="s">
        <v>464</v>
      </c>
      <c r="AU159" s="193" t="s">
        <v>80</v>
      </c>
      <c r="AV159" s="12" t="s">
        <v>80</v>
      </c>
      <c r="AW159" s="12" t="s">
        <v>34</v>
      </c>
      <c r="AX159" s="12" t="s">
        <v>71</v>
      </c>
      <c r="AY159" s="193" t="s">
        <v>456</v>
      </c>
    </row>
    <row r="160" spans="2:65" s="1" customFormat="1" ht="14.45" customHeight="1">
      <c r="B160" s="178"/>
      <c r="C160" s="179" t="s">
        <v>605</v>
      </c>
      <c r="D160" s="179" t="s">
        <v>458</v>
      </c>
      <c r="E160" s="180" t="s">
        <v>606</v>
      </c>
      <c r="F160" s="181" t="s">
        <v>607</v>
      </c>
      <c r="G160" s="182" t="s">
        <v>503</v>
      </c>
      <c r="H160" s="183">
        <v>55.94</v>
      </c>
      <c r="I160" s="184"/>
      <c r="J160" s="185">
        <f>ROUND(I160*H160,2)</f>
        <v>0</v>
      </c>
      <c r="K160" s="181" t="s">
        <v>462</v>
      </c>
      <c r="L160" s="39"/>
      <c r="M160" s="186" t="s">
        <v>5</v>
      </c>
      <c r="N160" s="187" t="s">
        <v>42</v>
      </c>
      <c r="O160" s="40"/>
      <c r="P160" s="188">
        <f>O160*H160</f>
        <v>0</v>
      </c>
      <c r="Q160" s="188">
        <v>8.5999999999999998E-4</v>
      </c>
      <c r="R160" s="188">
        <f>Q160*H160</f>
        <v>4.8108399999999996E-2</v>
      </c>
      <c r="S160" s="188">
        <v>0</v>
      </c>
      <c r="T160" s="189">
        <f>S160*H160</f>
        <v>0</v>
      </c>
      <c r="AR160" s="23" t="s">
        <v>91</v>
      </c>
      <c r="AT160" s="23" t="s">
        <v>458</v>
      </c>
      <c r="AU160" s="23" t="s">
        <v>80</v>
      </c>
      <c r="AY160" s="23" t="s">
        <v>456</v>
      </c>
      <c r="BE160" s="190">
        <f>IF(N160="základní",J160,0)</f>
        <v>0</v>
      </c>
      <c r="BF160" s="190">
        <f>IF(N160="snížená",J160,0)</f>
        <v>0</v>
      </c>
      <c r="BG160" s="190">
        <f>IF(N160="zákl. přenesená",J160,0)</f>
        <v>0</v>
      </c>
      <c r="BH160" s="190">
        <f>IF(N160="sníž. přenesená",J160,0)</f>
        <v>0</v>
      </c>
      <c r="BI160" s="190">
        <f>IF(N160="nulová",J160,0)</f>
        <v>0</v>
      </c>
      <c r="BJ160" s="23" t="s">
        <v>78</v>
      </c>
      <c r="BK160" s="190">
        <f>ROUND(I160*H160,2)</f>
        <v>0</v>
      </c>
      <c r="BL160" s="23" t="s">
        <v>91</v>
      </c>
      <c r="BM160" s="23" t="s">
        <v>3198</v>
      </c>
    </row>
    <row r="161" spans="2:65" s="1" customFormat="1" ht="22.9" customHeight="1">
      <c r="B161" s="178"/>
      <c r="C161" s="179" t="s">
        <v>609</v>
      </c>
      <c r="D161" s="179" t="s">
        <v>458</v>
      </c>
      <c r="E161" s="180" t="s">
        <v>610</v>
      </c>
      <c r="F161" s="181" t="s">
        <v>611</v>
      </c>
      <c r="G161" s="182" t="s">
        <v>612</v>
      </c>
      <c r="H161" s="183">
        <v>0.20300000000000001</v>
      </c>
      <c r="I161" s="184"/>
      <c r="J161" s="185">
        <f>ROUND(I161*H161,2)</f>
        <v>0</v>
      </c>
      <c r="K161" s="181" t="s">
        <v>462</v>
      </c>
      <c r="L161" s="39"/>
      <c r="M161" s="186" t="s">
        <v>5</v>
      </c>
      <c r="N161" s="187" t="s">
        <v>42</v>
      </c>
      <c r="O161" s="40"/>
      <c r="P161" s="188">
        <f>O161*H161</f>
        <v>0</v>
      </c>
      <c r="Q161" s="188">
        <v>1.0958000000000001</v>
      </c>
      <c r="R161" s="188">
        <f>Q161*H161</f>
        <v>0.22244740000000005</v>
      </c>
      <c r="S161" s="188">
        <v>0</v>
      </c>
      <c r="T161" s="189">
        <f>S161*H161</f>
        <v>0</v>
      </c>
      <c r="AR161" s="23" t="s">
        <v>91</v>
      </c>
      <c r="AT161" s="23" t="s">
        <v>458</v>
      </c>
      <c r="AU161" s="23" t="s">
        <v>80</v>
      </c>
      <c r="AY161" s="23" t="s">
        <v>456</v>
      </c>
      <c r="BE161" s="190">
        <f>IF(N161="základní",J161,0)</f>
        <v>0</v>
      </c>
      <c r="BF161" s="190">
        <f>IF(N161="snížená",J161,0)</f>
        <v>0</v>
      </c>
      <c r="BG161" s="190">
        <f>IF(N161="zákl. přenesená",J161,0)</f>
        <v>0</v>
      </c>
      <c r="BH161" s="190">
        <f>IF(N161="sníž. přenesená",J161,0)</f>
        <v>0</v>
      </c>
      <c r="BI161" s="190">
        <f>IF(N161="nulová",J161,0)</f>
        <v>0</v>
      </c>
      <c r="BJ161" s="23" t="s">
        <v>78</v>
      </c>
      <c r="BK161" s="190">
        <f>ROUND(I161*H161,2)</f>
        <v>0</v>
      </c>
      <c r="BL161" s="23" t="s">
        <v>91</v>
      </c>
      <c r="BM161" s="23" t="s">
        <v>3199</v>
      </c>
    </row>
    <row r="162" spans="2:65" s="12" customFormat="1">
      <c r="B162" s="191"/>
      <c r="D162" s="192" t="s">
        <v>464</v>
      </c>
      <c r="E162" s="193" t="s">
        <v>5</v>
      </c>
      <c r="F162" s="194" t="s">
        <v>3343</v>
      </c>
      <c r="H162" s="195">
        <v>0.2</v>
      </c>
      <c r="I162" s="196"/>
      <c r="L162" s="191"/>
      <c r="M162" s="197"/>
      <c r="N162" s="198"/>
      <c r="O162" s="198"/>
      <c r="P162" s="198"/>
      <c r="Q162" s="198"/>
      <c r="R162" s="198"/>
      <c r="S162" s="198"/>
      <c r="T162" s="199"/>
      <c r="AT162" s="193" t="s">
        <v>464</v>
      </c>
      <c r="AU162" s="193" t="s">
        <v>80</v>
      </c>
      <c r="AV162" s="12" t="s">
        <v>80</v>
      </c>
      <c r="AW162" s="12" t="s">
        <v>34</v>
      </c>
      <c r="AX162" s="12" t="s">
        <v>71</v>
      </c>
      <c r="AY162" s="193" t="s">
        <v>456</v>
      </c>
    </row>
    <row r="163" spans="2:65" s="12" customFormat="1">
      <c r="B163" s="191"/>
      <c r="D163" s="192" t="s">
        <v>464</v>
      </c>
      <c r="E163" s="193" t="s">
        <v>5</v>
      </c>
      <c r="F163" s="194" t="s">
        <v>3344</v>
      </c>
      <c r="H163" s="195">
        <v>2E-3</v>
      </c>
      <c r="I163" s="196"/>
      <c r="L163" s="191"/>
      <c r="M163" s="197"/>
      <c r="N163" s="198"/>
      <c r="O163" s="198"/>
      <c r="P163" s="198"/>
      <c r="Q163" s="198"/>
      <c r="R163" s="198"/>
      <c r="S163" s="198"/>
      <c r="T163" s="199"/>
      <c r="AT163" s="193" t="s">
        <v>464</v>
      </c>
      <c r="AU163" s="193" t="s">
        <v>80</v>
      </c>
      <c r="AV163" s="12" t="s">
        <v>80</v>
      </c>
      <c r="AW163" s="12" t="s">
        <v>34</v>
      </c>
      <c r="AX163" s="12" t="s">
        <v>71</v>
      </c>
      <c r="AY163" s="193" t="s">
        <v>456</v>
      </c>
    </row>
    <row r="164" spans="2:65" s="12" customFormat="1">
      <c r="B164" s="191"/>
      <c r="D164" s="192" t="s">
        <v>464</v>
      </c>
      <c r="E164" s="193" t="s">
        <v>5</v>
      </c>
      <c r="F164" s="194" t="s">
        <v>3345</v>
      </c>
      <c r="H164" s="195">
        <v>1E-3</v>
      </c>
      <c r="I164" s="196"/>
      <c r="L164" s="191"/>
      <c r="M164" s="197"/>
      <c r="N164" s="198"/>
      <c r="O164" s="198"/>
      <c r="P164" s="198"/>
      <c r="Q164" s="198"/>
      <c r="R164" s="198"/>
      <c r="S164" s="198"/>
      <c r="T164" s="199"/>
      <c r="AT164" s="193" t="s">
        <v>464</v>
      </c>
      <c r="AU164" s="193" t="s">
        <v>80</v>
      </c>
      <c r="AV164" s="12" t="s">
        <v>80</v>
      </c>
      <c r="AW164" s="12" t="s">
        <v>34</v>
      </c>
      <c r="AX164" s="12" t="s">
        <v>71</v>
      </c>
      <c r="AY164" s="193" t="s">
        <v>456</v>
      </c>
    </row>
    <row r="165" spans="2:65" s="1" customFormat="1" ht="22.9" customHeight="1">
      <c r="B165" s="178"/>
      <c r="C165" s="179" t="s">
        <v>615</v>
      </c>
      <c r="D165" s="179" t="s">
        <v>458</v>
      </c>
      <c r="E165" s="180" t="s">
        <v>616</v>
      </c>
      <c r="F165" s="181" t="s">
        <v>617</v>
      </c>
      <c r="G165" s="182" t="s">
        <v>612</v>
      </c>
      <c r="H165" s="183">
        <v>0.40500000000000003</v>
      </c>
      <c r="I165" s="184"/>
      <c r="J165" s="185">
        <f>ROUND(I165*H165,2)</f>
        <v>0</v>
      </c>
      <c r="K165" s="181" t="s">
        <v>462</v>
      </c>
      <c r="L165" s="39"/>
      <c r="M165" s="186" t="s">
        <v>5</v>
      </c>
      <c r="N165" s="187" t="s">
        <v>42</v>
      </c>
      <c r="O165" s="40"/>
      <c r="P165" s="188">
        <f>O165*H165</f>
        <v>0</v>
      </c>
      <c r="Q165" s="188">
        <v>1.0295700000000001</v>
      </c>
      <c r="R165" s="188">
        <f>Q165*H165</f>
        <v>0.41697585000000009</v>
      </c>
      <c r="S165" s="188">
        <v>0</v>
      </c>
      <c r="T165" s="189">
        <f>S165*H165</f>
        <v>0</v>
      </c>
      <c r="AR165" s="23" t="s">
        <v>91</v>
      </c>
      <c r="AT165" s="23" t="s">
        <v>458</v>
      </c>
      <c r="AU165" s="23" t="s">
        <v>80</v>
      </c>
      <c r="AY165" s="23" t="s">
        <v>456</v>
      </c>
      <c r="BE165" s="190">
        <f>IF(N165="základní",J165,0)</f>
        <v>0</v>
      </c>
      <c r="BF165" s="190">
        <f>IF(N165="snížená",J165,0)</f>
        <v>0</v>
      </c>
      <c r="BG165" s="190">
        <f>IF(N165="zákl. přenesená",J165,0)</f>
        <v>0</v>
      </c>
      <c r="BH165" s="190">
        <f>IF(N165="sníž. přenesená",J165,0)</f>
        <v>0</v>
      </c>
      <c r="BI165" s="190">
        <f>IF(N165="nulová",J165,0)</f>
        <v>0</v>
      </c>
      <c r="BJ165" s="23" t="s">
        <v>78</v>
      </c>
      <c r="BK165" s="190">
        <f>ROUND(I165*H165,2)</f>
        <v>0</v>
      </c>
      <c r="BL165" s="23" t="s">
        <v>91</v>
      </c>
      <c r="BM165" s="23" t="s">
        <v>3201</v>
      </c>
    </row>
    <row r="166" spans="2:65" s="12" customFormat="1">
      <c r="B166" s="191"/>
      <c r="D166" s="192" t="s">
        <v>464</v>
      </c>
      <c r="E166" s="193" t="s">
        <v>5</v>
      </c>
      <c r="F166" s="194" t="s">
        <v>3346</v>
      </c>
      <c r="H166" s="195">
        <v>1.2999999999999999E-2</v>
      </c>
      <c r="I166" s="196"/>
      <c r="L166" s="191"/>
      <c r="M166" s="197"/>
      <c r="N166" s="198"/>
      <c r="O166" s="198"/>
      <c r="P166" s="198"/>
      <c r="Q166" s="198"/>
      <c r="R166" s="198"/>
      <c r="S166" s="198"/>
      <c r="T166" s="199"/>
      <c r="AT166" s="193" t="s">
        <v>464</v>
      </c>
      <c r="AU166" s="193" t="s">
        <v>80</v>
      </c>
      <c r="AV166" s="12" t="s">
        <v>80</v>
      </c>
      <c r="AW166" s="12" t="s">
        <v>34</v>
      </c>
      <c r="AX166" s="12" t="s">
        <v>71</v>
      </c>
      <c r="AY166" s="193" t="s">
        <v>456</v>
      </c>
    </row>
    <row r="167" spans="2:65" s="12" customFormat="1">
      <c r="B167" s="191"/>
      <c r="D167" s="192" t="s">
        <v>464</v>
      </c>
      <c r="E167" s="193" t="s">
        <v>5</v>
      </c>
      <c r="F167" s="194" t="s">
        <v>3347</v>
      </c>
      <c r="H167" s="195">
        <v>0.27</v>
      </c>
      <c r="I167" s="196"/>
      <c r="L167" s="191"/>
      <c r="M167" s="197"/>
      <c r="N167" s="198"/>
      <c r="O167" s="198"/>
      <c r="P167" s="198"/>
      <c r="Q167" s="198"/>
      <c r="R167" s="198"/>
      <c r="S167" s="198"/>
      <c r="T167" s="199"/>
      <c r="AT167" s="193" t="s">
        <v>464</v>
      </c>
      <c r="AU167" s="193" t="s">
        <v>80</v>
      </c>
      <c r="AV167" s="12" t="s">
        <v>80</v>
      </c>
      <c r="AW167" s="12" t="s">
        <v>34</v>
      </c>
      <c r="AX167" s="12" t="s">
        <v>71</v>
      </c>
      <c r="AY167" s="193" t="s">
        <v>456</v>
      </c>
    </row>
    <row r="168" spans="2:65" s="12" customFormat="1">
      <c r="B168" s="191"/>
      <c r="D168" s="192" t="s">
        <v>464</v>
      </c>
      <c r="E168" s="193" t="s">
        <v>5</v>
      </c>
      <c r="F168" s="194" t="s">
        <v>3348</v>
      </c>
      <c r="H168" s="195">
        <v>0.122</v>
      </c>
      <c r="I168" s="196"/>
      <c r="L168" s="191"/>
      <c r="M168" s="197"/>
      <c r="N168" s="198"/>
      <c r="O168" s="198"/>
      <c r="P168" s="198"/>
      <c r="Q168" s="198"/>
      <c r="R168" s="198"/>
      <c r="S168" s="198"/>
      <c r="T168" s="199"/>
      <c r="AT168" s="193" t="s">
        <v>464</v>
      </c>
      <c r="AU168" s="193" t="s">
        <v>80</v>
      </c>
      <c r="AV168" s="12" t="s">
        <v>80</v>
      </c>
      <c r="AW168" s="12" t="s">
        <v>34</v>
      </c>
      <c r="AX168" s="12" t="s">
        <v>71</v>
      </c>
      <c r="AY168" s="193" t="s">
        <v>456</v>
      </c>
    </row>
    <row r="169" spans="2:65" s="1" customFormat="1" ht="14.45" customHeight="1">
      <c r="B169" s="178"/>
      <c r="C169" s="179" t="s">
        <v>620</v>
      </c>
      <c r="D169" s="179" t="s">
        <v>458</v>
      </c>
      <c r="E169" s="180" t="s">
        <v>2514</v>
      </c>
      <c r="F169" s="181" t="s">
        <v>622</v>
      </c>
      <c r="G169" s="182" t="s">
        <v>474</v>
      </c>
      <c r="H169" s="183">
        <v>30.2</v>
      </c>
      <c r="I169" s="184"/>
      <c r="J169" s="185">
        <f>ROUND(I169*H169,2)</f>
        <v>0</v>
      </c>
      <c r="K169" s="181" t="s">
        <v>5</v>
      </c>
      <c r="L169" s="39"/>
      <c r="M169" s="186" t="s">
        <v>5</v>
      </c>
      <c r="N169" s="187" t="s">
        <v>42</v>
      </c>
      <c r="O169" s="40"/>
      <c r="P169" s="188">
        <f>O169*H169</f>
        <v>0</v>
      </c>
      <c r="Q169" s="188">
        <v>0</v>
      </c>
      <c r="R169" s="188">
        <f>Q169*H169</f>
        <v>0</v>
      </c>
      <c r="S169" s="188">
        <v>0</v>
      </c>
      <c r="T169" s="189">
        <f>S169*H169</f>
        <v>0</v>
      </c>
      <c r="AR169" s="23" t="s">
        <v>91</v>
      </c>
      <c r="AT169" s="23" t="s">
        <v>458</v>
      </c>
      <c r="AU169" s="23" t="s">
        <v>80</v>
      </c>
      <c r="AY169" s="23" t="s">
        <v>456</v>
      </c>
      <c r="BE169" s="190">
        <f>IF(N169="základní",J169,0)</f>
        <v>0</v>
      </c>
      <c r="BF169" s="190">
        <f>IF(N169="snížená",J169,0)</f>
        <v>0</v>
      </c>
      <c r="BG169" s="190">
        <f>IF(N169="zákl. přenesená",J169,0)</f>
        <v>0</v>
      </c>
      <c r="BH169" s="190">
        <f>IF(N169="sníž. přenesená",J169,0)</f>
        <v>0</v>
      </c>
      <c r="BI169" s="190">
        <f>IF(N169="nulová",J169,0)</f>
        <v>0</v>
      </c>
      <c r="BJ169" s="23" t="s">
        <v>78</v>
      </c>
      <c r="BK169" s="190">
        <f>ROUND(I169*H169,2)</f>
        <v>0</v>
      </c>
      <c r="BL169" s="23" t="s">
        <v>91</v>
      </c>
      <c r="BM169" s="23" t="s">
        <v>3203</v>
      </c>
    </row>
    <row r="170" spans="2:65" s="12" customFormat="1">
      <c r="B170" s="191"/>
      <c r="D170" s="192" t="s">
        <v>464</v>
      </c>
      <c r="E170" s="193" t="s">
        <v>5</v>
      </c>
      <c r="F170" s="194" t="s">
        <v>3349</v>
      </c>
      <c r="H170" s="195">
        <v>3.8</v>
      </c>
      <c r="I170" s="196"/>
      <c r="L170" s="191"/>
      <c r="M170" s="197"/>
      <c r="N170" s="198"/>
      <c r="O170" s="198"/>
      <c r="P170" s="198"/>
      <c r="Q170" s="198"/>
      <c r="R170" s="198"/>
      <c r="S170" s="198"/>
      <c r="T170" s="199"/>
      <c r="AT170" s="193" t="s">
        <v>464</v>
      </c>
      <c r="AU170" s="193" t="s">
        <v>80</v>
      </c>
      <c r="AV170" s="12" t="s">
        <v>80</v>
      </c>
      <c r="AW170" s="12" t="s">
        <v>34</v>
      </c>
      <c r="AX170" s="12" t="s">
        <v>71</v>
      </c>
      <c r="AY170" s="193" t="s">
        <v>456</v>
      </c>
    </row>
    <row r="171" spans="2:65" s="12" customFormat="1">
      <c r="B171" s="191"/>
      <c r="D171" s="192" t="s">
        <v>464</v>
      </c>
      <c r="E171" s="193" t="s">
        <v>5</v>
      </c>
      <c r="F171" s="194" t="s">
        <v>3350</v>
      </c>
      <c r="H171" s="195">
        <v>17.5</v>
      </c>
      <c r="I171" s="196"/>
      <c r="L171" s="191"/>
      <c r="M171" s="197"/>
      <c r="N171" s="198"/>
      <c r="O171" s="198"/>
      <c r="P171" s="198"/>
      <c r="Q171" s="198"/>
      <c r="R171" s="198"/>
      <c r="S171" s="198"/>
      <c r="T171" s="199"/>
      <c r="AT171" s="193" t="s">
        <v>464</v>
      </c>
      <c r="AU171" s="193" t="s">
        <v>80</v>
      </c>
      <c r="AV171" s="12" t="s">
        <v>80</v>
      </c>
      <c r="AW171" s="12" t="s">
        <v>34</v>
      </c>
      <c r="AX171" s="12" t="s">
        <v>71</v>
      </c>
      <c r="AY171" s="193" t="s">
        <v>456</v>
      </c>
    </row>
    <row r="172" spans="2:65" s="12" customFormat="1">
      <c r="B172" s="191"/>
      <c r="D172" s="192" t="s">
        <v>464</v>
      </c>
      <c r="E172" s="193" t="s">
        <v>5</v>
      </c>
      <c r="F172" s="194" t="s">
        <v>3351</v>
      </c>
      <c r="H172" s="195">
        <v>8.9</v>
      </c>
      <c r="I172" s="196"/>
      <c r="L172" s="191"/>
      <c r="M172" s="197"/>
      <c r="N172" s="198"/>
      <c r="O172" s="198"/>
      <c r="P172" s="198"/>
      <c r="Q172" s="198"/>
      <c r="R172" s="198"/>
      <c r="S172" s="198"/>
      <c r="T172" s="199"/>
      <c r="AT172" s="193" t="s">
        <v>464</v>
      </c>
      <c r="AU172" s="193" t="s">
        <v>80</v>
      </c>
      <c r="AV172" s="12" t="s">
        <v>80</v>
      </c>
      <c r="AW172" s="12" t="s">
        <v>34</v>
      </c>
      <c r="AX172" s="12" t="s">
        <v>71</v>
      </c>
      <c r="AY172" s="193" t="s">
        <v>456</v>
      </c>
    </row>
    <row r="173" spans="2:65" s="11" customFormat="1" ht="29.85" customHeight="1">
      <c r="B173" s="165"/>
      <c r="D173" s="166" t="s">
        <v>70</v>
      </c>
      <c r="E173" s="176" t="s">
        <v>483</v>
      </c>
      <c r="F173" s="176" t="s">
        <v>742</v>
      </c>
      <c r="I173" s="168"/>
      <c r="J173" s="177">
        <f>BK173</f>
        <v>0</v>
      </c>
      <c r="L173" s="165"/>
      <c r="M173" s="170"/>
      <c r="N173" s="171"/>
      <c r="O173" s="171"/>
      <c r="P173" s="172">
        <f>SUM(P174:P179)</f>
        <v>0</v>
      </c>
      <c r="Q173" s="171"/>
      <c r="R173" s="172">
        <f>SUM(R174:R179)</f>
        <v>44.166836000000004</v>
      </c>
      <c r="S173" s="171"/>
      <c r="T173" s="173">
        <f>SUM(T174:T179)</f>
        <v>0</v>
      </c>
      <c r="AR173" s="166" t="s">
        <v>78</v>
      </c>
      <c r="AT173" s="174" t="s">
        <v>70</v>
      </c>
      <c r="AU173" s="174" t="s">
        <v>78</v>
      </c>
      <c r="AY173" s="166" t="s">
        <v>456</v>
      </c>
      <c r="BK173" s="175">
        <f>SUM(BK174:BK179)</f>
        <v>0</v>
      </c>
    </row>
    <row r="174" spans="2:65" s="1" customFormat="1" ht="14.45" customHeight="1">
      <c r="B174" s="178"/>
      <c r="C174" s="179" t="s">
        <v>626</v>
      </c>
      <c r="D174" s="179" t="s">
        <v>458</v>
      </c>
      <c r="E174" s="180" t="s">
        <v>3352</v>
      </c>
      <c r="F174" s="181" t="s">
        <v>3353</v>
      </c>
      <c r="G174" s="182" t="s">
        <v>503</v>
      </c>
      <c r="H174" s="183">
        <v>46.2</v>
      </c>
      <c r="I174" s="184"/>
      <c r="J174" s="185">
        <f>ROUND(I174*H174,2)</f>
        <v>0</v>
      </c>
      <c r="K174" s="181" t="s">
        <v>462</v>
      </c>
      <c r="L174" s="39"/>
      <c r="M174" s="186" t="s">
        <v>5</v>
      </c>
      <c r="N174" s="187" t="s">
        <v>42</v>
      </c>
      <c r="O174" s="40"/>
      <c r="P174" s="188">
        <f>O174*H174</f>
        <v>0</v>
      </c>
      <c r="Q174" s="188">
        <v>0.31628000000000001</v>
      </c>
      <c r="R174" s="188">
        <f>Q174*H174</f>
        <v>14.612136000000001</v>
      </c>
      <c r="S174" s="188">
        <v>0</v>
      </c>
      <c r="T174" s="189">
        <f>S174*H174</f>
        <v>0</v>
      </c>
      <c r="AR174" s="23" t="s">
        <v>91</v>
      </c>
      <c r="AT174" s="23" t="s">
        <v>458</v>
      </c>
      <c r="AU174" s="23" t="s">
        <v>80</v>
      </c>
      <c r="AY174" s="23" t="s">
        <v>456</v>
      </c>
      <c r="BE174" s="190">
        <f>IF(N174="základní",J174,0)</f>
        <v>0</v>
      </c>
      <c r="BF174" s="190">
        <f>IF(N174="snížená",J174,0)</f>
        <v>0</v>
      </c>
      <c r="BG174" s="190">
        <f>IF(N174="zákl. přenesená",J174,0)</f>
        <v>0</v>
      </c>
      <c r="BH174" s="190">
        <f>IF(N174="sníž. přenesená",J174,0)</f>
        <v>0</v>
      </c>
      <c r="BI174" s="190">
        <f>IF(N174="nulová",J174,0)</f>
        <v>0</v>
      </c>
      <c r="BJ174" s="23" t="s">
        <v>78</v>
      </c>
      <c r="BK174" s="190">
        <f>ROUND(I174*H174,2)</f>
        <v>0</v>
      </c>
      <c r="BL174" s="23" t="s">
        <v>91</v>
      </c>
      <c r="BM174" s="23" t="s">
        <v>3354</v>
      </c>
    </row>
    <row r="175" spans="2:65" s="12" customFormat="1">
      <c r="B175" s="191"/>
      <c r="D175" s="192" t="s">
        <v>464</v>
      </c>
      <c r="E175" s="193" t="s">
        <v>5</v>
      </c>
      <c r="F175" s="194" t="s">
        <v>3355</v>
      </c>
      <c r="H175" s="195">
        <v>46.2</v>
      </c>
      <c r="I175" s="196"/>
      <c r="L175" s="191"/>
      <c r="M175" s="197"/>
      <c r="N175" s="198"/>
      <c r="O175" s="198"/>
      <c r="P175" s="198"/>
      <c r="Q175" s="198"/>
      <c r="R175" s="198"/>
      <c r="S175" s="198"/>
      <c r="T175" s="199"/>
      <c r="AT175" s="193" t="s">
        <v>464</v>
      </c>
      <c r="AU175" s="193" t="s">
        <v>80</v>
      </c>
      <c r="AV175" s="12" t="s">
        <v>80</v>
      </c>
      <c r="AW175" s="12" t="s">
        <v>34</v>
      </c>
      <c r="AX175" s="12" t="s">
        <v>78</v>
      </c>
      <c r="AY175" s="193" t="s">
        <v>456</v>
      </c>
    </row>
    <row r="176" spans="2:65" s="1" customFormat="1" ht="14.45" customHeight="1">
      <c r="B176" s="178"/>
      <c r="C176" s="179" t="s">
        <v>630</v>
      </c>
      <c r="D176" s="179" t="s">
        <v>458</v>
      </c>
      <c r="E176" s="180" t="s">
        <v>852</v>
      </c>
      <c r="F176" s="181" t="s">
        <v>853</v>
      </c>
      <c r="G176" s="182" t="s">
        <v>503</v>
      </c>
      <c r="H176" s="183">
        <v>46.2</v>
      </c>
      <c r="I176" s="184"/>
      <c r="J176" s="185">
        <f>ROUND(I176*H176,2)</f>
        <v>0</v>
      </c>
      <c r="K176" s="181" t="s">
        <v>462</v>
      </c>
      <c r="L176" s="39"/>
      <c r="M176" s="186" t="s">
        <v>5</v>
      </c>
      <c r="N176" s="187" t="s">
        <v>42</v>
      </c>
      <c r="O176" s="40"/>
      <c r="P176" s="188">
        <f>O176*H176</f>
        <v>0</v>
      </c>
      <c r="Q176" s="188">
        <v>0.378</v>
      </c>
      <c r="R176" s="188">
        <f>Q176*H176</f>
        <v>17.4636</v>
      </c>
      <c r="S176" s="188">
        <v>0</v>
      </c>
      <c r="T176" s="189">
        <f>S176*H176</f>
        <v>0</v>
      </c>
      <c r="AR176" s="23" t="s">
        <v>91</v>
      </c>
      <c r="AT176" s="23" t="s">
        <v>458</v>
      </c>
      <c r="AU176" s="23" t="s">
        <v>80</v>
      </c>
      <c r="AY176" s="23" t="s">
        <v>456</v>
      </c>
      <c r="BE176" s="190">
        <f>IF(N176="základní",J176,0)</f>
        <v>0</v>
      </c>
      <c r="BF176" s="190">
        <f>IF(N176="snížená",J176,0)</f>
        <v>0</v>
      </c>
      <c r="BG176" s="190">
        <f>IF(N176="zákl. přenesená",J176,0)</f>
        <v>0</v>
      </c>
      <c r="BH176" s="190">
        <f>IF(N176="sníž. přenesená",J176,0)</f>
        <v>0</v>
      </c>
      <c r="BI176" s="190">
        <f>IF(N176="nulová",J176,0)</f>
        <v>0</v>
      </c>
      <c r="BJ176" s="23" t="s">
        <v>78</v>
      </c>
      <c r="BK176" s="190">
        <f>ROUND(I176*H176,2)</f>
        <v>0</v>
      </c>
      <c r="BL176" s="23" t="s">
        <v>91</v>
      </c>
      <c r="BM176" s="23" t="s">
        <v>3356</v>
      </c>
    </row>
    <row r="177" spans="2:65" s="1" customFormat="1" ht="22.9" customHeight="1">
      <c r="B177" s="178"/>
      <c r="C177" s="179" t="s">
        <v>635</v>
      </c>
      <c r="D177" s="179" t="s">
        <v>458</v>
      </c>
      <c r="E177" s="180" t="s">
        <v>3357</v>
      </c>
      <c r="F177" s="181" t="s">
        <v>3358</v>
      </c>
      <c r="G177" s="182" t="s">
        <v>503</v>
      </c>
      <c r="H177" s="183">
        <v>46.2</v>
      </c>
      <c r="I177" s="184"/>
      <c r="J177" s="185">
        <f>ROUND(I177*H177,2)</f>
        <v>0</v>
      </c>
      <c r="K177" s="181" t="s">
        <v>462</v>
      </c>
      <c r="L177" s="39"/>
      <c r="M177" s="186" t="s">
        <v>5</v>
      </c>
      <c r="N177" s="187" t="s">
        <v>42</v>
      </c>
      <c r="O177" s="40"/>
      <c r="P177" s="188">
        <f>O177*H177</f>
        <v>0</v>
      </c>
      <c r="Q177" s="188">
        <v>0.13188</v>
      </c>
      <c r="R177" s="188">
        <f>Q177*H177</f>
        <v>6.0928560000000003</v>
      </c>
      <c r="S177" s="188">
        <v>0</v>
      </c>
      <c r="T177" s="189">
        <f>S177*H177</f>
        <v>0</v>
      </c>
      <c r="AR177" s="23" t="s">
        <v>91</v>
      </c>
      <c r="AT177" s="23" t="s">
        <v>458</v>
      </c>
      <c r="AU177" s="23" t="s">
        <v>80</v>
      </c>
      <c r="AY177" s="23" t="s">
        <v>456</v>
      </c>
      <c r="BE177" s="190">
        <f>IF(N177="základní",J177,0)</f>
        <v>0</v>
      </c>
      <c r="BF177" s="190">
        <f>IF(N177="snížená",J177,0)</f>
        <v>0</v>
      </c>
      <c r="BG177" s="190">
        <f>IF(N177="zákl. přenesená",J177,0)</f>
        <v>0</v>
      </c>
      <c r="BH177" s="190">
        <f>IF(N177="sníž. přenesená",J177,0)</f>
        <v>0</v>
      </c>
      <c r="BI177" s="190">
        <f>IF(N177="nulová",J177,0)</f>
        <v>0</v>
      </c>
      <c r="BJ177" s="23" t="s">
        <v>78</v>
      </c>
      <c r="BK177" s="190">
        <f>ROUND(I177*H177,2)</f>
        <v>0</v>
      </c>
      <c r="BL177" s="23" t="s">
        <v>91</v>
      </c>
      <c r="BM177" s="23" t="s">
        <v>3359</v>
      </c>
    </row>
    <row r="178" spans="2:65" s="1" customFormat="1" ht="22.9" customHeight="1">
      <c r="B178" s="178"/>
      <c r="C178" s="179" t="s">
        <v>641</v>
      </c>
      <c r="D178" s="179" t="s">
        <v>458</v>
      </c>
      <c r="E178" s="180" t="s">
        <v>3360</v>
      </c>
      <c r="F178" s="181" t="s">
        <v>3361</v>
      </c>
      <c r="G178" s="182" t="s">
        <v>503</v>
      </c>
      <c r="H178" s="183">
        <v>46.2</v>
      </c>
      <c r="I178" s="184"/>
      <c r="J178" s="185">
        <f>ROUND(I178*H178,2)</f>
        <v>0</v>
      </c>
      <c r="K178" s="181" t="s">
        <v>462</v>
      </c>
      <c r="L178" s="39"/>
      <c r="M178" s="186" t="s">
        <v>5</v>
      </c>
      <c r="N178" s="187" t="s">
        <v>42</v>
      </c>
      <c r="O178" s="40"/>
      <c r="P178" s="188">
        <f>O178*H178</f>
        <v>0</v>
      </c>
      <c r="Q178" s="188">
        <v>0.12966</v>
      </c>
      <c r="R178" s="188">
        <f>Q178*H178</f>
        <v>5.9902920000000002</v>
      </c>
      <c r="S178" s="188">
        <v>0</v>
      </c>
      <c r="T178" s="189">
        <f>S178*H178</f>
        <v>0</v>
      </c>
      <c r="AR178" s="23" t="s">
        <v>91</v>
      </c>
      <c r="AT178" s="23" t="s">
        <v>458</v>
      </c>
      <c r="AU178" s="23" t="s">
        <v>80</v>
      </c>
      <c r="AY178" s="23" t="s">
        <v>456</v>
      </c>
      <c r="BE178" s="190">
        <f>IF(N178="základní",J178,0)</f>
        <v>0</v>
      </c>
      <c r="BF178" s="190">
        <f>IF(N178="snížená",J178,0)</f>
        <v>0</v>
      </c>
      <c r="BG178" s="190">
        <f>IF(N178="zákl. přenesená",J178,0)</f>
        <v>0</v>
      </c>
      <c r="BH178" s="190">
        <f>IF(N178="sníž. přenesená",J178,0)</f>
        <v>0</v>
      </c>
      <c r="BI178" s="190">
        <f>IF(N178="nulová",J178,0)</f>
        <v>0</v>
      </c>
      <c r="BJ178" s="23" t="s">
        <v>78</v>
      </c>
      <c r="BK178" s="190">
        <f>ROUND(I178*H178,2)</f>
        <v>0</v>
      </c>
      <c r="BL178" s="23" t="s">
        <v>91</v>
      </c>
      <c r="BM178" s="23" t="s">
        <v>3362</v>
      </c>
    </row>
    <row r="179" spans="2:65" s="1" customFormat="1" ht="22.9" customHeight="1">
      <c r="B179" s="178"/>
      <c r="C179" s="179" t="s">
        <v>647</v>
      </c>
      <c r="D179" s="179" t="s">
        <v>458</v>
      </c>
      <c r="E179" s="180" t="s">
        <v>861</v>
      </c>
      <c r="F179" s="181" t="s">
        <v>862</v>
      </c>
      <c r="G179" s="182" t="s">
        <v>474</v>
      </c>
      <c r="H179" s="183">
        <v>3.55</v>
      </c>
      <c r="I179" s="184"/>
      <c r="J179" s="185">
        <f>ROUND(I179*H179,2)</f>
        <v>0</v>
      </c>
      <c r="K179" s="181" t="s">
        <v>462</v>
      </c>
      <c r="L179" s="39"/>
      <c r="M179" s="186" t="s">
        <v>5</v>
      </c>
      <c r="N179" s="187" t="s">
        <v>42</v>
      </c>
      <c r="O179" s="40"/>
      <c r="P179" s="188">
        <f>O179*H179</f>
        <v>0</v>
      </c>
      <c r="Q179" s="188">
        <v>2.2399999999999998E-3</v>
      </c>
      <c r="R179" s="188">
        <f>Q179*H179</f>
        <v>7.951999999999999E-3</v>
      </c>
      <c r="S179" s="188">
        <v>0</v>
      </c>
      <c r="T179" s="189">
        <f>S179*H179</f>
        <v>0</v>
      </c>
      <c r="AR179" s="23" t="s">
        <v>91</v>
      </c>
      <c r="AT179" s="23" t="s">
        <v>458</v>
      </c>
      <c r="AU179" s="23" t="s">
        <v>80</v>
      </c>
      <c r="AY179" s="23" t="s">
        <v>456</v>
      </c>
      <c r="BE179" s="190">
        <f>IF(N179="základní",J179,0)</f>
        <v>0</v>
      </c>
      <c r="BF179" s="190">
        <f>IF(N179="snížená",J179,0)</f>
        <v>0</v>
      </c>
      <c r="BG179" s="190">
        <f>IF(N179="zákl. přenesená",J179,0)</f>
        <v>0</v>
      </c>
      <c r="BH179" s="190">
        <f>IF(N179="sníž. přenesená",J179,0)</f>
        <v>0</v>
      </c>
      <c r="BI179" s="190">
        <f>IF(N179="nulová",J179,0)</f>
        <v>0</v>
      </c>
      <c r="BJ179" s="23" t="s">
        <v>78</v>
      </c>
      <c r="BK179" s="190">
        <f>ROUND(I179*H179,2)</f>
        <v>0</v>
      </c>
      <c r="BL179" s="23" t="s">
        <v>91</v>
      </c>
      <c r="BM179" s="23" t="s">
        <v>3363</v>
      </c>
    </row>
    <row r="180" spans="2:65" s="11" customFormat="1" ht="29.85" customHeight="1">
      <c r="B180" s="165"/>
      <c r="D180" s="166" t="s">
        <v>70</v>
      </c>
      <c r="E180" s="176" t="s">
        <v>508</v>
      </c>
      <c r="F180" s="176" t="s">
        <v>646</v>
      </c>
      <c r="I180" s="168"/>
      <c r="J180" s="177">
        <f>BK180</f>
        <v>0</v>
      </c>
      <c r="L180" s="165"/>
      <c r="M180" s="170"/>
      <c r="N180" s="171"/>
      <c r="O180" s="171"/>
      <c r="P180" s="172">
        <f>SUM(P181:P187)</f>
        <v>0</v>
      </c>
      <c r="Q180" s="171"/>
      <c r="R180" s="172">
        <f>SUM(R181:R187)</f>
        <v>0</v>
      </c>
      <c r="S180" s="171"/>
      <c r="T180" s="173">
        <f>SUM(T181:T187)</f>
        <v>0</v>
      </c>
      <c r="AR180" s="166" t="s">
        <v>78</v>
      </c>
      <c r="AT180" s="174" t="s">
        <v>70</v>
      </c>
      <c r="AU180" s="174" t="s">
        <v>78</v>
      </c>
      <c r="AY180" s="166" t="s">
        <v>456</v>
      </c>
      <c r="BK180" s="175">
        <f>SUM(BK181:BK187)</f>
        <v>0</v>
      </c>
    </row>
    <row r="181" spans="2:65" s="1" customFormat="1" ht="14.45" customHeight="1">
      <c r="B181" s="178"/>
      <c r="C181" s="179" t="s">
        <v>655</v>
      </c>
      <c r="D181" s="179" t="s">
        <v>458</v>
      </c>
      <c r="E181" s="180" t="s">
        <v>648</v>
      </c>
      <c r="F181" s="181" t="s">
        <v>649</v>
      </c>
      <c r="G181" s="182" t="s">
        <v>650</v>
      </c>
      <c r="H181" s="183">
        <v>2</v>
      </c>
      <c r="I181" s="184"/>
      <c r="J181" s="185">
        <f>ROUND(I181*H181,2)</f>
        <v>0</v>
      </c>
      <c r="K181" s="181" t="s">
        <v>5</v>
      </c>
      <c r="L181" s="39"/>
      <c r="M181" s="186" t="s">
        <v>5</v>
      </c>
      <c r="N181" s="187" t="s">
        <v>42</v>
      </c>
      <c r="O181" s="40"/>
      <c r="P181" s="188">
        <f>O181*H181</f>
        <v>0</v>
      </c>
      <c r="Q181" s="188">
        <v>0</v>
      </c>
      <c r="R181" s="188">
        <f>Q181*H181</f>
        <v>0</v>
      </c>
      <c r="S181" s="188">
        <v>0</v>
      </c>
      <c r="T181" s="189">
        <f>S181*H181</f>
        <v>0</v>
      </c>
      <c r="AR181" s="23" t="s">
        <v>91</v>
      </c>
      <c r="AT181" s="23" t="s">
        <v>458</v>
      </c>
      <c r="AU181" s="23" t="s">
        <v>80</v>
      </c>
      <c r="AY181" s="23" t="s">
        <v>456</v>
      </c>
      <c r="BE181" s="190">
        <f>IF(N181="základní",J181,0)</f>
        <v>0</v>
      </c>
      <c r="BF181" s="190">
        <f>IF(N181="snížená",J181,0)</f>
        <v>0</v>
      </c>
      <c r="BG181" s="190">
        <f>IF(N181="zákl. přenesená",J181,0)</f>
        <v>0</v>
      </c>
      <c r="BH181" s="190">
        <f>IF(N181="sníž. přenesená",J181,0)</f>
        <v>0</v>
      </c>
      <c r="BI181" s="190">
        <f>IF(N181="nulová",J181,0)</f>
        <v>0</v>
      </c>
      <c r="BJ181" s="23" t="s">
        <v>78</v>
      </c>
      <c r="BK181" s="190">
        <f>ROUND(I181*H181,2)</f>
        <v>0</v>
      </c>
      <c r="BL181" s="23" t="s">
        <v>91</v>
      </c>
      <c r="BM181" s="23" t="s">
        <v>3210</v>
      </c>
    </row>
    <row r="182" spans="2:65" s="1" customFormat="1" ht="27">
      <c r="B182" s="39"/>
      <c r="D182" s="192" t="s">
        <v>652</v>
      </c>
      <c r="F182" s="217" t="s">
        <v>653</v>
      </c>
      <c r="I182" s="218"/>
      <c r="L182" s="39"/>
      <c r="M182" s="219"/>
      <c r="N182" s="40"/>
      <c r="O182" s="40"/>
      <c r="P182" s="40"/>
      <c r="Q182" s="40"/>
      <c r="R182" s="40"/>
      <c r="S182" s="40"/>
      <c r="T182" s="68"/>
      <c r="AT182" s="23" t="s">
        <v>652</v>
      </c>
      <c r="AU182" s="23" t="s">
        <v>80</v>
      </c>
    </row>
    <row r="183" spans="2:65" s="12" customFormat="1">
      <c r="B183" s="191"/>
      <c r="D183" s="192" t="s">
        <v>464</v>
      </c>
      <c r="E183" s="193" t="s">
        <v>5</v>
      </c>
      <c r="F183" s="194" t="s">
        <v>3364</v>
      </c>
      <c r="H183" s="195">
        <v>2</v>
      </c>
      <c r="I183" s="196"/>
      <c r="L183" s="191"/>
      <c r="M183" s="197"/>
      <c r="N183" s="198"/>
      <c r="O183" s="198"/>
      <c r="P183" s="198"/>
      <c r="Q183" s="198"/>
      <c r="R183" s="198"/>
      <c r="S183" s="198"/>
      <c r="T183" s="199"/>
      <c r="AT183" s="193" t="s">
        <v>464</v>
      </c>
      <c r="AU183" s="193" t="s">
        <v>80</v>
      </c>
      <c r="AV183" s="12" t="s">
        <v>80</v>
      </c>
      <c r="AW183" s="12" t="s">
        <v>34</v>
      </c>
      <c r="AX183" s="12" t="s">
        <v>78</v>
      </c>
      <c r="AY183" s="193" t="s">
        <v>456</v>
      </c>
    </row>
    <row r="184" spans="2:65" s="1" customFormat="1" ht="22.9" customHeight="1">
      <c r="B184" s="178"/>
      <c r="C184" s="179" t="s">
        <v>661</v>
      </c>
      <c r="D184" s="179" t="s">
        <v>458</v>
      </c>
      <c r="E184" s="180" t="s">
        <v>866</v>
      </c>
      <c r="F184" s="181" t="s">
        <v>867</v>
      </c>
      <c r="G184" s="182" t="s">
        <v>474</v>
      </c>
      <c r="H184" s="183">
        <v>0.6</v>
      </c>
      <c r="I184" s="184"/>
      <c r="J184" s="185">
        <f>ROUND(I184*H184,2)</f>
        <v>0</v>
      </c>
      <c r="K184" s="181" t="s">
        <v>5</v>
      </c>
      <c r="L184" s="39"/>
      <c r="M184" s="186" t="s">
        <v>5</v>
      </c>
      <c r="N184" s="187" t="s">
        <v>42</v>
      </c>
      <c r="O184" s="40"/>
      <c r="P184" s="188">
        <f>O184*H184</f>
        <v>0</v>
      </c>
      <c r="Q184" s="188">
        <v>0</v>
      </c>
      <c r="R184" s="188">
        <f>Q184*H184</f>
        <v>0</v>
      </c>
      <c r="S184" s="188">
        <v>0</v>
      </c>
      <c r="T184" s="189">
        <f>S184*H184</f>
        <v>0</v>
      </c>
      <c r="AR184" s="23" t="s">
        <v>91</v>
      </c>
      <c r="AT184" s="23" t="s">
        <v>458</v>
      </c>
      <c r="AU184" s="23" t="s">
        <v>80</v>
      </c>
      <c r="AY184" s="23" t="s">
        <v>456</v>
      </c>
      <c r="BE184" s="190">
        <f>IF(N184="základní",J184,0)</f>
        <v>0</v>
      </c>
      <c r="BF184" s="190">
        <f>IF(N184="snížená",J184,0)</f>
        <v>0</v>
      </c>
      <c r="BG184" s="190">
        <f>IF(N184="zákl. přenesená",J184,0)</f>
        <v>0</v>
      </c>
      <c r="BH184" s="190">
        <f>IF(N184="sníž. přenesená",J184,0)</f>
        <v>0</v>
      </c>
      <c r="BI184" s="190">
        <f>IF(N184="nulová",J184,0)</f>
        <v>0</v>
      </c>
      <c r="BJ184" s="23" t="s">
        <v>78</v>
      </c>
      <c r="BK184" s="190">
        <f>ROUND(I184*H184,2)</f>
        <v>0</v>
      </c>
      <c r="BL184" s="23" t="s">
        <v>91</v>
      </c>
      <c r="BM184" s="23" t="s">
        <v>3365</v>
      </c>
    </row>
    <row r="185" spans="2:65" s="12" customFormat="1">
      <c r="B185" s="191"/>
      <c r="D185" s="192" t="s">
        <v>464</v>
      </c>
      <c r="E185" s="193" t="s">
        <v>5</v>
      </c>
      <c r="F185" s="194" t="s">
        <v>3366</v>
      </c>
      <c r="H185" s="195">
        <v>0.6</v>
      </c>
      <c r="I185" s="196"/>
      <c r="L185" s="191"/>
      <c r="M185" s="197"/>
      <c r="N185" s="198"/>
      <c r="O185" s="198"/>
      <c r="P185" s="198"/>
      <c r="Q185" s="198"/>
      <c r="R185" s="198"/>
      <c r="S185" s="198"/>
      <c r="T185" s="199"/>
      <c r="AT185" s="193" t="s">
        <v>464</v>
      </c>
      <c r="AU185" s="193" t="s">
        <v>80</v>
      </c>
      <c r="AV185" s="12" t="s">
        <v>80</v>
      </c>
      <c r="AW185" s="12" t="s">
        <v>34</v>
      </c>
      <c r="AX185" s="12" t="s">
        <v>71</v>
      </c>
      <c r="AY185" s="193" t="s">
        <v>456</v>
      </c>
    </row>
    <row r="186" spans="2:65" s="1" customFormat="1" ht="22.9" customHeight="1">
      <c r="B186" s="178"/>
      <c r="C186" s="179" t="s">
        <v>667</v>
      </c>
      <c r="D186" s="179" t="s">
        <v>458</v>
      </c>
      <c r="E186" s="180" t="s">
        <v>3367</v>
      </c>
      <c r="F186" s="181" t="s">
        <v>3368</v>
      </c>
      <c r="G186" s="182" t="s">
        <v>474</v>
      </c>
      <c r="H186" s="183">
        <v>0.6</v>
      </c>
      <c r="I186" s="184"/>
      <c r="J186" s="185">
        <f>ROUND(I186*H186,2)</f>
        <v>0</v>
      </c>
      <c r="K186" s="181" t="s">
        <v>5</v>
      </c>
      <c r="L186" s="39"/>
      <c r="M186" s="186" t="s">
        <v>5</v>
      </c>
      <c r="N186" s="187" t="s">
        <v>42</v>
      </c>
      <c r="O186" s="40"/>
      <c r="P186" s="188">
        <f>O186*H186</f>
        <v>0</v>
      </c>
      <c r="Q186" s="188">
        <v>0</v>
      </c>
      <c r="R186" s="188">
        <f>Q186*H186</f>
        <v>0</v>
      </c>
      <c r="S186" s="188">
        <v>0</v>
      </c>
      <c r="T186" s="189">
        <f>S186*H186</f>
        <v>0</v>
      </c>
      <c r="AR186" s="23" t="s">
        <v>91</v>
      </c>
      <c r="AT186" s="23" t="s">
        <v>458</v>
      </c>
      <c r="AU186" s="23" t="s">
        <v>80</v>
      </c>
      <c r="AY186" s="23" t="s">
        <v>456</v>
      </c>
      <c r="BE186" s="190">
        <f>IF(N186="základní",J186,0)</f>
        <v>0</v>
      </c>
      <c r="BF186" s="190">
        <f>IF(N186="snížená",J186,0)</f>
        <v>0</v>
      </c>
      <c r="BG186" s="190">
        <f>IF(N186="zákl. přenesená",J186,0)</f>
        <v>0</v>
      </c>
      <c r="BH186" s="190">
        <f>IF(N186="sníž. přenesená",J186,0)</f>
        <v>0</v>
      </c>
      <c r="BI186" s="190">
        <f>IF(N186="nulová",J186,0)</f>
        <v>0</v>
      </c>
      <c r="BJ186" s="23" t="s">
        <v>78</v>
      </c>
      <c r="BK186" s="190">
        <f>ROUND(I186*H186,2)</f>
        <v>0</v>
      </c>
      <c r="BL186" s="23" t="s">
        <v>91</v>
      </c>
      <c r="BM186" s="23" t="s">
        <v>3369</v>
      </c>
    </row>
    <row r="187" spans="2:65" s="12" customFormat="1">
      <c r="B187" s="191"/>
      <c r="D187" s="192" t="s">
        <v>464</v>
      </c>
      <c r="E187" s="193" t="s">
        <v>5</v>
      </c>
      <c r="F187" s="194" t="s">
        <v>3370</v>
      </c>
      <c r="H187" s="195">
        <v>0.6</v>
      </c>
      <c r="I187" s="196"/>
      <c r="L187" s="191"/>
      <c r="M187" s="197"/>
      <c r="N187" s="198"/>
      <c r="O187" s="198"/>
      <c r="P187" s="198"/>
      <c r="Q187" s="198"/>
      <c r="R187" s="198"/>
      <c r="S187" s="198"/>
      <c r="T187" s="199"/>
      <c r="AT187" s="193" t="s">
        <v>464</v>
      </c>
      <c r="AU187" s="193" t="s">
        <v>80</v>
      </c>
      <c r="AV187" s="12" t="s">
        <v>80</v>
      </c>
      <c r="AW187" s="12" t="s">
        <v>34</v>
      </c>
      <c r="AX187" s="12" t="s">
        <v>78</v>
      </c>
      <c r="AY187" s="193" t="s">
        <v>456</v>
      </c>
    </row>
    <row r="188" spans="2:65" s="11" customFormat="1" ht="29.85" customHeight="1">
      <c r="B188" s="165"/>
      <c r="D188" s="166" t="s">
        <v>70</v>
      </c>
      <c r="E188" s="176" t="s">
        <v>513</v>
      </c>
      <c r="F188" s="176" t="s">
        <v>666</v>
      </c>
      <c r="I188" s="168"/>
      <c r="J188" s="177">
        <f>BK188</f>
        <v>0</v>
      </c>
      <c r="L188" s="165"/>
      <c r="M188" s="170"/>
      <c r="N188" s="171"/>
      <c r="O188" s="171"/>
      <c r="P188" s="172">
        <f>SUM(P189:P204)</f>
        <v>0</v>
      </c>
      <c r="Q188" s="171"/>
      <c r="R188" s="172">
        <f>SUM(R189:R204)</f>
        <v>2.4163500000000003E-3</v>
      </c>
      <c r="S188" s="171"/>
      <c r="T188" s="173">
        <f>SUM(T189:T204)</f>
        <v>0</v>
      </c>
      <c r="AR188" s="166" t="s">
        <v>78</v>
      </c>
      <c r="AT188" s="174" t="s">
        <v>70</v>
      </c>
      <c r="AU188" s="174" t="s">
        <v>78</v>
      </c>
      <c r="AY188" s="166" t="s">
        <v>456</v>
      </c>
      <c r="BK188" s="175">
        <f>SUM(BK189:BK204)</f>
        <v>0</v>
      </c>
    </row>
    <row r="189" spans="2:65" s="1" customFormat="1" ht="14.45" customHeight="1">
      <c r="B189" s="178"/>
      <c r="C189" s="179" t="s">
        <v>672</v>
      </c>
      <c r="D189" s="179" t="s">
        <v>458</v>
      </c>
      <c r="E189" s="180" t="s">
        <v>871</v>
      </c>
      <c r="F189" s="181" t="s">
        <v>872</v>
      </c>
      <c r="G189" s="182" t="s">
        <v>474</v>
      </c>
      <c r="H189" s="183">
        <v>3.55</v>
      </c>
      <c r="I189" s="184"/>
      <c r="J189" s="185">
        <f>ROUND(I189*H189,2)</f>
        <v>0</v>
      </c>
      <c r="K189" s="181" t="s">
        <v>462</v>
      </c>
      <c r="L189" s="39"/>
      <c r="M189" s="186" t="s">
        <v>5</v>
      </c>
      <c r="N189" s="187" t="s">
        <v>42</v>
      </c>
      <c r="O189" s="40"/>
      <c r="P189" s="188">
        <f>O189*H189</f>
        <v>0</v>
      </c>
      <c r="Q189" s="188">
        <v>0</v>
      </c>
      <c r="R189" s="188">
        <f>Q189*H189</f>
        <v>0</v>
      </c>
      <c r="S189" s="188">
        <v>0</v>
      </c>
      <c r="T189" s="189">
        <f>S189*H189</f>
        <v>0</v>
      </c>
      <c r="AR189" s="23" t="s">
        <v>91</v>
      </c>
      <c r="AT189" s="23" t="s">
        <v>458</v>
      </c>
      <c r="AU189" s="23" t="s">
        <v>80</v>
      </c>
      <c r="AY189" s="23" t="s">
        <v>456</v>
      </c>
      <c r="BE189" s="190">
        <f>IF(N189="základní",J189,0)</f>
        <v>0</v>
      </c>
      <c r="BF189" s="190">
        <f>IF(N189="snížená",J189,0)</f>
        <v>0</v>
      </c>
      <c r="BG189" s="190">
        <f>IF(N189="zákl. přenesená",J189,0)</f>
        <v>0</v>
      </c>
      <c r="BH189" s="190">
        <f>IF(N189="sníž. přenesená",J189,0)</f>
        <v>0</v>
      </c>
      <c r="BI189" s="190">
        <f>IF(N189="nulová",J189,0)</f>
        <v>0</v>
      </c>
      <c r="BJ189" s="23" t="s">
        <v>78</v>
      </c>
      <c r="BK189" s="190">
        <f>ROUND(I189*H189,2)</f>
        <v>0</v>
      </c>
      <c r="BL189" s="23" t="s">
        <v>91</v>
      </c>
      <c r="BM189" s="23" t="s">
        <v>3371</v>
      </c>
    </row>
    <row r="190" spans="2:65" s="1" customFormat="1" ht="14.45" customHeight="1">
      <c r="B190" s="178"/>
      <c r="C190" s="179" t="s">
        <v>677</v>
      </c>
      <c r="D190" s="179" t="s">
        <v>458</v>
      </c>
      <c r="E190" s="180" t="s">
        <v>668</v>
      </c>
      <c r="F190" s="181" t="s">
        <v>669</v>
      </c>
      <c r="G190" s="182" t="s">
        <v>503</v>
      </c>
      <c r="H190" s="183">
        <v>1.2450000000000001</v>
      </c>
      <c r="I190" s="184"/>
      <c r="J190" s="185">
        <f>ROUND(I190*H190,2)</f>
        <v>0</v>
      </c>
      <c r="K190" s="181" t="s">
        <v>462</v>
      </c>
      <c r="L190" s="39"/>
      <c r="M190" s="186" t="s">
        <v>5</v>
      </c>
      <c r="N190" s="187" t="s">
        <v>42</v>
      </c>
      <c r="O190" s="40"/>
      <c r="P190" s="188">
        <f>O190*H190</f>
        <v>0</v>
      </c>
      <c r="Q190" s="188">
        <v>6.3000000000000003E-4</v>
      </c>
      <c r="R190" s="188">
        <f>Q190*H190</f>
        <v>7.8435000000000006E-4</v>
      </c>
      <c r="S190" s="188">
        <v>0</v>
      </c>
      <c r="T190" s="189">
        <f>S190*H190</f>
        <v>0</v>
      </c>
      <c r="AR190" s="23" t="s">
        <v>91</v>
      </c>
      <c r="AT190" s="23" t="s">
        <v>458</v>
      </c>
      <c r="AU190" s="23" t="s">
        <v>80</v>
      </c>
      <c r="AY190" s="23" t="s">
        <v>456</v>
      </c>
      <c r="BE190" s="190">
        <f>IF(N190="základní",J190,0)</f>
        <v>0</v>
      </c>
      <c r="BF190" s="190">
        <f>IF(N190="snížená",J190,0)</f>
        <v>0</v>
      </c>
      <c r="BG190" s="190">
        <f>IF(N190="zákl. přenesená",J190,0)</f>
        <v>0</v>
      </c>
      <c r="BH190" s="190">
        <f>IF(N190="sníž. přenesená",J190,0)</f>
        <v>0</v>
      </c>
      <c r="BI190" s="190">
        <f>IF(N190="nulová",J190,0)</f>
        <v>0</v>
      </c>
      <c r="BJ190" s="23" t="s">
        <v>78</v>
      </c>
      <c r="BK190" s="190">
        <f>ROUND(I190*H190,2)</f>
        <v>0</v>
      </c>
      <c r="BL190" s="23" t="s">
        <v>91</v>
      </c>
      <c r="BM190" s="23" t="s">
        <v>3213</v>
      </c>
    </row>
    <row r="191" spans="2:65" s="12" customFormat="1">
      <c r="B191" s="191"/>
      <c r="D191" s="192" t="s">
        <v>464</v>
      </c>
      <c r="E191" s="193" t="s">
        <v>5</v>
      </c>
      <c r="F191" s="194" t="s">
        <v>3372</v>
      </c>
      <c r="H191" s="195">
        <v>0.64500000000000002</v>
      </c>
      <c r="I191" s="196"/>
      <c r="L191" s="191"/>
      <c r="M191" s="197"/>
      <c r="N191" s="198"/>
      <c r="O191" s="198"/>
      <c r="P191" s="198"/>
      <c r="Q191" s="198"/>
      <c r="R191" s="198"/>
      <c r="S191" s="198"/>
      <c r="T191" s="199"/>
      <c r="AT191" s="193" t="s">
        <v>464</v>
      </c>
      <c r="AU191" s="193" t="s">
        <v>80</v>
      </c>
      <c r="AV191" s="12" t="s">
        <v>80</v>
      </c>
      <c r="AW191" s="12" t="s">
        <v>34</v>
      </c>
      <c r="AX191" s="12" t="s">
        <v>71</v>
      </c>
      <c r="AY191" s="193" t="s">
        <v>456</v>
      </c>
    </row>
    <row r="192" spans="2:65" s="12" customFormat="1">
      <c r="B192" s="191"/>
      <c r="D192" s="192" t="s">
        <v>464</v>
      </c>
      <c r="E192" s="193" t="s">
        <v>5</v>
      </c>
      <c r="F192" s="194" t="s">
        <v>3373</v>
      </c>
      <c r="H192" s="195">
        <v>0.6</v>
      </c>
      <c r="I192" s="196"/>
      <c r="L192" s="191"/>
      <c r="M192" s="197"/>
      <c r="N192" s="198"/>
      <c r="O192" s="198"/>
      <c r="P192" s="198"/>
      <c r="Q192" s="198"/>
      <c r="R192" s="198"/>
      <c r="S192" s="198"/>
      <c r="T192" s="199"/>
      <c r="AT192" s="193" t="s">
        <v>464</v>
      </c>
      <c r="AU192" s="193" t="s">
        <v>80</v>
      </c>
      <c r="AV192" s="12" t="s">
        <v>80</v>
      </c>
      <c r="AW192" s="12" t="s">
        <v>34</v>
      </c>
      <c r="AX192" s="12" t="s">
        <v>71</v>
      </c>
      <c r="AY192" s="193" t="s">
        <v>456</v>
      </c>
    </row>
    <row r="193" spans="2:65" s="1" customFormat="1" ht="22.9" customHeight="1">
      <c r="B193" s="178"/>
      <c r="C193" s="179" t="s">
        <v>682</v>
      </c>
      <c r="D193" s="179" t="s">
        <v>458</v>
      </c>
      <c r="E193" s="180" t="s">
        <v>678</v>
      </c>
      <c r="F193" s="181" t="s">
        <v>679</v>
      </c>
      <c r="G193" s="182" t="s">
        <v>474</v>
      </c>
      <c r="H193" s="183">
        <v>9.6</v>
      </c>
      <c r="I193" s="184"/>
      <c r="J193" s="185">
        <f>ROUND(I193*H193,2)</f>
        <v>0</v>
      </c>
      <c r="K193" s="181" t="s">
        <v>462</v>
      </c>
      <c r="L193" s="39"/>
      <c r="M193" s="186" t="s">
        <v>5</v>
      </c>
      <c r="N193" s="187" t="s">
        <v>42</v>
      </c>
      <c r="O193" s="40"/>
      <c r="P193" s="188">
        <f>O193*H193</f>
        <v>0</v>
      </c>
      <c r="Q193" s="188">
        <v>1.7000000000000001E-4</v>
      </c>
      <c r="R193" s="188">
        <f>Q193*H193</f>
        <v>1.632E-3</v>
      </c>
      <c r="S193" s="188">
        <v>0</v>
      </c>
      <c r="T193" s="189">
        <f>S193*H193</f>
        <v>0</v>
      </c>
      <c r="AR193" s="23" t="s">
        <v>91</v>
      </c>
      <c r="AT193" s="23" t="s">
        <v>458</v>
      </c>
      <c r="AU193" s="23" t="s">
        <v>80</v>
      </c>
      <c r="AY193" s="23" t="s">
        <v>456</v>
      </c>
      <c r="BE193" s="190">
        <f>IF(N193="základní",J193,0)</f>
        <v>0</v>
      </c>
      <c r="BF193" s="190">
        <f>IF(N193="snížená",J193,0)</f>
        <v>0</v>
      </c>
      <c r="BG193" s="190">
        <f>IF(N193="zákl. přenesená",J193,0)</f>
        <v>0</v>
      </c>
      <c r="BH193" s="190">
        <f>IF(N193="sníž. přenesená",J193,0)</f>
        <v>0</v>
      </c>
      <c r="BI193" s="190">
        <f>IF(N193="nulová",J193,0)</f>
        <v>0</v>
      </c>
      <c r="BJ193" s="23" t="s">
        <v>78</v>
      </c>
      <c r="BK193" s="190">
        <f>ROUND(I193*H193,2)</f>
        <v>0</v>
      </c>
      <c r="BL193" s="23" t="s">
        <v>91</v>
      </c>
      <c r="BM193" s="23" t="s">
        <v>3215</v>
      </c>
    </row>
    <row r="194" spans="2:65" s="12" customFormat="1">
      <c r="B194" s="191"/>
      <c r="D194" s="192" t="s">
        <v>464</v>
      </c>
      <c r="E194" s="193" t="s">
        <v>5</v>
      </c>
      <c r="F194" s="194" t="s">
        <v>3374</v>
      </c>
      <c r="H194" s="195">
        <v>5.3</v>
      </c>
      <c r="I194" s="196"/>
      <c r="L194" s="191"/>
      <c r="M194" s="197"/>
      <c r="N194" s="198"/>
      <c r="O194" s="198"/>
      <c r="P194" s="198"/>
      <c r="Q194" s="198"/>
      <c r="R194" s="198"/>
      <c r="S194" s="198"/>
      <c r="T194" s="199"/>
      <c r="AT194" s="193" t="s">
        <v>464</v>
      </c>
      <c r="AU194" s="193" t="s">
        <v>80</v>
      </c>
      <c r="AV194" s="12" t="s">
        <v>80</v>
      </c>
      <c r="AW194" s="12" t="s">
        <v>34</v>
      </c>
      <c r="AX194" s="12" t="s">
        <v>71</v>
      </c>
      <c r="AY194" s="193" t="s">
        <v>456</v>
      </c>
    </row>
    <row r="195" spans="2:65" s="12" customFormat="1">
      <c r="B195" s="191"/>
      <c r="D195" s="192" t="s">
        <v>464</v>
      </c>
      <c r="E195" s="193" t="s">
        <v>5</v>
      </c>
      <c r="F195" s="194" t="s">
        <v>3375</v>
      </c>
      <c r="H195" s="195">
        <v>4.3</v>
      </c>
      <c r="I195" s="196"/>
      <c r="L195" s="191"/>
      <c r="M195" s="197"/>
      <c r="N195" s="198"/>
      <c r="O195" s="198"/>
      <c r="P195" s="198"/>
      <c r="Q195" s="198"/>
      <c r="R195" s="198"/>
      <c r="S195" s="198"/>
      <c r="T195" s="199"/>
      <c r="AT195" s="193" t="s">
        <v>464</v>
      </c>
      <c r="AU195" s="193" t="s">
        <v>80</v>
      </c>
      <c r="AV195" s="12" t="s">
        <v>80</v>
      </c>
      <c r="AW195" s="12" t="s">
        <v>34</v>
      </c>
      <c r="AX195" s="12" t="s">
        <v>71</v>
      </c>
      <c r="AY195" s="193" t="s">
        <v>456</v>
      </c>
    </row>
    <row r="196" spans="2:65" s="1" customFormat="1" ht="22.9" customHeight="1">
      <c r="B196" s="178"/>
      <c r="C196" s="179" t="s">
        <v>687</v>
      </c>
      <c r="D196" s="179" t="s">
        <v>458</v>
      </c>
      <c r="E196" s="180" t="s">
        <v>683</v>
      </c>
      <c r="F196" s="181" t="s">
        <v>684</v>
      </c>
      <c r="G196" s="182" t="s">
        <v>474</v>
      </c>
      <c r="H196" s="183">
        <v>4.5</v>
      </c>
      <c r="I196" s="184"/>
      <c r="J196" s="185">
        <f>ROUND(I196*H196,2)</f>
        <v>0</v>
      </c>
      <c r="K196" s="181" t="s">
        <v>5</v>
      </c>
      <c r="L196" s="39"/>
      <c r="M196" s="186" t="s">
        <v>5</v>
      </c>
      <c r="N196" s="187" t="s">
        <v>42</v>
      </c>
      <c r="O196" s="40"/>
      <c r="P196" s="188">
        <f>O196*H196</f>
        <v>0</v>
      </c>
      <c r="Q196" s="188">
        <v>0</v>
      </c>
      <c r="R196" s="188">
        <f>Q196*H196</f>
        <v>0</v>
      </c>
      <c r="S196" s="188">
        <v>0</v>
      </c>
      <c r="T196" s="189">
        <f>S196*H196</f>
        <v>0</v>
      </c>
      <c r="AR196" s="23" t="s">
        <v>91</v>
      </c>
      <c r="AT196" s="23" t="s">
        <v>458</v>
      </c>
      <c r="AU196" s="23" t="s">
        <v>80</v>
      </c>
      <c r="AY196" s="23" t="s">
        <v>456</v>
      </c>
      <c r="BE196" s="190">
        <f>IF(N196="základní",J196,0)</f>
        <v>0</v>
      </c>
      <c r="BF196" s="190">
        <f>IF(N196="snížená",J196,0)</f>
        <v>0</v>
      </c>
      <c r="BG196" s="190">
        <f>IF(N196="zákl. přenesená",J196,0)</f>
        <v>0</v>
      </c>
      <c r="BH196" s="190">
        <f>IF(N196="sníž. přenesená",J196,0)</f>
        <v>0</v>
      </c>
      <c r="BI196" s="190">
        <f>IF(N196="nulová",J196,0)</f>
        <v>0</v>
      </c>
      <c r="BJ196" s="23" t="s">
        <v>78</v>
      </c>
      <c r="BK196" s="190">
        <f>ROUND(I196*H196,2)</f>
        <v>0</v>
      </c>
      <c r="BL196" s="23" t="s">
        <v>91</v>
      </c>
      <c r="BM196" s="23" t="s">
        <v>3217</v>
      </c>
    </row>
    <row r="197" spans="2:65" s="12" customFormat="1">
      <c r="B197" s="191"/>
      <c r="D197" s="192" t="s">
        <v>464</v>
      </c>
      <c r="E197" s="193" t="s">
        <v>5</v>
      </c>
      <c r="F197" s="194" t="s">
        <v>3376</v>
      </c>
      <c r="H197" s="195">
        <v>2.5</v>
      </c>
      <c r="I197" s="196"/>
      <c r="L197" s="191"/>
      <c r="M197" s="197"/>
      <c r="N197" s="198"/>
      <c r="O197" s="198"/>
      <c r="P197" s="198"/>
      <c r="Q197" s="198"/>
      <c r="R197" s="198"/>
      <c r="S197" s="198"/>
      <c r="T197" s="199"/>
      <c r="AT197" s="193" t="s">
        <v>464</v>
      </c>
      <c r="AU197" s="193" t="s">
        <v>80</v>
      </c>
      <c r="AV197" s="12" t="s">
        <v>80</v>
      </c>
      <c r="AW197" s="12" t="s">
        <v>34</v>
      </c>
      <c r="AX197" s="12" t="s">
        <v>71</v>
      </c>
      <c r="AY197" s="193" t="s">
        <v>456</v>
      </c>
    </row>
    <row r="198" spans="2:65" s="12" customFormat="1">
      <c r="B198" s="191"/>
      <c r="D198" s="192" t="s">
        <v>464</v>
      </c>
      <c r="E198" s="193" t="s">
        <v>5</v>
      </c>
      <c r="F198" s="194" t="s">
        <v>3377</v>
      </c>
      <c r="H198" s="195">
        <v>2</v>
      </c>
      <c r="I198" s="196"/>
      <c r="L198" s="191"/>
      <c r="M198" s="197"/>
      <c r="N198" s="198"/>
      <c r="O198" s="198"/>
      <c r="P198" s="198"/>
      <c r="Q198" s="198"/>
      <c r="R198" s="198"/>
      <c r="S198" s="198"/>
      <c r="T198" s="199"/>
      <c r="AT198" s="193" t="s">
        <v>464</v>
      </c>
      <c r="AU198" s="193" t="s">
        <v>80</v>
      </c>
      <c r="AV198" s="12" t="s">
        <v>80</v>
      </c>
      <c r="AW198" s="12" t="s">
        <v>34</v>
      </c>
      <c r="AX198" s="12" t="s">
        <v>71</v>
      </c>
      <c r="AY198" s="193" t="s">
        <v>456</v>
      </c>
    </row>
    <row r="199" spans="2:65" s="1" customFormat="1" ht="14.45" customHeight="1">
      <c r="B199" s="178"/>
      <c r="C199" s="179" t="s">
        <v>692</v>
      </c>
      <c r="D199" s="179" t="s">
        <v>458</v>
      </c>
      <c r="E199" s="180" t="s">
        <v>688</v>
      </c>
      <c r="F199" s="181" t="s">
        <v>689</v>
      </c>
      <c r="G199" s="182" t="s">
        <v>503</v>
      </c>
      <c r="H199" s="183">
        <v>0.92</v>
      </c>
      <c r="I199" s="184"/>
      <c r="J199" s="185">
        <f>ROUND(I199*H199,2)</f>
        <v>0</v>
      </c>
      <c r="K199" s="181" t="s">
        <v>462</v>
      </c>
      <c r="L199" s="39"/>
      <c r="M199" s="186" t="s">
        <v>5</v>
      </c>
      <c r="N199" s="187" t="s">
        <v>42</v>
      </c>
      <c r="O199" s="40"/>
      <c r="P199" s="188">
        <f>O199*H199</f>
        <v>0</v>
      </c>
      <c r="Q199" s="188">
        <v>0</v>
      </c>
      <c r="R199" s="188">
        <f>Q199*H199</f>
        <v>0</v>
      </c>
      <c r="S199" s="188">
        <v>0</v>
      </c>
      <c r="T199" s="189">
        <f>S199*H199</f>
        <v>0</v>
      </c>
      <c r="AR199" s="23" t="s">
        <v>91</v>
      </c>
      <c r="AT199" s="23" t="s">
        <v>458</v>
      </c>
      <c r="AU199" s="23" t="s">
        <v>80</v>
      </c>
      <c r="AY199" s="23" t="s">
        <v>456</v>
      </c>
      <c r="BE199" s="190">
        <f>IF(N199="základní",J199,0)</f>
        <v>0</v>
      </c>
      <c r="BF199" s="190">
        <f>IF(N199="snížená",J199,0)</f>
        <v>0</v>
      </c>
      <c r="BG199" s="190">
        <f>IF(N199="zákl. přenesená",J199,0)</f>
        <v>0</v>
      </c>
      <c r="BH199" s="190">
        <f>IF(N199="sníž. přenesená",J199,0)</f>
        <v>0</v>
      </c>
      <c r="BI199" s="190">
        <f>IF(N199="nulová",J199,0)</f>
        <v>0</v>
      </c>
      <c r="BJ199" s="23" t="s">
        <v>78</v>
      </c>
      <c r="BK199" s="190">
        <f>ROUND(I199*H199,2)</f>
        <v>0</v>
      </c>
      <c r="BL199" s="23" t="s">
        <v>91</v>
      </c>
      <c r="BM199" s="23" t="s">
        <v>3220</v>
      </c>
    </row>
    <row r="200" spans="2:65" s="12" customFormat="1">
      <c r="B200" s="191"/>
      <c r="D200" s="192" t="s">
        <v>464</v>
      </c>
      <c r="E200" s="193" t="s">
        <v>5</v>
      </c>
      <c r="F200" s="194" t="s">
        <v>3378</v>
      </c>
      <c r="H200" s="195">
        <v>0.42</v>
      </c>
      <c r="I200" s="196"/>
      <c r="L200" s="191"/>
      <c r="M200" s="197"/>
      <c r="N200" s="198"/>
      <c r="O200" s="198"/>
      <c r="P200" s="198"/>
      <c r="Q200" s="198"/>
      <c r="R200" s="198"/>
      <c r="S200" s="198"/>
      <c r="T200" s="199"/>
      <c r="AT200" s="193" t="s">
        <v>464</v>
      </c>
      <c r="AU200" s="193" t="s">
        <v>80</v>
      </c>
      <c r="AV200" s="12" t="s">
        <v>80</v>
      </c>
      <c r="AW200" s="12" t="s">
        <v>34</v>
      </c>
      <c r="AX200" s="12" t="s">
        <v>71</v>
      </c>
      <c r="AY200" s="193" t="s">
        <v>456</v>
      </c>
    </row>
    <row r="201" spans="2:65" s="12" customFormat="1">
      <c r="B201" s="191"/>
      <c r="D201" s="192" t="s">
        <v>464</v>
      </c>
      <c r="E201" s="193" t="s">
        <v>5</v>
      </c>
      <c r="F201" s="194" t="s">
        <v>3379</v>
      </c>
      <c r="H201" s="195">
        <v>0.5</v>
      </c>
      <c r="I201" s="196"/>
      <c r="L201" s="191"/>
      <c r="M201" s="197"/>
      <c r="N201" s="198"/>
      <c r="O201" s="198"/>
      <c r="P201" s="198"/>
      <c r="Q201" s="198"/>
      <c r="R201" s="198"/>
      <c r="S201" s="198"/>
      <c r="T201" s="199"/>
      <c r="AT201" s="193" t="s">
        <v>464</v>
      </c>
      <c r="AU201" s="193" t="s">
        <v>80</v>
      </c>
      <c r="AV201" s="12" t="s">
        <v>80</v>
      </c>
      <c r="AW201" s="12" t="s">
        <v>34</v>
      </c>
      <c r="AX201" s="12" t="s">
        <v>71</v>
      </c>
      <c r="AY201" s="193" t="s">
        <v>456</v>
      </c>
    </row>
    <row r="202" spans="2:65" s="1" customFormat="1" ht="14.45" customHeight="1">
      <c r="B202" s="178"/>
      <c r="C202" s="179" t="s">
        <v>696</v>
      </c>
      <c r="D202" s="179" t="s">
        <v>458</v>
      </c>
      <c r="E202" s="180" t="s">
        <v>693</v>
      </c>
      <c r="F202" s="181" t="s">
        <v>694</v>
      </c>
      <c r="G202" s="182" t="s">
        <v>503</v>
      </c>
      <c r="H202" s="183">
        <v>0.92</v>
      </c>
      <c r="I202" s="184"/>
      <c r="J202" s="185">
        <f>ROUND(I202*H202,2)</f>
        <v>0</v>
      </c>
      <c r="K202" s="181" t="s">
        <v>462</v>
      </c>
      <c r="L202" s="39"/>
      <c r="M202" s="186" t="s">
        <v>5</v>
      </c>
      <c r="N202" s="187" t="s">
        <v>42</v>
      </c>
      <c r="O202" s="40"/>
      <c r="P202" s="188">
        <f>O202*H202</f>
        <v>0</v>
      </c>
      <c r="Q202" s="188">
        <v>0</v>
      </c>
      <c r="R202" s="188">
        <f>Q202*H202</f>
        <v>0</v>
      </c>
      <c r="S202" s="188">
        <v>0</v>
      </c>
      <c r="T202" s="189">
        <f>S202*H202</f>
        <v>0</v>
      </c>
      <c r="AR202" s="23" t="s">
        <v>91</v>
      </c>
      <c r="AT202" s="23" t="s">
        <v>458</v>
      </c>
      <c r="AU202" s="23" t="s">
        <v>80</v>
      </c>
      <c r="AY202" s="23" t="s">
        <v>456</v>
      </c>
      <c r="BE202" s="190">
        <f>IF(N202="základní",J202,0)</f>
        <v>0</v>
      </c>
      <c r="BF202" s="190">
        <f>IF(N202="snížená",J202,0)</f>
        <v>0</v>
      </c>
      <c r="BG202" s="190">
        <f>IF(N202="zákl. přenesená",J202,0)</f>
        <v>0</v>
      </c>
      <c r="BH202" s="190">
        <f>IF(N202="sníž. přenesená",J202,0)</f>
        <v>0</v>
      </c>
      <c r="BI202" s="190">
        <f>IF(N202="nulová",J202,0)</f>
        <v>0</v>
      </c>
      <c r="BJ202" s="23" t="s">
        <v>78</v>
      </c>
      <c r="BK202" s="190">
        <f>ROUND(I202*H202,2)</f>
        <v>0</v>
      </c>
      <c r="BL202" s="23" t="s">
        <v>91</v>
      </c>
      <c r="BM202" s="23" t="s">
        <v>3222</v>
      </c>
    </row>
    <row r="203" spans="2:65" s="12" customFormat="1">
      <c r="B203" s="191"/>
      <c r="D203" s="192" t="s">
        <v>464</v>
      </c>
      <c r="E203" s="193" t="s">
        <v>5</v>
      </c>
      <c r="F203" s="194" t="s">
        <v>3378</v>
      </c>
      <c r="H203" s="195">
        <v>0.42</v>
      </c>
      <c r="I203" s="196"/>
      <c r="L203" s="191"/>
      <c r="M203" s="197"/>
      <c r="N203" s="198"/>
      <c r="O203" s="198"/>
      <c r="P203" s="198"/>
      <c r="Q203" s="198"/>
      <c r="R203" s="198"/>
      <c r="S203" s="198"/>
      <c r="T203" s="199"/>
      <c r="AT203" s="193" t="s">
        <v>464</v>
      </c>
      <c r="AU203" s="193" t="s">
        <v>80</v>
      </c>
      <c r="AV203" s="12" t="s">
        <v>80</v>
      </c>
      <c r="AW203" s="12" t="s">
        <v>34</v>
      </c>
      <c r="AX203" s="12" t="s">
        <v>71</v>
      </c>
      <c r="AY203" s="193" t="s">
        <v>456</v>
      </c>
    </row>
    <row r="204" spans="2:65" s="12" customFormat="1">
      <c r="B204" s="191"/>
      <c r="D204" s="192" t="s">
        <v>464</v>
      </c>
      <c r="E204" s="193" t="s">
        <v>5</v>
      </c>
      <c r="F204" s="194" t="s">
        <v>3379</v>
      </c>
      <c r="H204" s="195">
        <v>0.5</v>
      </c>
      <c r="I204" s="196"/>
      <c r="L204" s="191"/>
      <c r="M204" s="197"/>
      <c r="N204" s="198"/>
      <c r="O204" s="198"/>
      <c r="P204" s="198"/>
      <c r="Q204" s="198"/>
      <c r="R204" s="198"/>
      <c r="S204" s="198"/>
      <c r="T204" s="199"/>
      <c r="AT204" s="193" t="s">
        <v>464</v>
      </c>
      <c r="AU204" s="193" t="s">
        <v>80</v>
      </c>
      <c r="AV204" s="12" t="s">
        <v>80</v>
      </c>
      <c r="AW204" s="12" t="s">
        <v>34</v>
      </c>
      <c r="AX204" s="12" t="s">
        <v>71</v>
      </c>
      <c r="AY204" s="193" t="s">
        <v>456</v>
      </c>
    </row>
    <row r="205" spans="2:65" s="11" customFormat="1" ht="29.85" customHeight="1">
      <c r="B205" s="165"/>
      <c r="D205" s="166" t="s">
        <v>70</v>
      </c>
      <c r="E205" s="176" t="s">
        <v>701</v>
      </c>
      <c r="F205" s="176" t="s">
        <v>702</v>
      </c>
      <c r="I205" s="168"/>
      <c r="J205" s="177">
        <f>BK205</f>
        <v>0</v>
      </c>
      <c r="L205" s="165"/>
      <c r="M205" s="170"/>
      <c r="N205" s="171"/>
      <c r="O205" s="171"/>
      <c r="P205" s="172">
        <f>SUM(P206:P209)</f>
        <v>0</v>
      </c>
      <c r="Q205" s="171"/>
      <c r="R205" s="172">
        <f>SUM(R206:R209)</f>
        <v>0</v>
      </c>
      <c r="S205" s="171"/>
      <c r="T205" s="173">
        <f>SUM(T206:T209)</f>
        <v>0</v>
      </c>
      <c r="AR205" s="166" t="s">
        <v>78</v>
      </c>
      <c r="AT205" s="174" t="s">
        <v>70</v>
      </c>
      <c r="AU205" s="174" t="s">
        <v>78</v>
      </c>
      <c r="AY205" s="166" t="s">
        <v>456</v>
      </c>
      <c r="BK205" s="175">
        <f>SUM(BK206:BK209)</f>
        <v>0</v>
      </c>
    </row>
    <row r="206" spans="2:65" s="1" customFormat="1" ht="14.45" customHeight="1">
      <c r="B206" s="178"/>
      <c r="C206" s="179" t="s">
        <v>703</v>
      </c>
      <c r="D206" s="179" t="s">
        <v>458</v>
      </c>
      <c r="E206" s="180" t="s">
        <v>704</v>
      </c>
      <c r="F206" s="181" t="s">
        <v>705</v>
      </c>
      <c r="G206" s="182" t="s">
        <v>461</v>
      </c>
      <c r="H206" s="183">
        <v>21.713999999999999</v>
      </c>
      <c r="I206" s="184"/>
      <c r="J206" s="185">
        <f>ROUND(I206*H206,2)</f>
        <v>0</v>
      </c>
      <c r="K206" s="181" t="s">
        <v>5</v>
      </c>
      <c r="L206" s="39"/>
      <c r="M206" s="186" t="s">
        <v>5</v>
      </c>
      <c r="N206" s="187" t="s">
        <v>42</v>
      </c>
      <c r="O206" s="40"/>
      <c r="P206" s="188">
        <f>O206*H206</f>
        <v>0</v>
      </c>
      <c r="Q206" s="188">
        <v>0</v>
      </c>
      <c r="R206" s="188">
        <f>Q206*H206</f>
        <v>0</v>
      </c>
      <c r="S206" s="188">
        <v>0</v>
      </c>
      <c r="T206" s="189">
        <f>S206*H206</f>
        <v>0</v>
      </c>
      <c r="AR206" s="23" t="s">
        <v>91</v>
      </c>
      <c r="AT206" s="23" t="s">
        <v>458</v>
      </c>
      <c r="AU206" s="23" t="s">
        <v>80</v>
      </c>
      <c r="AY206" s="23" t="s">
        <v>456</v>
      </c>
      <c r="BE206" s="190">
        <f>IF(N206="základní",J206,0)</f>
        <v>0</v>
      </c>
      <c r="BF206" s="190">
        <f>IF(N206="snížená",J206,0)</f>
        <v>0</v>
      </c>
      <c r="BG206" s="190">
        <f>IF(N206="zákl. přenesená",J206,0)</f>
        <v>0</v>
      </c>
      <c r="BH206" s="190">
        <f>IF(N206="sníž. přenesená",J206,0)</f>
        <v>0</v>
      </c>
      <c r="BI206" s="190">
        <f>IF(N206="nulová",J206,0)</f>
        <v>0</v>
      </c>
      <c r="BJ206" s="23" t="s">
        <v>78</v>
      </c>
      <c r="BK206" s="190">
        <f>ROUND(I206*H206,2)</f>
        <v>0</v>
      </c>
      <c r="BL206" s="23" t="s">
        <v>91</v>
      </c>
      <c r="BM206" s="23" t="s">
        <v>3380</v>
      </c>
    </row>
    <row r="207" spans="2:65" s="1" customFormat="1" ht="27">
      <c r="B207" s="39"/>
      <c r="D207" s="192" t="s">
        <v>652</v>
      </c>
      <c r="F207" s="217" t="s">
        <v>707</v>
      </c>
      <c r="I207" s="218"/>
      <c r="L207" s="39"/>
      <c r="M207" s="219"/>
      <c r="N207" s="40"/>
      <c r="O207" s="40"/>
      <c r="P207" s="40"/>
      <c r="Q207" s="40"/>
      <c r="R207" s="40"/>
      <c r="S207" s="40"/>
      <c r="T207" s="68"/>
      <c r="AT207" s="23" t="s">
        <v>652</v>
      </c>
      <c r="AU207" s="23" t="s">
        <v>80</v>
      </c>
    </row>
    <row r="208" spans="2:65" s="12" customFormat="1">
      <c r="B208" s="191"/>
      <c r="D208" s="192" t="s">
        <v>464</v>
      </c>
      <c r="E208" s="193" t="s">
        <v>5</v>
      </c>
      <c r="F208" s="194" t="s">
        <v>3381</v>
      </c>
      <c r="H208" s="195">
        <v>17.094000000000001</v>
      </c>
      <c r="I208" s="196"/>
      <c r="L208" s="191"/>
      <c r="M208" s="197"/>
      <c r="N208" s="198"/>
      <c r="O208" s="198"/>
      <c r="P208" s="198"/>
      <c r="Q208" s="198"/>
      <c r="R208" s="198"/>
      <c r="S208" s="198"/>
      <c r="T208" s="199"/>
      <c r="AT208" s="193" t="s">
        <v>464</v>
      </c>
      <c r="AU208" s="193" t="s">
        <v>80</v>
      </c>
      <c r="AV208" s="12" t="s">
        <v>80</v>
      </c>
      <c r="AW208" s="12" t="s">
        <v>34</v>
      </c>
      <c r="AX208" s="12" t="s">
        <v>71</v>
      </c>
      <c r="AY208" s="193" t="s">
        <v>456</v>
      </c>
    </row>
    <row r="209" spans="2:65" s="12" customFormat="1">
      <c r="B209" s="191"/>
      <c r="D209" s="192" t="s">
        <v>464</v>
      </c>
      <c r="E209" s="193" t="s">
        <v>5</v>
      </c>
      <c r="F209" s="194" t="s">
        <v>3382</v>
      </c>
      <c r="H209" s="195">
        <v>4.62</v>
      </c>
      <c r="I209" s="196"/>
      <c r="L209" s="191"/>
      <c r="M209" s="197"/>
      <c r="N209" s="198"/>
      <c r="O209" s="198"/>
      <c r="P209" s="198"/>
      <c r="Q209" s="198"/>
      <c r="R209" s="198"/>
      <c r="S209" s="198"/>
      <c r="T209" s="199"/>
      <c r="AT209" s="193" t="s">
        <v>464</v>
      </c>
      <c r="AU209" s="193" t="s">
        <v>80</v>
      </c>
      <c r="AV209" s="12" t="s">
        <v>80</v>
      </c>
      <c r="AW209" s="12" t="s">
        <v>34</v>
      </c>
      <c r="AX209" s="12" t="s">
        <v>71</v>
      </c>
      <c r="AY209" s="193" t="s">
        <v>456</v>
      </c>
    </row>
    <row r="210" spans="2:65" s="11" customFormat="1" ht="29.85" customHeight="1">
      <c r="B210" s="165"/>
      <c r="D210" s="166" t="s">
        <v>70</v>
      </c>
      <c r="E210" s="176" t="s">
        <v>709</v>
      </c>
      <c r="F210" s="176" t="s">
        <v>710</v>
      </c>
      <c r="I210" s="168"/>
      <c r="J210" s="177">
        <f>BK210</f>
        <v>0</v>
      </c>
      <c r="L210" s="165"/>
      <c r="M210" s="170"/>
      <c r="N210" s="171"/>
      <c r="O210" s="171"/>
      <c r="P210" s="172">
        <f>P211</f>
        <v>0</v>
      </c>
      <c r="Q210" s="171"/>
      <c r="R210" s="172">
        <f>R211</f>
        <v>0</v>
      </c>
      <c r="S210" s="171"/>
      <c r="T210" s="173">
        <f>T211</f>
        <v>0</v>
      </c>
      <c r="AR210" s="166" t="s">
        <v>78</v>
      </c>
      <c r="AT210" s="174" t="s">
        <v>70</v>
      </c>
      <c r="AU210" s="174" t="s">
        <v>78</v>
      </c>
      <c r="AY210" s="166" t="s">
        <v>456</v>
      </c>
      <c r="BK210" s="175">
        <f>BK211</f>
        <v>0</v>
      </c>
    </row>
    <row r="211" spans="2:65" s="1" customFormat="1" ht="14.45" customHeight="1">
      <c r="B211" s="178"/>
      <c r="C211" s="179" t="s">
        <v>711</v>
      </c>
      <c r="D211" s="179" t="s">
        <v>458</v>
      </c>
      <c r="E211" s="180" t="s">
        <v>712</v>
      </c>
      <c r="F211" s="181" t="s">
        <v>713</v>
      </c>
      <c r="G211" s="182" t="s">
        <v>612</v>
      </c>
      <c r="H211" s="183">
        <v>69.116</v>
      </c>
      <c r="I211" s="184"/>
      <c r="J211" s="185">
        <f>ROUND(I211*H211,2)</f>
        <v>0</v>
      </c>
      <c r="K211" s="181" t="s">
        <v>462</v>
      </c>
      <c r="L211" s="39"/>
      <c r="M211" s="186" t="s">
        <v>5</v>
      </c>
      <c r="N211" s="220" t="s">
        <v>42</v>
      </c>
      <c r="O211" s="221"/>
      <c r="P211" s="222">
        <f>O211*H211</f>
        <v>0</v>
      </c>
      <c r="Q211" s="222">
        <v>0</v>
      </c>
      <c r="R211" s="222">
        <f>Q211*H211</f>
        <v>0</v>
      </c>
      <c r="S211" s="222">
        <v>0</v>
      </c>
      <c r="T211" s="223">
        <f>S211*H211</f>
        <v>0</v>
      </c>
      <c r="AR211" s="23" t="s">
        <v>91</v>
      </c>
      <c r="AT211" s="23" t="s">
        <v>458</v>
      </c>
      <c r="AU211" s="23" t="s">
        <v>80</v>
      </c>
      <c r="AY211" s="23" t="s">
        <v>456</v>
      </c>
      <c r="BE211" s="190">
        <f>IF(N211="základní",J211,0)</f>
        <v>0</v>
      </c>
      <c r="BF211" s="190">
        <f>IF(N211="snížená",J211,0)</f>
        <v>0</v>
      </c>
      <c r="BG211" s="190">
        <f>IF(N211="zákl. přenesená",J211,0)</f>
        <v>0</v>
      </c>
      <c r="BH211" s="190">
        <f>IF(N211="sníž. přenesená",J211,0)</f>
        <v>0</v>
      </c>
      <c r="BI211" s="190">
        <f>IF(N211="nulová",J211,0)</f>
        <v>0</v>
      </c>
      <c r="BJ211" s="23" t="s">
        <v>78</v>
      </c>
      <c r="BK211" s="190">
        <f>ROUND(I211*H211,2)</f>
        <v>0</v>
      </c>
      <c r="BL211" s="23" t="s">
        <v>91</v>
      </c>
      <c r="BM211" s="23" t="s">
        <v>3223</v>
      </c>
    </row>
    <row r="212" spans="2:65" s="1" customFormat="1" ht="6.95" customHeight="1">
      <c r="B212" s="54"/>
      <c r="C212" s="55"/>
      <c r="D212" s="55"/>
      <c r="E212" s="55"/>
      <c r="F212" s="55"/>
      <c r="G212" s="55"/>
      <c r="H212" s="55"/>
      <c r="I212" s="132"/>
      <c r="J212" s="55"/>
      <c r="K212" s="55"/>
      <c r="L212" s="39"/>
    </row>
  </sheetData>
  <autoFilter ref="C96:K211"/>
  <mergeCells count="16">
    <mergeCell ref="L2:V2"/>
    <mergeCell ref="E83:H83"/>
    <mergeCell ref="E87:H87"/>
    <mergeCell ref="E85:H85"/>
    <mergeCell ref="E89:H89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05"/>
  <sheetViews>
    <sheetView showGridLines="0" workbookViewId="0">
      <pane ySplit="1" topLeftCell="A159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246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3006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3094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3383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234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ROUND(J100,2)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ROUND(SUM(BE100:BE204), 2)</f>
        <v>0</v>
      </c>
      <c r="G34" s="40"/>
      <c r="H34" s="40"/>
      <c r="I34" s="124">
        <v>0.21</v>
      </c>
      <c r="J34" s="123">
        <f>ROUND(ROUND((SUM(BE100:BE204)),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ROUND(SUM(BF100:BF204), 2)</f>
        <v>0</v>
      </c>
      <c r="G35" s="40"/>
      <c r="H35" s="40"/>
      <c r="I35" s="124">
        <v>0.15</v>
      </c>
      <c r="J35" s="123">
        <f>ROUND(ROUND((SUM(BF100:BF204)),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ROUND(SUM(BG100:BG204),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ROUND(SUM(BH100:BH204),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ROUND(SUM(BI100:BI204),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3006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3094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Z3 - Zemní hrázka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J100</f>
        <v>0</v>
      </c>
      <c r="K64" s="43"/>
      <c r="AU64" s="23" t="s">
        <v>429</v>
      </c>
    </row>
    <row r="65" spans="2:11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J101</f>
        <v>0</v>
      </c>
      <c r="K65" s="146"/>
    </row>
    <row r="66" spans="2:11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J102</f>
        <v>0</v>
      </c>
      <c r="K66" s="153"/>
    </row>
    <row r="67" spans="2:11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J151</f>
        <v>0</v>
      </c>
      <c r="K67" s="153"/>
    </row>
    <row r="68" spans="2:11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J154</f>
        <v>0</v>
      </c>
      <c r="K68" s="153"/>
    </row>
    <row r="69" spans="2:11" s="9" customFormat="1" ht="19.899999999999999" customHeight="1">
      <c r="B69" s="147"/>
      <c r="C69" s="148"/>
      <c r="D69" s="149" t="s">
        <v>434</v>
      </c>
      <c r="E69" s="150"/>
      <c r="F69" s="150"/>
      <c r="G69" s="150"/>
      <c r="H69" s="150"/>
      <c r="I69" s="151"/>
      <c r="J69" s="152">
        <f>J162</f>
        <v>0</v>
      </c>
      <c r="K69" s="153"/>
    </row>
    <row r="70" spans="2:11" s="9" customFormat="1" ht="19.899999999999999" customHeight="1">
      <c r="B70" s="147"/>
      <c r="C70" s="148"/>
      <c r="D70" s="149" t="s">
        <v>717</v>
      </c>
      <c r="E70" s="150"/>
      <c r="F70" s="150"/>
      <c r="G70" s="150"/>
      <c r="H70" s="150"/>
      <c r="I70" s="151"/>
      <c r="J70" s="152">
        <f>J165</f>
        <v>0</v>
      </c>
      <c r="K70" s="153"/>
    </row>
    <row r="71" spans="2:11" s="9" customFormat="1" ht="19.899999999999999" customHeight="1">
      <c r="B71" s="147"/>
      <c r="C71" s="148"/>
      <c r="D71" s="149" t="s">
        <v>436</v>
      </c>
      <c r="E71" s="150"/>
      <c r="F71" s="150"/>
      <c r="G71" s="150"/>
      <c r="H71" s="150"/>
      <c r="I71" s="151"/>
      <c r="J71" s="152">
        <f>J175</f>
        <v>0</v>
      </c>
      <c r="K71" s="153"/>
    </row>
    <row r="72" spans="2:11" s="9" customFormat="1" ht="19.899999999999999" customHeight="1">
      <c r="B72" s="147"/>
      <c r="C72" s="148"/>
      <c r="D72" s="149" t="s">
        <v>437</v>
      </c>
      <c r="E72" s="150"/>
      <c r="F72" s="150"/>
      <c r="G72" s="150"/>
      <c r="H72" s="150"/>
      <c r="I72" s="151"/>
      <c r="J72" s="152">
        <f>J180</f>
        <v>0</v>
      </c>
      <c r="K72" s="153"/>
    </row>
    <row r="73" spans="2:11" s="9" customFormat="1" ht="19.899999999999999" customHeight="1">
      <c r="B73" s="147"/>
      <c r="C73" s="148"/>
      <c r="D73" s="149" t="s">
        <v>438</v>
      </c>
      <c r="E73" s="150"/>
      <c r="F73" s="150"/>
      <c r="G73" s="150"/>
      <c r="H73" s="150"/>
      <c r="I73" s="151"/>
      <c r="J73" s="152">
        <f>J189</f>
        <v>0</v>
      </c>
      <c r="K73" s="153"/>
    </row>
    <row r="74" spans="2:11" s="9" customFormat="1" ht="19.899999999999999" customHeight="1">
      <c r="B74" s="147"/>
      <c r="C74" s="148"/>
      <c r="D74" s="149" t="s">
        <v>439</v>
      </c>
      <c r="E74" s="150"/>
      <c r="F74" s="150"/>
      <c r="G74" s="150"/>
      <c r="H74" s="150"/>
      <c r="I74" s="151"/>
      <c r="J74" s="152">
        <f>J194</f>
        <v>0</v>
      </c>
      <c r="K74" s="153"/>
    </row>
    <row r="75" spans="2:11" s="8" customFormat="1" ht="24.95" customHeight="1">
      <c r="B75" s="140"/>
      <c r="C75" s="141"/>
      <c r="D75" s="142" t="s">
        <v>754</v>
      </c>
      <c r="E75" s="143"/>
      <c r="F75" s="143"/>
      <c r="G75" s="143"/>
      <c r="H75" s="143"/>
      <c r="I75" s="144"/>
      <c r="J75" s="145">
        <f>J197</f>
        <v>0</v>
      </c>
      <c r="K75" s="146"/>
    </row>
    <row r="76" spans="2:11" s="9" customFormat="1" ht="19.899999999999999" customHeight="1">
      <c r="B76" s="147"/>
      <c r="C76" s="148"/>
      <c r="D76" s="149" t="s">
        <v>755</v>
      </c>
      <c r="E76" s="150"/>
      <c r="F76" s="150"/>
      <c r="G76" s="150"/>
      <c r="H76" s="150"/>
      <c r="I76" s="151"/>
      <c r="J76" s="152">
        <f>J198</f>
        <v>0</v>
      </c>
      <c r="K76" s="153"/>
    </row>
    <row r="77" spans="2:11" s="1" customFormat="1" ht="21.75" customHeight="1">
      <c r="B77" s="39"/>
      <c r="C77" s="40"/>
      <c r="D77" s="40"/>
      <c r="E77" s="40"/>
      <c r="F77" s="40"/>
      <c r="G77" s="40"/>
      <c r="H77" s="40"/>
      <c r="I77" s="111"/>
      <c r="J77" s="40"/>
      <c r="K77" s="43"/>
    </row>
    <row r="78" spans="2:11" s="1" customFormat="1" ht="6.95" customHeight="1">
      <c r="B78" s="54"/>
      <c r="C78" s="55"/>
      <c r="D78" s="55"/>
      <c r="E78" s="55"/>
      <c r="F78" s="55"/>
      <c r="G78" s="55"/>
      <c r="H78" s="55"/>
      <c r="I78" s="132"/>
      <c r="J78" s="55"/>
      <c r="K78" s="56"/>
    </row>
    <row r="82" spans="2:12" s="1" customFormat="1" ht="6.95" customHeight="1">
      <c r="B82" s="57"/>
      <c r="C82" s="58"/>
      <c r="D82" s="58"/>
      <c r="E82" s="58"/>
      <c r="F82" s="58"/>
      <c r="G82" s="58"/>
      <c r="H82" s="58"/>
      <c r="I82" s="133"/>
      <c r="J82" s="58"/>
      <c r="K82" s="58"/>
      <c r="L82" s="39"/>
    </row>
    <row r="83" spans="2:12" s="1" customFormat="1" ht="36.950000000000003" customHeight="1">
      <c r="B83" s="39"/>
      <c r="C83" s="59" t="s">
        <v>440</v>
      </c>
      <c r="L83" s="39"/>
    </row>
    <row r="84" spans="2:12" s="1" customFormat="1" ht="6.95" customHeight="1">
      <c r="B84" s="39"/>
      <c r="L84" s="39"/>
    </row>
    <row r="85" spans="2:12" s="1" customFormat="1" ht="14.45" customHeight="1">
      <c r="B85" s="39"/>
      <c r="C85" s="61" t="s">
        <v>19</v>
      </c>
      <c r="L85" s="39"/>
    </row>
    <row r="86" spans="2:12" s="1" customFormat="1" ht="14.45" customHeight="1">
      <c r="B86" s="39"/>
      <c r="E86" s="359" t="str">
        <f>E7</f>
        <v>Divoká Orlice, Žamberk, protipovodňová ochrana</v>
      </c>
      <c r="F86" s="360"/>
      <c r="G86" s="360"/>
      <c r="H86" s="360"/>
      <c r="L86" s="39"/>
    </row>
    <row r="87" spans="2:12" ht="15">
      <c r="B87" s="27"/>
      <c r="C87" s="61" t="s">
        <v>418</v>
      </c>
      <c r="L87" s="27"/>
    </row>
    <row r="88" spans="2:12" ht="14.45" customHeight="1">
      <c r="B88" s="27"/>
      <c r="E88" s="359" t="s">
        <v>3006</v>
      </c>
      <c r="F88" s="353"/>
      <c r="G88" s="353"/>
      <c r="H88" s="353"/>
      <c r="L88" s="27"/>
    </row>
    <row r="89" spans="2:12" ht="15">
      <c r="B89" s="27"/>
      <c r="C89" s="61" t="s">
        <v>420</v>
      </c>
      <c r="L89" s="27"/>
    </row>
    <row r="90" spans="2:12" s="1" customFormat="1" ht="14.45" customHeight="1">
      <c r="B90" s="39"/>
      <c r="E90" s="361" t="s">
        <v>3094</v>
      </c>
      <c r="F90" s="362"/>
      <c r="G90" s="362"/>
      <c r="H90" s="362"/>
      <c r="L90" s="39"/>
    </row>
    <row r="91" spans="2:12" s="1" customFormat="1" ht="14.45" customHeight="1">
      <c r="B91" s="39"/>
      <c r="C91" s="61" t="s">
        <v>422</v>
      </c>
      <c r="L91" s="39"/>
    </row>
    <row r="92" spans="2:12" s="1" customFormat="1" ht="16.149999999999999" customHeight="1">
      <c r="B92" s="39"/>
      <c r="E92" s="329" t="str">
        <f>E13</f>
        <v>Z3 - Zemní hrázka</v>
      </c>
      <c r="F92" s="362"/>
      <c r="G92" s="362"/>
      <c r="H92" s="362"/>
      <c r="L92" s="39"/>
    </row>
    <row r="93" spans="2:12" s="1" customFormat="1" ht="6.95" customHeight="1">
      <c r="B93" s="39"/>
      <c r="L93" s="39"/>
    </row>
    <row r="94" spans="2:12" s="1" customFormat="1" ht="18" customHeight="1">
      <c r="B94" s="39"/>
      <c r="C94" s="61" t="s">
        <v>23</v>
      </c>
      <c r="F94" s="154" t="str">
        <f>F16</f>
        <v xml:space="preserve"> </v>
      </c>
      <c r="I94" s="155" t="s">
        <v>25</v>
      </c>
      <c r="J94" s="65">
        <f>IF(J16="","",J16)</f>
        <v>43159</v>
      </c>
      <c r="L94" s="39"/>
    </row>
    <row r="95" spans="2:12" s="1" customFormat="1" ht="6.95" customHeight="1">
      <c r="B95" s="39"/>
      <c r="L95" s="39"/>
    </row>
    <row r="96" spans="2:12" s="1" customFormat="1" ht="15">
      <c r="B96" s="39"/>
      <c r="C96" s="61" t="s">
        <v>26</v>
      </c>
      <c r="F96" s="154" t="str">
        <f>E19</f>
        <v>Povodí Labe, státní podnik H. Králové</v>
      </c>
      <c r="I96" s="155" t="s">
        <v>32</v>
      </c>
      <c r="J96" s="154" t="str">
        <f>E25</f>
        <v>VRV, a.s. Praha 5 a Agroprojekce Litomyšl, s.r.o.</v>
      </c>
      <c r="L96" s="39"/>
    </row>
    <row r="97" spans="2:65" s="1" customFormat="1" ht="14.45" customHeight="1">
      <c r="B97" s="39"/>
      <c r="C97" s="61" t="s">
        <v>30</v>
      </c>
      <c r="F97" s="154" t="str">
        <f>IF(E22="","",E22)</f>
        <v/>
      </c>
      <c r="L97" s="39"/>
    </row>
    <row r="98" spans="2:65" s="1" customFormat="1" ht="10.35" customHeight="1">
      <c r="B98" s="39"/>
      <c r="L98" s="39"/>
    </row>
    <row r="99" spans="2:65" s="10" customFormat="1" ht="29.25" customHeight="1">
      <c r="B99" s="156"/>
      <c r="C99" s="157" t="s">
        <v>441</v>
      </c>
      <c r="D99" s="158" t="s">
        <v>56</v>
      </c>
      <c r="E99" s="158" t="s">
        <v>52</v>
      </c>
      <c r="F99" s="158" t="s">
        <v>442</v>
      </c>
      <c r="G99" s="158" t="s">
        <v>443</v>
      </c>
      <c r="H99" s="158" t="s">
        <v>444</v>
      </c>
      <c r="I99" s="159" t="s">
        <v>445</v>
      </c>
      <c r="J99" s="158" t="s">
        <v>427</v>
      </c>
      <c r="K99" s="160" t="s">
        <v>446</v>
      </c>
      <c r="L99" s="156"/>
      <c r="M99" s="71" t="s">
        <v>447</v>
      </c>
      <c r="N99" s="72" t="s">
        <v>41</v>
      </c>
      <c r="O99" s="72" t="s">
        <v>448</v>
      </c>
      <c r="P99" s="72" t="s">
        <v>449</v>
      </c>
      <c r="Q99" s="72" t="s">
        <v>450</v>
      </c>
      <c r="R99" s="72" t="s">
        <v>451</v>
      </c>
      <c r="S99" s="72" t="s">
        <v>452</v>
      </c>
      <c r="T99" s="73" t="s">
        <v>453</v>
      </c>
    </row>
    <row r="100" spans="2:65" s="1" customFormat="1" ht="29.25" customHeight="1">
      <c r="B100" s="39"/>
      <c r="C100" s="75" t="s">
        <v>428</v>
      </c>
      <c r="J100" s="161">
        <f>BK100</f>
        <v>0</v>
      </c>
      <c r="L100" s="39"/>
      <c r="M100" s="74"/>
      <c r="N100" s="66"/>
      <c r="O100" s="66"/>
      <c r="P100" s="162">
        <f>P101+P197</f>
        <v>0</v>
      </c>
      <c r="Q100" s="66"/>
      <c r="R100" s="162">
        <f>R101+R197</f>
        <v>650.58863594000002</v>
      </c>
      <c r="S100" s="66"/>
      <c r="T100" s="163">
        <f>T101+T197</f>
        <v>245.42699999999999</v>
      </c>
      <c r="AT100" s="23" t="s">
        <v>70</v>
      </c>
      <c r="AU100" s="23" t="s">
        <v>429</v>
      </c>
      <c r="BK100" s="164">
        <f>BK101+BK197</f>
        <v>0</v>
      </c>
    </row>
    <row r="101" spans="2:65" s="11" customFormat="1" ht="37.35" customHeight="1">
      <c r="B101" s="165"/>
      <c r="D101" s="166" t="s">
        <v>70</v>
      </c>
      <c r="E101" s="167" t="s">
        <v>454</v>
      </c>
      <c r="F101" s="167" t="s">
        <v>455</v>
      </c>
      <c r="I101" s="168"/>
      <c r="J101" s="169">
        <f>BK101</f>
        <v>0</v>
      </c>
      <c r="L101" s="165"/>
      <c r="M101" s="170"/>
      <c r="N101" s="171"/>
      <c r="O101" s="171"/>
      <c r="P101" s="172">
        <f>P102+P151+P154+P162+P165+P175+P180+P189+P194</f>
        <v>0</v>
      </c>
      <c r="Q101" s="171"/>
      <c r="R101" s="172">
        <f>R102+R151+R154+R162+R165+R175+R180+R189+R194</f>
        <v>650.54710908000004</v>
      </c>
      <c r="S101" s="171"/>
      <c r="T101" s="173">
        <f>T102+T151+T154+T162+T165+T175+T180+T189+T194</f>
        <v>245.42699999999999</v>
      </c>
      <c r="AR101" s="166" t="s">
        <v>78</v>
      </c>
      <c r="AT101" s="174" t="s">
        <v>70</v>
      </c>
      <c r="AU101" s="174" t="s">
        <v>71</v>
      </c>
      <c r="AY101" s="166" t="s">
        <v>456</v>
      </c>
      <c r="BK101" s="175">
        <f>BK102+BK151+BK154+BK162+BK165+BK175+BK180+BK189+BK194</f>
        <v>0</v>
      </c>
    </row>
    <row r="102" spans="2:65" s="11" customFormat="1" ht="19.899999999999999" customHeight="1">
      <c r="B102" s="165"/>
      <c r="D102" s="166" t="s">
        <v>70</v>
      </c>
      <c r="E102" s="176" t="s">
        <v>78</v>
      </c>
      <c r="F102" s="176" t="s">
        <v>457</v>
      </c>
      <c r="I102" s="168"/>
      <c r="J102" s="177">
        <f>BK102</f>
        <v>0</v>
      </c>
      <c r="L102" s="165"/>
      <c r="M102" s="170"/>
      <c r="N102" s="171"/>
      <c r="O102" s="171"/>
      <c r="P102" s="172">
        <f>SUM(P103:P150)</f>
        <v>0</v>
      </c>
      <c r="Q102" s="171"/>
      <c r="R102" s="172">
        <f>SUM(R103:R150)</f>
        <v>16.317936000000003</v>
      </c>
      <c r="S102" s="171"/>
      <c r="T102" s="173">
        <f>SUM(T103:T150)</f>
        <v>245.42699999999999</v>
      </c>
      <c r="AR102" s="166" t="s">
        <v>78</v>
      </c>
      <c r="AT102" s="174" t="s">
        <v>70</v>
      </c>
      <c r="AU102" s="174" t="s">
        <v>78</v>
      </c>
      <c r="AY102" s="166" t="s">
        <v>456</v>
      </c>
      <c r="BK102" s="175">
        <f>SUM(BK103:BK150)</f>
        <v>0</v>
      </c>
    </row>
    <row r="103" spans="2:65" s="1" customFormat="1" ht="22.9" customHeight="1">
      <c r="B103" s="178"/>
      <c r="C103" s="179" t="s">
        <v>78</v>
      </c>
      <c r="D103" s="179" t="s">
        <v>458</v>
      </c>
      <c r="E103" s="180" t="s">
        <v>899</v>
      </c>
      <c r="F103" s="181" t="s">
        <v>900</v>
      </c>
      <c r="G103" s="182" t="s">
        <v>503</v>
      </c>
      <c r="H103" s="183">
        <v>304.5</v>
      </c>
      <c r="I103" s="184"/>
      <c r="J103" s="185">
        <f>ROUND(I103*H103,2)</f>
        <v>0</v>
      </c>
      <c r="K103" s="181" t="s">
        <v>462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0</v>
      </c>
      <c r="R103" s="188">
        <f>Q103*H103</f>
        <v>0</v>
      </c>
      <c r="S103" s="188">
        <v>0.57999999999999996</v>
      </c>
      <c r="T103" s="189">
        <f>S103*H103</f>
        <v>176.60999999999999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3384</v>
      </c>
    </row>
    <row r="104" spans="2:65" s="12" customFormat="1">
      <c r="B104" s="191"/>
      <c r="D104" s="192" t="s">
        <v>464</v>
      </c>
      <c r="E104" s="193" t="s">
        <v>5</v>
      </c>
      <c r="F104" s="194" t="s">
        <v>3385</v>
      </c>
      <c r="H104" s="195">
        <v>304.5</v>
      </c>
      <c r="I104" s="196"/>
      <c r="L104" s="191"/>
      <c r="M104" s="197"/>
      <c r="N104" s="198"/>
      <c r="O104" s="198"/>
      <c r="P104" s="198"/>
      <c r="Q104" s="198"/>
      <c r="R104" s="198"/>
      <c r="S104" s="198"/>
      <c r="T104" s="199"/>
      <c r="AT104" s="193" t="s">
        <v>464</v>
      </c>
      <c r="AU104" s="193" t="s">
        <v>80</v>
      </c>
      <c r="AV104" s="12" t="s">
        <v>80</v>
      </c>
      <c r="AW104" s="12" t="s">
        <v>34</v>
      </c>
      <c r="AX104" s="12" t="s">
        <v>78</v>
      </c>
      <c r="AY104" s="193" t="s">
        <v>456</v>
      </c>
    </row>
    <row r="105" spans="2:65" s="1" customFormat="1" ht="14.45" customHeight="1">
      <c r="B105" s="178"/>
      <c r="C105" s="179" t="s">
        <v>80</v>
      </c>
      <c r="D105" s="179" t="s">
        <v>458</v>
      </c>
      <c r="E105" s="180" t="s">
        <v>3386</v>
      </c>
      <c r="F105" s="181" t="s">
        <v>3387</v>
      </c>
      <c r="G105" s="182" t="s">
        <v>503</v>
      </c>
      <c r="H105" s="183">
        <v>304.5</v>
      </c>
      <c r="I105" s="184"/>
      <c r="J105" s="185">
        <f>ROUND(I105*H105,2)</f>
        <v>0</v>
      </c>
      <c r="K105" s="181" t="s">
        <v>462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0</v>
      </c>
      <c r="R105" s="188">
        <f>Q105*H105</f>
        <v>0</v>
      </c>
      <c r="S105" s="188">
        <v>9.8000000000000004E-2</v>
      </c>
      <c r="T105" s="189">
        <f>S105*H105</f>
        <v>29.841000000000001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3388</v>
      </c>
    </row>
    <row r="106" spans="2:65" s="1" customFormat="1" ht="22.9" customHeight="1">
      <c r="B106" s="178"/>
      <c r="C106" s="179" t="s">
        <v>87</v>
      </c>
      <c r="D106" s="179" t="s">
        <v>458</v>
      </c>
      <c r="E106" s="180" t="s">
        <v>3301</v>
      </c>
      <c r="F106" s="181" t="s">
        <v>3302</v>
      </c>
      <c r="G106" s="182" t="s">
        <v>503</v>
      </c>
      <c r="H106" s="183">
        <v>304.5</v>
      </c>
      <c r="I106" s="184"/>
      <c r="J106" s="185">
        <f>ROUND(I106*H106,2)</f>
        <v>0</v>
      </c>
      <c r="K106" s="181" t="s">
        <v>462</v>
      </c>
      <c r="L106" s="39"/>
      <c r="M106" s="186" t="s">
        <v>5</v>
      </c>
      <c r="N106" s="187" t="s">
        <v>42</v>
      </c>
      <c r="O106" s="40"/>
      <c r="P106" s="188">
        <f>O106*H106</f>
        <v>0</v>
      </c>
      <c r="Q106" s="188">
        <v>5.0000000000000002E-5</v>
      </c>
      <c r="R106" s="188">
        <f>Q106*H106</f>
        <v>1.5225000000000001E-2</v>
      </c>
      <c r="S106" s="188">
        <v>0.128</v>
      </c>
      <c r="T106" s="189">
        <f>S106*H106</f>
        <v>38.975999999999999</v>
      </c>
      <c r="AR106" s="23" t="s">
        <v>91</v>
      </c>
      <c r="AT106" s="23" t="s">
        <v>458</v>
      </c>
      <c r="AU106" s="23" t="s">
        <v>80</v>
      </c>
      <c r="AY106" s="23" t="s">
        <v>456</v>
      </c>
      <c r="BE106" s="190">
        <f>IF(N106="základní",J106,0)</f>
        <v>0</v>
      </c>
      <c r="BF106" s="190">
        <f>IF(N106="snížená",J106,0)</f>
        <v>0</v>
      </c>
      <c r="BG106" s="190">
        <f>IF(N106="zákl. přenesená",J106,0)</f>
        <v>0</v>
      </c>
      <c r="BH106" s="190">
        <f>IF(N106="sníž. přenesená",J106,0)</f>
        <v>0</v>
      </c>
      <c r="BI106" s="190">
        <f>IF(N106="nulová",J106,0)</f>
        <v>0</v>
      </c>
      <c r="BJ106" s="23" t="s">
        <v>78</v>
      </c>
      <c r="BK106" s="190">
        <f>ROUND(I106*H106,2)</f>
        <v>0</v>
      </c>
      <c r="BL106" s="23" t="s">
        <v>91</v>
      </c>
      <c r="BM106" s="23" t="s">
        <v>3389</v>
      </c>
    </row>
    <row r="107" spans="2:65" s="12" customFormat="1">
      <c r="B107" s="191"/>
      <c r="D107" s="192" t="s">
        <v>464</v>
      </c>
      <c r="E107" s="193" t="s">
        <v>5</v>
      </c>
      <c r="F107" s="194" t="s">
        <v>3385</v>
      </c>
      <c r="H107" s="195">
        <v>304.5</v>
      </c>
      <c r="I107" s="196"/>
      <c r="L107" s="191"/>
      <c r="M107" s="197"/>
      <c r="N107" s="198"/>
      <c r="O107" s="198"/>
      <c r="P107" s="198"/>
      <c r="Q107" s="198"/>
      <c r="R107" s="198"/>
      <c r="S107" s="198"/>
      <c r="T107" s="199"/>
      <c r="AT107" s="193" t="s">
        <v>464</v>
      </c>
      <c r="AU107" s="193" t="s">
        <v>80</v>
      </c>
      <c r="AV107" s="12" t="s">
        <v>80</v>
      </c>
      <c r="AW107" s="12" t="s">
        <v>34</v>
      </c>
      <c r="AX107" s="12" t="s">
        <v>78</v>
      </c>
      <c r="AY107" s="193" t="s">
        <v>456</v>
      </c>
    </row>
    <row r="108" spans="2:65" s="1" customFormat="1" ht="14.45" customHeight="1">
      <c r="B108" s="178"/>
      <c r="C108" s="179" t="s">
        <v>91</v>
      </c>
      <c r="D108" s="179" t="s">
        <v>458</v>
      </c>
      <c r="E108" s="180" t="s">
        <v>459</v>
      </c>
      <c r="F108" s="181" t="s">
        <v>460</v>
      </c>
      <c r="G108" s="182" t="s">
        <v>461</v>
      </c>
      <c r="H108" s="183">
        <v>1.2</v>
      </c>
      <c r="I108" s="184"/>
      <c r="J108" s="185">
        <f>ROUND(I108*H108,2)</f>
        <v>0</v>
      </c>
      <c r="K108" s="181" t="s">
        <v>462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0</v>
      </c>
      <c r="R108" s="188">
        <f>Q108*H108</f>
        <v>0</v>
      </c>
      <c r="S108" s="188">
        <v>0</v>
      </c>
      <c r="T108" s="189">
        <f>S108*H108</f>
        <v>0</v>
      </c>
      <c r="AR108" s="23" t="s">
        <v>91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3390</v>
      </c>
    </row>
    <row r="109" spans="2:65" s="12" customFormat="1">
      <c r="B109" s="191"/>
      <c r="D109" s="192" t="s">
        <v>464</v>
      </c>
      <c r="E109" s="193" t="s">
        <v>5</v>
      </c>
      <c r="F109" s="194" t="s">
        <v>3391</v>
      </c>
      <c r="H109" s="195">
        <v>1.2</v>
      </c>
      <c r="I109" s="196"/>
      <c r="L109" s="191"/>
      <c r="M109" s="197"/>
      <c r="N109" s="198"/>
      <c r="O109" s="198"/>
      <c r="P109" s="198"/>
      <c r="Q109" s="198"/>
      <c r="R109" s="198"/>
      <c r="S109" s="198"/>
      <c r="T109" s="199"/>
      <c r="AT109" s="193" t="s">
        <v>464</v>
      </c>
      <c r="AU109" s="193" t="s">
        <v>80</v>
      </c>
      <c r="AV109" s="12" t="s">
        <v>80</v>
      </c>
      <c r="AW109" s="12" t="s">
        <v>34</v>
      </c>
      <c r="AX109" s="12" t="s">
        <v>78</v>
      </c>
      <c r="AY109" s="193" t="s">
        <v>456</v>
      </c>
    </row>
    <row r="110" spans="2:65" s="1" customFormat="1" ht="22.9" customHeight="1">
      <c r="B110" s="178"/>
      <c r="C110" s="179" t="s">
        <v>483</v>
      </c>
      <c r="D110" s="179" t="s">
        <v>458</v>
      </c>
      <c r="E110" s="180" t="s">
        <v>907</v>
      </c>
      <c r="F110" s="181" t="s">
        <v>908</v>
      </c>
      <c r="G110" s="182" t="s">
        <v>468</v>
      </c>
      <c r="H110" s="183">
        <v>400</v>
      </c>
      <c r="I110" s="184"/>
      <c r="J110" s="185">
        <f>ROUND(I110*H110,2)</f>
        <v>0</v>
      </c>
      <c r="K110" s="181" t="s">
        <v>462</v>
      </c>
      <c r="L110" s="39"/>
      <c r="M110" s="186" t="s">
        <v>5</v>
      </c>
      <c r="N110" s="187" t="s">
        <v>42</v>
      </c>
      <c r="O110" s="40"/>
      <c r="P110" s="188">
        <f>O110*H110</f>
        <v>0</v>
      </c>
      <c r="Q110" s="188">
        <v>0</v>
      </c>
      <c r="R110" s="188">
        <f>Q110*H110</f>
        <v>0</v>
      </c>
      <c r="S110" s="188">
        <v>0</v>
      </c>
      <c r="T110" s="189">
        <f>S110*H110</f>
        <v>0</v>
      </c>
      <c r="AR110" s="23" t="s">
        <v>91</v>
      </c>
      <c r="AT110" s="23" t="s">
        <v>458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91</v>
      </c>
      <c r="BM110" s="23" t="s">
        <v>3392</v>
      </c>
    </row>
    <row r="111" spans="2:65" s="1" customFormat="1" ht="14.45" customHeight="1">
      <c r="B111" s="178"/>
      <c r="C111" s="179" t="s">
        <v>494</v>
      </c>
      <c r="D111" s="179" t="s">
        <v>458</v>
      </c>
      <c r="E111" s="180" t="s">
        <v>1454</v>
      </c>
      <c r="F111" s="181" t="s">
        <v>1455</v>
      </c>
      <c r="G111" s="182" t="s">
        <v>461</v>
      </c>
      <c r="H111" s="183">
        <v>40.39</v>
      </c>
      <c r="I111" s="184"/>
      <c r="J111" s="185">
        <f>ROUND(I111*H111,2)</f>
        <v>0</v>
      </c>
      <c r="K111" s="181" t="s">
        <v>462</v>
      </c>
      <c r="L111" s="39"/>
      <c r="M111" s="186" t="s">
        <v>5</v>
      </c>
      <c r="N111" s="187" t="s">
        <v>42</v>
      </c>
      <c r="O111" s="40"/>
      <c r="P111" s="188">
        <f>O111*H111</f>
        <v>0</v>
      </c>
      <c r="Q111" s="188">
        <v>0</v>
      </c>
      <c r="R111" s="188">
        <f>Q111*H111</f>
        <v>0</v>
      </c>
      <c r="S111" s="188">
        <v>0</v>
      </c>
      <c r="T111" s="189">
        <f>S111*H111</f>
        <v>0</v>
      </c>
      <c r="AR111" s="23" t="s">
        <v>91</v>
      </c>
      <c r="AT111" s="23" t="s">
        <v>458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3096</v>
      </c>
    </row>
    <row r="112" spans="2:65" s="12" customFormat="1">
      <c r="B112" s="191"/>
      <c r="D112" s="192" t="s">
        <v>464</v>
      </c>
      <c r="E112" s="193" t="s">
        <v>5</v>
      </c>
      <c r="F112" s="194" t="s">
        <v>3393</v>
      </c>
      <c r="H112" s="195">
        <v>40.39</v>
      </c>
      <c r="I112" s="196"/>
      <c r="L112" s="191"/>
      <c r="M112" s="197"/>
      <c r="N112" s="198"/>
      <c r="O112" s="198"/>
      <c r="P112" s="198"/>
      <c r="Q112" s="198"/>
      <c r="R112" s="198"/>
      <c r="S112" s="198"/>
      <c r="T112" s="199"/>
      <c r="AT112" s="193" t="s">
        <v>464</v>
      </c>
      <c r="AU112" s="193" t="s">
        <v>80</v>
      </c>
      <c r="AV112" s="12" t="s">
        <v>80</v>
      </c>
      <c r="AW112" s="12" t="s">
        <v>34</v>
      </c>
      <c r="AX112" s="12" t="s">
        <v>78</v>
      </c>
      <c r="AY112" s="193" t="s">
        <v>456</v>
      </c>
    </row>
    <row r="113" spans="2:65" s="1" customFormat="1" ht="14.45" customHeight="1">
      <c r="B113" s="178"/>
      <c r="C113" s="179" t="s">
        <v>500</v>
      </c>
      <c r="D113" s="179" t="s">
        <v>458</v>
      </c>
      <c r="E113" s="180" t="s">
        <v>484</v>
      </c>
      <c r="F113" s="181" t="s">
        <v>485</v>
      </c>
      <c r="G113" s="182" t="s">
        <v>461</v>
      </c>
      <c r="H113" s="183">
        <v>96.295000000000002</v>
      </c>
      <c r="I113" s="184"/>
      <c r="J113" s="185">
        <f>ROUND(I113*H113,2)</f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0</v>
      </c>
      <c r="R113" s="188">
        <f>Q113*H113</f>
        <v>0</v>
      </c>
      <c r="S113" s="188">
        <v>0</v>
      </c>
      <c r="T113" s="189">
        <f>S113*H113</f>
        <v>0</v>
      </c>
      <c r="AR113" s="23" t="s">
        <v>91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91</v>
      </c>
      <c r="BM113" s="23" t="s">
        <v>3394</v>
      </c>
    </row>
    <row r="114" spans="2:65" s="12" customFormat="1">
      <c r="B114" s="191"/>
      <c r="D114" s="192" t="s">
        <v>464</v>
      </c>
      <c r="E114" s="193" t="s">
        <v>5</v>
      </c>
      <c r="F114" s="194" t="s">
        <v>3395</v>
      </c>
      <c r="H114" s="195">
        <v>96.295000000000002</v>
      </c>
      <c r="I114" s="196"/>
      <c r="L114" s="191"/>
      <c r="M114" s="197"/>
      <c r="N114" s="198"/>
      <c r="O114" s="198"/>
      <c r="P114" s="198"/>
      <c r="Q114" s="198"/>
      <c r="R114" s="198"/>
      <c r="S114" s="198"/>
      <c r="T114" s="199"/>
      <c r="AT114" s="193" t="s">
        <v>464</v>
      </c>
      <c r="AU114" s="193" t="s">
        <v>80</v>
      </c>
      <c r="AV114" s="12" t="s">
        <v>80</v>
      </c>
      <c r="AW114" s="12" t="s">
        <v>34</v>
      </c>
      <c r="AX114" s="12" t="s">
        <v>78</v>
      </c>
      <c r="AY114" s="193" t="s">
        <v>456</v>
      </c>
    </row>
    <row r="115" spans="2:65" s="1" customFormat="1" ht="22.9" customHeight="1">
      <c r="B115" s="178"/>
      <c r="C115" s="179" t="s">
        <v>508</v>
      </c>
      <c r="D115" s="179" t="s">
        <v>458</v>
      </c>
      <c r="E115" s="180" t="s">
        <v>3396</v>
      </c>
      <c r="F115" s="181" t="s">
        <v>3397</v>
      </c>
      <c r="G115" s="182" t="s">
        <v>461</v>
      </c>
      <c r="H115" s="183">
        <v>220.5</v>
      </c>
      <c r="I115" s="184"/>
      <c r="J115" s="185">
        <f>ROUND(I115*H115,2)</f>
        <v>0</v>
      </c>
      <c r="K115" s="181" t="s">
        <v>462</v>
      </c>
      <c r="L115" s="39"/>
      <c r="M115" s="186" t="s">
        <v>5</v>
      </c>
      <c r="N115" s="187" t="s">
        <v>42</v>
      </c>
      <c r="O115" s="40"/>
      <c r="P115" s="188">
        <f>O115*H115</f>
        <v>0</v>
      </c>
      <c r="Q115" s="188">
        <v>0</v>
      </c>
      <c r="R115" s="188">
        <f>Q115*H115</f>
        <v>0</v>
      </c>
      <c r="S115" s="188">
        <v>0</v>
      </c>
      <c r="T115" s="189">
        <f>S115*H115</f>
        <v>0</v>
      </c>
      <c r="AR115" s="23" t="s">
        <v>91</v>
      </c>
      <c r="AT115" s="23" t="s">
        <v>458</v>
      </c>
      <c r="AU115" s="23" t="s">
        <v>80</v>
      </c>
      <c r="AY115" s="23" t="s">
        <v>456</v>
      </c>
      <c r="BE115" s="190">
        <f>IF(N115="základní",J115,0)</f>
        <v>0</v>
      </c>
      <c r="BF115" s="190">
        <f>IF(N115="snížená",J115,0)</f>
        <v>0</v>
      </c>
      <c r="BG115" s="190">
        <f>IF(N115="zákl. přenesená",J115,0)</f>
        <v>0</v>
      </c>
      <c r="BH115" s="190">
        <f>IF(N115="sníž. přenesená",J115,0)</f>
        <v>0</v>
      </c>
      <c r="BI115" s="190">
        <f>IF(N115="nulová",J115,0)</f>
        <v>0</v>
      </c>
      <c r="BJ115" s="23" t="s">
        <v>78</v>
      </c>
      <c r="BK115" s="190">
        <f>ROUND(I115*H115,2)</f>
        <v>0</v>
      </c>
      <c r="BL115" s="23" t="s">
        <v>91</v>
      </c>
      <c r="BM115" s="23" t="s">
        <v>3398</v>
      </c>
    </row>
    <row r="116" spans="2:65" s="12" customFormat="1">
      <c r="B116" s="191"/>
      <c r="D116" s="192" t="s">
        <v>464</v>
      </c>
      <c r="E116" s="193" t="s">
        <v>5</v>
      </c>
      <c r="F116" s="194" t="s">
        <v>3399</v>
      </c>
      <c r="H116" s="195">
        <v>220.5</v>
      </c>
      <c r="I116" s="196"/>
      <c r="L116" s="191"/>
      <c r="M116" s="197"/>
      <c r="N116" s="198"/>
      <c r="O116" s="198"/>
      <c r="P116" s="198"/>
      <c r="Q116" s="198"/>
      <c r="R116" s="198"/>
      <c r="S116" s="198"/>
      <c r="T116" s="199"/>
      <c r="AT116" s="193" t="s">
        <v>464</v>
      </c>
      <c r="AU116" s="193" t="s">
        <v>80</v>
      </c>
      <c r="AV116" s="12" t="s">
        <v>80</v>
      </c>
      <c r="AW116" s="12" t="s">
        <v>34</v>
      </c>
      <c r="AX116" s="12" t="s">
        <v>78</v>
      </c>
      <c r="AY116" s="193" t="s">
        <v>456</v>
      </c>
    </row>
    <row r="117" spans="2:65" s="1" customFormat="1" ht="22.9" customHeight="1">
      <c r="B117" s="178"/>
      <c r="C117" s="179" t="s">
        <v>513</v>
      </c>
      <c r="D117" s="179" t="s">
        <v>458</v>
      </c>
      <c r="E117" s="180" t="s">
        <v>3100</v>
      </c>
      <c r="F117" s="181" t="s">
        <v>3101</v>
      </c>
      <c r="G117" s="182" t="s">
        <v>461</v>
      </c>
      <c r="H117" s="183">
        <v>73.5</v>
      </c>
      <c r="I117" s="184"/>
      <c r="J117" s="185">
        <f>ROUND(I117*H117,2)</f>
        <v>0</v>
      </c>
      <c r="K117" s="181" t="s">
        <v>462</v>
      </c>
      <c r="L117" s="39"/>
      <c r="M117" s="186" t="s">
        <v>5</v>
      </c>
      <c r="N117" s="187" t="s">
        <v>42</v>
      </c>
      <c r="O117" s="40"/>
      <c r="P117" s="188">
        <f>O117*H117</f>
        <v>0</v>
      </c>
      <c r="Q117" s="188">
        <v>0</v>
      </c>
      <c r="R117" s="188">
        <f>Q117*H117</f>
        <v>0</v>
      </c>
      <c r="S117" s="188">
        <v>0</v>
      </c>
      <c r="T117" s="189">
        <f>S117*H117</f>
        <v>0</v>
      </c>
      <c r="AR117" s="23" t="s">
        <v>91</v>
      </c>
      <c r="AT117" s="23" t="s">
        <v>458</v>
      </c>
      <c r="AU117" s="23" t="s">
        <v>80</v>
      </c>
      <c r="AY117" s="23" t="s">
        <v>456</v>
      </c>
      <c r="BE117" s="190">
        <f>IF(N117="základní",J117,0)</f>
        <v>0</v>
      </c>
      <c r="BF117" s="190">
        <f>IF(N117="snížená",J117,0)</f>
        <v>0</v>
      </c>
      <c r="BG117" s="190">
        <f>IF(N117="zákl. přenesená",J117,0)</f>
        <v>0</v>
      </c>
      <c r="BH117" s="190">
        <f>IF(N117="sníž. přenesená",J117,0)</f>
        <v>0</v>
      </c>
      <c r="BI117" s="190">
        <f>IF(N117="nulová",J117,0)</f>
        <v>0</v>
      </c>
      <c r="BJ117" s="23" t="s">
        <v>78</v>
      </c>
      <c r="BK117" s="190">
        <f>ROUND(I117*H117,2)</f>
        <v>0</v>
      </c>
      <c r="BL117" s="23" t="s">
        <v>91</v>
      </c>
      <c r="BM117" s="23" t="s">
        <v>3400</v>
      </c>
    </row>
    <row r="118" spans="2:65" s="12" customFormat="1">
      <c r="B118" s="191"/>
      <c r="D118" s="192" t="s">
        <v>464</v>
      </c>
      <c r="E118" s="193" t="s">
        <v>5</v>
      </c>
      <c r="F118" s="194" t="s">
        <v>3401</v>
      </c>
      <c r="H118" s="195">
        <v>73.5</v>
      </c>
      <c r="I118" s="196"/>
      <c r="L118" s="191"/>
      <c r="M118" s="197"/>
      <c r="N118" s="198"/>
      <c r="O118" s="198"/>
      <c r="P118" s="198"/>
      <c r="Q118" s="198"/>
      <c r="R118" s="198"/>
      <c r="S118" s="198"/>
      <c r="T118" s="199"/>
      <c r="AT118" s="193" t="s">
        <v>464</v>
      </c>
      <c r="AU118" s="193" t="s">
        <v>80</v>
      </c>
      <c r="AV118" s="12" t="s">
        <v>80</v>
      </c>
      <c r="AW118" s="12" t="s">
        <v>34</v>
      </c>
      <c r="AX118" s="12" t="s">
        <v>78</v>
      </c>
      <c r="AY118" s="193" t="s">
        <v>456</v>
      </c>
    </row>
    <row r="119" spans="2:65" s="1" customFormat="1" ht="22.9" customHeight="1">
      <c r="B119" s="178"/>
      <c r="C119" s="179" t="s">
        <v>518</v>
      </c>
      <c r="D119" s="179" t="s">
        <v>458</v>
      </c>
      <c r="E119" s="180" t="s">
        <v>1296</v>
      </c>
      <c r="F119" s="181" t="s">
        <v>1297</v>
      </c>
      <c r="G119" s="182" t="s">
        <v>503</v>
      </c>
      <c r="H119" s="183">
        <v>224.6</v>
      </c>
      <c r="I119" s="184"/>
      <c r="J119" s="185">
        <f>ROUND(I119*H119,2)</f>
        <v>0</v>
      </c>
      <c r="K119" s="181" t="s">
        <v>462</v>
      </c>
      <c r="L119" s="39"/>
      <c r="M119" s="186" t="s">
        <v>5</v>
      </c>
      <c r="N119" s="187" t="s">
        <v>42</v>
      </c>
      <c r="O119" s="40"/>
      <c r="P119" s="188">
        <f>O119*H119</f>
        <v>0</v>
      </c>
      <c r="Q119" s="188">
        <v>1.4999999999999999E-4</v>
      </c>
      <c r="R119" s="188">
        <f>Q119*H119</f>
        <v>3.3689999999999998E-2</v>
      </c>
      <c r="S119" s="188">
        <v>0</v>
      </c>
      <c r="T119" s="189">
        <f>S119*H119</f>
        <v>0</v>
      </c>
      <c r="AR119" s="23" t="s">
        <v>91</v>
      </c>
      <c r="AT119" s="23" t="s">
        <v>458</v>
      </c>
      <c r="AU119" s="23" t="s">
        <v>80</v>
      </c>
      <c r="AY119" s="23" t="s">
        <v>456</v>
      </c>
      <c r="BE119" s="190">
        <f>IF(N119="základní",J119,0)</f>
        <v>0</v>
      </c>
      <c r="BF119" s="190">
        <f>IF(N119="snížená",J119,0)</f>
        <v>0</v>
      </c>
      <c r="BG119" s="190">
        <f>IF(N119="zákl. přenesená",J119,0)</f>
        <v>0</v>
      </c>
      <c r="BH119" s="190">
        <f>IF(N119="sníž. přenesená",J119,0)</f>
        <v>0</v>
      </c>
      <c r="BI119" s="190">
        <f>IF(N119="nulová",J119,0)</f>
        <v>0</v>
      </c>
      <c r="BJ119" s="23" t="s">
        <v>78</v>
      </c>
      <c r="BK119" s="190">
        <f>ROUND(I119*H119,2)</f>
        <v>0</v>
      </c>
      <c r="BL119" s="23" t="s">
        <v>91</v>
      </c>
      <c r="BM119" s="23" t="s">
        <v>3402</v>
      </c>
    </row>
    <row r="120" spans="2:65" s="12" customFormat="1">
      <c r="B120" s="191"/>
      <c r="D120" s="192" t="s">
        <v>464</v>
      </c>
      <c r="E120" s="193" t="s">
        <v>5</v>
      </c>
      <c r="F120" s="194" t="s">
        <v>3403</v>
      </c>
      <c r="H120" s="195">
        <v>224.6</v>
      </c>
      <c r="I120" s="196"/>
      <c r="L120" s="191"/>
      <c r="M120" s="197"/>
      <c r="N120" s="198"/>
      <c r="O120" s="198"/>
      <c r="P120" s="198"/>
      <c r="Q120" s="198"/>
      <c r="R120" s="198"/>
      <c r="S120" s="198"/>
      <c r="T120" s="199"/>
      <c r="AT120" s="193" t="s">
        <v>464</v>
      </c>
      <c r="AU120" s="193" t="s">
        <v>80</v>
      </c>
      <c r="AV120" s="12" t="s">
        <v>80</v>
      </c>
      <c r="AW120" s="12" t="s">
        <v>34</v>
      </c>
      <c r="AX120" s="12" t="s">
        <v>71</v>
      </c>
      <c r="AY120" s="193" t="s">
        <v>456</v>
      </c>
    </row>
    <row r="121" spans="2:65" s="1" customFormat="1" ht="22.9" customHeight="1">
      <c r="B121" s="178"/>
      <c r="C121" s="179" t="s">
        <v>522</v>
      </c>
      <c r="D121" s="179" t="s">
        <v>458</v>
      </c>
      <c r="E121" s="180" t="s">
        <v>1479</v>
      </c>
      <c r="F121" s="181" t="s">
        <v>1480</v>
      </c>
      <c r="G121" s="182" t="s">
        <v>503</v>
      </c>
      <c r="H121" s="183">
        <v>198.56</v>
      </c>
      <c r="I121" s="184"/>
      <c r="J121" s="185">
        <f>ROUND(I121*H121,2)</f>
        <v>0</v>
      </c>
      <c r="K121" s="181" t="s">
        <v>462</v>
      </c>
      <c r="L121" s="39"/>
      <c r="M121" s="186" t="s">
        <v>5</v>
      </c>
      <c r="N121" s="187" t="s">
        <v>42</v>
      </c>
      <c r="O121" s="40"/>
      <c r="P121" s="188">
        <f>O121*H121</f>
        <v>0</v>
      </c>
      <c r="Q121" s="188">
        <v>0</v>
      </c>
      <c r="R121" s="188">
        <f>Q121*H121</f>
        <v>0</v>
      </c>
      <c r="S121" s="188">
        <v>0</v>
      </c>
      <c r="T121" s="189">
        <f>S121*H121</f>
        <v>0</v>
      </c>
      <c r="AR121" s="23" t="s">
        <v>91</v>
      </c>
      <c r="AT121" s="23" t="s">
        <v>458</v>
      </c>
      <c r="AU121" s="23" t="s">
        <v>80</v>
      </c>
      <c r="AY121" s="23" t="s">
        <v>456</v>
      </c>
      <c r="BE121" s="190">
        <f>IF(N121="základní",J121,0)</f>
        <v>0</v>
      </c>
      <c r="BF121" s="190">
        <f>IF(N121="snížená",J121,0)</f>
        <v>0</v>
      </c>
      <c r="BG121" s="190">
        <f>IF(N121="zákl. přenesená",J121,0)</f>
        <v>0</v>
      </c>
      <c r="BH121" s="190">
        <f>IF(N121="sníž. přenesená",J121,0)</f>
        <v>0</v>
      </c>
      <c r="BI121" s="190">
        <f>IF(N121="nulová",J121,0)</f>
        <v>0</v>
      </c>
      <c r="BJ121" s="23" t="s">
        <v>78</v>
      </c>
      <c r="BK121" s="190">
        <f>ROUND(I121*H121,2)</f>
        <v>0</v>
      </c>
      <c r="BL121" s="23" t="s">
        <v>91</v>
      </c>
      <c r="BM121" s="23" t="s">
        <v>3404</v>
      </c>
    </row>
    <row r="122" spans="2:65" s="12" customFormat="1">
      <c r="B122" s="191"/>
      <c r="D122" s="192" t="s">
        <v>464</v>
      </c>
      <c r="E122" s="193" t="s">
        <v>5</v>
      </c>
      <c r="F122" s="194" t="s">
        <v>3405</v>
      </c>
      <c r="H122" s="195">
        <v>197.36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71</v>
      </c>
      <c r="AY122" s="193" t="s">
        <v>456</v>
      </c>
    </row>
    <row r="123" spans="2:65" s="12" customFormat="1">
      <c r="B123" s="191"/>
      <c r="D123" s="192" t="s">
        <v>464</v>
      </c>
      <c r="E123" s="193" t="s">
        <v>5</v>
      </c>
      <c r="F123" s="194" t="s">
        <v>3406</v>
      </c>
      <c r="H123" s="195">
        <v>1.2</v>
      </c>
      <c r="I123" s="196"/>
      <c r="L123" s="191"/>
      <c r="M123" s="197"/>
      <c r="N123" s="198"/>
      <c r="O123" s="198"/>
      <c r="P123" s="198"/>
      <c r="Q123" s="198"/>
      <c r="R123" s="198"/>
      <c r="S123" s="198"/>
      <c r="T123" s="199"/>
      <c r="AT123" s="193" t="s">
        <v>464</v>
      </c>
      <c r="AU123" s="193" t="s">
        <v>80</v>
      </c>
      <c r="AV123" s="12" t="s">
        <v>80</v>
      </c>
      <c r="AW123" s="12" t="s">
        <v>34</v>
      </c>
      <c r="AX123" s="12" t="s">
        <v>71</v>
      </c>
      <c r="AY123" s="193" t="s">
        <v>456</v>
      </c>
    </row>
    <row r="124" spans="2:65" s="1" customFormat="1" ht="22.9" customHeight="1">
      <c r="B124" s="178"/>
      <c r="C124" s="207" t="s">
        <v>527</v>
      </c>
      <c r="D124" s="207" t="s">
        <v>542</v>
      </c>
      <c r="E124" s="208" t="s">
        <v>1492</v>
      </c>
      <c r="F124" s="209" t="s">
        <v>1493</v>
      </c>
      <c r="G124" s="210" t="s">
        <v>612</v>
      </c>
      <c r="H124" s="211">
        <v>16.265000000000001</v>
      </c>
      <c r="I124" s="212"/>
      <c r="J124" s="213">
        <f>ROUND(I124*H124,2)</f>
        <v>0</v>
      </c>
      <c r="K124" s="209" t="s">
        <v>462</v>
      </c>
      <c r="L124" s="214"/>
      <c r="M124" s="215" t="s">
        <v>5</v>
      </c>
      <c r="N124" s="216" t="s">
        <v>42</v>
      </c>
      <c r="O124" s="40"/>
      <c r="P124" s="188">
        <f>O124*H124</f>
        <v>0</v>
      </c>
      <c r="Q124" s="188">
        <v>1</v>
      </c>
      <c r="R124" s="188">
        <f>Q124*H124</f>
        <v>16.265000000000001</v>
      </c>
      <c r="S124" s="188">
        <v>0</v>
      </c>
      <c r="T124" s="189">
        <f>S124*H124</f>
        <v>0</v>
      </c>
      <c r="AR124" s="23" t="s">
        <v>508</v>
      </c>
      <c r="AT124" s="23" t="s">
        <v>542</v>
      </c>
      <c r="AU124" s="23" t="s">
        <v>80</v>
      </c>
      <c r="AY124" s="23" t="s">
        <v>456</v>
      </c>
      <c r="BE124" s="190">
        <f>IF(N124="základní",J124,0)</f>
        <v>0</v>
      </c>
      <c r="BF124" s="190">
        <f>IF(N124="snížená",J124,0)</f>
        <v>0</v>
      </c>
      <c r="BG124" s="190">
        <f>IF(N124="zákl. přenesená",J124,0)</f>
        <v>0</v>
      </c>
      <c r="BH124" s="190">
        <f>IF(N124="sníž. přenesená",J124,0)</f>
        <v>0</v>
      </c>
      <c r="BI124" s="190">
        <f>IF(N124="nulová",J124,0)</f>
        <v>0</v>
      </c>
      <c r="BJ124" s="23" t="s">
        <v>78</v>
      </c>
      <c r="BK124" s="190">
        <f>ROUND(I124*H124,2)</f>
        <v>0</v>
      </c>
      <c r="BL124" s="23" t="s">
        <v>91</v>
      </c>
      <c r="BM124" s="23" t="s">
        <v>3407</v>
      </c>
    </row>
    <row r="125" spans="2:65" s="1" customFormat="1" ht="67.5">
      <c r="B125" s="39"/>
      <c r="D125" s="192" t="s">
        <v>652</v>
      </c>
      <c r="F125" s="217" t="s">
        <v>3408</v>
      </c>
      <c r="I125" s="218"/>
      <c r="L125" s="39"/>
      <c r="M125" s="219"/>
      <c r="N125" s="40"/>
      <c r="O125" s="40"/>
      <c r="P125" s="40"/>
      <c r="Q125" s="40"/>
      <c r="R125" s="40"/>
      <c r="S125" s="40"/>
      <c r="T125" s="68"/>
      <c r="AT125" s="23" t="s">
        <v>652</v>
      </c>
      <c r="AU125" s="23" t="s">
        <v>80</v>
      </c>
    </row>
    <row r="126" spans="2:65" s="12" customFormat="1">
      <c r="B126" s="191"/>
      <c r="D126" s="192" t="s">
        <v>464</v>
      </c>
      <c r="E126" s="193" t="s">
        <v>5</v>
      </c>
      <c r="F126" s="194" t="s">
        <v>3409</v>
      </c>
      <c r="H126" s="195">
        <v>34.924999999999997</v>
      </c>
      <c r="I126" s="196"/>
      <c r="L126" s="191"/>
      <c r="M126" s="197"/>
      <c r="N126" s="198"/>
      <c r="O126" s="198"/>
      <c r="P126" s="198"/>
      <c r="Q126" s="198"/>
      <c r="R126" s="198"/>
      <c r="S126" s="198"/>
      <c r="T126" s="199"/>
      <c r="AT126" s="193" t="s">
        <v>464</v>
      </c>
      <c r="AU126" s="193" t="s">
        <v>80</v>
      </c>
      <c r="AV126" s="12" t="s">
        <v>80</v>
      </c>
      <c r="AW126" s="12" t="s">
        <v>34</v>
      </c>
      <c r="AX126" s="12" t="s">
        <v>71</v>
      </c>
      <c r="AY126" s="193" t="s">
        <v>456</v>
      </c>
    </row>
    <row r="127" spans="2:65" s="12" customFormat="1">
      <c r="B127" s="191"/>
      <c r="D127" s="192" t="s">
        <v>464</v>
      </c>
      <c r="E127" s="193" t="s">
        <v>5</v>
      </c>
      <c r="F127" s="194" t="s">
        <v>3410</v>
      </c>
      <c r="H127" s="195">
        <v>-18.66</v>
      </c>
      <c r="I127" s="196"/>
      <c r="L127" s="191"/>
      <c r="M127" s="197"/>
      <c r="N127" s="198"/>
      <c r="O127" s="198"/>
      <c r="P127" s="198"/>
      <c r="Q127" s="198"/>
      <c r="R127" s="198"/>
      <c r="S127" s="198"/>
      <c r="T127" s="199"/>
      <c r="AT127" s="193" t="s">
        <v>464</v>
      </c>
      <c r="AU127" s="193" t="s">
        <v>80</v>
      </c>
      <c r="AV127" s="12" t="s">
        <v>80</v>
      </c>
      <c r="AW127" s="12" t="s">
        <v>34</v>
      </c>
      <c r="AX127" s="12" t="s">
        <v>71</v>
      </c>
      <c r="AY127" s="193" t="s">
        <v>456</v>
      </c>
    </row>
    <row r="128" spans="2:65" s="1" customFormat="1" ht="22.9" customHeight="1">
      <c r="B128" s="178"/>
      <c r="C128" s="179" t="s">
        <v>532</v>
      </c>
      <c r="D128" s="179" t="s">
        <v>458</v>
      </c>
      <c r="E128" s="180" t="s">
        <v>528</v>
      </c>
      <c r="F128" s="181" t="s">
        <v>529</v>
      </c>
      <c r="G128" s="182" t="s">
        <v>461</v>
      </c>
      <c r="H128" s="183">
        <v>169.1</v>
      </c>
      <c r="I128" s="184"/>
      <c r="J128" s="185">
        <f>ROUND(I128*H128,2)</f>
        <v>0</v>
      </c>
      <c r="K128" s="181" t="s">
        <v>462</v>
      </c>
      <c r="L128" s="39"/>
      <c r="M128" s="186" t="s">
        <v>5</v>
      </c>
      <c r="N128" s="187" t="s">
        <v>42</v>
      </c>
      <c r="O128" s="40"/>
      <c r="P128" s="188">
        <f>O128*H128</f>
        <v>0</v>
      </c>
      <c r="Q128" s="188">
        <v>0</v>
      </c>
      <c r="R128" s="188">
        <f>Q128*H128</f>
        <v>0</v>
      </c>
      <c r="S128" s="188">
        <v>0</v>
      </c>
      <c r="T128" s="189">
        <f>S128*H128</f>
        <v>0</v>
      </c>
      <c r="AR128" s="23" t="s">
        <v>91</v>
      </c>
      <c r="AT128" s="23" t="s">
        <v>458</v>
      </c>
      <c r="AU128" s="23" t="s">
        <v>80</v>
      </c>
      <c r="AY128" s="23" t="s">
        <v>456</v>
      </c>
      <c r="BE128" s="190">
        <f>IF(N128="základní",J128,0)</f>
        <v>0</v>
      </c>
      <c r="BF128" s="190">
        <f>IF(N128="snížená",J128,0)</f>
        <v>0</v>
      </c>
      <c r="BG128" s="190">
        <f>IF(N128="zákl. přenesená",J128,0)</f>
        <v>0</v>
      </c>
      <c r="BH128" s="190">
        <f>IF(N128="sníž. přenesená",J128,0)</f>
        <v>0</v>
      </c>
      <c r="BI128" s="190">
        <f>IF(N128="nulová",J128,0)</f>
        <v>0</v>
      </c>
      <c r="BJ128" s="23" t="s">
        <v>78</v>
      </c>
      <c r="BK128" s="190">
        <f>ROUND(I128*H128,2)</f>
        <v>0</v>
      </c>
      <c r="BL128" s="23" t="s">
        <v>91</v>
      </c>
      <c r="BM128" s="23" t="s">
        <v>3104</v>
      </c>
    </row>
    <row r="129" spans="2:65" s="12" customFormat="1">
      <c r="B129" s="191"/>
      <c r="D129" s="192" t="s">
        <v>464</v>
      </c>
      <c r="E129" s="193" t="s">
        <v>5</v>
      </c>
      <c r="F129" s="194" t="s">
        <v>3411</v>
      </c>
      <c r="H129" s="195">
        <v>169.1</v>
      </c>
      <c r="I129" s="196"/>
      <c r="L129" s="191"/>
      <c r="M129" s="197"/>
      <c r="N129" s="198"/>
      <c r="O129" s="198"/>
      <c r="P129" s="198"/>
      <c r="Q129" s="198"/>
      <c r="R129" s="198"/>
      <c r="S129" s="198"/>
      <c r="T129" s="199"/>
      <c r="AT129" s="193" t="s">
        <v>464</v>
      </c>
      <c r="AU129" s="193" t="s">
        <v>80</v>
      </c>
      <c r="AV129" s="12" t="s">
        <v>80</v>
      </c>
      <c r="AW129" s="12" t="s">
        <v>34</v>
      </c>
      <c r="AX129" s="12" t="s">
        <v>71</v>
      </c>
      <c r="AY129" s="193" t="s">
        <v>456</v>
      </c>
    </row>
    <row r="130" spans="2:65" s="1" customFormat="1" ht="22.9" customHeight="1">
      <c r="B130" s="178"/>
      <c r="C130" s="179" t="s">
        <v>538</v>
      </c>
      <c r="D130" s="179" t="s">
        <v>458</v>
      </c>
      <c r="E130" s="180" t="s">
        <v>533</v>
      </c>
      <c r="F130" s="181" t="s">
        <v>534</v>
      </c>
      <c r="G130" s="182" t="s">
        <v>461</v>
      </c>
      <c r="H130" s="183">
        <v>316.08</v>
      </c>
      <c r="I130" s="184"/>
      <c r="J130" s="185">
        <f>ROUND(I130*H130,2)</f>
        <v>0</v>
      </c>
      <c r="K130" s="181" t="s">
        <v>5</v>
      </c>
      <c r="L130" s="39"/>
      <c r="M130" s="186" t="s">
        <v>5</v>
      </c>
      <c r="N130" s="187" t="s">
        <v>42</v>
      </c>
      <c r="O130" s="40"/>
      <c r="P130" s="188">
        <f>O130*H130</f>
        <v>0</v>
      </c>
      <c r="Q130" s="188">
        <v>0</v>
      </c>
      <c r="R130" s="188">
        <f>Q130*H130</f>
        <v>0</v>
      </c>
      <c r="S130" s="188">
        <v>0</v>
      </c>
      <c r="T130" s="189">
        <f>S130*H130</f>
        <v>0</v>
      </c>
      <c r="AR130" s="23" t="s">
        <v>91</v>
      </c>
      <c r="AT130" s="23" t="s">
        <v>458</v>
      </c>
      <c r="AU130" s="23" t="s">
        <v>80</v>
      </c>
      <c r="AY130" s="23" t="s">
        <v>456</v>
      </c>
      <c r="BE130" s="190">
        <f>IF(N130="základní",J130,0)</f>
        <v>0</v>
      </c>
      <c r="BF130" s="190">
        <f>IF(N130="snížená",J130,0)</f>
        <v>0</v>
      </c>
      <c r="BG130" s="190">
        <f>IF(N130="zákl. přenesená",J130,0)</f>
        <v>0</v>
      </c>
      <c r="BH130" s="190">
        <f>IF(N130="sníž. přenesená",J130,0)</f>
        <v>0</v>
      </c>
      <c r="BI130" s="190">
        <f>IF(N130="nulová",J130,0)</f>
        <v>0</v>
      </c>
      <c r="BJ130" s="23" t="s">
        <v>78</v>
      </c>
      <c r="BK130" s="190">
        <f>ROUND(I130*H130,2)</f>
        <v>0</v>
      </c>
      <c r="BL130" s="23" t="s">
        <v>91</v>
      </c>
      <c r="BM130" s="23" t="s">
        <v>3412</v>
      </c>
    </row>
    <row r="131" spans="2:65" s="12" customFormat="1">
      <c r="B131" s="191"/>
      <c r="D131" s="192" t="s">
        <v>464</v>
      </c>
      <c r="E131" s="193" t="s">
        <v>5</v>
      </c>
      <c r="F131" s="194" t="s">
        <v>3413</v>
      </c>
      <c r="H131" s="195">
        <v>20.88</v>
      </c>
      <c r="I131" s="196"/>
      <c r="L131" s="191"/>
      <c r="M131" s="197"/>
      <c r="N131" s="198"/>
      <c r="O131" s="198"/>
      <c r="P131" s="198"/>
      <c r="Q131" s="198"/>
      <c r="R131" s="198"/>
      <c r="S131" s="198"/>
      <c r="T131" s="199"/>
      <c r="AT131" s="193" t="s">
        <v>464</v>
      </c>
      <c r="AU131" s="193" t="s">
        <v>80</v>
      </c>
      <c r="AV131" s="12" t="s">
        <v>80</v>
      </c>
      <c r="AW131" s="12" t="s">
        <v>34</v>
      </c>
      <c r="AX131" s="12" t="s">
        <v>71</v>
      </c>
      <c r="AY131" s="193" t="s">
        <v>456</v>
      </c>
    </row>
    <row r="132" spans="2:65" s="12" customFormat="1">
      <c r="B132" s="191"/>
      <c r="D132" s="192" t="s">
        <v>464</v>
      </c>
      <c r="E132" s="193" t="s">
        <v>5</v>
      </c>
      <c r="F132" s="194" t="s">
        <v>3414</v>
      </c>
      <c r="H132" s="195">
        <v>1.2</v>
      </c>
      <c r="I132" s="196"/>
      <c r="L132" s="191"/>
      <c r="M132" s="197"/>
      <c r="N132" s="198"/>
      <c r="O132" s="198"/>
      <c r="P132" s="198"/>
      <c r="Q132" s="198"/>
      <c r="R132" s="198"/>
      <c r="S132" s="198"/>
      <c r="T132" s="199"/>
      <c r="AT132" s="193" t="s">
        <v>464</v>
      </c>
      <c r="AU132" s="193" t="s">
        <v>80</v>
      </c>
      <c r="AV132" s="12" t="s">
        <v>80</v>
      </c>
      <c r="AW132" s="12" t="s">
        <v>34</v>
      </c>
      <c r="AX132" s="12" t="s">
        <v>71</v>
      </c>
      <c r="AY132" s="193" t="s">
        <v>456</v>
      </c>
    </row>
    <row r="133" spans="2:65" s="12" customFormat="1">
      <c r="B133" s="191"/>
      <c r="D133" s="192" t="s">
        <v>464</v>
      </c>
      <c r="E133" s="193" t="s">
        <v>5</v>
      </c>
      <c r="F133" s="194" t="s">
        <v>3415</v>
      </c>
      <c r="H133" s="195">
        <v>294</v>
      </c>
      <c r="I133" s="196"/>
      <c r="L133" s="191"/>
      <c r="M133" s="197"/>
      <c r="N133" s="198"/>
      <c r="O133" s="198"/>
      <c r="P133" s="198"/>
      <c r="Q133" s="198"/>
      <c r="R133" s="198"/>
      <c r="S133" s="198"/>
      <c r="T133" s="199"/>
      <c r="AT133" s="193" t="s">
        <v>464</v>
      </c>
      <c r="AU133" s="193" t="s">
        <v>80</v>
      </c>
      <c r="AV133" s="12" t="s">
        <v>80</v>
      </c>
      <c r="AW133" s="12" t="s">
        <v>34</v>
      </c>
      <c r="AX133" s="12" t="s">
        <v>71</v>
      </c>
      <c r="AY133" s="193" t="s">
        <v>456</v>
      </c>
    </row>
    <row r="134" spans="2:65" s="1" customFormat="1" ht="14.45" customHeight="1">
      <c r="B134" s="178"/>
      <c r="C134" s="179" t="s">
        <v>11</v>
      </c>
      <c r="D134" s="179" t="s">
        <v>458</v>
      </c>
      <c r="E134" s="180" t="s">
        <v>539</v>
      </c>
      <c r="F134" s="181" t="s">
        <v>540</v>
      </c>
      <c r="G134" s="182" t="s">
        <v>461</v>
      </c>
      <c r="H134" s="183">
        <v>169.1</v>
      </c>
      <c r="I134" s="184"/>
      <c r="J134" s="185">
        <f>ROUND(I134*H134,2)</f>
        <v>0</v>
      </c>
      <c r="K134" s="181" t="s">
        <v>462</v>
      </c>
      <c r="L134" s="39"/>
      <c r="M134" s="186" t="s">
        <v>5</v>
      </c>
      <c r="N134" s="187" t="s">
        <v>42</v>
      </c>
      <c r="O134" s="40"/>
      <c r="P134" s="188">
        <f>O134*H134</f>
        <v>0</v>
      </c>
      <c r="Q134" s="188">
        <v>0</v>
      </c>
      <c r="R134" s="188">
        <f>Q134*H134</f>
        <v>0</v>
      </c>
      <c r="S134" s="188">
        <v>0</v>
      </c>
      <c r="T134" s="189">
        <f>S134*H134</f>
        <v>0</v>
      </c>
      <c r="AR134" s="23" t="s">
        <v>91</v>
      </c>
      <c r="AT134" s="23" t="s">
        <v>458</v>
      </c>
      <c r="AU134" s="23" t="s">
        <v>80</v>
      </c>
      <c r="AY134" s="23" t="s">
        <v>456</v>
      </c>
      <c r="BE134" s="190">
        <f>IF(N134="základní",J134,0)</f>
        <v>0</v>
      </c>
      <c r="BF134" s="190">
        <f>IF(N134="snížená",J134,0)</f>
        <v>0</v>
      </c>
      <c r="BG134" s="190">
        <f>IF(N134="zákl. přenesená",J134,0)</f>
        <v>0</v>
      </c>
      <c r="BH134" s="190">
        <f>IF(N134="sníž. přenesená",J134,0)</f>
        <v>0</v>
      </c>
      <c r="BI134" s="190">
        <f>IF(N134="nulová",J134,0)</f>
        <v>0</v>
      </c>
      <c r="BJ134" s="23" t="s">
        <v>78</v>
      </c>
      <c r="BK134" s="190">
        <f>ROUND(I134*H134,2)</f>
        <v>0</v>
      </c>
      <c r="BL134" s="23" t="s">
        <v>91</v>
      </c>
      <c r="BM134" s="23" t="s">
        <v>3416</v>
      </c>
    </row>
    <row r="135" spans="2:65" s="12" customFormat="1">
      <c r="B135" s="191"/>
      <c r="D135" s="192" t="s">
        <v>464</v>
      </c>
      <c r="E135" s="193" t="s">
        <v>5</v>
      </c>
      <c r="F135" s="194" t="s">
        <v>3417</v>
      </c>
      <c r="H135" s="195">
        <v>169.1</v>
      </c>
      <c r="I135" s="196"/>
      <c r="L135" s="191"/>
      <c r="M135" s="197"/>
      <c r="N135" s="198"/>
      <c r="O135" s="198"/>
      <c r="P135" s="198"/>
      <c r="Q135" s="198"/>
      <c r="R135" s="198"/>
      <c r="S135" s="198"/>
      <c r="T135" s="199"/>
      <c r="AT135" s="193" t="s">
        <v>464</v>
      </c>
      <c r="AU135" s="193" t="s">
        <v>80</v>
      </c>
      <c r="AV135" s="12" t="s">
        <v>80</v>
      </c>
      <c r="AW135" s="12" t="s">
        <v>34</v>
      </c>
      <c r="AX135" s="12" t="s">
        <v>71</v>
      </c>
      <c r="AY135" s="193" t="s">
        <v>456</v>
      </c>
    </row>
    <row r="136" spans="2:65" s="1" customFormat="1" ht="14.45" customHeight="1">
      <c r="B136" s="178"/>
      <c r="C136" s="179" t="s">
        <v>547</v>
      </c>
      <c r="D136" s="179" t="s">
        <v>458</v>
      </c>
      <c r="E136" s="180" t="s">
        <v>3109</v>
      </c>
      <c r="F136" s="181" t="s">
        <v>3110</v>
      </c>
      <c r="G136" s="182" t="s">
        <v>461</v>
      </c>
      <c r="H136" s="183">
        <v>169.1</v>
      </c>
      <c r="I136" s="184"/>
      <c r="J136" s="185">
        <f>ROUND(I136*H136,2)</f>
        <v>0</v>
      </c>
      <c r="K136" s="181" t="s">
        <v>462</v>
      </c>
      <c r="L136" s="39"/>
      <c r="M136" s="186" t="s">
        <v>5</v>
      </c>
      <c r="N136" s="187" t="s">
        <v>42</v>
      </c>
      <c r="O136" s="40"/>
      <c r="P136" s="188">
        <f>O136*H136</f>
        <v>0</v>
      </c>
      <c r="Q136" s="188">
        <v>0</v>
      </c>
      <c r="R136" s="188">
        <f>Q136*H136</f>
        <v>0</v>
      </c>
      <c r="S136" s="188">
        <v>0</v>
      </c>
      <c r="T136" s="189">
        <f>S136*H136</f>
        <v>0</v>
      </c>
      <c r="AR136" s="23" t="s">
        <v>91</v>
      </c>
      <c r="AT136" s="23" t="s">
        <v>458</v>
      </c>
      <c r="AU136" s="23" t="s">
        <v>80</v>
      </c>
      <c r="AY136" s="23" t="s">
        <v>456</v>
      </c>
      <c r="BE136" s="190">
        <f>IF(N136="základní",J136,0)</f>
        <v>0</v>
      </c>
      <c r="BF136" s="190">
        <f>IF(N136="snížená",J136,0)</f>
        <v>0</v>
      </c>
      <c r="BG136" s="190">
        <f>IF(N136="zákl. přenesená",J136,0)</f>
        <v>0</v>
      </c>
      <c r="BH136" s="190">
        <f>IF(N136="sníž. přenesená",J136,0)</f>
        <v>0</v>
      </c>
      <c r="BI136" s="190">
        <f>IF(N136="nulová",J136,0)</f>
        <v>0</v>
      </c>
      <c r="BJ136" s="23" t="s">
        <v>78</v>
      </c>
      <c r="BK136" s="190">
        <f>ROUND(I136*H136,2)</f>
        <v>0</v>
      </c>
      <c r="BL136" s="23" t="s">
        <v>91</v>
      </c>
      <c r="BM136" s="23" t="s">
        <v>3111</v>
      </c>
    </row>
    <row r="137" spans="2:65" s="1" customFormat="1" ht="40.5">
      <c r="B137" s="39"/>
      <c r="D137" s="192" t="s">
        <v>652</v>
      </c>
      <c r="F137" s="217" t="s">
        <v>3418</v>
      </c>
      <c r="I137" s="218"/>
      <c r="L137" s="39"/>
      <c r="M137" s="219"/>
      <c r="N137" s="40"/>
      <c r="O137" s="40"/>
      <c r="P137" s="40"/>
      <c r="Q137" s="40"/>
      <c r="R137" s="40"/>
      <c r="S137" s="40"/>
      <c r="T137" s="68"/>
      <c r="AT137" s="23" t="s">
        <v>652</v>
      </c>
      <c r="AU137" s="23" t="s">
        <v>80</v>
      </c>
    </row>
    <row r="138" spans="2:65" s="12" customFormat="1">
      <c r="B138" s="191"/>
      <c r="D138" s="192" t="s">
        <v>464</v>
      </c>
      <c r="E138" s="193" t="s">
        <v>5</v>
      </c>
      <c r="F138" s="194" t="s">
        <v>3419</v>
      </c>
      <c r="H138" s="195">
        <v>169.1</v>
      </c>
      <c r="I138" s="196"/>
      <c r="L138" s="191"/>
      <c r="M138" s="197"/>
      <c r="N138" s="198"/>
      <c r="O138" s="198"/>
      <c r="P138" s="198"/>
      <c r="Q138" s="198"/>
      <c r="R138" s="198"/>
      <c r="S138" s="198"/>
      <c r="T138" s="199"/>
      <c r="AT138" s="193" t="s">
        <v>464</v>
      </c>
      <c r="AU138" s="193" t="s">
        <v>80</v>
      </c>
      <c r="AV138" s="12" t="s">
        <v>80</v>
      </c>
      <c r="AW138" s="12" t="s">
        <v>34</v>
      </c>
      <c r="AX138" s="12" t="s">
        <v>78</v>
      </c>
      <c r="AY138" s="193" t="s">
        <v>456</v>
      </c>
    </row>
    <row r="139" spans="2:65" s="1" customFormat="1" ht="22.9" customHeight="1">
      <c r="B139" s="178"/>
      <c r="C139" s="179" t="s">
        <v>552</v>
      </c>
      <c r="D139" s="179" t="s">
        <v>458</v>
      </c>
      <c r="E139" s="180" t="s">
        <v>2949</v>
      </c>
      <c r="F139" s="181" t="s">
        <v>2950</v>
      </c>
      <c r="G139" s="182" t="s">
        <v>503</v>
      </c>
      <c r="H139" s="183">
        <v>195.2</v>
      </c>
      <c r="I139" s="184"/>
      <c r="J139" s="185">
        <f>ROUND(I139*H139,2)</f>
        <v>0</v>
      </c>
      <c r="K139" s="181" t="s">
        <v>462</v>
      </c>
      <c r="L139" s="39"/>
      <c r="M139" s="186" t="s">
        <v>5</v>
      </c>
      <c r="N139" s="187" t="s">
        <v>42</v>
      </c>
      <c r="O139" s="40"/>
      <c r="P139" s="188">
        <f>O139*H139</f>
        <v>0</v>
      </c>
      <c r="Q139" s="188">
        <v>0</v>
      </c>
      <c r="R139" s="188">
        <f>Q139*H139</f>
        <v>0</v>
      </c>
      <c r="S139" s="188">
        <v>0</v>
      </c>
      <c r="T139" s="189">
        <f>S139*H139</f>
        <v>0</v>
      </c>
      <c r="AR139" s="23" t="s">
        <v>91</v>
      </c>
      <c r="AT139" s="23" t="s">
        <v>458</v>
      </c>
      <c r="AU139" s="23" t="s">
        <v>80</v>
      </c>
      <c r="AY139" s="23" t="s">
        <v>456</v>
      </c>
      <c r="BE139" s="190">
        <f>IF(N139="základní",J139,0)</f>
        <v>0</v>
      </c>
      <c r="BF139" s="190">
        <f>IF(N139="snížená",J139,0)</f>
        <v>0</v>
      </c>
      <c r="BG139" s="190">
        <f>IF(N139="zákl. přenesená",J139,0)</f>
        <v>0</v>
      </c>
      <c r="BH139" s="190">
        <f>IF(N139="sníž. přenesená",J139,0)</f>
        <v>0</v>
      </c>
      <c r="BI139" s="190">
        <f>IF(N139="nulová",J139,0)</f>
        <v>0</v>
      </c>
      <c r="BJ139" s="23" t="s">
        <v>78</v>
      </c>
      <c r="BK139" s="190">
        <f>ROUND(I139*H139,2)</f>
        <v>0</v>
      </c>
      <c r="BL139" s="23" t="s">
        <v>91</v>
      </c>
      <c r="BM139" s="23" t="s">
        <v>3113</v>
      </c>
    </row>
    <row r="140" spans="2:65" s="12" customFormat="1">
      <c r="B140" s="191"/>
      <c r="D140" s="192" t="s">
        <v>464</v>
      </c>
      <c r="E140" s="193" t="s">
        <v>5</v>
      </c>
      <c r="F140" s="194" t="s">
        <v>3420</v>
      </c>
      <c r="H140" s="195">
        <v>195.2</v>
      </c>
      <c r="I140" s="196"/>
      <c r="L140" s="191"/>
      <c r="M140" s="197"/>
      <c r="N140" s="198"/>
      <c r="O140" s="198"/>
      <c r="P140" s="198"/>
      <c r="Q140" s="198"/>
      <c r="R140" s="198"/>
      <c r="S140" s="198"/>
      <c r="T140" s="199"/>
      <c r="AT140" s="193" t="s">
        <v>464</v>
      </c>
      <c r="AU140" s="193" t="s">
        <v>80</v>
      </c>
      <c r="AV140" s="12" t="s">
        <v>80</v>
      </c>
      <c r="AW140" s="12" t="s">
        <v>34</v>
      </c>
      <c r="AX140" s="12" t="s">
        <v>78</v>
      </c>
      <c r="AY140" s="193" t="s">
        <v>456</v>
      </c>
    </row>
    <row r="141" spans="2:65" s="1" customFormat="1" ht="14.45" customHeight="1">
      <c r="B141" s="178"/>
      <c r="C141" s="207" t="s">
        <v>557</v>
      </c>
      <c r="D141" s="207" t="s">
        <v>542</v>
      </c>
      <c r="E141" s="208" t="s">
        <v>563</v>
      </c>
      <c r="F141" s="209" t="s">
        <v>564</v>
      </c>
      <c r="G141" s="210" t="s">
        <v>565</v>
      </c>
      <c r="H141" s="211">
        <v>4.0209999999999999</v>
      </c>
      <c r="I141" s="212"/>
      <c r="J141" s="213">
        <f>ROUND(I141*H141,2)</f>
        <v>0</v>
      </c>
      <c r="K141" s="209" t="s">
        <v>5</v>
      </c>
      <c r="L141" s="214"/>
      <c r="M141" s="215" t="s">
        <v>5</v>
      </c>
      <c r="N141" s="216" t="s">
        <v>42</v>
      </c>
      <c r="O141" s="40"/>
      <c r="P141" s="188">
        <f>O141*H141</f>
        <v>0</v>
      </c>
      <c r="Q141" s="188">
        <v>1E-3</v>
      </c>
      <c r="R141" s="188">
        <f>Q141*H141</f>
        <v>4.0210000000000003E-3</v>
      </c>
      <c r="S141" s="188">
        <v>0</v>
      </c>
      <c r="T141" s="189">
        <f>S141*H141</f>
        <v>0</v>
      </c>
      <c r="AR141" s="23" t="s">
        <v>508</v>
      </c>
      <c r="AT141" s="23" t="s">
        <v>542</v>
      </c>
      <c r="AU141" s="23" t="s">
        <v>80</v>
      </c>
      <c r="AY141" s="23" t="s">
        <v>456</v>
      </c>
      <c r="BE141" s="190">
        <f>IF(N141="základní",J141,0)</f>
        <v>0</v>
      </c>
      <c r="BF141" s="190">
        <f>IF(N141="snížená",J141,0)</f>
        <v>0</v>
      </c>
      <c r="BG141" s="190">
        <f>IF(N141="zákl. přenesená",J141,0)</f>
        <v>0</v>
      </c>
      <c r="BH141" s="190">
        <f>IF(N141="sníž. přenesená",J141,0)</f>
        <v>0</v>
      </c>
      <c r="BI141" s="190">
        <f>IF(N141="nulová",J141,0)</f>
        <v>0</v>
      </c>
      <c r="BJ141" s="23" t="s">
        <v>78</v>
      </c>
      <c r="BK141" s="190">
        <f>ROUND(I141*H141,2)</f>
        <v>0</v>
      </c>
      <c r="BL141" s="23" t="s">
        <v>91</v>
      </c>
      <c r="BM141" s="23" t="s">
        <v>3115</v>
      </c>
    </row>
    <row r="142" spans="2:65" s="12" customFormat="1">
      <c r="B142" s="191"/>
      <c r="D142" s="192" t="s">
        <v>464</v>
      </c>
      <c r="E142" s="193" t="s">
        <v>5</v>
      </c>
      <c r="F142" s="194" t="s">
        <v>3421</v>
      </c>
      <c r="H142" s="195">
        <v>4.0209999999999999</v>
      </c>
      <c r="I142" s="196"/>
      <c r="L142" s="191"/>
      <c r="M142" s="197"/>
      <c r="N142" s="198"/>
      <c r="O142" s="198"/>
      <c r="P142" s="198"/>
      <c r="Q142" s="198"/>
      <c r="R142" s="198"/>
      <c r="S142" s="198"/>
      <c r="T142" s="199"/>
      <c r="AT142" s="193" t="s">
        <v>464</v>
      </c>
      <c r="AU142" s="193" t="s">
        <v>80</v>
      </c>
      <c r="AV142" s="12" t="s">
        <v>80</v>
      </c>
      <c r="AW142" s="12" t="s">
        <v>34</v>
      </c>
      <c r="AX142" s="12" t="s">
        <v>78</v>
      </c>
      <c r="AY142" s="193" t="s">
        <v>456</v>
      </c>
    </row>
    <row r="143" spans="2:65" s="1" customFormat="1" ht="14.45" customHeight="1">
      <c r="B143" s="178"/>
      <c r="C143" s="179" t="s">
        <v>562</v>
      </c>
      <c r="D143" s="179" t="s">
        <v>458</v>
      </c>
      <c r="E143" s="180" t="s">
        <v>569</v>
      </c>
      <c r="F143" s="181" t="s">
        <v>570</v>
      </c>
      <c r="G143" s="182" t="s">
        <v>503</v>
      </c>
      <c r="H143" s="183">
        <v>733.5</v>
      </c>
      <c r="I143" s="184"/>
      <c r="J143" s="185">
        <f>ROUND(I143*H143,2)</f>
        <v>0</v>
      </c>
      <c r="K143" s="181" t="s">
        <v>462</v>
      </c>
      <c r="L143" s="39"/>
      <c r="M143" s="186" t="s">
        <v>5</v>
      </c>
      <c r="N143" s="187" t="s">
        <v>42</v>
      </c>
      <c r="O143" s="40"/>
      <c r="P143" s="188">
        <f>O143*H143</f>
        <v>0</v>
      </c>
      <c r="Q143" s="188">
        <v>0</v>
      </c>
      <c r="R143" s="188">
        <f>Q143*H143</f>
        <v>0</v>
      </c>
      <c r="S143" s="188">
        <v>0</v>
      </c>
      <c r="T143" s="189">
        <f>S143*H143</f>
        <v>0</v>
      </c>
      <c r="AR143" s="23" t="s">
        <v>91</v>
      </c>
      <c r="AT143" s="23" t="s">
        <v>458</v>
      </c>
      <c r="AU143" s="23" t="s">
        <v>80</v>
      </c>
      <c r="AY143" s="23" t="s">
        <v>456</v>
      </c>
      <c r="BE143" s="190">
        <f>IF(N143="základní",J143,0)</f>
        <v>0</v>
      </c>
      <c r="BF143" s="190">
        <f>IF(N143="snížená",J143,0)</f>
        <v>0</v>
      </c>
      <c r="BG143" s="190">
        <f>IF(N143="zákl. přenesená",J143,0)</f>
        <v>0</v>
      </c>
      <c r="BH143" s="190">
        <f>IF(N143="sníž. přenesená",J143,0)</f>
        <v>0</v>
      </c>
      <c r="BI143" s="190">
        <f>IF(N143="nulová",J143,0)</f>
        <v>0</v>
      </c>
      <c r="BJ143" s="23" t="s">
        <v>78</v>
      </c>
      <c r="BK143" s="190">
        <f>ROUND(I143*H143,2)</f>
        <v>0</v>
      </c>
      <c r="BL143" s="23" t="s">
        <v>91</v>
      </c>
      <c r="BM143" s="23" t="s">
        <v>3117</v>
      </c>
    </row>
    <row r="144" spans="2:65" s="12" customFormat="1">
      <c r="B144" s="191"/>
      <c r="D144" s="192" t="s">
        <v>464</v>
      </c>
      <c r="E144" s="193" t="s">
        <v>5</v>
      </c>
      <c r="F144" s="194" t="s">
        <v>3422</v>
      </c>
      <c r="H144" s="195">
        <v>733.5</v>
      </c>
      <c r="I144" s="196"/>
      <c r="L144" s="191"/>
      <c r="M144" s="197"/>
      <c r="N144" s="198"/>
      <c r="O144" s="198"/>
      <c r="P144" s="198"/>
      <c r="Q144" s="198"/>
      <c r="R144" s="198"/>
      <c r="S144" s="198"/>
      <c r="T144" s="199"/>
      <c r="AT144" s="193" t="s">
        <v>464</v>
      </c>
      <c r="AU144" s="193" t="s">
        <v>80</v>
      </c>
      <c r="AV144" s="12" t="s">
        <v>80</v>
      </c>
      <c r="AW144" s="12" t="s">
        <v>34</v>
      </c>
      <c r="AX144" s="12" t="s">
        <v>78</v>
      </c>
      <c r="AY144" s="193" t="s">
        <v>456</v>
      </c>
    </row>
    <row r="145" spans="2:65" s="1" customFormat="1" ht="14.45" customHeight="1">
      <c r="B145" s="178"/>
      <c r="C145" s="179" t="s">
        <v>568</v>
      </c>
      <c r="D145" s="179" t="s">
        <v>458</v>
      </c>
      <c r="E145" s="180" t="s">
        <v>1508</v>
      </c>
      <c r="F145" s="181" t="s">
        <v>1509</v>
      </c>
      <c r="G145" s="182" t="s">
        <v>503</v>
      </c>
      <c r="H145" s="183">
        <v>173.4</v>
      </c>
      <c r="I145" s="184"/>
      <c r="J145" s="185">
        <f>ROUND(I145*H145,2)</f>
        <v>0</v>
      </c>
      <c r="K145" s="181" t="s">
        <v>462</v>
      </c>
      <c r="L145" s="39"/>
      <c r="M145" s="186" t="s">
        <v>5</v>
      </c>
      <c r="N145" s="187" t="s">
        <v>42</v>
      </c>
      <c r="O145" s="40"/>
      <c r="P145" s="188">
        <f>O145*H145</f>
        <v>0</v>
      </c>
      <c r="Q145" s="188">
        <v>0</v>
      </c>
      <c r="R145" s="188">
        <f>Q145*H145</f>
        <v>0</v>
      </c>
      <c r="S145" s="188">
        <v>0</v>
      </c>
      <c r="T145" s="189">
        <f>S145*H145</f>
        <v>0</v>
      </c>
      <c r="AR145" s="23" t="s">
        <v>91</v>
      </c>
      <c r="AT145" s="23" t="s">
        <v>458</v>
      </c>
      <c r="AU145" s="23" t="s">
        <v>80</v>
      </c>
      <c r="AY145" s="23" t="s">
        <v>456</v>
      </c>
      <c r="BE145" s="190">
        <f>IF(N145="základní",J145,0)</f>
        <v>0</v>
      </c>
      <c r="BF145" s="190">
        <f>IF(N145="snížená",J145,0)</f>
        <v>0</v>
      </c>
      <c r="BG145" s="190">
        <f>IF(N145="zákl. přenesená",J145,0)</f>
        <v>0</v>
      </c>
      <c r="BH145" s="190">
        <f>IF(N145="sníž. přenesená",J145,0)</f>
        <v>0</v>
      </c>
      <c r="BI145" s="190">
        <f>IF(N145="nulová",J145,0)</f>
        <v>0</v>
      </c>
      <c r="BJ145" s="23" t="s">
        <v>78</v>
      </c>
      <c r="BK145" s="190">
        <f>ROUND(I145*H145,2)</f>
        <v>0</v>
      </c>
      <c r="BL145" s="23" t="s">
        <v>91</v>
      </c>
      <c r="BM145" s="23" t="s">
        <v>3120</v>
      </c>
    </row>
    <row r="146" spans="2:65" s="12" customFormat="1">
      <c r="B146" s="191"/>
      <c r="D146" s="192" t="s">
        <v>464</v>
      </c>
      <c r="E146" s="193" t="s">
        <v>5</v>
      </c>
      <c r="F146" s="194" t="s">
        <v>3423</v>
      </c>
      <c r="H146" s="195">
        <v>173.4</v>
      </c>
      <c r="I146" s="196"/>
      <c r="L146" s="191"/>
      <c r="M146" s="197"/>
      <c r="N146" s="198"/>
      <c r="O146" s="198"/>
      <c r="P146" s="198"/>
      <c r="Q146" s="198"/>
      <c r="R146" s="198"/>
      <c r="S146" s="198"/>
      <c r="T146" s="199"/>
      <c r="AT146" s="193" t="s">
        <v>464</v>
      </c>
      <c r="AU146" s="193" t="s">
        <v>80</v>
      </c>
      <c r="AV146" s="12" t="s">
        <v>80</v>
      </c>
      <c r="AW146" s="12" t="s">
        <v>34</v>
      </c>
      <c r="AX146" s="12" t="s">
        <v>78</v>
      </c>
      <c r="AY146" s="193" t="s">
        <v>456</v>
      </c>
    </row>
    <row r="147" spans="2:65" s="1" customFormat="1" ht="14.45" customHeight="1">
      <c r="B147" s="178"/>
      <c r="C147" s="179" t="s">
        <v>10</v>
      </c>
      <c r="D147" s="179" t="s">
        <v>458</v>
      </c>
      <c r="E147" s="180" t="s">
        <v>573</v>
      </c>
      <c r="F147" s="181" t="s">
        <v>574</v>
      </c>
      <c r="G147" s="182" t="s">
        <v>503</v>
      </c>
      <c r="H147" s="183">
        <v>214.2</v>
      </c>
      <c r="I147" s="184"/>
      <c r="J147" s="185">
        <f>ROUND(I147*H147,2)</f>
        <v>0</v>
      </c>
      <c r="K147" s="181" t="s">
        <v>462</v>
      </c>
      <c r="L147" s="39"/>
      <c r="M147" s="186" t="s">
        <v>5</v>
      </c>
      <c r="N147" s="187" t="s">
        <v>42</v>
      </c>
      <c r="O147" s="40"/>
      <c r="P147" s="188">
        <f>O147*H147</f>
        <v>0</v>
      </c>
      <c r="Q147" s="188">
        <v>0</v>
      </c>
      <c r="R147" s="188">
        <f>Q147*H147</f>
        <v>0</v>
      </c>
      <c r="S147" s="188">
        <v>0</v>
      </c>
      <c r="T147" s="189">
        <f>S147*H147</f>
        <v>0</v>
      </c>
      <c r="AR147" s="23" t="s">
        <v>91</v>
      </c>
      <c r="AT147" s="23" t="s">
        <v>458</v>
      </c>
      <c r="AU147" s="23" t="s">
        <v>80</v>
      </c>
      <c r="AY147" s="23" t="s">
        <v>456</v>
      </c>
      <c r="BE147" s="190">
        <f>IF(N147="základní",J147,0)</f>
        <v>0</v>
      </c>
      <c r="BF147" s="190">
        <f>IF(N147="snížená",J147,0)</f>
        <v>0</v>
      </c>
      <c r="BG147" s="190">
        <f>IF(N147="zákl. přenesená",J147,0)</f>
        <v>0</v>
      </c>
      <c r="BH147" s="190">
        <f>IF(N147="sníž. přenesená",J147,0)</f>
        <v>0</v>
      </c>
      <c r="BI147" s="190">
        <f>IF(N147="nulová",J147,0)</f>
        <v>0</v>
      </c>
      <c r="BJ147" s="23" t="s">
        <v>78</v>
      </c>
      <c r="BK147" s="190">
        <f>ROUND(I147*H147,2)</f>
        <v>0</v>
      </c>
      <c r="BL147" s="23" t="s">
        <v>91</v>
      </c>
      <c r="BM147" s="23" t="s">
        <v>3122</v>
      </c>
    </row>
    <row r="148" spans="2:65" s="12" customFormat="1">
      <c r="B148" s="191"/>
      <c r="D148" s="192" t="s">
        <v>464</v>
      </c>
      <c r="E148" s="193" t="s">
        <v>5</v>
      </c>
      <c r="F148" s="194" t="s">
        <v>3424</v>
      </c>
      <c r="H148" s="195">
        <v>214.2</v>
      </c>
      <c r="I148" s="196"/>
      <c r="L148" s="191"/>
      <c r="M148" s="197"/>
      <c r="N148" s="198"/>
      <c r="O148" s="198"/>
      <c r="P148" s="198"/>
      <c r="Q148" s="198"/>
      <c r="R148" s="198"/>
      <c r="S148" s="198"/>
      <c r="T148" s="199"/>
      <c r="AT148" s="193" t="s">
        <v>464</v>
      </c>
      <c r="AU148" s="193" t="s">
        <v>80</v>
      </c>
      <c r="AV148" s="12" t="s">
        <v>80</v>
      </c>
      <c r="AW148" s="12" t="s">
        <v>34</v>
      </c>
      <c r="AX148" s="12" t="s">
        <v>78</v>
      </c>
      <c r="AY148" s="193" t="s">
        <v>456</v>
      </c>
    </row>
    <row r="149" spans="2:65" s="1" customFormat="1" ht="22.9" customHeight="1">
      <c r="B149" s="178"/>
      <c r="C149" s="179" t="s">
        <v>578</v>
      </c>
      <c r="D149" s="179" t="s">
        <v>458</v>
      </c>
      <c r="E149" s="180" t="s">
        <v>2495</v>
      </c>
      <c r="F149" s="181" t="s">
        <v>2496</v>
      </c>
      <c r="G149" s="182" t="s">
        <v>503</v>
      </c>
      <c r="H149" s="183">
        <v>195.2</v>
      </c>
      <c r="I149" s="184"/>
      <c r="J149" s="185">
        <f>ROUND(I149*H149,2)</f>
        <v>0</v>
      </c>
      <c r="K149" s="181" t="s">
        <v>462</v>
      </c>
      <c r="L149" s="39"/>
      <c r="M149" s="186" t="s">
        <v>5</v>
      </c>
      <c r="N149" s="187" t="s">
        <v>42</v>
      </c>
      <c r="O149" s="40"/>
      <c r="P149" s="188">
        <f>O149*H149</f>
        <v>0</v>
      </c>
      <c r="Q149" s="188">
        <v>0</v>
      </c>
      <c r="R149" s="188">
        <f>Q149*H149</f>
        <v>0</v>
      </c>
      <c r="S149" s="188">
        <v>0</v>
      </c>
      <c r="T149" s="189">
        <f>S149*H149</f>
        <v>0</v>
      </c>
      <c r="AR149" s="23" t="s">
        <v>91</v>
      </c>
      <c r="AT149" s="23" t="s">
        <v>458</v>
      </c>
      <c r="AU149" s="23" t="s">
        <v>80</v>
      </c>
      <c r="AY149" s="23" t="s">
        <v>456</v>
      </c>
      <c r="BE149" s="190">
        <f>IF(N149="základní",J149,0)</f>
        <v>0</v>
      </c>
      <c r="BF149" s="190">
        <f>IF(N149="snížená",J149,0)</f>
        <v>0</v>
      </c>
      <c r="BG149" s="190">
        <f>IF(N149="zákl. přenesená",J149,0)</f>
        <v>0</v>
      </c>
      <c r="BH149" s="190">
        <f>IF(N149="sníž. přenesená",J149,0)</f>
        <v>0</v>
      </c>
      <c r="BI149" s="190">
        <f>IF(N149="nulová",J149,0)</f>
        <v>0</v>
      </c>
      <c r="BJ149" s="23" t="s">
        <v>78</v>
      </c>
      <c r="BK149" s="190">
        <f>ROUND(I149*H149,2)</f>
        <v>0</v>
      </c>
      <c r="BL149" s="23" t="s">
        <v>91</v>
      </c>
      <c r="BM149" s="23" t="s">
        <v>3124</v>
      </c>
    </row>
    <row r="150" spans="2:65" s="12" customFormat="1">
      <c r="B150" s="191"/>
      <c r="D150" s="192" t="s">
        <v>464</v>
      </c>
      <c r="E150" s="193" t="s">
        <v>5</v>
      </c>
      <c r="F150" s="194" t="s">
        <v>3420</v>
      </c>
      <c r="H150" s="195">
        <v>195.2</v>
      </c>
      <c r="I150" s="196"/>
      <c r="L150" s="191"/>
      <c r="M150" s="197"/>
      <c r="N150" s="198"/>
      <c r="O150" s="198"/>
      <c r="P150" s="198"/>
      <c r="Q150" s="198"/>
      <c r="R150" s="198"/>
      <c r="S150" s="198"/>
      <c r="T150" s="199"/>
      <c r="AT150" s="193" t="s">
        <v>464</v>
      </c>
      <c r="AU150" s="193" t="s">
        <v>80</v>
      </c>
      <c r="AV150" s="12" t="s">
        <v>80</v>
      </c>
      <c r="AW150" s="12" t="s">
        <v>34</v>
      </c>
      <c r="AX150" s="12" t="s">
        <v>78</v>
      </c>
      <c r="AY150" s="193" t="s">
        <v>456</v>
      </c>
    </row>
    <row r="151" spans="2:65" s="11" customFormat="1" ht="29.85" customHeight="1">
      <c r="B151" s="165"/>
      <c r="D151" s="166" t="s">
        <v>70</v>
      </c>
      <c r="E151" s="176" t="s">
        <v>80</v>
      </c>
      <c r="F151" s="176" t="s">
        <v>577</v>
      </c>
      <c r="I151" s="168"/>
      <c r="J151" s="177">
        <f>BK151</f>
        <v>0</v>
      </c>
      <c r="L151" s="165"/>
      <c r="M151" s="170"/>
      <c r="N151" s="171"/>
      <c r="O151" s="171"/>
      <c r="P151" s="172">
        <f>SUM(P152:P153)</f>
        <v>0</v>
      </c>
      <c r="Q151" s="171"/>
      <c r="R151" s="172">
        <f>SUM(R152:R153)</f>
        <v>0</v>
      </c>
      <c r="S151" s="171"/>
      <c r="T151" s="173">
        <f>SUM(T152:T153)</f>
        <v>0</v>
      </c>
      <c r="AR151" s="166" t="s">
        <v>78</v>
      </c>
      <c r="AT151" s="174" t="s">
        <v>70</v>
      </c>
      <c r="AU151" s="174" t="s">
        <v>78</v>
      </c>
      <c r="AY151" s="166" t="s">
        <v>456</v>
      </c>
      <c r="BK151" s="175">
        <f>SUM(BK152:BK153)</f>
        <v>0</v>
      </c>
    </row>
    <row r="152" spans="2:65" s="1" customFormat="1" ht="14.45" customHeight="1">
      <c r="B152" s="178"/>
      <c r="C152" s="179" t="s">
        <v>583</v>
      </c>
      <c r="D152" s="179" t="s">
        <v>458</v>
      </c>
      <c r="E152" s="180" t="s">
        <v>621</v>
      </c>
      <c r="F152" s="181" t="s">
        <v>3125</v>
      </c>
      <c r="G152" s="182" t="s">
        <v>474</v>
      </c>
      <c r="H152" s="183">
        <v>309</v>
      </c>
      <c r="I152" s="184"/>
      <c r="J152" s="185">
        <f>ROUND(I152*H152,2)</f>
        <v>0</v>
      </c>
      <c r="K152" s="181" t="s">
        <v>5</v>
      </c>
      <c r="L152" s="39"/>
      <c r="M152" s="186" t="s">
        <v>5</v>
      </c>
      <c r="N152" s="187" t="s">
        <v>42</v>
      </c>
      <c r="O152" s="40"/>
      <c r="P152" s="188">
        <f>O152*H152</f>
        <v>0</v>
      </c>
      <c r="Q152" s="188">
        <v>0</v>
      </c>
      <c r="R152" s="188">
        <f>Q152*H152</f>
        <v>0</v>
      </c>
      <c r="S152" s="188">
        <v>0</v>
      </c>
      <c r="T152" s="189">
        <f>S152*H152</f>
        <v>0</v>
      </c>
      <c r="AR152" s="23" t="s">
        <v>91</v>
      </c>
      <c r="AT152" s="23" t="s">
        <v>458</v>
      </c>
      <c r="AU152" s="23" t="s">
        <v>80</v>
      </c>
      <c r="AY152" s="23" t="s">
        <v>456</v>
      </c>
      <c r="BE152" s="190">
        <f>IF(N152="základní",J152,0)</f>
        <v>0</v>
      </c>
      <c r="BF152" s="190">
        <f>IF(N152="snížená",J152,0)</f>
        <v>0</v>
      </c>
      <c r="BG152" s="190">
        <f>IF(N152="zákl. přenesená",J152,0)</f>
        <v>0</v>
      </c>
      <c r="BH152" s="190">
        <f>IF(N152="sníž. přenesená",J152,0)</f>
        <v>0</v>
      </c>
      <c r="BI152" s="190">
        <f>IF(N152="nulová",J152,0)</f>
        <v>0</v>
      </c>
      <c r="BJ152" s="23" t="s">
        <v>78</v>
      </c>
      <c r="BK152" s="190">
        <f>ROUND(I152*H152,2)</f>
        <v>0</v>
      </c>
      <c r="BL152" s="23" t="s">
        <v>91</v>
      </c>
      <c r="BM152" s="23" t="s">
        <v>3126</v>
      </c>
    </row>
    <row r="153" spans="2:65" s="12" customFormat="1">
      <c r="B153" s="191"/>
      <c r="D153" s="192" t="s">
        <v>464</v>
      </c>
      <c r="E153" s="193" t="s">
        <v>5</v>
      </c>
      <c r="F153" s="194" t="s">
        <v>3425</v>
      </c>
      <c r="H153" s="195">
        <v>309</v>
      </c>
      <c r="I153" s="196"/>
      <c r="L153" s="191"/>
      <c r="M153" s="197"/>
      <c r="N153" s="198"/>
      <c r="O153" s="198"/>
      <c r="P153" s="198"/>
      <c r="Q153" s="198"/>
      <c r="R153" s="198"/>
      <c r="S153" s="198"/>
      <c r="T153" s="199"/>
      <c r="AT153" s="193" t="s">
        <v>464</v>
      </c>
      <c r="AU153" s="193" t="s">
        <v>80</v>
      </c>
      <c r="AV153" s="12" t="s">
        <v>80</v>
      </c>
      <c r="AW153" s="12" t="s">
        <v>34</v>
      </c>
      <c r="AX153" s="12" t="s">
        <v>78</v>
      </c>
      <c r="AY153" s="193" t="s">
        <v>456</v>
      </c>
    </row>
    <row r="154" spans="2:65" s="11" customFormat="1" ht="29.85" customHeight="1">
      <c r="B154" s="165"/>
      <c r="D154" s="166" t="s">
        <v>70</v>
      </c>
      <c r="E154" s="176" t="s">
        <v>87</v>
      </c>
      <c r="F154" s="176" t="s">
        <v>592</v>
      </c>
      <c r="I154" s="168"/>
      <c r="J154" s="177">
        <f>BK154</f>
        <v>0</v>
      </c>
      <c r="L154" s="165"/>
      <c r="M154" s="170"/>
      <c r="N154" s="171"/>
      <c r="O154" s="171"/>
      <c r="P154" s="172">
        <f>SUM(P155:P161)</f>
        <v>0</v>
      </c>
      <c r="Q154" s="171"/>
      <c r="R154" s="172">
        <f>SUM(R155:R161)</f>
        <v>138.50141606</v>
      </c>
      <c r="S154" s="171"/>
      <c r="T154" s="173">
        <f>SUM(T155:T161)</f>
        <v>0</v>
      </c>
      <c r="AR154" s="166" t="s">
        <v>78</v>
      </c>
      <c r="AT154" s="174" t="s">
        <v>70</v>
      </c>
      <c r="AU154" s="174" t="s">
        <v>78</v>
      </c>
      <c r="AY154" s="166" t="s">
        <v>456</v>
      </c>
      <c r="BK154" s="175">
        <f>SUM(BK155:BK161)</f>
        <v>0</v>
      </c>
    </row>
    <row r="155" spans="2:65" s="1" customFormat="1" ht="22.9" customHeight="1">
      <c r="B155" s="178"/>
      <c r="C155" s="179" t="s">
        <v>588</v>
      </c>
      <c r="D155" s="179" t="s">
        <v>458</v>
      </c>
      <c r="E155" s="180" t="s">
        <v>594</v>
      </c>
      <c r="F155" s="181" t="s">
        <v>595</v>
      </c>
      <c r="G155" s="182" t="s">
        <v>461</v>
      </c>
      <c r="H155" s="183">
        <v>48.34</v>
      </c>
      <c r="I155" s="184"/>
      <c r="J155" s="185">
        <f>ROUND(I155*H155,2)</f>
        <v>0</v>
      </c>
      <c r="K155" s="181" t="s">
        <v>462</v>
      </c>
      <c r="L155" s="39"/>
      <c r="M155" s="186" t="s">
        <v>5</v>
      </c>
      <c r="N155" s="187" t="s">
        <v>42</v>
      </c>
      <c r="O155" s="40"/>
      <c r="P155" s="188">
        <f>O155*H155</f>
        <v>0</v>
      </c>
      <c r="Q155" s="188">
        <v>2.8089400000000002</v>
      </c>
      <c r="R155" s="188">
        <f>Q155*H155</f>
        <v>135.78415960000001</v>
      </c>
      <c r="S155" s="188">
        <v>0</v>
      </c>
      <c r="T155" s="189">
        <f>S155*H155</f>
        <v>0</v>
      </c>
      <c r="AR155" s="23" t="s">
        <v>91</v>
      </c>
      <c r="AT155" s="23" t="s">
        <v>458</v>
      </c>
      <c r="AU155" s="23" t="s">
        <v>80</v>
      </c>
      <c r="AY155" s="23" t="s">
        <v>456</v>
      </c>
      <c r="BE155" s="190">
        <f>IF(N155="základní",J155,0)</f>
        <v>0</v>
      </c>
      <c r="BF155" s="190">
        <f>IF(N155="snížená",J155,0)</f>
        <v>0</v>
      </c>
      <c r="BG155" s="190">
        <f>IF(N155="zákl. přenesená",J155,0)</f>
        <v>0</v>
      </c>
      <c r="BH155" s="190">
        <f>IF(N155="sníž. přenesená",J155,0)</f>
        <v>0</v>
      </c>
      <c r="BI155" s="190">
        <f>IF(N155="nulová",J155,0)</f>
        <v>0</v>
      </c>
      <c r="BJ155" s="23" t="s">
        <v>78</v>
      </c>
      <c r="BK155" s="190">
        <f>ROUND(I155*H155,2)</f>
        <v>0</v>
      </c>
      <c r="BL155" s="23" t="s">
        <v>91</v>
      </c>
      <c r="BM155" s="23" t="s">
        <v>3426</v>
      </c>
    </row>
    <row r="156" spans="2:65" s="12" customFormat="1">
      <c r="B156" s="191"/>
      <c r="D156" s="192" t="s">
        <v>464</v>
      </c>
      <c r="E156" s="193" t="s">
        <v>5</v>
      </c>
      <c r="F156" s="194" t="s">
        <v>3427</v>
      </c>
      <c r="H156" s="195">
        <v>48.34</v>
      </c>
      <c r="I156" s="196"/>
      <c r="L156" s="191"/>
      <c r="M156" s="197"/>
      <c r="N156" s="198"/>
      <c r="O156" s="198"/>
      <c r="P156" s="198"/>
      <c r="Q156" s="198"/>
      <c r="R156" s="198"/>
      <c r="S156" s="198"/>
      <c r="T156" s="199"/>
      <c r="AT156" s="193" t="s">
        <v>464</v>
      </c>
      <c r="AU156" s="193" t="s">
        <v>80</v>
      </c>
      <c r="AV156" s="12" t="s">
        <v>80</v>
      </c>
      <c r="AW156" s="12" t="s">
        <v>34</v>
      </c>
      <c r="AX156" s="12" t="s">
        <v>71</v>
      </c>
      <c r="AY156" s="193" t="s">
        <v>456</v>
      </c>
    </row>
    <row r="157" spans="2:65" s="1" customFormat="1" ht="14.45" customHeight="1">
      <c r="B157" s="178"/>
      <c r="C157" s="179" t="s">
        <v>593</v>
      </c>
      <c r="D157" s="179" t="s">
        <v>458</v>
      </c>
      <c r="E157" s="180" t="s">
        <v>599</v>
      </c>
      <c r="F157" s="181" t="s">
        <v>600</v>
      </c>
      <c r="G157" s="182" t="s">
        <v>503</v>
      </c>
      <c r="H157" s="183">
        <v>198.56</v>
      </c>
      <c r="I157" s="184"/>
      <c r="J157" s="185">
        <f>ROUND(I157*H157,2)</f>
        <v>0</v>
      </c>
      <c r="K157" s="181" t="s">
        <v>462</v>
      </c>
      <c r="L157" s="39"/>
      <c r="M157" s="186" t="s">
        <v>5</v>
      </c>
      <c r="N157" s="187" t="s">
        <v>42</v>
      </c>
      <c r="O157" s="40"/>
      <c r="P157" s="188">
        <f>O157*H157</f>
        <v>0</v>
      </c>
      <c r="Q157" s="188">
        <v>7.6499999999999997E-3</v>
      </c>
      <c r="R157" s="188">
        <f>Q157*H157</f>
        <v>1.5189839999999999</v>
      </c>
      <c r="S157" s="188">
        <v>0</v>
      </c>
      <c r="T157" s="189">
        <f>S157*H157</f>
        <v>0</v>
      </c>
      <c r="AR157" s="23" t="s">
        <v>91</v>
      </c>
      <c r="AT157" s="23" t="s">
        <v>458</v>
      </c>
      <c r="AU157" s="23" t="s">
        <v>80</v>
      </c>
      <c r="AY157" s="23" t="s">
        <v>456</v>
      </c>
      <c r="BE157" s="190">
        <f>IF(N157="základní",J157,0)</f>
        <v>0</v>
      </c>
      <c r="BF157" s="190">
        <f>IF(N157="snížená",J157,0)</f>
        <v>0</v>
      </c>
      <c r="BG157" s="190">
        <f>IF(N157="zákl. přenesená",J157,0)</f>
        <v>0</v>
      </c>
      <c r="BH157" s="190">
        <f>IF(N157="sníž. přenesená",J157,0)</f>
        <v>0</v>
      </c>
      <c r="BI157" s="190">
        <f>IF(N157="nulová",J157,0)</f>
        <v>0</v>
      </c>
      <c r="BJ157" s="23" t="s">
        <v>78</v>
      </c>
      <c r="BK157" s="190">
        <f>ROUND(I157*H157,2)</f>
        <v>0</v>
      </c>
      <c r="BL157" s="23" t="s">
        <v>91</v>
      </c>
      <c r="BM157" s="23" t="s">
        <v>3428</v>
      </c>
    </row>
    <row r="158" spans="2:65" s="12" customFormat="1">
      <c r="B158" s="191"/>
      <c r="D158" s="192" t="s">
        <v>464</v>
      </c>
      <c r="E158" s="193" t="s">
        <v>5</v>
      </c>
      <c r="F158" s="194" t="s">
        <v>3429</v>
      </c>
      <c r="H158" s="195">
        <v>198.56</v>
      </c>
      <c r="I158" s="196"/>
      <c r="L158" s="191"/>
      <c r="M158" s="197"/>
      <c r="N158" s="198"/>
      <c r="O158" s="198"/>
      <c r="P158" s="198"/>
      <c r="Q158" s="198"/>
      <c r="R158" s="198"/>
      <c r="S158" s="198"/>
      <c r="T158" s="199"/>
      <c r="AT158" s="193" t="s">
        <v>464</v>
      </c>
      <c r="AU158" s="193" t="s">
        <v>80</v>
      </c>
      <c r="AV158" s="12" t="s">
        <v>80</v>
      </c>
      <c r="AW158" s="12" t="s">
        <v>34</v>
      </c>
      <c r="AX158" s="12" t="s">
        <v>71</v>
      </c>
      <c r="AY158" s="193" t="s">
        <v>456</v>
      </c>
    </row>
    <row r="159" spans="2:65" s="1" customFormat="1" ht="14.45" customHeight="1">
      <c r="B159" s="178"/>
      <c r="C159" s="179" t="s">
        <v>598</v>
      </c>
      <c r="D159" s="179" t="s">
        <v>458</v>
      </c>
      <c r="E159" s="180" t="s">
        <v>606</v>
      </c>
      <c r="F159" s="181" t="s">
        <v>607</v>
      </c>
      <c r="G159" s="182" t="s">
        <v>503</v>
      </c>
      <c r="H159" s="183">
        <v>198.56</v>
      </c>
      <c r="I159" s="184"/>
      <c r="J159" s="185">
        <f>ROUND(I159*H159,2)</f>
        <v>0</v>
      </c>
      <c r="K159" s="181" t="s">
        <v>462</v>
      </c>
      <c r="L159" s="39"/>
      <c r="M159" s="186" t="s">
        <v>5</v>
      </c>
      <c r="N159" s="187" t="s">
        <v>42</v>
      </c>
      <c r="O159" s="40"/>
      <c r="P159" s="188">
        <f>O159*H159</f>
        <v>0</v>
      </c>
      <c r="Q159" s="188">
        <v>8.5999999999999998E-4</v>
      </c>
      <c r="R159" s="188">
        <f>Q159*H159</f>
        <v>0.17076159999999999</v>
      </c>
      <c r="S159" s="188">
        <v>0</v>
      </c>
      <c r="T159" s="189">
        <f>S159*H159</f>
        <v>0</v>
      </c>
      <c r="AR159" s="23" t="s">
        <v>91</v>
      </c>
      <c r="AT159" s="23" t="s">
        <v>458</v>
      </c>
      <c r="AU159" s="23" t="s">
        <v>80</v>
      </c>
      <c r="AY159" s="23" t="s">
        <v>456</v>
      </c>
      <c r="BE159" s="190">
        <f>IF(N159="základní",J159,0)</f>
        <v>0</v>
      </c>
      <c r="BF159" s="190">
        <f>IF(N159="snížená",J159,0)</f>
        <v>0</v>
      </c>
      <c r="BG159" s="190">
        <f>IF(N159="zákl. přenesená",J159,0)</f>
        <v>0</v>
      </c>
      <c r="BH159" s="190">
        <f>IF(N159="sníž. přenesená",J159,0)</f>
        <v>0</v>
      </c>
      <c r="BI159" s="190">
        <f>IF(N159="nulová",J159,0)</f>
        <v>0</v>
      </c>
      <c r="BJ159" s="23" t="s">
        <v>78</v>
      </c>
      <c r="BK159" s="190">
        <f>ROUND(I159*H159,2)</f>
        <v>0</v>
      </c>
      <c r="BL159" s="23" t="s">
        <v>91</v>
      </c>
      <c r="BM159" s="23" t="s">
        <v>3430</v>
      </c>
    </row>
    <row r="160" spans="2:65" s="1" customFormat="1" ht="22.9" customHeight="1">
      <c r="B160" s="178"/>
      <c r="C160" s="179" t="s">
        <v>605</v>
      </c>
      <c r="D160" s="179" t="s">
        <v>458</v>
      </c>
      <c r="E160" s="180" t="s">
        <v>616</v>
      </c>
      <c r="F160" s="181" t="s">
        <v>617</v>
      </c>
      <c r="G160" s="182" t="s">
        <v>612</v>
      </c>
      <c r="H160" s="183">
        <v>0.998</v>
      </c>
      <c r="I160" s="184"/>
      <c r="J160" s="185">
        <f>ROUND(I160*H160,2)</f>
        <v>0</v>
      </c>
      <c r="K160" s="181" t="s">
        <v>462</v>
      </c>
      <c r="L160" s="39"/>
      <c r="M160" s="186" t="s">
        <v>5</v>
      </c>
      <c r="N160" s="187" t="s">
        <v>42</v>
      </c>
      <c r="O160" s="40"/>
      <c r="P160" s="188">
        <f>O160*H160</f>
        <v>0</v>
      </c>
      <c r="Q160" s="188">
        <v>1.0295700000000001</v>
      </c>
      <c r="R160" s="188">
        <f>Q160*H160</f>
        <v>1.02751086</v>
      </c>
      <c r="S160" s="188">
        <v>0</v>
      </c>
      <c r="T160" s="189">
        <f>S160*H160</f>
        <v>0</v>
      </c>
      <c r="AR160" s="23" t="s">
        <v>91</v>
      </c>
      <c r="AT160" s="23" t="s">
        <v>458</v>
      </c>
      <c r="AU160" s="23" t="s">
        <v>80</v>
      </c>
      <c r="AY160" s="23" t="s">
        <v>456</v>
      </c>
      <c r="BE160" s="190">
        <f>IF(N160="základní",J160,0)</f>
        <v>0</v>
      </c>
      <c r="BF160" s="190">
        <f>IF(N160="snížená",J160,0)</f>
        <v>0</v>
      </c>
      <c r="BG160" s="190">
        <f>IF(N160="zákl. přenesená",J160,0)</f>
        <v>0</v>
      </c>
      <c r="BH160" s="190">
        <f>IF(N160="sníž. přenesená",J160,0)</f>
        <v>0</v>
      </c>
      <c r="BI160" s="190">
        <f>IF(N160="nulová",J160,0)</f>
        <v>0</v>
      </c>
      <c r="BJ160" s="23" t="s">
        <v>78</v>
      </c>
      <c r="BK160" s="190">
        <f>ROUND(I160*H160,2)</f>
        <v>0</v>
      </c>
      <c r="BL160" s="23" t="s">
        <v>91</v>
      </c>
      <c r="BM160" s="23" t="s">
        <v>3431</v>
      </c>
    </row>
    <row r="161" spans="2:65" s="12" customFormat="1">
      <c r="B161" s="191"/>
      <c r="D161" s="192" t="s">
        <v>464</v>
      </c>
      <c r="E161" s="193" t="s">
        <v>5</v>
      </c>
      <c r="F161" s="194" t="s">
        <v>3432</v>
      </c>
      <c r="H161" s="195">
        <v>0.998</v>
      </c>
      <c r="I161" s="196"/>
      <c r="L161" s="191"/>
      <c r="M161" s="197"/>
      <c r="N161" s="198"/>
      <c r="O161" s="198"/>
      <c r="P161" s="198"/>
      <c r="Q161" s="198"/>
      <c r="R161" s="198"/>
      <c r="S161" s="198"/>
      <c r="T161" s="199"/>
      <c r="AT161" s="193" t="s">
        <v>464</v>
      </c>
      <c r="AU161" s="193" t="s">
        <v>80</v>
      </c>
      <c r="AV161" s="12" t="s">
        <v>80</v>
      </c>
      <c r="AW161" s="12" t="s">
        <v>34</v>
      </c>
      <c r="AX161" s="12" t="s">
        <v>78</v>
      </c>
      <c r="AY161" s="193" t="s">
        <v>456</v>
      </c>
    </row>
    <row r="162" spans="2:65" s="11" customFormat="1" ht="29.85" customHeight="1">
      <c r="B162" s="165"/>
      <c r="D162" s="166" t="s">
        <v>70</v>
      </c>
      <c r="E162" s="176" t="s">
        <v>91</v>
      </c>
      <c r="F162" s="176" t="s">
        <v>625</v>
      </c>
      <c r="I162" s="168"/>
      <c r="J162" s="177">
        <f>BK162</f>
        <v>0</v>
      </c>
      <c r="L162" s="165"/>
      <c r="M162" s="170"/>
      <c r="N162" s="171"/>
      <c r="O162" s="171"/>
      <c r="P162" s="172">
        <f>SUM(P163:P164)</f>
        <v>0</v>
      </c>
      <c r="Q162" s="171"/>
      <c r="R162" s="172">
        <f>SUM(R163:R164)</f>
        <v>2.496</v>
      </c>
      <c r="S162" s="171"/>
      <c r="T162" s="173">
        <f>SUM(T163:T164)</f>
        <v>0</v>
      </c>
      <c r="AR162" s="166" t="s">
        <v>78</v>
      </c>
      <c r="AT162" s="174" t="s">
        <v>70</v>
      </c>
      <c r="AU162" s="174" t="s">
        <v>78</v>
      </c>
      <c r="AY162" s="166" t="s">
        <v>456</v>
      </c>
      <c r="BK162" s="175">
        <f>SUM(BK163:BK164)</f>
        <v>0</v>
      </c>
    </row>
    <row r="163" spans="2:65" s="1" customFormat="1" ht="22.9" customHeight="1">
      <c r="B163" s="178"/>
      <c r="C163" s="179" t="s">
        <v>609</v>
      </c>
      <c r="D163" s="179" t="s">
        <v>458</v>
      </c>
      <c r="E163" s="180" t="s">
        <v>631</v>
      </c>
      <c r="F163" s="181" t="s">
        <v>632</v>
      </c>
      <c r="G163" s="182" t="s">
        <v>461</v>
      </c>
      <c r="H163" s="183">
        <v>1.25</v>
      </c>
      <c r="I163" s="184"/>
      <c r="J163" s="185">
        <f>ROUND(I163*H163,2)</f>
        <v>0</v>
      </c>
      <c r="K163" s="181" t="s">
        <v>462</v>
      </c>
      <c r="L163" s="39"/>
      <c r="M163" s="186" t="s">
        <v>5</v>
      </c>
      <c r="N163" s="187" t="s">
        <v>42</v>
      </c>
      <c r="O163" s="40"/>
      <c r="P163" s="188">
        <f>O163*H163</f>
        <v>0</v>
      </c>
      <c r="Q163" s="188">
        <v>1.9967999999999999</v>
      </c>
      <c r="R163" s="188">
        <f>Q163*H163</f>
        <v>2.496</v>
      </c>
      <c r="S163" s="188">
        <v>0</v>
      </c>
      <c r="T163" s="189">
        <f>S163*H163</f>
        <v>0</v>
      </c>
      <c r="AR163" s="23" t="s">
        <v>91</v>
      </c>
      <c r="AT163" s="23" t="s">
        <v>458</v>
      </c>
      <c r="AU163" s="23" t="s">
        <v>80</v>
      </c>
      <c r="AY163" s="23" t="s">
        <v>456</v>
      </c>
      <c r="BE163" s="190">
        <f>IF(N163="základní",J163,0)</f>
        <v>0</v>
      </c>
      <c r="BF163" s="190">
        <f>IF(N163="snížená",J163,0)</f>
        <v>0</v>
      </c>
      <c r="BG163" s="190">
        <f>IF(N163="zákl. přenesená",J163,0)</f>
        <v>0</v>
      </c>
      <c r="BH163" s="190">
        <f>IF(N163="sníž. přenesená",J163,0)</f>
        <v>0</v>
      </c>
      <c r="BI163" s="190">
        <f>IF(N163="nulová",J163,0)</f>
        <v>0</v>
      </c>
      <c r="BJ163" s="23" t="s">
        <v>78</v>
      </c>
      <c r="BK163" s="190">
        <f>ROUND(I163*H163,2)</f>
        <v>0</v>
      </c>
      <c r="BL163" s="23" t="s">
        <v>91</v>
      </c>
      <c r="BM163" s="23" t="s">
        <v>3433</v>
      </c>
    </row>
    <row r="164" spans="2:65" s="12" customFormat="1">
      <c r="B164" s="191"/>
      <c r="D164" s="192" t="s">
        <v>464</v>
      </c>
      <c r="E164" s="193" t="s">
        <v>5</v>
      </c>
      <c r="F164" s="194" t="s">
        <v>3434</v>
      </c>
      <c r="H164" s="195">
        <v>1.25</v>
      </c>
      <c r="I164" s="196"/>
      <c r="L164" s="191"/>
      <c r="M164" s="197"/>
      <c r="N164" s="198"/>
      <c r="O164" s="198"/>
      <c r="P164" s="198"/>
      <c r="Q164" s="198"/>
      <c r="R164" s="198"/>
      <c r="S164" s="198"/>
      <c r="T164" s="199"/>
      <c r="AT164" s="193" t="s">
        <v>464</v>
      </c>
      <c r="AU164" s="193" t="s">
        <v>80</v>
      </c>
      <c r="AV164" s="12" t="s">
        <v>80</v>
      </c>
      <c r="AW164" s="12" t="s">
        <v>34</v>
      </c>
      <c r="AX164" s="12" t="s">
        <v>78</v>
      </c>
      <c r="AY164" s="193" t="s">
        <v>456</v>
      </c>
    </row>
    <row r="165" spans="2:65" s="11" customFormat="1" ht="29.85" customHeight="1">
      <c r="B165" s="165"/>
      <c r="D165" s="166" t="s">
        <v>70</v>
      </c>
      <c r="E165" s="176" t="s">
        <v>483</v>
      </c>
      <c r="F165" s="176" t="s">
        <v>742</v>
      </c>
      <c r="I165" s="168"/>
      <c r="J165" s="177">
        <f>BK165</f>
        <v>0</v>
      </c>
      <c r="L165" s="165"/>
      <c r="M165" s="170"/>
      <c r="N165" s="171"/>
      <c r="O165" s="171"/>
      <c r="P165" s="172">
        <f>SUM(P166:P174)</f>
        <v>0</v>
      </c>
      <c r="Q165" s="171"/>
      <c r="R165" s="172">
        <f>SUM(R166:R174)</f>
        <v>493.22384001999995</v>
      </c>
      <c r="S165" s="171"/>
      <c r="T165" s="173">
        <f>SUM(T166:T174)</f>
        <v>0</v>
      </c>
      <c r="AR165" s="166" t="s">
        <v>78</v>
      </c>
      <c r="AT165" s="174" t="s">
        <v>70</v>
      </c>
      <c r="AU165" s="174" t="s">
        <v>78</v>
      </c>
      <c r="AY165" s="166" t="s">
        <v>456</v>
      </c>
      <c r="BK165" s="175">
        <f>SUM(BK166:BK174)</f>
        <v>0</v>
      </c>
    </row>
    <row r="166" spans="2:65" s="1" customFormat="1" ht="14.45" customHeight="1">
      <c r="B166" s="178"/>
      <c r="C166" s="179" t="s">
        <v>615</v>
      </c>
      <c r="D166" s="179" t="s">
        <v>458</v>
      </c>
      <c r="E166" s="180" t="s">
        <v>771</v>
      </c>
      <c r="F166" s="181" t="s">
        <v>772</v>
      </c>
      <c r="G166" s="182" t="s">
        <v>503</v>
      </c>
      <c r="H166" s="183">
        <v>27.332999999999998</v>
      </c>
      <c r="I166" s="184"/>
      <c r="J166" s="185">
        <f>ROUND(I166*H166,2)</f>
        <v>0</v>
      </c>
      <c r="K166" s="181" t="s">
        <v>462</v>
      </c>
      <c r="L166" s="39"/>
      <c r="M166" s="186" t="s">
        <v>5</v>
      </c>
      <c r="N166" s="187" t="s">
        <v>42</v>
      </c>
      <c r="O166" s="40"/>
      <c r="P166" s="188">
        <f>O166*H166</f>
        <v>0</v>
      </c>
      <c r="Q166" s="188">
        <v>0.27994000000000002</v>
      </c>
      <c r="R166" s="188">
        <f>Q166*H166</f>
        <v>7.6516000200000001</v>
      </c>
      <c r="S166" s="188">
        <v>0</v>
      </c>
      <c r="T166" s="189">
        <f>S166*H166</f>
        <v>0</v>
      </c>
      <c r="AR166" s="23" t="s">
        <v>91</v>
      </c>
      <c r="AT166" s="23" t="s">
        <v>458</v>
      </c>
      <c r="AU166" s="23" t="s">
        <v>80</v>
      </c>
      <c r="AY166" s="23" t="s">
        <v>456</v>
      </c>
      <c r="BE166" s="190">
        <f>IF(N166="základní",J166,0)</f>
        <v>0</v>
      </c>
      <c r="BF166" s="190">
        <f>IF(N166="snížená",J166,0)</f>
        <v>0</v>
      </c>
      <c r="BG166" s="190">
        <f>IF(N166="zákl. přenesená",J166,0)</f>
        <v>0</v>
      </c>
      <c r="BH166" s="190">
        <f>IF(N166="sníž. přenesená",J166,0)</f>
        <v>0</v>
      </c>
      <c r="BI166" s="190">
        <f>IF(N166="nulová",J166,0)</f>
        <v>0</v>
      </c>
      <c r="BJ166" s="23" t="s">
        <v>78</v>
      </c>
      <c r="BK166" s="190">
        <f>ROUND(I166*H166,2)</f>
        <v>0</v>
      </c>
      <c r="BL166" s="23" t="s">
        <v>91</v>
      </c>
      <c r="BM166" s="23" t="s">
        <v>3135</v>
      </c>
    </row>
    <row r="167" spans="2:65" s="1" customFormat="1" ht="27">
      <c r="B167" s="39"/>
      <c r="D167" s="192" t="s">
        <v>652</v>
      </c>
      <c r="F167" s="217" t="s">
        <v>3136</v>
      </c>
      <c r="I167" s="218"/>
      <c r="L167" s="39"/>
      <c r="M167" s="219"/>
      <c r="N167" s="40"/>
      <c r="O167" s="40"/>
      <c r="P167" s="40"/>
      <c r="Q167" s="40"/>
      <c r="R167" s="40"/>
      <c r="S167" s="40"/>
      <c r="T167" s="68"/>
      <c r="AT167" s="23" t="s">
        <v>652</v>
      </c>
      <c r="AU167" s="23" t="s">
        <v>80</v>
      </c>
    </row>
    <row r="168" spans="2:65" s="12" customFormat="1">
      <c r="B168" s="191"/>
      <c r="D168" s="192" t="s">
        <v>464</v>
      </c>
      <c r="E168" s="193" t="s">
        <v>5</v>
      </c>
      <c r="F168" s="194" t="s">
        <v>3435</v>
      </c>
      <c r="H168" s="195">
        <v>27.332999999999998</v>
      </c>
      <c r="I168" s="196"/>
      <c r="L168" s="191"/>
      <c r="M168" s="197"/>
      <c r="N168" s="198"/>
      <c r="O168" s="198"/>
      <c r="P168" s="198"/>
      <c r="Q168" s="198"/>
      <c r="R168" s="198"/>
      <c r="S168" s="198"/>
      <c r="T168" s="199"/>
      <c r="AT168" s="193" t="s">
        <v>464</v>
      </c>
      <c r="AU168" s="193" t="s">
        <v>80</v>
      </c>
      <c r="AV168" s="12" t="s">
        <v>80</v>
      </c>
      <c r="AW168" s="12" t="s">
        <v>34</v>
      </c>
      <c r="AX168" s="12" t="s">
        <v>78</v>
      </c>
      <c r="AY168" s="193" t="s">
        <v>456</v>
      </c>
    </row>
    <row r="169" spans="2:65" s="1" customFormat="1" ht="14.45" customHeight="1">
      <c r="B169" s="178"/>
      <c r="C169" s="179" t="s">
        <v>620</v>
      </c>
      <c r="D169" s="179" t="s">
        <v>458</v>
      </c>
      <c r="E169" s="180" t="s">
        <v>3352</v>
      </c>
      <c r="F169" s="181" t="s">
        <v>3353</v>
      </c>
      <c r="G169" s="182" t="s">
        <v>503</v>
      </c>
      <c r="H169" s="183">
        <v>508</v>
      </c>
      <c r="I169" s="184"/>
      <c r="J169" s="185">
        <f>ROUND(I169*H169,2)</f>
        <v>0</v>
      </c>
      <c r="K169" s="181" t="s">
        <v>462</v>
      </c>
      <c r="L169" s="39"/>
      <c r="M169" s="186" t="s">
        <v>5</v>
      </c>
      <c r="N169" s="187" t="s">
        <v>42</v>
      </c>
      <c r="O169" s="40"/>
      <c r="P169" s="188">
        <f>O169*H169</f>
        <v>0</v>
      </c>
      <c r="Q169" s="188">
        <v>0.31628000000000001</v>
      </c>
      <c r="R169" s="188">
        <f>Q169*H169</f>
        <v>160.67024000000001</v>
      </c>
      <c r="S169" s="188">
        <v>0</v>
      </c>
      <c r="T169" s="189">
        <f>S169*H169</f>
        <v>0</v>
      </c>
      <c r="AR169" s="23" t="s">
        <v>91</v>
      </c>
      <c r="AT169" s="23" t="s">
        <v>458</v>
      </c>
      <c r="AU169" s="23" t="s">
        <v>80</v>
      </c>
      <c r="AY169" s="23" t="s">
        <v>456</v>
      </c>
      <c r="BE169" s="190">
        <f>IF(N169="základní",J169,0)</f>
        <v>0</v>
      </c>
      <c r="BF169" s="190">
        <f>IF(N169="snížená",J169,0)</f>
        <v>0</v>
      </c>
      <c r="BG169" s="190">
        <f>IF(N169="zákl. přenesená",J169,0)</f>
        <v>0</v>
      </c>
      <c r="BH169" s="190">
        <f>IF(N169="sníž. přenesená",J169,0)</f>
        <v>0</v>
      </c>
      <c r="BI169" s="190">
        <f>IF(N169="nulová",J169,0)</f>
        <v>0</v>
      </c>
      <c r="BJ169" s="23" t="s">
        <v>78</v>
      </c>
      <c r="BK169" s="190">
        <f>ROUND(I169*H169,2)</f>
        <v>0</v>
      </c>
      <c r="BL169" s="23" t="s">
        <v>91</v>
      </c>
      <c r="BM169" s="23" t="s">
        <v>3436</v>
      </c>
    </row>
    <row r="170" spans="2:65" s="12" customFormat="1">
      <c r="B170" s="191"/>
      <c r="D170" s="192" t="s">
        <v>464</v>
      </c>
      <c r="E170" s="193" t="s">
        <v>5</v>
      </c>
      <c r="F170" s="194" t="s">
        <v>3437</v>
      </c>
      <c r="H170" s="195">
        <v>508</v>
      </c>
      <c r="I170" s="196"/>
      <c r="L170" s="191"/>
      <c r="M170" s="197"/>
      <c r="N170" s="198"/>
      <c r="O170" s="198"/>
      <c r="P170" s="198"/>
      <c r="Q170" s="198"/>
      <c r="R170" s="198"/>
      <c r="S170" s="198"/>
      <c r="T170" s="199"/>
      <c r="AT170" s="193" t="s">
        <v>464</v>
      </c>
      <c r="AU170" s="193" t="s">
        <v>80</v>
      </c>
      <c r="AV170" s="12" t="s">
        <v>80</v>
      </c>
      <c r="AW170" s="12" t="s">
        <v>34</v>
      </c>
      <c r="AX170" s="12" t="s">
        <v>78</v>
      </c>
      <c r="AY170" s="193" t="s">
        <v>456</v>
      </c>
    </row>
    <row r="171" spans="2:65" s="1" customFormat="1" ht="14.45" customHeight="1">
      <c r="B171" s="178"/>
      <c r="C171" s="179" t="s">
        <v>626</v>
      </c>
      <c r="D171" s="179" t="s">
        <v>458</v>
      </c>
      <c r="E171" s="180" t="s">
        <v>852</v>
      </c>
      <c r="F171" s="181" t="s">
        <v>853</v>
      </c>
      <c r="G171" s="182" t="s">
        <v>503</v>
      </c>
      <c r="H171" s="183">
        <v>508</v>
      </c>
      <c r="I171" s="184"/>
      <c r="J171" s="185">
        <f>ROUND(I171*H171,2)</f>
        <v>0</v>
      </c>
      <c r="K171" s="181" t="s">
        <v>462</v>
      </c>
      <c r="L171" s="39"/>
      <c r="M171" s="186" t="s">
        <v>5</v>
      </c>
      <c r="N171" s="187" t="s">
        <v>42</v>
      </c>
      <c r="O171" s="40"/>
      <c r="P171" s="188">
        <f>O171*H171</f>
        <v>0</v>
      </c>
      <c r="Q171" s="188">
        <v>0.378</v>
      </c>
      <c r="R171" s="188">
        <f>Q171*H171</f>
        <v>192.024</v>
      </c>
      <c r="S171" s="188">
        <v>0</v>
      </c>
      <c r="T171" s="189">
        <f>S171*H171</f>
        <v>0</v>
      </c>
      <c r="AR171" s="23" t="s">
        <v>91</v>
      </c>
      <c r="AT171" s="23" t="s">
        <v>458</v>
      </c>
      <c r="AU171" s="23" t="s">
        <v>80</v>
      </c>
      <c r="AY171" s="23" t="s">
        <v>456</v>
      </c>
      <c r="BE171" s="190">
        <f>IF(N171="základní",J171,0)</f>
        <v>0</v>
      </c>
      <c r="BF171" s="190">
        <f>IF(N171="snížená",J171,0)</f>
        <v>0</v>
      </c>
      <c r="BG171" s="190">
        <f>IF(N171="zákl. přenesená",J171,0)</f>
        <v>0</v>
      </c>
      <c r="BH171" s="190">
        <f>IF(N171="sníž. přenesená",J171,0)</f>
        <v>0</v>
      </c>
      <c r="BI171" s="190">
        <f>IF(N171="nulová",J171,0)</f>
        <v>0</v>
      </c>
      <c r="BJ171" s="23" t="s">
        <v>78</v>
      </c>
      <c r="BK171" s="190">
        <f>ROUND(I171*H171,2)</f>
        <v>0</v>
      </c>
      <c r="BL171" s="23" t="s">
        <v>91</v>
      </c>
      <c r="BM171" s="23" t="s">
        <v>3438</v>
      </c>
    </row>
    <row r="172" spans="2:65" s="1" customFormat="1" ht="22.9" customHeight="1">
      <c r="B172" s="178"/>
      <c r="C172" s="179" t="s">
        <v>630</v>
      </c>
      <c r="D172" s="179" t="s">
        <v>458</v>
      </c>
      <c r="E172" s="180" t="s">
        <v>3357</v>
      </c>
      <c r="F172" s="181" t="s">
        <v>3358</v>
      </c>
      <c r="G172" s="182" t="s">
        <v>503</v>
      </c>
      <c r="H172" s="183">
        <v>508</v>
      </c>
      <c r="I172" s="184"/>
      <c r="J172" s="185">
        <f>ROUND(I172*H172,2)</f>
        <v>0</v>
      </c>
      <c r="K172" s="181" t="s">
        <v>462</v>
      </c>
      <c r="L172" s="39"/>
      <c r="M172" s="186" t="s">
        <v>5</v>
      </c>
      <c r="N172" s="187" t="s">
        <v>42</v>
      </c>
      <c r="O172" s="40"/>
      <c r="P172" s="188">
        <f>O172*H172</f>
        <v>0</v>
      </c>
      <c r="Q172" s="188">
        <v>0.13188</v>
      </c>
      <c r="R172" s="188">
        <f>Q172*H172</f>
        <v>66.995040000000003</v>
      </c>
      <c r="S172" s="188">
        <v>0</v>
      </c>
      <c r="T172" s="189">
        <f>S172*H172</f>
        <v>0</v>
      </c>
      <c r="AR172" s="23" t="s">
        <v>91</v>
      </c>
      <c r="AT172" s="23" t="s">
        <v>458</v>
      </c>
      <c r="AU172" s="23" t="s">
        <v>80</v>
      </c>
      <c r="AY172" s="23" t="s">
        <v>456</v>
      </c>
      <c r="BE172" s="190">
        <f>IF(N172="základní",J172,0)</f>
        <v>0</v>
      </c>
      <c r="BF172" s="190">
        <f>IF(N172="snížená",J172,0)</f>
        <v>0</v>
      </c>
      <c r="BG172" s="190">
        <f>IF(N172="zákl. přenesená",J172,0)</f>
        <v>0</v>
      </c>
      <c r="BH172" s="190">
        <f>IF(N172="sníž. přenesená",J172,0)</f>
        <v>0</v>
      </c>
      <c r="BI172" s="190">
        <f>IF(N172="nulová",J172,0)</f>
        <v>0</v>
      </c>
      <c r="BJ172" s="23" t="s">
        <v>78</v>
      </c>
      <c r="BK172" s="190">
        <f>ROUND(I172*H172,2)</f>
        <v>0</v>
      </c>
      <c r="BL172" s="23" t="s">
        <v>91</v>
      </c>
      <c r="BM172" s="23" t="s">
        <v>3439</v>
      </c>
    </row>
    <row r="173" spans="2:65" s="1" customFormat="1" ht="22.9" customHeight="1">
      <c r="B173" s="178"/>
      <c r="C173" s="179" t="s">
        <v>635</v>
      </c>
      <c r="D173" s="179" t="s">
        <v>458</v>
      </c>
      <c r="E173" s="180" t="s">
        <v>3360</v>
      </c>
      <c r="F173" s="181" t="s">
        <v>3361</v>
      </c>
      <c r="G173" s="182" t="s">
        <v>503</v>
      </c>
      <c r="H173" s="183">
        <v>508</v>
      </c>
      <c r="I173" s="184"/>
      <c r="J173" s="185">
        <f>ROUND(I173*H173,2)</f>
        <v>0</v>
      </c>
      <c r="K173" s="181" t="s">
        <v>462</v>
      </c>
      <c r="L173" s="39"/>
      <c r="M173" s="186" t="s">
        <v>5</v>
      </c>
      <c r="N173" s="187" t="s">
        <v>42</v>
      </c>
      <c r="O173" s="40"/>
      <c r="P173" s="188">
        <f>O173*H173</f>
        <v>0</v>
      </c>
      <c r="Q173" s="188">
        <v>0.12966</v>
      </c>
      <c r="R173" s="188">
        <f>Q173*H173</f>
        <v>65.867279999999994</v>
      </c>
      <c r="S173" s="188">
        <v>0</v>
      </c>
      <c r="T173" s="189">
        <f>S173*H173</f>
        <v>0</v>
      </c>
      <c r="AR173" s="23" t="s">
        <v>91</v>
      </c>
      <c r="AT173" s="23" t="s">
        <v>458</v>
      </c>
      <c r="AU173" s="23" t="s">
        <v>80</v>
      </c>
      <c r="AY173" s="23" t="s">
        <v>456</v>
      </c>
      <c r="BE173" s="190">
        <f>IF(N173="základní",J173,0)</f>
        <v>0</v>
      </c>
      <c r="BF173" s="190">
        <f>IF(N173="snížená",J173,0)</f>
        <v>0</v>
      </c>
      <c r="BG173" s="190">
        <f>IF(N173="zákl. přenesená",J173,0)</f>
        <v>0</v>
      </c>
      <c r="BH173" s="190">
        <f>IF(N173="sníž. přenesená",J173,0)</f>
        <v>0</v>
      </c>
      <c r="BI173" s="190">
        <f>IF(N173="nulová",J173,0)</f>
        <v>0</v>
      </c>
      <c r="BJ173" s="23" t="s">
        <v>78</v>
      </c>
      <c r="BK173" s="190">
        <f>ROUND(I173*H173,2)</f>
        <v>0</v>
      </c>
      <c r="BL173" s="23" t="s">
        <v>91</v>
      </c>
      <c r="BM173" s="23" t="s">
        <v>3440</v>
      </c>
    </row>
    <row r="174" spans="2:65" s="1" customFormat="1" ht="22.9" customHeight="1">
      <c r="B174" s="178"/>
      <c r="C174" s="179" t="s">
        <v>641</v>
      </c>
      <c r="D174" s="179" t="s">
        <v>458</v>
      </c>
      <c r="E174" s="180" t="s">
        <v>861</v>
      </c>
      <c r="F174" s="181" t="s">
        <v>862</v>
      </c>
      <c r="G174" s="182" t="s">
        <v>474</v>
      </c>
      <c r="H174" s="183">
        <v>7</v>
      </c>
      <c r="I174" s="184"/>
      <c r="J174" s="185">
        <f>ROUND(I174*H174,2)</f>
        <v>0</v>
      </c>
      <c r="K174" s="181" t="s">
        <v>462</v>
      </c>
      <c r="L174" s="39"/>
      <c r="M174" s="186" t="s">
        <v>5</v>
      </c>
      <c r="N174" s="187" t="s">
        <v>42</v>
      </c>
      <c r="O174" s="40"/>
      <c r="P174" s="188">
        <f>O174*H174</f>
        <v>0</v>
      </c>
      <c r="Q174" s="188">
        <v>2.2399999999999998E-3</v>
      </c>
      <c r="R174" s="188">
        <f>Q174*H174</f>
        <v>1.5679999999999999E-2</v>
      </c>
      <c r="S174" s="188">
        <v>0</v>
      </c>
      <c r="T174" s="189">
        <f>S174*H174</f>
        <v>0</v>
      </c>
      <c r="AR174" s="23" t="s">
        <v>91</v>
      </c>
      <c r="AT174" s="23" t="s">
        <v>458</v>
      </c>
      <c r="AU174" s="23" t="s">
        <v>80</v>
      </c>
      <c r="AY174" s="23" t="s">
        <v>456</v>
      </c>
      <c r="BE174" s="190">
        <f>IF(N174="základní",J174,0)</f>
        <v>0</v>
      </c>
      <c r="BF174" s="190">
        <f>IF(N174="snížená",J174,0)</f>
        <v>0</v>
      </c>
      <c r="BG174" s="190">
        <f>IF(N174="zákl. přenesená",J174,0)</f>
        <v>0</v>
      </c>
      <c r="BH174" s="190">
        <f>IF(N174="sníž. přenesená",J174,0)</f>
        <v>0</v>
      </c>
      <c r="BI174" s="190">
        <f>IF(N174="nulová",J174,0)</f>
        <v>0</v>
      </c>
      <c r="BJ174" s="23" t="s">
        <v>78</v>
      </c>
      <c r="BK174" s="190">
        <f>ROUND(I174*H174,2)</f>
        <v>0</v>
      </c>
      <c r="BL174" s="23" t="s">
        <v>91</v>
      </c>
      <c r="BM174" s="23" t="s">
        <v>3441</v>
      </c>
    </row>
    <row r="175" spans="2:65" s="11" customFormat="1" ht="29.85" customHeight="1">
      <c r="B175" s="165"/>
      <c r="D175" s="166" t="s">
        <v>70</v>
      </c>
      <c r="E175" s="176" t="s">
        <v>508</v>
      </c>
      <c r="F175" s="176" t="s">
        <v>646</v>
      </c>
      <c r="I175" s="168"/>
      <c r="J175" s="177">
        <f>BK175</f>
        <v>0</v>
      </c>
      <c r="L175" s="165"/>
      <c r="M175" s="170"/>
      <c r="N175" s="171"/>
      <c r="O175" s="171"/>
      <c r="P175" s="172">
        <f>SUM(P176:P179)</f>
        <v>0</v>
      </c>
      <c r="Q175" s="171"/>
      <c r="R175" s="172">
        <f>SUM(R176:R179)</f>
        <v>0</v>
      </c>
      <c r="S175" s="171"/>
      <c r="T175" s="173">
        <f>SUM(T176:T179)</f>
        <v>0</v>
      </c>
      <c r="AR175" s="166" t="s">
        <v>78</v>
      </c>
      <c r="AT175" s="174" t="s">
        <v>70</v>
      </c>
      <c r="AU175" s="174" t="s">
        <v>78</v>
      </c>
      <c r="AY175" s="166" t="s">
        <v>456</v>
      </c>
      <c r="BK175" s="175">
        <f>SUM(BK176:BK179)</f>
        <v>0</v>
      </c>
    </row>
    <row r="176" spans="2:65" s="1" customFormat="1" ht="14.45" customHeight="1">
      <c r="B176" s="178"/>
      <c r="C176" s="179" t="s">
        <v>647</v>
      </c>
      <c r="D176" s="179" t="s">
        <v>458</v>
      </c>
      <c r="E176" s="180" t="s">
        <v>656</v>
      </c>
      <c r="F176" s="181" t="s">
        <v>3442</v>
      </c>
      <c r="G176" s="182" t="s">
        <v>650</v>
      </c>
      <c r="H176" s="183">
        <v>3</v>
      </c>
      <c r="I176" s="184"/>
      <c r="J176" s="185">
        <f>ROUND(I176*H176,2)</f>
        <v>0</v>
      </c>
      <c r="K176" s="181" t="s">
        <v>5</v>
      </c>
      <c r="L176" s="39"/>
      <c r="M176" s="186" t="s">
        <v>5</v>
      </c>
      <c r="N176" s="187" t="s">
        <v>42</v>
      </c>
      <c r="O176" s="40"/>
      <c r="P176" s="188">
        <f>O176*H176</f>
        <v>0</v>
      </c>
      <c r="Q176" s="188">
        <v>0</v>
      </c>
      <c r="R176" s="188">
        <f>Q176*H176</f>
        <v>0</v>
      </c>
      <c r="S176" s="188">
        <v>0</v>
      </c>
      <c r="T176" s="189">
        <f>S176*H176</f>
        <v>0</v>
      </c>
      <c r="AR176" s="23" t="s">
        <v>91</v>
      </c>
      <c r="AT176" s="23" t="s">
        <v>458</v>
      </c>
      <c r="AU176" s="23" t="s">
        <v>80</v>
      </c>
      <c r="AY176" s="23" t="s">
        <v>456</v>
      </c>
      <c r="BE176" s="190">
        <f>IF(N176="základní",J176,0)</f>
        <v>0</v>
      </c>
      <c r="BF176" s="190">
        <f>IF(N176="snížená",J176,0)</f>
        <v>0</v>
      </c>
      <c r="BG176" s="190">
        <f>IF(N176="zákl. přenesená",J176,0)</f>
        <v>0</v>
      </c>
      <c r="BH176" s="190">
        <f>IF(N176="sníž. přenesená",J176,0)</f>
        <v>0</v>
      </c>
      <c r="BI176" s="190">
        <f>IF(N176="nulová",J176,0)</f>
        <v>0</v>
      </c>
      <c r="BJ176" s="23" t="s">
        <v>78</v>
      </c>
      <c r="BK176" s="190">
        <f>ROUND(I176*H176,2)</f>
        <v>0</v>
      </c>
      <c r="BL176" s="23" t="s">
        <v>91</v>
      </c>
      <c r="BM176" s="23" t="s">
        <v>3443</v>
      </c>
    </row>
    <row r="177" spans="2:65" s="1" customFormat="1" ht="27">
      <c r="B177" s="39"/>
      <c r="D177" s="192" t="s">
        <v>652</v>
      </c>
      <c r="F177" s="217" t="s">
        <v>659</v>
      </c>
      <c r="I177" s="218"/>
      <c r="L177" s="39"/>
      <c r="M177" s="219"/>
      <c r="N177" s="40"/>
      <c r="O177" s="40"/>
      <c r="P177" s="40"/>
      <c r="Q177" s="40"/>
      <c r="R177" s="40"/>
      <c r="S177" s="40"/>
      <c r="T177" s="68"/>
      <c r="AT177" s="23" t="s">
        <v>652</v>
      </c>
      <c r="AU177" s="23" t="s">
        <v>80</v>
      </c>
    </row>
    <row r="178" spans="2:65" s="12" customFormat="1">
      <c r="B178" s="191"/>
      <c r="D178" s="192" t="s">
        <v>464</v>
      </c>
      <c r="E178" s="193" t="s">
        <v>5</v>
      </c>
      <c r="F178" s="194" t="s">
        <v>3444</v>
      </c>
      <c r="H178" s="195">
        <v>2</v>
      </c>
      <c r="I178" s="196"/>
      <c r="L178" s="191"/>
      <c r="M178" s="197"/>
      <c r="N178" s="198"/>
      <c r="O178" s="198"/>
      <c r="P178" s="198"/>
      <c r="Q178" s="198"/>
      <c r="R178" s="198"/>
      <c r="S178" s="198"/>
      <c r="T178" s="199"/>
      <c r="AT178" s="193" t="s">
        <v>464</v>
      </c>
      <c r="AU178" s="193" t="s">
        <v>80</v>
      </c>
      <c r="AV178" s="12" t="s">
        <v>80</v>
      </c>
      <c r="AW178" s="12" t="s">
        <v>34</v>
      </c>
      <c r="AX178" s="12" t="s">
        <v>71</v>
      </c>
      <c r="AY178" s="193" t="s">
        <v>456</v>
      </c>
    </row>
    <row r="179" spans="2:65" s="12" customFormat="1">
      <c r="B179" s="191"/>
      <c r="D179" s="192" t="s">
        <v>464</v>
      </c>
      <c r="E179" s="193" t="s">
        <v>5</v>
      </c>
      <c r="F179" s="194" t="s">
        <v>3445</v>
      </c>
      <c r="H179" s="195">
        <v>1</v>
      </c>
      <c r="I179" s="196"/>
      <c r="L179" s="191"/>
      <c r="M179" s="197"/>
      <c r="N179" s="198"/>
      <c r="O179" s="198"/>
      <c r="P179" s="198"/>
      <c r="Q179" s="198"/>
      <c r="R179" s="198"/>
      <c r="S179" s="198"/>
      <c r="T179" s="199"/>
      <c r="AT179" s="193" t="s">
        <v>464</v>
      </c>
      <c r="AU179" s="193" t="s">
        <v>80</v>
      </c>
      <c r="AV179" s="12" t="s">
        <v>80</v>
      </c>
      <c r="AW179" s="12" t="s">
        <v>34</v>
      </c>
      <c r="AX179" s="12" t="s">
        <v>71</v>
      </c>
      <c r="AY179" s="193" t="s">
        <v>456</v>
      </c>
    </row>
    <row r="180" spans="2:65" s="11" customFormat="1" ht="29.85" customHeight="1">
      <c r="B180" s="165"/>
      <c r="D180" s="166" t="s">
        <v>70</v>
      </c>
      <c r="E180" s="176" t="s">
        <v>513</v>
      </c>
      <c r="F180" s="176" t="s">
        <v>666</v>
      </c>
      <c r="I180" s="168"/>
      <c r="J180" s="177">
        <f>BK180</f>
        <v>0</v>
      </c>
      <c r="L180" s="165"/>
      <c r="M180" s="170"/>
      <c r="N180" s="171"/>
      <c r="O180" s="171"/>
      <c r="P180" s="172">
        <f>SUM(P181:P188)</f>
        <v>0</v>
      </c>
      <c r="Q180" s="171"/>
      <c r="R180" s="172">
        <f>SUM(R181:R188)</f>
        <v>7.9170000000000004E-3</v>
      </c>
      <c r="S180" s="171"/>
      <c r="T180" s="173">
        <f>SUM(T181:T188)</f>
        <v>0</v>
      </c>
      <c r="AR180" s="166" t="s">
        <v>78</v>
      </c>
      <c r="AT180" s="174" t="s">
        <v>70</v>
      </c>
      <c r="AU180" s="174" t="s">
        <v>78</v>
      </c>
      <c r="AY180" s="166" t="s">
        <v>456</v>
      </c>
      <c r="BK180" s="175">
        <f>SUM(BK181:BK188)</f>
        <v>0</v>
      </c>
    </row>
    <row r="181" spans="2:65" s="1" customFormat="1" ht="14.45" customHeight="1">
      <c r="B181" s="178"/>
      <c r="C181" s="179" t="s">
        <v>655</v>
      </c>
      <c r="D181" s="179" t="s">
        <v>458</v>
      </c>
      <c r="E181" s="180" t="s">
        <v>871</v>
      </c>
      <c r="F181" s="181" t="s">
        <v>872</v>
      </c>
      <c r="G181" s="182" t="s">
        <v>474</v>
      </c>
      <c r="H181" s="183">
        <v>7</v>
      </c>
      <c r="I181" s="184"/>
      <c r="J181" s="185">
        <f>ROUND(I181*H181,2)</f>
        <v>0</v>
      </c>
      <c r="K181" s="181" t="s">
        <v>462</v>
      </c>
      <c r="L181" s="39"/>
      <c r="M181" s="186" t="s">
        <v>5</v>
      </c>
      <c r="N181" s="187" t="s">
        <v>42</v>
      </c>
      <c r="O181" s="40"/>
      <c r="P181" s="188">
        <f>O181*H181</f>
        <v>0</v>
      </c>
      <c r="Q181" s="188">
        <v>0</v>
      </c>
      <c r="R181" s="188">
        <f>Q181*H181</f>
        <v>0</v>
      </c>
      <c r="S181" s="188">
        <v>0</v>
      </c>
      <c r="T181" s="189">
        <f>S181*H181</f>
        <v>0</v>
      </c>
      <c r="AR181" s="23" t="s">
        <v>91</v>
      </c>
      <c r="AT181" s="23" t="s">
        <v>458</v>
      </c>
      <c r="AU181" s="23" t="s">
        <v>80</v>
      </c>
      <c r="AY181" s="23" t="s">
        <v>456</v>
      </c>
      <c r="BE181" s="190">
        <f>IF(N181="základní",J181,0)</f>
        <v>0</v>
      </c>
      <c r="BF181" s="190">
        <f>IF(N181="snížená",J181,0)</f>
        <v>0</v>
      </c>
      <c r="BG181" s="190">
        <f>IF(N181="zákl. přenesená",J181,0)</f>
        <v>0</v>
      </c>
      <c r="BH181" s="190">
        <f>IF(N181="sníž. přenesená",J181,0)</f>
        <v>0</v>
      </c>
      <c r="BI181" s="190">
        <f>IF(N181="nulová",J181,0)</f>
        <v>0</v>
      </c>
      <c r="BJ181" s="23" t="s">
        <v>78</v>
      </c>
      <c r="BK181" s="190">
        <f>ROUND(I181*H181,2)</f>
        <v>0</v>
      </c>
      <c r="BL181" s="23" t="s">
        <v>91</v>
      </c>
      <c r="BM181" s="23" t="s">
        <v>3446</v>
      </c>
    </row>
    <row r="182" spans="2:65" s="12" customFormat="1">
      <c r="B182" s="191"/>
      <c r="D182" s="192" t="s">
        <v>464</v>
      </c>
      <c r="E182" s="193" t="s">
        <v>5</v>
      </c>
      <c r="F182" s="194" t="s">
        <v>3447</v>
      </c>
      <c r="H182" s="195">
        <v>7</v>
      </c>
      <c r="I182" s="196"/>
      <c r="L182" s="191"/>
      <c r="M182" s="197"/>
      <c r="N182" s="198"/>
      <c r="O182" s="198"/>
      <c r="P182" s="198"/>
      <c r="Q182" s="198"/>
      <c r="R182" s="198"/>
      <c r="S182" s="198"/>
      <c r="T182" s="199"/>
      <c r="AT182" s="193" t="s">
        <v>464</v>
      </c>
      <c r="AU182" s="193" t="s">
        <v>80</v>
      </c>
      <c r="AV182" s="12" t="s">
        <v>80</v>
      </c>
      <c r="AW182" s="12" t="s">
        <v>34</v>
      </c>
      <c r="AX182" s="12" t="s">
        <v>78</v>
      </c>
      <c r="AY182" s="193" t="s">
        <v>456</v>
      </c>
    </row>
    <row r="183" spans="2:65" s="1" customFormat="1" ht="14.45" customHeight="1">
      <c r="B183" s="178"/>
      <c r="C183" s="179" t="s">
        <v>661</v>
      </c>
      <c r="D183" s="179" t="s">
        <v>458</v>
      </c>
      <c r="E183" s="180" t="s">
        <v>668</v>
      </c>
      <c r="F183" s="181" t="s">
        <v>669</v>
      </c>
      <c r="G183" s="182" t="s">
        <v>503</v>
      </c>
      <c r="H183" s="183">
        <v>5.2</v>
      </c>
      <c r="I183" s="184"/>
      <c r="J183" s="185">
        <f>ROUND(I183*H183,2)</f>
        <v>0</v>
      </c>
      <c r="K183" s="181" t="s">
        <v>462</v>
      </c>
      <c r="L183" s="39"/>
      <c r="M183" s="186" t="s">
        <v>5</v>
      </c>
      <c r="N183" s="187" t="s">
        <v>42</v>
      </c>
      <c r="O183" s="40"/>
      <c r="P183" s="188">
        <f>O183*H183</f>
        <v>0</v>
      </c>
      <c r="Q183" s="188">
        <v>6.3000000000000003E-4</v>
      </c>
      <c r="R183" s="188">
        <f>Q183*H183</f>
        <v>3.2760000000000003E-3</v>
      </c>
      <c r="S183" s="188">
        <v>0</v>
      </c>
      <c r="T183" s="189">
        <f>S183*H183</f>
        <v>0</v>
      </c>
      <c r="AR183" s="23" t="s">
        <v>91</v>
      </c>
      <c r="AT183" s="23" t="s">
        <v>458</v>
      </c>
      <c r="AU183" s="23" t="s">
        <v>80</v>
      </c>
      <c r="AY183" s="23" t="s">
        <v>456</v>
      </c>
      <c r="BE183" s="190">
        <f>IF(N183="základní",J183,0)</f>
        <v>0</v>
      </c>
      <c r="BF183" s="190">
        <f>IF(N183="snížená",J183,0)</f>
        <v>0</v>
      </c>
      <c r="BG183" s="190">
        <f>IF(N183="zákl. přenesená",J183,0)</f>
        <v>0</v>
      </c>
      <c r="BH183" s="190">
        <f>IF(N183="sníž. přenesená",J183,0)</f>
        <v>0</v>
      </c>
      <c r="BI183" s="190">
        <f>IF(N183="nulová",J183,0)</f>
        <v>0</v>
      </c>
      <c r="BJ183" s="23" t="s">
        <v>78</v>
      </c>
      <c r="BK183" s="190">
        <f>ROUND(I183*H183,2)</f>
        <v>0</v>
      </c>
      <c r="BL183" s="23" t="s">
        <v>91</v>
      </c>
      <c r="BM183" s="23" t="s">
        <v>3448</v>
      </c>
    </row>
    <row r="184" spans="2:65" s="12" customFormat="1">
      <c r="B184" s="191"/>
      <c r="D184" s="192" t="s">
        <v>464</v>
      </c>
      <c r="E184" s="193" t="s">
        <v>5</v>
      </c>
      <c r="F184" s="194" t="s">
        <v>3449</v>
      </c>
      <c r="H184" s="195">
        <v>5.2</v>
      </c>
      <c r="I184" s="196"/>
      <c r="L184" s="191"/>
      <c r="M184" s="197"/>
      <c r="N184" s="198"/>
      <c r="O184" s="198"/>
      <c r="P184" s="198"/>
      <c r="Q184" s="198"/>
      <c r="R184" s="198"/>
      <c r="S184" s="198"/>
      <c r="T184" s="199"/>
      <c r="AT184" s="193" t="s">
        <v>464</v>
      </c>
      <c r="AU184" s="193" t="s">
        <v>80</v>
      </c>
      <c r="AV184" s="12" t="s">
        <v>80</v>
      </c>
      <c r="AW184" s="12" t="s">
        <v>34</v>
      </c>
      <c r="AX184" s="12" t="s">
        <v>78</v>
      </c>
      <c r="AY184" s="193" t="s">
        <v>456</v>
      </c>
    </row>
    <row r="185" spans="2:65" s="1" customFormat="1" ht="22.9" customHeight="1">
      <c r="B185" s="178"/>
      <c r="C185" s="179" t="s">
        <v>667</v>
      </c>
      <c r="D185" s="179" t="s">
        <v>458</v>
      </c>
      <c r="E185" s="180" t="s">
        <v>678</v>
      </c>
      <c r="F185" s="181" t="s">
        <v>679</v>
      </c>
      <c r="G185" s="182" t="s">
        <v>474</v>
      </c>
      <c r="H185" s="183">
        <v>27.3</v>
      </c>
      <c r="I185" s="184"/>
      <c r="J185" s="185">
        <f>ROUND(I185*H185,2)</f>
        <v>0</v>
      </c>
      <c r="K185" s="181" t="s">
        <v>462</v>
      </c>
      <c r="L185" s="39"/>
      <c r="M185" s="186" t="s">
        <v>5</v>
      </c>
      <c r="N185" s="187" t="s">
        <v>42</v>
      </c>
      <c r="O185" s="40"/>
      <c r="P185" s="188">
        <f>O185*H185</f>
        <v>0</v>
      </c>
      <c r="Q185" s="188">
        <v>1.7000000000000001E-4</v>
      </c>
      <c r="R185" s="188">
        <f>Q185*H185</f>
        <v>4.6410000000000002E-3</v>
      </c>
      <c r="S185" s="188">
        <v>0</v>
      </c>
      <c r="T185" s="189">
        <f>S185*H185</f>
        <v>0</v>
      </c>
      <c r="AR185" s="23" t="s">
        <v>91</v>
      </c>
      <c r="AT185" s="23" t="s">
        <v>458</v>
      </c>
      <c r="AU185" s="23" t="s">
        <v>80</v>
      </c>
      <c r="AY185" s="23" t="s">
        <v>456</v>
      </c>
      <c r="BE185" s="190">
        <f>IF(N185="základní",J185,0)</f>
        <v>0</v>
      </c>
      <c r="BF185" s="190">
        <f>IF(N185="snížená",J185,0)</f>
        <v>0</v>
      </c>
      <c r="BG185" s="190">
        <f>IF(N185="zákl. přenesená",J185,0)</f>
        <v>0</v>
      </c>
      <c r="BH185" s="190">
        <f>IF(N185="sníž. přenesená",J185,0)</f>
        <v>0</v>
      </c>
      <c r="BI185" s="190">
        <f>IF(N185="nulová",J185,0)</f>
        <v>0</v>
      </c>
      <c r="BJ185" s="23" t="s">
        <v>78</v>
      </c>
      <c r="BK185" s="190">
        <f>ROUND(I185*H185,2)</f>
        <v>0</v>
      </c>
      <c r="BL185" s="23" t="s">
        <v>91</v>
      </c>
      <c r="BM185" s="23" t="s">
        <v>3450</v>
      </c>
    </row>
    <row r="186" spans="2:65" s="12" customFormat="1">
      <c r="B186" s="191"/>
      <c r="D186" s="192" t="s">
        <v>464</v>
      </c>
      <c r="E186" s="193" t="s">
        <v>5</v>
      </c>
      <c r="F186" s="194" t="s">
        <v>3451</v>
      </c>
      <c r="H186" s="195">
        <v>27.3</v>
      </c>
      <c r="I186" s="196"/>
      <c r="L186" s="191"/>
      <c r="M186" s="197"/>
      <c r="N186" s="198"/>
      <c r="O186" s="198"/>
      <c r="P186" s="198"/>
      <c r="Q186" s="198"/>
      <c r="R186" s="198"/>
      <c r="S186" s="198"/>
      <c r="T186" s="199"/>
      <c r="AT186" s="193" t="s">
        <v>464</v>
      </c>
      <c r="AU186" s="193" t="s">
        <v>80</v>
      </c>
      <c r="AV186" s="12" t="s">
        <v>80</v>
      </c>
      <c r="AW186" s="12" t="s">
        <v>34</v>
      </c>
      <c r="AX186" s="12" t="s">
        <v>78</v>
      </c>
      <c r="AY186" s="193" t="s">
        <v>456</v>
      </c>
    </row>
    <row r="187" spans="2:65" s="1" customFormat="1" ht="14.45" customHeight="1">
      <c r="B187" s="178"/>
      <c r="C187" s="179" t="s">
        <v>672</v>
      </c>
      <c r="D187" s="179" t="s">
        <v>458</v>
      </c>
      <c r="E187" s="180" t="s">
        <v>3452</v>
      </c>
      <c r="F187" s="181" t="s">
        <v>3453</v>
      </c>
      <c r="G187" s="182" t="s">
        <v>762</v>
      </c>
      <c r="H187" s="183">
        <v>1</v>
      </c>
      <c r="I187" s="184"/>
      <c r="J187" s="185">
        <f>ROUND(I187*H187,2)</f>
        <v>0</v>
      </c>
      <c r="K187" s="181" t="s">
        <v>5</v>
      </c>
      <c r="L187" s="39"/>
      <c r="M187" s="186" t="s">
        <v>5</v>
      </c>
      <c r="N187" s="187" t="s">
        <v>42</v>
      </c>
      <c r="O187" s="40"/>
      <c r="P187" s="188">
        <f>O187*H187</f>
        <v>0</v>
      </c>
      <c r="Q187" s="188">
        <v>0</v>
      </c>
      <c r="R187" s="188">
        <f>Q187*H187</f>
        <v>0</v>
      </c>
      <c r="S187" s="188">
        <v>0</v>
      </c>
      <c r="T187" s="189">
        <f>S187*H187</f>
        <v>0</v>
      </c>
      <c r="AR187" s="23" t="s">
        <v>91</v>
      </c>
      <c r="AT187" s="23" t="s">
        <v>458</v>
      </c>
      <c r="AU187" s="23" t="s">
        <v>80</v>
      </c>
      <c r="AY187" s="23" t="s">
        <v>456</v>
      </c>
      <c r="BE187" s="190">
        <f>IF(N187="základní",J187,0)</f>
        <v>0</v>
      </c>
      <c r="BF187" s="190">
        <f>IF(N187="snížená",J187,0)</f>
        <v>0</v>
      </c>
      <c r="BG187" s="190">
        <f>IF(N187="zákl. přenesená",J187,0)</f>
        <v>0</v>
      </c>
      <c r="BH187" s="190">
        <f>IF(N187="sníž. přenesená",J187,0)</f>
        <v>0</v>
      </c>
      <c r="BI187" s="190">
        <f>IF(N187="nulová",J187,0)</f>
        <v>0</v>
      </c>
      <c r="BJ187" s="23" t="s">
        <v>78</v>
      </c>
      <c r="BK187" s="190">
        <f>ROUND(I187*H187,2)</f>
        <v>0</v>
      </c>
      <c r="BL187" s="23" t="s">
        <v>91</v>
      </c>
      <c r="BM187" s="23" t="s">
        <v>3454</v>
      </c>
    </row>
    <row r="188" spans="2:65" s="1" customFormat="1" ht="27">
      <c r="B188" s="39"/>
      <c r="D188" s="192" t="s">
        <v>652</v>
      </c>
      <c r="F188" s="217" t="s">
        <v>3455</v>
      </c>
      <c r="I188" s="218"/>
      <c r="L188" s="39"/>
      <c r="M188" s="219"/>
      <c r="N188" s="40"/>
      <c r="O188" s="40"/>
      <c r="P188" s="40"/>
      <c r="Q188" s="40"/>
      <c r="R188" s="40"/>
      <c r="S188" s="40"/>
      <c r="T188" s="68"/>
      <c r="AT188" s="23" t="s">
        <v>652</v>
      </c>
      <c r="AU188" s="23" t="s">
        <v>80</v>
      </c>
    </row>
    <row r="189" spans="2:65" s="11" customFormat="1" ht="29.85" customHeight="1">
      <c r="B189" s="165"/>
      <c r="D189" s="166" t="s">
        <v>70</v>
      </c>
      <c r="E189" s="176" t="s">
        <v>701</v>
      </c>
      <c r="F189" s="176" t="s">
        <v>702</v>
      </c>
      <c r="I189" s="168"/>
      <c r="J189" s="177">
        <f>BK189</f>
        <v>0</v>
      </c>
      <c r="L189" s="165"/>
      <c r="M189" s="170"/>
      <c r="N189" s="171"/>
      <c r="O189" s="171"/>
      <c r="P189" s="172">
        <f>SUM(P190:P193)</f>
        <v>0</v>
      </c>
      <c r="Q189" s="171"/>
      <c r="R189" s="172">
        <f>SUM(R190:R193)</f>
        <v>0</v>
      </c>
      <c r="S189" s="171"/>
      <c r="T189" s="173">
        <f>SUM(T190:T193)</f>
        <v>0</v>
      </c>
      <c r="AR189" s="166" t="s">
        <v>78</v>
      </c>
      <c r="AT189" s="174" t="s">
        <v>70</v>
      </c>
      <c r="AU189" s="174" t="s">
        <v>78</v>
      </c>
      <c r="AY189" s="166" t="s">
        <v>456</v>
      </c>
      <c r="BK189" s="175">
        <f>SUM(BK190:BK193)</f>
        <v>0</v>
      </c>
    </row>
    <row r="190" spans="2:65" s="1" customFormat="1" ht="14.45" customHeight="1">
      <c r="B190" s="178"/>
      <c r="C190" s="179" t="s">
        <v>677</v>
      </c>
      <c r="D190" s="179" t="s">
        <v>458</v>
      </c>
      <c r="E190" s="180" t="s">
        <v>704</v>
      </c>
      <c r="F190" s="181" t="s">
        <v>705</v>
      </c>
      <c r="G190" s="182" t="s">
        <v>461</v>
      </c>
      <c r="H190" s="183">
        <v>143.11500000000001</v>
      </c>
      <c r="I190" s="184"/>
      <c r="J190" s="185">
        <f>ROUND(I190*H190,2)</f>
        <v>0</v>
      </c>
      <c r="K190" s="181" t="s">
        <v>5</v>
      </c>
      <c r="L190" s="39"/>
      <c r="M190" s="186" t="s">
        <v>5</v>
      </c>
      <c r="N190" s="187" t="s">
        <v>42</v>
      </c>
      <c r="O190" s="40"/>
      <c r="P190" s="188">
        <f>O190*H190</f>
        <v>0</v>
      </c>
      <c r="Q190" s="188">
        <v>0</v>
      </c>
      <c r="R190" s="188">
        <f>Q190*H190</f>
        <v>0</v>
      </c>
      <c r="S190" s="188">
        <v>0</v>
      </c>
      <c r="T190" s="189">
        <f>S190*H190</f>
        <v>0</v>
      </c>
      <c r="AR190" s="23" t="s">
        <v>91</v>
      </c>
      <c r="AT190" s="23" t="s">
        <v>458</v>
      </c>
      <c r="AU190" s="23" t="s">
        <v>80</v>
      </c>
      <c r="AY190" s="23" t="s">
        <v>456</v>
      </c>
      <c r="BE190" s="190">
        <f>IF(N190="základní",J190,0)</f>
        <v>0</v>
      </c>
      <c r="BF190" s="190">
        <f>IF(N190="snížená",J190,0)</f>
        <v>0</v>
      </c>
      <c r="BG190" s="190">
        <f>IF(N190="zákl. přenesená",J190,0)</f>
        <v>0</v>
      </c>
      <c r="BH190" s="190">
        <f>IF(N190="sníž. přenesená",J190,0)</f>
        <v>0</v>
      </c>
      <c r="BI190" s="190">
        <f>IF(N190="nulová",J190,0)</f>
        <v>0</v>
      </c>
      <c r="BJ190" s="23" t="s">
        <v>78</v>
      </c>
      <c r="BK190" s="190">
        <f>ROUND(I190*H190,2)</f>
        <v>0</v>
      </c>
      <c r="BL190" s="23" t="s">
        <v>91</v>
      </c>
      <c r="BM190" s="23" t="s">
        <v>3456</v>
      </c>
    </row>
    <row r="191" spans="2:65" s="1" customFormat="1" ht="27">
      <c r="B191" s="39"/>
      <c r="D191" s="192" t="s">
        <v>652</v>
      </c>
      <c r="F191" s="217" t="s">
        <v>707</v>
      </c>
      <c r="I191" s="218"/>
      <c r="L191" s="39"/>
      <c r="M191" s="219"/>
      <c r="N191" s="40"/>
      <c r="O191" s="40"/>
      <c r="P191" s="40"/>
      <c r="Q191" s="40"/>
      <c r="R191" s="40"/>
      <c r="S191" s="40"/>
      <c r="T191" s="68"/>
      <c r="AT191" s="23" t="s">
        <v>652</v>
      </c>
      <c r="AU191" s="23" t="s">
        <v>80</v>
      </c>
    </row>
    <row r="192" spans="2:65" s="12" customFormat="1">
      <c r="B192" s="191"/>
      <c r="D192" s="192" t="s">
        <v>464</v>
      </c>
      <c r="E192" s="193" t="s">
        <v>5</v>
      </c>
      <c r="F192" s="194" t="s">
        <v>3457</v>
      </c>
      <c r="H192" s="195">
        <v>112.66500000000001</v>
      </c>
      <c r="I192" s="196"/>
      <c r="L192" s="191"/>
      <c r="M192" s="197"/>
      <c r="N192" s="198"/>
      <c r="O192" s="198"/>
      <c r="P192" s="198"/>
      <c r="Q192" s="198"/>
      <c r="R192" s="198"/>
      <c r="S192" s="198"/>
      <c r="T192" s="199"/>
      <c r="AT192" s="193" t="s">
        <v>464</v>
      </c>
      <c r="AU192" s="193" t="s">
        <v>80</v>
      </c>
      <c r="AV192" s="12" t="s">
        <v>80</v>
      </c>
      <c r="AW192" s="12" t="s">
        <v>34</v>
      </c>
      <c r="AX192" s="12" t="s">
        <v>71</v>
      </c>
      <c r="AY192" s="193" t="s">
        <v>456</v>
      </c>
    </row>
    <row r="193" spans="2:65" s="12" customFormat="1">
      <c r="B193" s="191"/>
      <c r="D193" s="192" t="s">
        <v>464</v>
      </c>
      <c r="E193" s="193" t="s">
        <v>5</v>
      </c>
      <c r="F193" s="194" t="s">
        <v>3458</v>
      </c>
      <c r="H193" s="195">
        <v>30.45</v>
      </c>
      <c r="I193" s="196"/>
      <c r="L193" s="191"/>
      <c r="M193" s="197"/>
      <c r="N193" s="198"/>
      <c r="O193" s="198"/>
      <c r="P193" s="198"/>
      <c r="Q193" s="198"/>
      <c r="R193" s="198"/>
      <c r="S193" s="198"/>
      <c r="T193" s="199"/>
      <c r="AT193" s="193" t="s">
        <v>464</v>
      </c>
      <c r="AU193" s="193" t="s">
        <v>80</v>
      </c>
      <c r="AV193" s="12" t="s">
        <v>80</v>
      </c>
      <c r="AW193" s="12" t="s">
        <v>34</v>
      </c>
      <c r="AX193" s="12" t="s">
        <v>71</v>
      </c>
      <c r="AY193" s="193" t="s">
        <v>456</v>
      </c>
    </row>
    <row r="194" spans="2:65" s="11" customFormat="1" ht="29.85" customHeight="1">
      <c r="B194" s="165"/>
      <c r="D194" s="166" t="s">
        <v>70</v>
      </c>
      <c r="E194" s="176" t="s">
        <v>709</v>
      </c>
      <c r="F194" s="176" t="s">
        <v>710</v>
      </c>
      <c r="I194" s="168"/>
      <c r="J194" s="177">
        <f>BK194</f>
        <v>0</v>
      </c>
      <c r="L194" s="165"/>
      <c r="M194" s="170"/>
      <c r="N194" s="171"/>
      <c r="O194" s="171"/>
      <c r="P194" s="172">
        <f>SUM(P195:P196)</f>
        <v>0</v>
      </c>
      <c r="Q194" s="171"/>
      <c r="R194" s="172">
        <f>SUM(R195:R196)</f>
        <v>0</v>
      </c>
      <c r="S194" s="171"/>
      <c r="T194" s="173">
        <f>SUM(T195:T196)</f>
        <v>0</v>
      </c>
      <c r="AR194" s="166" t="s">
        <v>78</v>
      </c>
      <c r="AT194" s="174" t="s">
        <v>70</v>
      </c>
      <c r="AU194" s="174" t="s">
        <v>78</v>
      </c>
      <c r="AY194" s="166" t="s">
        <v>456</v>
      </c>
      <c r="BK194" s="175">
        <f>SUM(BK195:BK196)</f>
        <v>0</v>
      </c>
    </row>
    <row r="195" spans="2:65" s="1" customFormat="1" ht="22.9" customHeight="1">
      <c r="B195" s="178"/>
      <c r="C195" s="179" t="s">
        <v>682</v>
      </c>
      <c r="D195" s="179" t="s">
        <v>458</v>
      </c>
      <c r="E195" s="180" t="s">
        <v>750</v>
      </c>
      <c r="F195" s="181" t="s">
        <v>751</v>
      </c>
      <c r="G195" s="182" t="s">
        <v>612</v>
      </c>
      <c r="H195" s="183">
        <v>493.22399999999999</v>
      </c>
      <c r="I195" s="184"/>
      <c r="J195" s="185">
        <f>ROUND(I195*H195,2)</f>
        <v>0</v>
      </c>
      <c r="K195" s="181" t="s">
        <v>462</v>
      </c>
      <c r="L195" s="39"/>
      <c r="M195" s="186" t="s">
        <v>5</v>
      </c>
      <c r="N195" s="187" t="s">
        <v>42</v>
      </c>
      <c r="O195" s="40"/>
      <c r="P195" s="188">
        <f>O195*H195</f>
        <v>0</v>
      </c>
      <c r="Q195" s="188">
        <v>0</v>
      </c>
      <c r="R195" s="188">
        <f>Q195*H195</f>
        <v>0</v>
      </c>
      <c r="S195" s="188">
        <v>0</v>
      </c>
      <c r="T195" s="189">
        <f>S195*H195</f>
        <v>0</v>
      </c>
      <c r="AR195" s="23" t="s">
        <v>91</v>
      </c>
      <c r="AT195" s="23" t="s">
        <v>458</v>
      </c>
      <c r="AU195" s="23" t="s">
        <v>80</v>
      </c>
      <c r="AY195" s="23" t="s">
        <v>456</v>
      </c>
      <c r="BE195" s="190">
        <f>IF(N195="základní",J195,0)</f>
        <v>0</v>
      </c>
      <c r="BF195" s="190">
        <f>IF(N195="snížená",J195,0)</f>
        <v>0</v>
      </c>
      <c r="BG195" s="190">
        <f>IF(N195="zákl. přenesená",J195,0)</f>
        <v>0</v>
      </c>
      <c r="BH195" s="190">
        <f>IF(N195="sníž. přenesená",J195,0)</f>
        <v>0</v>
      </c>
      <c r="BI195" s="190">
        <f>IF(N195="nulová",J195,0)</f>
        <v>0</v>
      </c>
      <c r="BJ195" s="23" t="s">
        <v>78</v>
      </c>
      <c r="BK195" s="190">
        <f>ROUND(I195*H195,2)</f>
        <v>0</v>
      </c>
      <c r="BL195" s="23" t="s">
        <v>91</v>
      </c>
      <c r="BM195" s="23" t="s">
        <v>3138</v>
      </c>
    </row>
    <row r="196" spans="2:65" s="1" customFormat="1" ht="14.45" customHeight="1">
      <c r="B196" s="178"/>
      <c r="C196" s="179" t="s">
        <v>687</v>
      </c>
      <c r="D196" s="179" t="s">
        <v>458</v>
      </c>
      <c r="E196" s="180" t="s">
        <v>712</v>
      </c>
      <c r="F196" s="181" t="s">
        <v>713</v>
      </c>
      <c r="G196" s="182" t="s">
        <v>612</v>
      </c>
      <c r="H196" s="183">
        <v>157.32300000000001</v>
      </c>
      <c r="I196" s="184"/>
      <c r="J196" s="185">
        <f>ROUND(I196*H196,2)</f>
        <v>0</v>
      </c>
      <c r="K196" s="181" t="s">
        <v>462</v>
      </c>
      <c r="L196" s="39"/>
      <c r="M196" s="186" t="s">
        <v>5</v>
      </c>
      <c r="N196" s="187" t="s">
        <v>42</v>
      </c>
      <c r="O196" s="40"/>
      <c r="P196" s="188">
        <f>O196*H196</f>
        <v>0</v>
      </c>
      <c r="Q196" s="188">
        <v>0</v>
      </c>
      <c r="R196" s="188">
        <f>Q196*H196</f>
        <v>0</v>
      </c>
      <c r="S196" s="188">
        <v>0</v>
      </c>
      <c r="T196" s="189">
        <f>S196*H196</f>
        <v>0</v>
      </c>
      <c r="AR196" s="23" t="s">
        <v>91</v>
      </c>
      <c r="AT196" s="23" t="s">
        <v>458</v>
      </c>
      <c r="AU196" s="23" t="s">
        <v>80</v>
      </c>
      <c r="AY196" s="23" t="s">
        <v>456</v>
      </c>
      <c r="BE196" s="190">
        <f>IF(N196="základní",J196,0)</f>
        <v>0</v>
      </c>
      <c r="BF196" s="190">
        <f>IF(N196="snížená",J196,0)</f>
        <v>0</v>
      </c>
      <c r="BG196" s="190">
        <f>IF(N196="zákl. přenesená",J196,0)</f>
        <v>0</v>
      </c>
      <c r="BH196" s="190">
        <f>IF(N196="sníž. přenesená",J196,0)</f>
        <v>0</v>
      </c>
      <c r="BI196" s="190">
        <f>IF(N196="nulová",J196,0)</f>
        <v>0</v>
      </c>
      <c r="BJ196" s="23" t="s">
        <v>78</v>
      </c>
      <c r="BK196" s="190">
        <f>ROUND(I196*H196,2)</f>
        <v>0</v>
      </c>
      <c r="BL196" s="23" t="s">
        <v>91</v>
      </c>
      <c r="BM196" s="23" t="s">
        <v>3139</v>
      </c>
    </row>
    <row r="197" spans="2:65" s="11" customFormat="1" ht="37.35" customHeight="1">
      <c r="B197" s="165"/>
      <c r="D197" s="166" t="s">
        <v>70</v>
      </c>
      <c r="E197" s="167" t="s">
        <v>778</v>
      </c>
      <c r="F197" s="167" t="s">
        <v>779</v>
      </c>
      <c r="I197" s="168"/>
      <c r="J197" s="169">
        <f>BK197</f>
        <v>0</v>
      </c>
      <c r="L197" s="165"/>
      <c r="M197" s="170"/>
      <c r="N197" s="171"/>
      <c r="O197" s="171"/>
      <c r="P197" s="172">
        <f>P198</f>
        <v>0</v>
      </c>
      <c r="Q197" s="171"/>
      <c r="R197" s="172">
        <f>R198</f>
        <v>4.1526859999999999E-2</v>
      </c>
      <c r="S197" s="171"/>
      <c r="T197" s="173">
        <f>T198</f>
        <v>0</v>
      </c>
      <c r="AR197" s="166" t="s">
        <v>80</v>
      </c>
      <c r="AT197" s="174" t="s">
        <v>70</v>
      </c>
      <c r="AU197" s="174" t="s">
        <v>71</v>
      </c>
      <c r="AY197" s="166" t="s">
        <v>456</v>
      </c>
      <c r="BK197" s="175">
        <f>BK198</f>
        <v>0</v>
      </c>
    </row>
    <row r="198" spans="2:65" s="11" customFormat="1" ht="19.899999999999999" customHeight="1">
      <c r="B198" s="165"/>
      <c r="D198" s="166" t="s">
        <v>70</v>
      </c>
      <c r="E198" s="176" t="s">
        <v>780</v>
      </c>
      <c r="F198" s="176" t="s">
        <v>781</v>
      </c>
      <c r="I198" s="168"/>
      <c r="J198" s="177">
        <f>BK198</f>
        <v>0</v>
      </c>
      <c r="L198" s="165"/>
      <c r="M198" s="170"/>
      <c r="N198" s="171"/>
      <c r="O198" s="171"/>
      <c r="P198" s="172">
        <f>SUM(P199:P204)</f>
        <v>0</v>
      </c>
      <c r="Q198" s="171"/>
      <c r="R198" s="172">
        <f>SUM(R199:R204)</f>
        <v>4.1526859999999999E-2</v>
      </c>
      <c r="S198" s="171"/>
      <c r="T198" s="173">
        <f>SUM(T199:T204)</f>
        <v>0</v>
      </c>
      <c r="AR198" s="166" t="s">
        <v>80</v>
      </c>
      <c r="AT198" s="174" t="s">
        <v>70</v>
      </c>
      <c r="AU198" s="174" t="s">
        <v>78</v>
      </c>
      <c r="AY198" s="166" t="s">
        <v>456</v>
      </c>
      <c r="BK198" s="175">
        <f>SUM(BK199:BK204)</f>
        <v>0</v>
      </c>
    </row>
    <row r="199" spans="2:65" s="1" customFormat="1" ht="14.45" customHeight="1">
      <c r="B199" s="178"/>
      <c r="C199" s="179" t="s">
        <v>692</v>
      </c>
      <c r="D199" s="179" t="s">
        <v>458</v>
      </c>
      <c r="E199" s="180" t="s">
        <v>1402</v>
      </c>
      <c r="F199" s="181" t="s">
        <v>1403</v>
      </c>
      <c r="G199" s="182" t="s">
        <v>565</v>
      </c>
      <c r="H199" s="183">
        <v>36.097999999999999</v>
      </c>
      <c r="I199" s="184"/>
      <c r="J199" s="185">
        <f>ROUND(I199*H199,2)</f>
        <v>0</v>
      </c>
      <c r="K199" s="181" t="s">
        <v>462</v>
      </c>
      <c r="L199" s="39"/>
      <c r="M199" s="186" t="s">
        <v>5</v>
      </c>
      <c r="N199" s="187" t="s">
        <v>42</v>
      </c>
      <c r="O199" s="40"/>
      <c r="P199" s="188">
        <f>O199*H199</f>
        <v>0</v>
      </c>
      <c r="Q199" s="188">
        <v>6.9999999999999994E-5</v>
      </c>
      <c r="R199" s="188">
        <f>Q199*H199</f>
        <v>2.5268599999999997E-3</v>
      </c>
      <c r="S199" s="188">
        <v>0</v>
      </c>
      <c r="T199" s="189">
        <f>S199*H199</f>
        <v>0</v>
      </c>
      <c r="AR199" s="23" t="s">
        <v>547</v>
      </c>
      <c r="AT199" s="23" t="s">
        <v>458</v>
      </c>
      <c r="AU199" s="23" t="s">
        <v>80</v>
      </c>
      <c r="AY199" s="23" t="s">
        <v>456</v>
      </c>
      <c r="BE199" s="190">
        <f>IF(N199="základní",J199,0)</f>
        <v>0</v>
      </c>
      <c r="BF199" s="190">
        <f>IF(N199="snížená",J199,0)</f>
        <v>0</v>
      </c>
      <c r="BG199" s="190">
        <f>IF(N199="zákl. přenesená",J199,0)</f>
        <v>0</v>
      </c>
      <c r="BH199" s="190">
        <f>IF(N199="sníž. přenesená",J199,0)</f>
        <v>0</v>
      </c>
      <c r="BI199" s="190">
        <f>IF(N199="nulová",J199,0)</f>
        <v>0</v>
      </c>
      <c r="BJ199" s="23" t="s">
        <v>78</v>
      </c>
      <c r="BK199" s="190">
        <f>ROUND(I199*H199,2)</f>
        <v>0</v>
      </c>
      <c r="BL199" s="23" t="s">
        <v>547</v>
      </c>
      <c r="BM199" s="23" t="s">
        <v>3459</v>
      </c>
    </row>
    <row r="200" spans="2:65" s="12" customFormat="1">
      <c r="B200" s="191"/>
      <c r="D200" s="192" t="s">
        <v>464</v>
      </c>
      <c r="E200" s="193" t="s">
        <v>5</v>
      </c>
      <c r="F200" s="194" t="s">
        <v>3460</v>
      </c>
      <c r="H200" s="195">
        <v>36.097999999999999</v>
      </c>
      <c r="I200" s="196"/>
      <c r="L200" s="191"/>
      <c r="M200" s="197"/>
      <c r="N200" s="198"/>
      <c r="O200" s="198"/>
      <c r="P200" s="198"/>
      <c r="Q200" s="198"/>
      <c r="R200" s="198"/>
      <c r="S200" s="198"/>
      <c r="T200" s="199"/>
      <c r="AT200" s="193" t="s">
        <v>464</v>
      </c>
      <c r="AU200" s="193" t="s">
        <v>80</v>
      </c>
      <c r="AV200" s="12" t="s">
        <v>80</v>
      </c>
      <c r="AW200" s="12" t="s">
        <v>34</v>
      </c>
      <c r="AX200" s="12" t="s">
        <v>78</v>
      </c>
      <c r="AY200" s="193" t="s">
        <v>456</v>
      </c>
    </row>
    <row r="201" spans="2:65" s="1" customFormat="1" ht="14.45" customHeight="1">
      <c r="B201" s="178"/>
      <c r="C201" s="207" t="s">
        <v>696</v>
      </c>
      <c r="D201" s="207" t="s">
        <v>542</v>
      </c>
      <c r="E201" s="208" t="s">
        <v>3142</v>
      </c>
      <c r="F201" s="209" t="s">
        <v>3143</v>
      </c>
      <c r="G201" s="210" t="s">
        <v>612</v>
      </c>
      <c r="H201" s="211">
        <v>3.9E-2</v>
      </c>
      <c r="I201" s="212"/>
      <c r="J201" s="213">
        <f>ROUND(I201*H201,2)</f>
        <v>0</v>
      </c>
      <c r="K201" s="209" t="s">
        <v>462</v>
      </c>
      <c r="L201" s="214"/>
      <c r="M201" s="215" t="s">
        <v>5</v>
      </c>
      <c r="N201" s="216" t="s">
        <v>42</v>
      </c>
      <c r="O201" s="40"/>
      <c r="P201" s="188">
        <f>O201*H201</f>
        <v>0</v>
      </c>
      <c r="Q201" s="188">
        <v>1</v>
      </c>
      <c r="R201" s="188">
        <f>Q201*H201</f>
        <v>3.9E-2</v>
      </c>
      <c r="S201" s="188">
        <v>0</v>
      </c>
      <c r="T201" s="189">
        <f>S201*H201</f>
        <v>0</v>
      </c>
      <c r="AR201" s="23" t="s">
        <v>630</v>
      </c>
      <c r="AT201" s="23" t="s">
        <v>542</v>
      </c>
      <c r="AU201" s="23" t="s">
        <v>80</v>
      </c>
      <c r="AY201" s="23" t="s">
        <v>456</v>
      </c>
      <c r="BE201" s="190">
        <f>IF(N201="základní",J201,0)</f>
        <v>0</v>
      </c>
      <c r="BF201" s="190">
        <f>IF(N201="snížená",J201,0)</f>
        <v>0</v>
      </c>
      <c r="BG201" s="190">
        <f>IF(N201="zákl. přenesená",J201,0)</f>
        <v>0</v>
      </c>
      <c r="BH201" s="190">
        <f>IF(N201="sníž. přenesená",J201,0)</f>
        <v>0</v>
      </c>
      <c r="BI201" s="190">
        <f>IF(N201="nulová",J201,0)</f>
        <v>0</v>
      </c>
      <c r="BJ201" s="23" t="s">
        <v>78</v>
      </c>
      <c r="BK201" s="190">
        <f>ROUND(I201*H201,2)</f>
        <v>0</v>
      </c>
      <c r="BL201" s="23" t="s">
        <v>547</v>
      </c>
      <c r="BM201" s="23" t="s">
        <v>3461</v>
      </c>
    </row>
    <row r="202" spans="2:65" s="1" customFormat="1" ht="27">
      <c r="B202" s="39"/>
      <c r="D202" s="192" t="s">
        <v>652</v>
      </c>
      <c r="F202" s="217" t="s">
        <v>3145</v>
      </c>
      <c r="I202" s="218"/>
      <c r="L202" s="39"/>
      <c r="M202" s="219"/>
      <c r="N202" s="40"/>
      <c r="O202" s="40"/>
      <c r="P202" s="40"/>
      <c r="Q202" s="40"/>
      <c r="R202" s="40"/>
      <c r="S202" s="40"/>
      <c r="T202" s="68"/>
      <c r="AT202" s="23" t="s">
        <v>652</v>
      </c>
      <c r="AU202" s="23" t="s">
        <v>80</v>
      </c>
    </row>
    <row r="203" spans="2:65" s="12" customFormat="1">
      <c r="B203" s="191"/>
      <c r="D203" s="192" t="s">
        <v>464</v>
      </c>
      <c r="E203" s="193" t="s">
        <v>5</v>
      </c>
      <c r="F203" s="194" t="s">
        <v>3462</v>
      </c>
      <c r="H203" s="195">
        <v>3.9E-2</v>
      </c>
      <c r="I203" s="196"/>
      <c r="L203" s="191"/>
      <c r="M203" s="197"/>
      <c r="N203" s="198"/>
      <c r="O203" s="198"/>
      <c r="P203" s="198"/>
      <c r="Q203" s="198"/>
      <c r="R203" s="198"/>
      <c r="S203" s="198"/>
      <c r="T203" s="199"/>
      <c r="AT203" s="193" t="s">
        <v>464</v>
      </c>
      <c r="AU203" s="193" t="s">
        <v>80</v>
      </c>
      <c r="AV203" s="12" t="s">
        <v>80</v>
      </c>
      <c r="AW203" s="12" t="s">
        <v>34</v>
      </c>
      <c r="AX203" s="12" t="s">
        <v>78</v>
      </c>
      <c r="AY203" s="193" t="s">
        <v>456</v>
      </c>
    </row>
    <row r="204" spans="2:65" s="1" customFormat="1" ht="22.9" customHeight="1">
      <c r="B204" s="178"/>
      <c r="C204" s="179" t="s">
        <v>703</v>
      </c>
      <c r="D204" s="179" t="s">
        <v>458</v>
      </c>
      <c r="E204" s="180" t="s">
        <v>791</v>
      </c>
      <c r="F204" s="181" t="s">
        <v>792</v>
      </c>
      <c r="G204" s="182" t="s">
        <v>612</v>
      </c>
      <c r="H204" s="183">
        <v>4.2000000000000003E-2</v>
      </c>
      <c r="I204" s="184"/>
      <c r="J204" s="185">
        <f>ROUND(I204*H204,2)</f>
        <v>0</v>
      </c>
      <c r="K204" s="181" t="s">
        <v>462</v>
      </c>
      <c r="L204" s="39"/>
      <c r="M204" s="186" t="s">
        <v>5</v>
      </c>
      <c r="N204" s="220" t="s">
        <v>42</v>
      </c>
      <c r="O204" s="221"/>
      <c r="P204" s="222">
        <f>O204*H204</f>
        <v>0</v>
      </c>
      <c r="Q204" s="222">
        <v>0</v>
      </c>
      <c r="R204" s="222">
        <f>Q204*H204</f>
        <v>0</v>
      </c>
      <c r="S204" s="222">
        <v>0</v>
      </c>
      <c r="T204" s="223">
        <f>S204*H204</f>
        <v>0</v>
      </c>
      <c r="AR204" s="23" t="s">
        <v>547</v>
      </c>
      <c r="AT204" s="23" t="s">
        <v>458</v>
      </c>
      <c r="AU204" s="23" t="s">
        <v>80</v>
      </c>
      <c r="AY204" s="23" t="s">
        <v>456</v>
      </c>
      <c r="BE204" s="190">
        <f>IF(N204="základní",J204,0)</f>
        <v>0</v>
      </c>
      <c r="BF204" s="190">
        <f>IF(N204="snížená",J204,0)</f>
        <v>0</v>
      </c>
      <c r="BG204" s="190">
        <f>IF(N204="zákl. přenesená",J204,0)</f>
        <v>0</v>
      </c>
      <c r="BH204" s="190">
        <f>IF(N204="sníž. přenesená",J204,0)</f>
        <v>0</v>
      </c>
      <c r="BI204" s="190">
        <f>IF(N204="nulová",J204,0)</f>
        <v>0</v>
      </c>
      <c r="BJ204" s="23" t="s">
        <v>78</v>
      </c>
      <c r="BK204" s="190">
        <f>ROUND(I204*H204,2)</f>
        <v>0</v>
      </c>
      <c r="BL204" s="23" t="s">
        <v>547</v>
      </c>
      <c r="BM204" s="23" t="s">
        <v>3463</v>
      </c>
    </row>
    <row r="205" spans="2:65" s="1" customFormat="1" ht="6.95" customHeight="1">
      <c r="B205" s="54"/>
      <c r="C205" s="55"/>
      <c r="D205" s="55"/>
      <c r="E205" s="55"/>
      <c r="F205" s="55"/>
      <c r="G205" s="55"/>
      <c r="H205" s="55"/>
      <c r="I205" s="132"/>
      <c r="J205" s="55"/>
      <c r="K205" s="55"/>
      <c r="L205" s="39"/>
    </row>
  </sheetData>
  <autoFilter ref="C99:K204"/>
  <mergeCells count="16">
    <mergeCell ref="L2:V2"/>
    <mergeCell ref="E86:H86"/>
    <mergeCell ref="E90:H90"/>
    <mergeCell ref="E88:H88"/>
    <mergeCell ref="E92:H92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4"/>
  <sheetViews>
    <sheetView showGridLines="0" workbookViewId="0">
      <pane ySplit="1" topLeftCell="A75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248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3006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3094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715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3464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234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ROUND(J90,2)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ROUND(SUM(BE90:BE93), 2)</f>
        <v>0</v>
      </c>
      <c r="G34" s="40"/>
      <c r="H34" s="40"/>
      <c r="I34" s="124">
        <v>0.21</v>
      </c>
      <c r="J34" s="123">
        <f>ROUND(ROUND((SUM(BE90:BE93)),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ROUND(SUM(BF90:BF93), 2)</f>
        <v>0</v>
      </c>
      <c r="G35" s="40"/>
      <c r="H35" s="40"/>
      <c r="I35" s="124">
        <v>0.15</v>
      </c>
      <c r="J35" s="123">
        <f>ROUND(ROUND((SUM(BF90:BF93)),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ROUND(SUM(BG90:BG93),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ROUND(SUM(BH90:BH93),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ROUND(SUM(BI90:BI93),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3006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3094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715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Z.3.1. - Dokončení rozpracované stavby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J90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J91</f>
        <v>0</v>
      </c>
      <c r="K65" s="146"/>
    </row>
    <row r="66" spans="2:12" s="9" customFormat="1" ht="19.899999999999999" customHeight="1">
      <c r="B66" s="147"/>
      <c r="C66" s="148"/>
      <c r="D66" s="149" t="s">
        <v>437</v>
      </c>
      <c r="E66" s="150"/>
      <c r="F66" s="150"/>
      <c r="G66" s="150"/>
      <c r="H66" s="150"/>
      <c r="I66" s="151"/>
      <c r="J66" s="152">
        <f>J92</f>
        <v>0</v>
      </c>
      <c r="K66" s="153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11"/>
      <c r="J67" s="40"/>
      <c r="K67" s="43"/>
    </row>
    <row r="68" spans="2:12" s="1" customFormat="1" ht="6.95" customHeight="1">
      <c r="B68" s="54"/>
      <c r="C68" s="55"/>
      <c r="D68" s="55"/>
      <c r="E68" s="55"/>
      <c r="F68" s="55"/>
      <c r="G68" s="55"/>
      <c r="H68" s="55"/>
      <c r="I68" s="132"/>
      <c r="J68" s="55"/>
      <c r="K68" s="56"/>
    </row>
    <row r="72" spans="2:12" s="1" customFormat="1" ht="6.95" customHeight="1">
      <c r="B72" s="57"/>
      <c r="C72" s="58"/>
      <c r="D72" s="58"/>
      <c r="E72" s="58"/>
      <c r="F72" s="58"/>
      <c r="G72" s="58"/>
      <c r="H72" s="58"/>
      <c r="I72" s="133"/>
      <c r="J72" s="58"/>
      <c r="K72" s="58"/>
      <c r="L72" s="39"/>
    </row>
    <row r="73" spans="2:12" s="1" customFormat="1" ht="36.950000000000003" customHeight="1">
      <c r="B73" s="39"/>
      <c r="C73" s="59" t="s">
        <v>440</v>
      </c>
      <c r="L73" s="39"/>
    </row>
    <row r="74" spans="2:12" s="1" customFormat="1" ht="6.95" customHeight="1">
      <c r="B74" s="39"/>
      <c r="L74" s="39"/>
    </row>
    <row r="75" spans="2:12" s="1" customFormat="1" ht="14.45" customHeight="1">
      <c r="B75" s="39"/>
      <c r="C75" s="61" t="s">
        <v>19</v>
      </c>
      <c r="L75" s="39"/>
    </row>
    <row r="76" spans="2:12" s="1" customFormat="1" ht="14.45" customHeight="1">
      <c r="B76" s="39"/>
      <c r="E76" s="359" t="str">
        <f>E7</f>
        <v>Divoká Orlice, Žamberk, protipovodňová ochrana</v>
      </c>
      <c r="F76" s="360"/>
      <c r="G76" s="360"/>
      <c r="H76" s="360"/>
      <c r="L76" s="39"/>
    </row>
    <row r="77" spans="2:12" ht="15">
      <c r="B77" s="27"/>
      <c r="C77" s="61" t="s">
        <v>418</v>
      </c>
      <c r="L77" s="27"/>
    </row>
    <row r="78" spans="2:12" ht="14.45" customHeight="1">
      <c r="B78" s="27"/>
      <c r="E78" s="359" t="s">
        <v>3006</v>
      </c>
      <c r="F78" s="353"/>
      <c r="G78" s="353"/>
      <c r="H78" s="353"/>
      <c r="L78" s="27"/>
    </row>
    <row r="79" spans="2:12" ht="15">
      <c r="B79" s="27"/>
      <c r="C79" s="61" t="s">
        <v>420</v>
      </c>
      <c r="L79" s="27"/>
    </row>
    <row r="80" spans="2:12" s="1" customFormat="1" ht="14.45" customHeight="1">
      <c r="B80" s="39"/>
      <c r="E80" s="361" t="s">
        <v>3094</v>
      </c>
      <c r="F80" s="362"/>
      <c r="G80" s="362"/>
      <c r="H80" s="362"/>
      <c r="L80" s="39"/>
    </row>
    <row r="81" spans="2:65" s="1" customFormat="1" ht="14.45" customHeight="1">
      <c r="B81" s="39"/>
      <c r="C81" s="61" t="s">
        <v>715</v>
      </c>
      <c r="L81" s="39"/>
    </row>
    <row r="82" spans="2:65" s="1" customFormat="1" ht="16.149999999999999" customHeight="1">
      <c r="B82" s="39"/>
      <c r="E82" s="329" t="str">
        <f>E13</f>
        <v>Z.3.1. - Dokončení rozpracované stavby</v>
      </c>
      <c r="F82" s="362"/>
      <c r="G82" s="362"/>
      <c r="H82" s="362"/>
      <c r="L82" s="39"/>
    </row>
    <row r="83" spans="2:65" s="1" customFormat="1" ht="6.95" customHeight="1">
      <c r="B83" s="39"/>
      <c r="L83" s="39"/>
    </row>
    <row r="84" spans="2:65" s="1" customFormat="1" ht="18" customHeight="1">
      <c r="B84" s="39"/>
      <c r="C84" s="61" t="s">
        <v>23</v>
      </c>
      <c r="F84" s="154" t="str">
        <f>F16</f>
        <v xml:space="preserve"> </v>
      </c>
      <c r="I84" s="155" t="s">
        <v>25</v>
      </c>
      <c r="J84" s="65">
        <f>IF(J16="","",J16)</f>
        <v>43159</v>
      </c>
      <c r="L84" s="39"/>
    </row>
    <row r="85" spans="2:65" s="1" customFormat="1" ht="6.95" customHeight="1">
      <c r="B85" s="39"/>
      <c r="L85" s="39"/>
    </row>
    <row r="86" spans="2:65" s="1" customFormat="1" ht="15">
      <c r="B86" s="39"/>
      <c r="C86" s="61" t="s">
        <v>26</v>
      </c>
      <c r="F86" s="154" t="str">
        <f>E19</f>
        <v>Povodí Labe, státní podnik H. Králové</v>
      </c>
      <c r="I86" s="155" t="s">
        <v>32</v>
      </c>
      <c r="J86" s="154" t="str">
        <f>E25</f>
        <v>VRV, a.s. Praha 5 a Agroprojekce Litomyšl, s.r.o.</v>
      </c>
      <c r="L86" s="39"/>
    </row>
    <row r="87" spans="2:65" s="1" customFormat="1" ht="14.45" customHeight="1">
      <c r="B87" s="39"/>
      <c r="C87" s="61" t="s">
        <v>30</v>
      </c>
      <c r="F87" s="154" t="str">
        <f>IF(E22="","",E22)</f>
        <v/>
      </c>
      <c r="L87" s="39"/>
    </row>
    <row r="88" spans="2:65" s="1" customFormat="1" ht="10.35" customHeight="1">
      <c r="B88" s="39"/>
      <c r="L88" s="39"/>
    </row>
    <row r="89" spans="2:65" s="10" customFormat="1" ht="29.25" customHeight="1">
      <c r="B89" s="156"/>
      <c r="C89" s="157" t="s">
        <v>441</v>
      </c>
      <c r="D89" s="158" t="s">
        <v>56</v>
      </c>
      <c r="E89" s="158" t="s">
        <v>52</v>
      </c>
      <c r="F89" s="158" t="s">
        <v>442</v>
      </c>
      <c r="G89" s="158" t="s">
        <v>443</v>
      </c>
      <c r="H89" s="158" t="s">
        <v>444</v>
      </c>
      <c r="I89" s="159" t="s">
        <v>445</v>
      </c>
      <c r="J89" s="158" t="s">
        <v>427</v>
      </c>
      <c r="K89" s="160" t="s">
        <v>446</v>
      </c>
      <c r="L89" s="156"/>
      <c r="M89" s="71" t="s">
        <v>447</v>
      </c>
      <c r="N89" s="72" t="s">
        <v>41</v>
      </c>
      <c r="O89" s="72" t="s">
        <v>448</v>
      </c>
      <c r="P89" s="72" t="s">
        <v>449</v>
      </c>
      <c r="Q89" s="72" t="s">
        <v>450</v>
      </c>
      <c r="R89" s="72" t="s">
        <v>451</v>
      </c>
      <c r="S89" s="72" t="s">
        <v>452</v>
      </c>
      <c r="T89" s="73" t="s">
        <v>453</v>
      </c>
    </row>
    <row r="90" spans="2:65" s="1" customFormat="1" ht="29.25" customHeight="1">
      <c r="B90" s="39"/>
      <c r="C90" s="75" t="s">
        <v>428</v>
      </c>
      <c r="J90" s="161">
        <f>BK90</f>
        <v>0</v>
      </c>
      <c r="L90" s="39"/>
      <c r="M90" s="74"/>
      <c r="N90" s="66"/>
      <c r="O90" s="66"/>
      <c r="P90" s="162">
        <f>P91</f>
        <v>0</v>
      </c>
      <c r="Q90" s="66"/>
      <c r="R90" s="162">
        <f>R91</f>
        <v>0</v>
      </c>
      <c r="S90" s="66"/>
      <c r="T90" s="163">
        <f>T91</f>
        <v>0</v>
      </c>
      <c r="AT90" s="23" t="s">
        <v>70</v>
      </c>
      <c r="AU90" s="23" t="s">
        <v>429</v>
      </c>
      <c r="BK90" s="164">
        <f>BK91</f>
        <v>0</v>
      </c>
    </row>
    <row r="91" spans="2:65" s="11" customFormat="1" ht="37.35" customHeight="1">
      <c r="B91" s="165"/>
      <c r="D91" s="166" t="s">
        <v>70</v>
      </c>
      <c r="E91" s="167" t="s">
        <v>454</v>
      </c>
      <c r="F91" s="167" t="s">
        <v>455</v>
      </c>
      <c r="I91" s="168"/>
      <c r="J91" s="169">
        <f>BK91</f>
        <v>0</v>
      </c>
      <c r="L91" s="165"/>
      <c r="M91" s="170"/>
      <c r="N91" s="171"/>
      <c r="O91" s="171"/>
      <c r="P91" s="172">
        <f>P92</f>
        <v>0</v>
      </c>
      <c r="Q91" s="171"/>
      <c r="R91" s="172">
        <f>R92</f>
        <v>0</v>
      </c>
      <c r="S91" s="171"/>
      <c r="T91" s="173">
        <f>T92</f>
        <v>0</v>
      </c>
      <c r="AR91" s="166" t="s">
        <v>78</v>
      </c>
      <c r="AT91" s="174" t="s">
        <v>70</v>
      </c>
      <c r="AU91" s="174" t="s">
        <v>71</v>
      </c>
      <c r="AY91" s="166" t="s">
        <v>456</v>
      </c>
      <c r="BK91" s="175">
        <f>BK92</f>
        <v>0</v>
      </c>
    </row>
    <row r="92" spans="2:65" s="11" customFormat="1" ht="19.899999999999999" customHeight="1">
      <c r="B92" s="165"/>
      <c r="D92" s="166" t="s">
        <v>70</v>
      </c>
      <c r="E92" s="176" t="s">
        <v>513</v>
      </c>
      <c r="F92" s="176" t="s">
        <v>666</v>
      </c>
      <c r="I92" s="168"/>
      <c r="J92" s="177">
        <f>BK92</f>
        <v>0</v>
      </c>
      <c r="L92" s="165"/>
      <c r="M92" s="170"/>
      <c r="N92" s="171"/>
      <c r="O92" s="171"/>
      <c r="P92" s="172">
        <f>P93</f>
        <v>0</v>
      </c>
      <c r="Q92" s="171"/>
      <c r="R92" s="172">
        <f>R93</f>
        <v>0</v>
      </c>
      <c r="S92" s="171"/>
      <c r="T92" s="173">
        <f>T93</f>
        <v>0</v>
      </c>
      <c r="AR92" s="166" t="s">
        <v>78</v>
      </c>
      <c r="AT92" s="174" t="s">
        <v>70</v>
      </c>
      <c r="AU92" s="174" t="s">
        <v>78</v>
      </c>
      <c r="AY92" s="166" t="s">
        <v>456</v>
      </c>
      <c r="BK92" s="175">
        <f>BK93</f>
        <v>0</v>
      </c>
    </row>
    <row r="93" spans="2:65" s="1" customFormat="1" ht="14.45" customHeight="1">
      <c r="B93" s="178"/>
      <c r="C93" s="179" t="s">
        <v>78</v>
      </c>
      <c r="D93" s="179" t="s">
        <v>458</v>
      </c>
      <c r="E93" s="180" t="s">
        <v>799</v>
      </c>
      <c r="F93" s="181" t="s">
        <v>800</v>
      </c>
      <c r="G93" s="182" t="s">
        <v>474</v>
      </c>
      <c r="H93" s="183">
        <v>60</v>
      </c>
      <c r="I93" s="184"/>
      <c r="J93" s="185">
        <f>ROUND(I93*H93,2)</f>
        <v>0</v>
      </c>
      <c r="K93" s="181" t="s">
        <v>5</v>
      </c>
      <c r="L93" s="39"/>
      <c r="M93" s="186" t="s">
        <v>5</v>
      </c>
      <c r="N93" s="220" t="s">
        <v>42</v>
      </c>
      <c r="O93" s="221"/>
      <c r="P93" s="222">
        <f>O93*H93</f>
        <v>0</v>
      </c>
      <c r="Q93" s="222">
        <v>0</v>
      </c>
      <c r="R93" s="222">
        <f>Q93*H93</f>
        <v>0</v>
      </c>
      <c r="S93" s="222">
        <v>0</v>
      </c>
      <c r="T93" s="223">
        <f>S93*H93</f>
        <v>0</v>
      </c>
      <c r="AR93" s="23" t="s">
        <v>91</v>
      </c>
      <c r="AT93" s="23" t="s">
        <v>458</v>
      </c>
      <c r="AU93" s="23" t="s">
        <v>80</v>
      </c>
      <c r="AY93" s="23" t="s">
        <v>456</v>
      </c>
      <c r="BE93" s="190">
        <f>IF(N93="základní",J93,0)</f>
        <v>0</v>
      </c>
      <c r="BF93" s="190">
        <f>IF(N93="snížená",J93,0)</f>
        <v>0</v>
      </c>
      <c r="BG93" s="190">
        <f>IF(N93="zákl. přenesená",J93,0)</f>
        <v>0</v>
      </c>
      <c r="BH93" s="190">
        <f>IF(N93="sníž. přenesená",J93,0)</f>
        <v>0</v>
      </c>
      <c r="BI93" s="190">
        <f>IF(N93="nulová",J93,0)</f>
        <v>0</v>
      </c>
      <c r="BJ93" s="23" t="s">
        <v>78</v>
      </c>
      <c r="BK93" s="190">
        <f>ROUND(I93*H93,2)</f>
        <v>0</v>
      </c>
      <c r="BL93" s="23" t="s">
        <v>91</v>
      </c>
      <c r="BM93" s="23" t="s">
        <v>3465</v>
      </c>
    </row>
    <row r="94" spans="2:65" s="1" customFormat="1" ht="6.95" customHeight="1">
      <c r="B94" s="54"/>
      <c r="C94" s="55"/>
      <c r="D94" s="55"/>
      <c r="E94" s="55"/>
      <c r="F94" s="55"/>
      <c r="G94" s="55"/>
      <c r="H94" s="55"/>
      <c r="I94" s="132"/>
      <c r="J94" s="55"/>
      <c r="K94" s="55"/>
      <c r="L94" s="39"/>
    </row>
  </sheetData>
  <autoFilter ref="C89:K93"/>
  <mergeCells count="16">
    <mergeCell ref="L2:V2"/>
    <mergeCell ref="E76:H76"/>
    <mergeCell ref="E80:H80"/>
    <mergeCell ref="E78:H78"/>
    <mergeCell ref="E82:H82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55"/>
  <sheetViews>
    <sheetView showGridLines="0" workbookViewId="0">
      <pane ySplit="1" topLeftCell="A87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250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3006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3094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3466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ROUND(J95,2)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ROUND(SUM(BE95:BE154), 2)</f>
        <v>0</v>
      </c>
      <c r="G34" s="40"/>
      <c r="H34" s="40"/>
      <c r="I34" s="124">
        <v>0.21</v>
      </c>
      <c r="J34" s="123">
        <f>ROUND(ROUND((SUM(BE95:BE154)),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ROUND(SUM(BF95:BF154), 2)</f>
        <v>0</v>
      </c>
      <c r="G35" s="40"/>
      <c r="H35" s="40"/>
      <c r="I35" s="124">
        <v>0.15</v>
      </c>
      <c r="J35" s="123">
        <f>ROUND(ROUND((SUM(BF95:BF154)),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ROUND(SUM(BG95:BG154),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ROUND(SUM(BH95:BH154),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ROUND(SUM(BI95:BI154),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3006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3094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B7 - Betonová stěna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J95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J96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J97</f>
        <v>0</v>
      </c>
      <c r="K66" s="153"/>
    </row>
    <row r="67" spans="2:12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J125</f>
        <v>0</v>
      </c>
      <c r="K67" s="153"/>
    </row>
    <row r="68" spans="2:12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J133</f>
        <v>0</v>
      </c>
      <c r="K68" s="153"/>
    </row>
    <row r="69" spans="2:12" s="9" customFormat="1" ht="19.899999999999999" customHeight="1">
      <c r="B69" s="147"/>
      <c r="C69" s="148"/>
      <c r="D69" s="149" t="s">
        <v>434</v>
      </c>
      <c r="E69" s="150"/>
      <c r="F69" s="150"/>
      <c r="G69" s="150"/>
      <c r="H69" s="150"/>
      <c r="I69" s="151"/>
      <c r="J69" s="152">
        <f>J145</f>
        <v>0</v>
      </c>
      <c r="K69" s="153"/>
    </row>
    <row r="70" spans="2:12" s="9" customFormat="1" ht="19.899999999999999" customHeight="1">
      <c r="B70" s="147"/>
      <c r="C70" s="148"/>
      <c r="D70" s="149" t="s">
        <v>437</v>
      </c>
      <c r="E70" s="150"/>
      <c r="F70" s="150"/>
      <c r="G70" s="150"/>
      <c r="H70" s="150"/>
      <c r="I70" s="151"/>
      <c r="J70" s="152">
        <f>J148</f>
        <v>0</v>
      </c>
      <c r="K70" s="153"/>
    </row>
    <row r="71" spans="2:12" s="9" customFormat="1" ht="19.899999999999999" customHeight="1">
      <c r="B71" s="147"/>
      <c r="C71" s="148"/>
      <c r="D71" s="149" t="s">
        <v>439</v>
      </c>
      <c r="E71" s="150"/>
      <c r="F71" s="150"/>
      <c r="G71" s="150"/>
      <c r="H71" s="150"/>
      <c r="I71" s="151"/>
      <c r="J71" s="152">
        <f>J153</f>
        <v>0</v>
      </c>
      <c r="K71" s="153"/>
    </row>
    <row r="72" spans="2:12" s="1" customFormat="1" ht="21.75" customHeight="1">
      <c r="B72" s="39"/>
      <c r="C72" s="40"/>
      <c r="D72" s="40"/>
      <c r="E72" s="40"/>
      <c r="F72" s="40"/>
      <c r="G72" s="40"/>
      <c r="H72" s="40"/>
      <c r="I72" s="111"/>
      <c r="J72" s="40"/>
      <c r="K72" s="43"/>
    </row>
    <row r="73" spans="2:12" s="1" customFormat="1" ht="6.95" customHeight="1">
      <c r="B73" s="54"/>
      <c r="C73" s="55"/>
      <c r="D73" s="55"/>
      <c r="E73" s="55"/>
      <c r="F73" s="55"/>
      <c r="G73" s="55"/>
      <c r="H73" s="55"/>
      <c r="I73" s="132"/>
      <c r="J73" s="55"/>
      <c r="K73" s="56"/>
    </row>
    <row r="77" spans="2:12" s="1" customFormat="1" ht="6.95" customHeight="1">
      <c r="B77" s="57"/>
      <c r="C77" s="58"/>
      <c r="D77" s="58"/>
      <c r="E77" s="58"/>
      <c r="F77" s="58"/>
      <c r="G77" s="58"/>
      <c r="H77" s="58"/>
      <c r="I77" s="133"/>
      <c r="J77" s="58"/>
      <c r="K77" s="58"/>
      <c r="L77" s="39"/>
    </row>
    <row r="78" spans="2:12" s="1" customFormat="1" ht="36.950000000000003" customHeight="1">
      <c r="B78" s="39"/>
      <c r="C78" s="59" t="s">
        <v>440</v>
      </c>
      <c r="L78" s="39"/>
    </row>
    <row r="79" spans="2:12" s="1" customFormat="1" ht="6.95" customHeight="1">
      <c r="B79" s="39"/>
      <c r="L79" s="39"/>
    </row>
    <row r="80" spans="2:12" s="1" customFormat="1" ht="14.45" customHeight="1">
      <c r="B80" s="39"/>
      <c r="C80" s="61" t="s">
        <v>19</v>
      </c>
      <c r="L80" s="39"/>
    </row>
    <row r="81" spans="2:63" s="1" customFormat="1" ht="14.45" customHeight="1">
      <c r="B81" s="39"/>
      <c r="E81" s="359" t="str">
        <f>E7</f>
        <v>Divoká Orlice, Žamberk, protipovodňová ochrana</v>
      </c>
      <c r="F81" s="360"/>
      <c r="G81" s="360"/>
      <c r="H81" s="360"/>
      <c r="L81" s="39"/>
    </row>
    <row r="82" spans="2:63" ht="15">
      <c r="B82" s="27"/>
      <c r="C82" s="61" t="s">
        <v>418</v>
      </c>
      <c r="L82" s="27"/>
    </row>
    <row r="83" spans="2:63" ht="14.45" customHeight="1">
      <c r="B83" s="27"/>
      <c r="E83" s="359" t="s">
        <v>3006</v>
      </c>
      <c r="F83" s="353"/>
      <c r="G83" s="353"/>
      <c r="H83" s="353"/>
      <c r="L83" s="27"/>
    </row>
    <row r="84" spans="2:63" ht="15">
      <c r="B84" s="27"/>
      <c r="C84" s="61" t="s">
        <v>420</v>
      </c>
      <c r="L84" s="27"/>
    </row>
    <row r="85" spans="2:63" s="1" customFormat="1" ht="14.45" customHeight="1">
      <c r="B85" s="39"/>
      <c r="E85" s="361" t="s">
        <v>3094</v>
      </c>
      <c r="F85" s="362"/>
      <c r="G85" s="362"/>
      <c r="H85" s="362"/>
      <c r="L85" s="39"/>
    </row>
    <row r="86" spans="2:63" s="1" customFormat="1" ht="14.45" customHeight="1">
      <c r="B86" s="39"/>
      <c r="C86" s="61" t="s">
        <v>422</v>
      </c>
      <c r="L86" s="39"/>
    </row>
    <row r="87" spans="2:63" s="1" customFormat="1" ht="16.149999999999999" customHeight="1">
      <c r="B87" s="39"/>
      <c r="E87" s="329" t="str">
        <f>E13</f>
        <v>B7 - Betonová stěna</v>
      </c>
      <c r="F87" s="362"/>
      <c r="G87" s="362"/>
      <c r="H87" s="362"/>
      <c r="L87" s="39"/>
    </row>
    <row r="88" spans="2:63" s="1" customFormat="1" ht="6.95" customHeight="1">
      <c r="B88" s="39"/>
      <c r="L88" s="39"/>
    </row>
    <row r="89" spans="2:63" s="1" customFormat="1" ht="18" customHeight="1">
      <c r="B89" s="39"/>
      <c r="C89" s="61" t="s">
        <v>23</v>
      </c>
      <c r="F89" s="154" t="str">
        <f>F16</f>
        <v xml:space="preserve"> </v>
      </c>
      <c r="I89" s="155" t="s">
        <v>25</v>
      </c>
      <c r="J89" s="65">
        <f>IF(J16="","",J16)</f>
        <v>43159</v>
      </c>
      <c r="L89" s="39"/>
    </row>
    <row r="90" spans="2:63" s="1" customFormat="1" ht="6.95" customHeight="1">
      <c r="B90" s="39"/>
      <c r="L90" s="39"/>
    </row>
    <row r="91" spans="2:63" s="1" customFormat="1" ht="15">
      <c r="B91" s="39"/>
      <c r="C91" s="61" t="s">
        <v>26</v>
      </c>
      <c r="F91" s="154" t="str">
        <f>E19</f>
        <v>Povodí Labe, státní podnik H. Králové</v>
      </c>
      <c r="I91" s="155" t="s">
        <v>32</v>
      </c>
      <c r="J91" s="154" t="str">
        <f>E25</f>
        <v>VRV, a.s. Praha 5 a Agroprojekce Litomyšl, s.r.o.</v>
      </c>
      <c r="L91" s="39"/>
    </row>
    <row r="92" spans="2:63" s="1" customFormat="1" ht="14.45" customHeight="1">
      <c r="B92" s="39"/>
      <c r="C92" s="61" t="s">
        <v>30</v>
      </c>
      <c r="F92" s="154" t="str">
        <f>IF(E22="","",E22)</f>
        <v/>
      </c>
      <c r="L92" s="39"/>
    </row>
    <row r="93" spans="2:63" s="1" customFormat="1" ht="10.35" customHeight="1">
      <c r="B93" s="39"/>
      <c r="L93" s="39"/>
    </row>
    <row r="94" spans="2:63" s="10" customFormat="1" ht="29.25" customHeight="1">
      <c r="B94" s="156"/>
      <c r="C94" s="157" t="s">
        <v>441</v>
      </c>
      <c r="D94" s="158" t="s">
        <v>56</v>
      </c>
      <c r="E94" s="158" t="s">
        <v>52</v>
      </c>
      <c r="F94" s="158" t="s">
        <v>442</v>
      </c>
      <c r="G94" s="158" t="s">
        <v>443</v>
      </c>
      <c r="H94" s="158" t="s">
        <v>444</v>
      </c>
      <c r="I94" s="159" t="s">
        <v>445</v>
      </c>
      <c r="J94" s="158" t="s">
        <v>427</v>
      </c>
      <c r="K94" s="160" t="s">
        <v>446</v>
      </c>
      <c r="L94" s="156"/>
      <c r="M94" s="71" t="s">
        <v>447</v>
      </c>
      <c r="N94" s="72" t="s">
        <v>41</v>
      </c>
      <c r="O94" s="72" t="s">
        <v>448</v>
      </c>
      <c r="P94" s="72" t="s">
        <v>449</v>
      </c>
      <c r="Q94" s="72" t="s">
        <v>450</v>
      </c>
      <c r="R94" s="72" t="s">
        <v>451</v>
      </c>
      <c r="S94" s="72" t="s">
        <v>452</v>
      </c>
      <c r="T94" s="73" t="s">
        <v>453</v>
      </c>
    </row>
    <row r="95" spans="2:63" s="1" customFormat="1" ht="29.25" customHeight="1">
      <c r="B95" s="39"/>
      <c r="C95" s="75" t="s">
        <v>428</v>
      </c>
      <c r="J95" s="161">
        <f>BK95</f>
        <v>0</v>
      </c>
      <c r="L95" s="39"/>
      <c r="M95" s="74"/>
      <c r="N95" s="66"/>
      <c r="O95" s="66"/>
      <c r="P95" s="162">
        <f>P96</f>
        <v>0</v>
      </c>
      <c r="Q95" s="66"/>
      <c r="R95" s="162">
        <f>R96</f>
        <v>488.36390481000001</v>
      </c>
      <c r="S95" s="66"/>
      <c r="T95" s="163">
        <f>T96</f>
        <v>0</v>
      </c>
      <c r="AT95" s="23" t="s">
        <v>70</v>
      </c>
      <c r="AU95" s="23" t="s">
        <v>429</v>
      </c>
      <c r="BK95" s="164">
        <f>BK96</f>
        <v>0</v>
      </c>
    </row>
    <row r="96" spans="2:63" s="11" customFormat="1" ht="37.35" customHeight="1">
      <c r="B96" s="165"/>
      <c r="D96" s="166" t="s">
        <v>70</v>
      </c>
      <c r="E96" s="167" t="s">
        <v>454</v>
      </c>
      <c r="F96" s="167" t="s">
        <v>455</v>
      </c>
      <c r="I96" s="168"/>
      <c r="J96" s="169">
        <f>BK96</f>
        <v>0</v>
      </c>
      <c r="L96" s="165"/>
      <c r="M96" s="170"/>
      <c r="N96" s="171"/>
      <c r="O96" s="171"/>
      <c r="P96" s="172">
        <f>P97+P125+P133+P145+P148+P153</f>
        <v>0</v>
      </c>
      <c r="Q96" s="171"/>
      <c r="R96" s="172">
        <f>R97+R125+R133+R145+R148+R153</f>
        <v>488.36390481000001</v>
      </c>
      <c r="S96" s="171"/>
      <c r="T96" s="173">
        <f>T97+T125+T133+T145+T148+T153</f>
        <v>0</v>
      </c>
      <c r="AR96" s="166" t="s">
        <v>78</v>
      </c>
      <c r="AT96" s="174" t="s">
        <v>70</v>
      </c>
      <c r="AU96" s="174" t="s">
        <v>71</v>
      </c>
      <c r="AY96" s="166" t="s">
        <v>456</v>
      </c>
      <c r="BK96" s="175">
        <f>BK97+BK125+BK133+BK145+BK148+BK153</f>
        <v>0</v>
      </c>
    </row>
    <row r="97" spans="2:65" s="11" customFormat="1" ht="19.899999999999999" customHeight="1">
      <c r="B97" s="165"/>
      <c r="D97" s="166" t="s">
        <v>70</v>
      </c>
      <c r="E97" s="176" t="s">
        <v>78</v>
      </c>
      <c r="F97" s="176" t="s">
        <v>457</v>
      </c>
      <c r="I97" s="168"/>
      <c r="J97" s="177">
        <f>BK97</f>
        <v>0</v>
      </c>
      <c r="L97" s="165"/>
      <c r="M97" s="170"/>
      <c r="N97" s="171"/>
      <c r="O97" s="171"/>
      <c r="P97" s="172">
        <f>SUM(P98:P124)</f>
        <v>0</v>
      </c>
      <c r="Q97" s="171"/>
      <c r="R97" s="172">
        <f>SUM(R98:R124)</f>
        <v>7.1341600000000005E-3</v>
      </c>
      <c r="S97" s="171"/>
      <c r="T97" s="173">
        <f>SUM(T98:T124)</f>
        <v>0</v>
      </c>
      <c r="AR97" s="166" t="s">
        <v>78</v>
      </c>
      <c r="AT97" s="174" t="s">
        <v>70</v>
      </c>
      <c r="AU97" s="174" t="s">
        <v>78</v>
      </c>
      <c r="AY97" s="166" t="s">
        <v>456</v>
      </c>
      <c r="BK97" s="175">
        <f>SUM(BK98:BK124)</f>
        <v>0</v>
      </c>
    </row>
    <row r="98" spans="2:65" s="1" customFormat="1" ht="22.9" customHeight="1">
      <c r="B98" s="178"/>
      <c r="C98" s="179" t="s">
        <v>78</v>
      </c>
      <c r="D98" s="179" t="s">
        <v>458</v>
      </c>
      <c r="E98" s="180" t="s">
        <v>907</v>
      </c>
      <c r="F98" s="181" t="s">
        <v>908</v>
      </c>
      <c r="G98" s="182" t="s">
        <v>468</v>
      </c>
      <c r="H98" s="183">
        <v>100</v>
      </c>
      <c r="I98" s="184"/>
      <c r="J98" s="185">
        <f>ROUND(I98*H98,2)</f>
        <v>0</v>
      </c>
      <c r="K98" s="181" t="s">
        <v>462</v>
      </c>
      <c r="L98" s="39"/>
      <c r="M98" s="186" t="s">
        <v>5</v>
      </c>
      <c r="N98" s="187" t="s">
        <v>42</v>
      </c>
      <c r="O98" s="40"/>
      <c r="P98" s="188">
        <f>O98*H98</f>
        <v>0</v>
      </c>
      <c r="Q98" s="188">
        <v>0</v>
      </c>
      <c r="R98" s="188">
        <f>Q98*H98</f>
        <v>0</v>
      </c>
      <c r="S98" s="188">
        <v>0</v>
      </c>
      <c r="T98" s="189">
        <f>S98*H98</f>
        <v>0</v>
      </c>
      <c r="AR98" s="23" t="s">
        <v>91</v>
      </c>
      <c r="AT98" s="23" t="s">
        <v>458</v>
      </c>
      <c r="AU98" s="23" t="s">
        <v>80</v>
      </c>
      <c r="AY98" s="23" t="s">
        <v>456</v>
      </c>
      <c r="BE98" s="190">
        <f>IF(N98="základní",J98,0)</f>
        <v>0</v>
      </c>
      <c r="BF98" s="190">
        <f>IF(N98="snížená",J98,0)</f>
        <v>0</v>
      </c>
      <c r="BG98" s="190">
        <f>IF(N98="zákl. přenesená",J98,0)</f>
        <v>0</v>
      </c>
      <c r="BH98" s="190">
        <f>IF(N98="sníž. přenesená",J98,0)</f>
        <v>0</v>
      </c>
      <c r="BI98" s="190">
        <f>IF(N98="nulová",J98,0)</f>
        <v>0</v>
      </c>
      <c r="BJ98" s="23" t="s">
        <v>78</v>
      </c>
      <c r="BK98" s="190">
        <f>ROUND(I98*H98,2)</f>
        <v>0</v>
      </c>
      <c r="BL98" s="23" t="s">
        <v>91</v>
      </c>
      <c r="BM98" s="23" t="s">
        <v>3467</v>
      </c>
    </row>
    <row r="99" spans="2:65" s="1" customFormat="1" ht="14.45" customHeight="1">
      <c r="B99" s="178"/>
      <c r="C99" s="179" t="s">
        <v>80</v>
      </c>
      <c r="D99" s="179" t="s">
        <v>458</v>
      </c>
      <c r="E99" s="180" t="s">
        <v>1454</v>
      </c>
      <c r="F99" s="181" t="s">
        <v>1455</v>
      </c>
      <c r="G99" s="182" t="s">
        <v>461</v>
      </c>
      <c r="H99" s="183">
        <v>1.19</v>
      </c>
      <c r="I99" s="184"/>
      <c r="J99" s="185">
        <f>ROUND(I99*H99,2)</f>
        <v>0</v>
      </c>
      <c r="K99" s="181" t="s">
        <v>462</v>
      </c>
      <c r="L99" s="39"/>
      <c r="M99" s="186" t="s">
        <v>5</v>
      </c>
      <c r="N99" s="187" t="s">
        <v>42</v>
      </c>
      <c r="O99" s="40"/>
      <c r="P99" s="188">
        <f>O99*H99</f>
        <v>0</v>
      </c>
      <c r="Q99" s="188">
        <v>0</v>
      </c>
      <c r="R99" s="188">
        <f>Q99*H99</f>
        <v>0</v>
      </c>
      <c r="S99" s="188">
        <v>0</v>
      </c>
      <c r="T99" s="189">
        <f>S99*H99</f>
        <v>0</v>
      </c>
      <c r="AR99" s="23" t="s">
        <v>91</v>
      </c>
      <c r="AT99" s="23" t="s">
        <v>458</v>
      </c>
      <c r="AU99" s="23" t="s">
        <v>80</v>
      </c>
      <c r="AY99" s="23" t="s">
        <v>456</v>
      </c>
      <c r="BE99" s="190">
        <f>IF(N99="základní",J99,0)</f>
        <v>0</v>
      </c>
      <c r="BF99" s="190">
        <f>IF(N99="snížená",J99,0)</f>
        <v>0</v>
      </c>
      <c r="BG99" s="190">
        <f>IF(N99="zákl. přenesená",J99,0)</f>
        <v>0</v>
      </c>
      <c r="BH99" s="190">
        <f>IF(N99="sníž. přenesená",J99,0)</f>
        <v>0</v>
      </c>
      <c r="BI99" s="190">
        <f>IF(N99="nulová",J99,0)</f>
        <v>0</v>
      </c>
      <c r="BJ99" s="23" t="s">
        <v>78</v>
      </c>
      <c r="BK99" s="190">
        <f>ROUND(I99*H99,2)</f>
        <v>0</v>
      </c>
      <c r="BL99" s="23" t="s">
        <v>91</v>
      </c>
      <c r="BM99" s="23" t="s">
        <v>3159</v>
      </c>
    </row>
    <row r="100" spans="2:65" s="12" customFormat="1">
      <c r="B100" s="191"/>
      <c r="D100" s="192" t="s">
        <v>464</v>
      </c>
      <c r="E100" s="193" t="s">
        <v>5</v>
      </c>
      <c r="F100" s="194" t="s">
        <v>3468</v>
      </c>
      <c r="H100" s="195">
        <v>1.19</v>
      </c>
      <c r="I100" s="196"/>
      <c r="L100" s="191"/>
      <c r="M100" s="197"/>
      <c r="N100" s="198"/>
      <c r="O100" s="198"/>
      <c r="P100" s="198"/>
      <c r="Q100" s="198"/>
      <c r="R100" s="198"/>
      <c r="S100" s="198"/>
      <c r="T100" s="199"/>
      <c r="AT100" s="193" t="s">
        <v>464</v>
      </c>
      <c r="AU100" s="193" t="s">
        <v>80</v>
      </c>
      <c r="AV100" s="12" t="s">
        <v>80</v>
      </c>
      <c r="AW100" s="12" t="s">
        <v>34</v>
      </c>
      <c r="AX100" s="12" t="s">
        <v>78</v>
      </c>
      <c r="AY100" s="193" t="s">
        <v>456</v>
      </c>
    </row>
    <row r="101" spans="2:65" s="1" customFormat="1" ht="14.45" customHeight="1">
      <c r="B101" s="178"/>
      <c r="C101" s="179" t="s">
        <v>87</v>
      </c>
      <c r="D101" s="179" t="s">
        <v>458</v>
      </c>
      <c r="E101" s="180" t="s">
        <v>756</v>
      </c>
      <c r="F101" s="181" t="s">
        <v>757</v>
      </c>
      <c r="G101" s="182" t="s">
        <v>461</v>
      </c>
      <c r="H101" s="183">
        <v>109.5</v>
      </c>
      <c r="I101" s="184"/>
      <c r="J101" s="185">
        <f>ROUND(I101*H101,2)</f>
        <v>0</v>
      </c>
      <c r="K101" s="181" t="s">
        <v>462</v>
      </c>
      <c r="L101" s="39"/>
      <c r="M101" s="186" t="s">
        <v>5</v>
      </c>
      <c r="N101" s="187" t="s">
        <v>42</v>
      </c>
      <c r="O101" s="40"/>
      <c r="P101" s="188">
        <f>O101*H101</f>
        <v>0</v>
      </c>
      <c r="Q101" s="188">
        <v>0</v>
      </c>
      <c r="R101" s="188">
        <f>Q101*H101</f>
        <v>0</v>
      </c>
      <c r="S101" s="188">
        <v>0</v>
      </c>
      <c r="T101" s="189">
        <f>S101*H101</f>
        <v>0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3469</v>
      </c>
    </row>
    <row r="102" spans="2:65" s="12" customFormat="1" ht="27">
      <c r="B102" s="191"/>
      <c r="D102" s="192" t="s">
        <v>464</v>
      </c>
      <c r="E102" s="193" t="s">
        <v>5</v>
      </c>
      <c r="F102" s="194" t="s">
        <v>3470</v>
      </c>
      <c r="H102" s="195">
        <v>109.5</v>
      </c>
      <c r="I102" s="196"/>
      <c r="L102" s="191"/>
      <c r="M102" s="197"/>
      <c r="N102" s="198"/>
      <c r="O102" s="198"/>
      <c r="P102" s="198"/>
      <c r="Q102" s="198"/>
      <c r="R102" s="198"/>
      <c r="S102" s="198"/>
      <c r="T102" s="199"/>
      <c r="AT102" s="193" t="s">
        <v>464</v>
      </c>
      <c r="AU102" s="193" t="s">
        <v>80</v>
      </c>
      <c r="AV102" s="12" t="s">
        <v>80</v>
      </c>
      <c r="AW102" s="12" t="s">
        <v>34</v>
      </c>
      <c r="AX102" s="12" t="s">
        <v>78</v>
      </c>
      <c r="AY102" s="193" t="s">
        <v>456</v>
      </c>
    </row>
    <row r="103" spans="2:65" s="1" customFormat="1" ht="22.9" customHeight="1">
      <c r="B103" s="178"/>
      <c r="C103" s="179" t="s">
        <v>91</v>
      </c>
      <c r="D103" s="179" t="s">
        <v>458</v>
      </c>
      <c r="E103" s="180" t="s">
        <v>1137</v>
      </c>
      <c r="F103" s="181" t="s">
        <v>1138</v>
      </c>
      <c r="G103" s="182" t="s">
        <v>461</v>
      </c>
      <c r="H103" s="183">
        <v>26.4</v>
      </c>
      <c r="I103" s="184"/>
      <c r="J103" s="185">
        <f>ROUND(I103*H103,2)</f>
        <v>0</v>
      </c>
      <c r="K103" s="181" t="s">
        <v>462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0</v>
      </c>
      <c r="R103" s="188">
        <f>Q103*H103</f>
        <v>0</v>
      </c>
      <c r="S103" s="188">
        <v>0</v>
      </c>
      <c r="T103" s="189">
        <f>S103*H103</f>
        <v>0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3471</v>
      </c>
    </row>
    <row r="104" spans="2:65" s="12" customFormat="1">
      <c r="B104" s="191"/>
      <c r="D104" s="192" t="s">
        <v>464</v>
      </c>
      <c r="E104" s="193" t="s">
        <v>5</v>
      </c>
      <c r="F104" s="194" t="s">
        <v>3472</v>
      </c>
      <c r="H104" s="195">
        <v>26.4</v>
      </c>
      <c r="I104" s="196"/>
      <c r="L104" s="191"/>
      <c r="M104" s="197"/>
      <c r="N104" s="198"/>
      <c r="O104" s="198"/>
      <c r="P104" s="198"/>
      <c r="Q104" s="198"/>
      <c r="R104" s="198"/>
      <c r="S104" s="198"/>
      <c r="T104" s="199"/>
      <c r="AT104" s="193" t="s">
        <v>464</v>
      </c>
      <c r="AU104" s="193" t="s">
        <v>80</v>
      </c>
      <c r="AV104" s="12" t="s">
        <v>80</v>
      </c>
      <c r="AW104" s="12" t="s">
        <v>34</v>
      </c>
      <c r="AX104" s="12" t="s">
        <v>78</v>
      </c>
      <c r="AY104" s="193" t="s">
        <v>456</v>
      </c>
    </row>
    <row r="105" spans="2:65" s="1" customFormat="1" ht="22.9" customHeight="1">
      <c r="B105" s="178"/>
      <c r="C105" s="179" t="s">
        <v>483</v>
      </c>
      <c r="D105" s="179" t="s">
        <v>458</v>
      </c>
      <c r="E105" s="180" t="s">
        <v>495</v>
      </c>
      <c r="F105" s="181" t="s">
        <v>496</v>
      </c>
      <c r="G105" s="182" t="s">
        <v>461</v>
      </c>
      <c r="H105" s="183">
        <v>5.4340000000000002</v>
      </c>
      <c r="I105" s="184"/>
      <c r="J105" s="185">
        <f>ROUND(I105*H105,2)</f>
        <v>0</v>
      </c>
      <c r="K105" s="181" t="s">
        <v>462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0</v>
      </c>
      <c r="R105" s="188">
        <f>Q105*H105</f>
        <v>0</v>
      </c>
      <c r="S105" s="188">
        <v>0</v>
      </c>
      <c r="T105" s="189">
        <f>S105*H105</f>
        <v>0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3473</v>
      </c>
    </row>
    <row r="106" spans="2:65" s="12" customFormat="1">
      <c r="B106" s="191"/>
      <c r="D106" s="192" t="s">
        <v>464</v>
      </c>
      <c r="E106" s="193" t="s">
        <v>5</v>
      </c>
      <c r="F106" s="194" t="s">
        <v>3474</v>
      </c>
      <c r="H106" s="195">
        <v>5.4340000000000002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78</v>
      </c>
      <c r="AY106" s="193" t="s">
        <v>456</v>
      </c>
    </row>
    <row r="107" spans="2:65" s="1" customFormat="1" ht="14.45" customHeight="1">
      <c r="B107" s="178"/>
      <c r="C107" s="179" t="s">
        <v>494</v>
      </c>
      <c r="D107" s="179" t="s">
        <v>458</v>
      </c>
      <c r="E107" s="180" t="s">
        <v>501</v>
      </c>
      <c r="F107" s="181" t="s">
        <v>502</v>
      </c>
      <c r="G107" s="182" t="s">
        <v>503</v>
      </c>
      <c r="H107" s="183">
        <v>5.8739999999999997</v>
      </c>
      <c r="I107" s="184"/>
      <c r="J107" s="185">
        <f>ROUND(I107*H107,2)</f>
        <v>0</v>
      </c>
      <c r="K107" s="181" t="s">
        <v>462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8.4000000000000003E-4</v>
      </c>
      <c r="R107" s="188">
        <f>Q107*H107</f>
        <v>4.9341599999999999E-3</v>
      </c>
      <c r="S107" s="188">
        <v>0</v>
      </c>
      <c r="T107" s="189">
        <f>S107*H107</f>
        <v>0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3475</v>
      </c>
    </row>
    <row r="108" spans="2:65" s="12" customFormat="1">
      <c r="B108" s="191"/>
      <c r="D108" s="192" t="s">
        <v>464</v>
      </c>
      <c r="E108" s="193" t="s">
        <v>5</v>
      </c>
      <c r="F108" s="194" t="s">
        <v>3476</v>
      </c>
      <c r="H108" s="195">
        <v>5.8739999999999997</v>
      </c>
      <c r="I108" s="196"/>
      <c r="L108" s="191"/>
      <c r="M108" s="197"/>
      <c r="N108" s="198"/>
      <c r="O108" s="198"/>
      <c r="P108" s="198"/>
      <c r="Q108" s="198"/>
      <c r="R108" s="198"/>
      <c r="S108" s="198"/>
      <c r="T108" s="199"/>
      <c r="AT108" s="193" t="s">
        <v>464</v>
      </c>
      <c r="AU108" s="193" t="s">
        <v>80</v>
      </c>
      <c r="AV108" s="12" t="s">
        <v>80</v>
      </c>
      <c r="AW108" s="12" t="s">
        <v>34</v>
      </c>
      <c r="AX108" s="12" t="s">
        <v>78</v>
      </c>
      <c r="AY108" s="193" t="s">
        <v>456</v>
      </c>
    </row>
    <row r="109" spans="2:65" s="1" customFormat="1" ht="14.45" customHeight="1">
      <c r="B109" s="178"/>
      <c r="C109" s="179" t="s">
        <v>500</v>
      </c>
      <c r="D109" s="179" t="s">
        <v>458</v>
      </c>
      <c r="E109" s="180" t="s">
        <v>514</v>
      </c>
      <c r="F109" s="181" t="s">
        <v>515</v>
      </c>
      <c r="G109" s="182" t="s">
        <v>503</v>
      </c>
      <c r="H109" s="183">
        <v>5.8739999999999997</v>
      </c>
      <c r="I109" s="184"/>
      <c r="J109" s="185">
        <f>ROUND(I109*H109,2)</f>
        <v>0</v>
      </c>
      <c r="K109" s="181" t="s">
        <v>462</v>
      </c>
      <c r="L109" s="39"/>
      <c r="M109" s="186" t="s">
        <v>5</v>
      </c>
      <c r="N109" s="187" t="s">
        <v>42</v>
      </c>
      <c r="O109" s="40"/>
      <c r="P109" s="188">
        <f>O109*H109</f>
        <v>0</v>
      </c>
      <c r="Q109" s="188">
        <v>0</v>
      </c>
      <c r="R109" s="188">
        <f>Q109*H109</f>
        <v>0</v>
      </c>
      <c r="S109" s="188">
        <v>0</v>
      </c>
      <c r="T109" s="189">
        <f>S109*H109</f>
        <v>0</v>
      </c>
      <c r="AR109" s="23" t="s">
        <v>91</v>
      </c>
      <c r="AT109" s="23" t="s">
        <v>458</v>
      </c>
      <c r="AU109" s="23" t="s">
        <v>80</v>
      </c>
      <c r="AY109" s="23" t="s">
        <v>456</v>
      </c>
      <c r="BE109" s="190">
        <f>IF(N109="základní",J109,0)</f>
        <v>0</v>
      </c>
      <c r="BF109" s="190">
        <f>IF(N109="snížená",J109,0)</f>
        <v>0</v>
      </c>
      <c r="BG109" s="190">
        <f>IF(N109="zákl. přenesená",J109,0)</f>
        <v>0</v>
      </c>
      <c r="BH109" s="190">
        <f>IF(N109="sníž. přenesená",J109,0)</f>
        <v>0</v>
      </c>
      <c r="BI109" s="190">
        <f>IF(N109="nulová",J109,0)</f>
        <v>0</v>
      </c>
      <c r="BJ109" s="23" t="s">
        <v>78</v>
      </c>
      <c r="BK109" s="190">
        <f>ROUND(I109*H109,2)</f>
        <v>0</v>
      </c>
      <c r="BL109" s="23" t="s">
        <v>91</v>
      </c>
      <c r="BM109" s="23" t="s">
        <v>3477</v>
      </c>
    </row>
    <row r="110" spans="2:65" s="1" customFormat="1" ht="22.9" customHeight="1">
      <c r="B110" s="178"/>
      <c r="C110" s="179" t="s">
        <v>508</v>
      </c>
      <c r="D110" s="179" t="s">
        <v>458</v>
      </c>
      <c r="E110" s="180" t="s">
        <v>533</v>
      </c>
      <c r="F110" s="181" t="s">
        <v>534</v>
      </c>
      <c r="G110" s="182" t="s">
        <v>461</v>
      </c>
      <c r="H110" s="183">
        <v>30.3</v>
      </c>
      <c r="I110" s="184"/>
      <c r="J110" s="185">
        <f>ROUND(I110*H110,2)</f>
        <v>0</v>
      </c>
      <c r="K110" s="181" t="s">
        <v>5</v>
      </c>
      <c r="L110" s="39"/>
      <c r="M110" s="186" t="s">
        <v>5</v>
      </c>
      <c r="N110" s="187" t="s">
        <v>42</v>
      </c>
      <c r="O110" s="40"/>
      <c r="P110" s="188">
        <f>O110*H110</f>
        <v>0</v>
      </c>
      <c r="Q110" s="188">
        <v>0</v>
      </c>
      <c r="R110" s="188">
        <f>Q110*H110</f>
        <v>0</v>
      </c>
      <c r="S110" s="188">
        <v>0</v>
      </c>
      <c r="T110" s="189">
        <f>S110*H110</f>
        <v>0</v>
      </c>
      <c r="AR110" s="23" t="s">
        <v>91</v>
      </c>
      <c r="AT110" s="23" t="s">
        <v>458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91</v>
      </c>
      <c r="BM110" s="23" t="s">
        <v>3478</v>
      </c>
    </row>
    <row r="111" spans="2:65" s="12" customFormat="1">
      <c r="B111" s="191"/>
      <c r="D111" s="192" t="s">
        <v>464</v>
      </c>
      <c r="E111" s="193" t="s">
        <v>5</v>
      </c>
      <c r="F111" s="194" t="s">
        <v>3479</v>
      </c>
      <c r="H111" s="195">
        <v>1.2</v>
      </c>
      <c r="I111" s="196"/>
      <c r="L111" s="191"/>
      <c r="M111" s="197"/>
      <c r="N111" s="198"/>
      <c r="O111" s="198"/>
      <c r="P111" s="198"/>
      <c r="Q111" s="198"/>
      <c r="R111" s="198"/>
      <c r="S111" s="198"/>
      <c r="T111" s="199"/>
      <c r="AT111" s="193" t="s">
        <v>464</v>
      </c>
      <c r="AU111" s="193" t="s">
        <v>80</v>
      </c>
      <c r="AV111" s="12" t="s">
        <v>80</v>
      </c>
      <c r="AW111" s="12" t="s">
        <v>34</v>
      </c>
      <c r="AX111" s="12" t="s">
        <v>71</v>
      </c>
      <c r="AY111" s="193" t="s">
        <v>456</v>
      </c>
    </row>
    <row r="112" spans="2:65" s="12" customFormat="1">
      <c r="B112" s="191"/>
      <c r="D112" s="192" t="s">
        <v>464</v>
      </c>
      <c r="E112" s="193" t="s">
        <v>5</v>
      </c>
      <c r="F112" s="194" t="s">
        <v>3480</v>
      </c>
      <c r="H112" s="195">
        <v>29.1</v>
      </c>
      <c r="I112" s="196"/>
      <c r="L112" s="191"/>
      <c r="M112" s="197"/>
      <c r="N112" s="198"/>
      <c r="O112" s="198"/>
      <c r="P112" s="198"/>
      <c r="Q112" s="198"/>
      <c r="R112" s="198"/>
      <c r="S112" s="198"/>
      <c r="T112" s="199"/>
      <c r="AT112" s="193" t="s">
        <v>464</v>
      </c>
      <c r="AU112" s="193" t="s">
        <v>80</v>
      </c>
      <c r="AV112" s="12" t="s">
        <v>80</v>
      </c>
      <c r="AW112" s="12" t="s">
        <v>34</v>
      </c>
      <c r="AX112" s="12" t="s">
        <v>71</v>
      </c>
      <c r="AY112" s="193" t="s">
        <v>456</v>
      </c>
    </row>
    <row r="113" spans="2:65" s="1" customFormat="1" ht="22.9" customHeight="1">
      <c r="B113" s="178"/>
      <c r="C113" s="179" t="s">
        <v>513</v>
      </c>
      <c r="D113" s="179" t="s">
        <v>458</v>
      </c>
      <c r="E113" s="180" t="s">
        <v>548</v>
      </c>
      <c r="F113" s="181" t="s">
        <v>549</v>
      </c>
      <c r="G113" s="182" t="s">
        <v>461</v>
      </c>
      <c r="H113" s="183">
        <v>112.2</v>
      </c>
      <c r="I113" s="184"/>
      <c r="J113" s="185">
        <f>ROUND(I113*H113,2)</f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0</v>
      </c>
      <c r="R113" s="188">
        <f>Q113*H113</f>
        <v>0</v>
      </c>
      <c r="S113" s="188">
        <v>0</v>
      </c>
      <c r="T113" s="189">
        <f>S113*H113</f>
        <v>0</v>
      </c>
      <c r="AR113" s="23" t="s">
        <v>91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91</v>
      </c>
      <c r="BM113" s="23" t="s">
        <v>3175</v>
      </c>
    </row>
    <row r="114" spans="2:65" s="12" customFormat="1">
      <c r="B114" s="191"/>
      <c r="D114" s="192" t="s">
        <v>464</v>
      </c>
      <c r="E114" s="193" t="s">
        <v>5</v>
      </c>
      <c r="F114" s="194" t="s">
        <v>3481</v>
      </c>
      <c r="H114" s="195">
        <v>112.2</v>
      </c>
      <c r="I114" s="196"/>
      <c r="L114" s="191"/>
      <c r="M114" s="197"/>
      <c r="N114" s="198"/>
      <c r="O114" s="198"/>
      <c r="P114" s="198"/>
      <c r="Q114" s="198"/>
      <c r="R114" s="198"/>
      <c r="S114" s="198"/>
      <c r="T114" s="199"/>
      <c r="AT114" s="193" t="s">
        <v>464</v>
      </c>
      <c r="AU114" s="193" t="s">
        <v>80</v>
      </c>
      <c r="AV114" s="12" t="s">
        <v>80</v>
      </c>
      <c r="AW114" s="12" t="s">
        <v>34</v>
      </c>
      <c r="AX114" s="12" t="s">
        <v>71</v>
      </c>
      <c r="AY114" s="193" t="s">
        <v>456</v>
      </c>
    </row>
    <row r="115" spans="2:65" s="1" customFormat="1" ht="22.9" customHeight="1">
      <c r="B115" s="178"/>
      <c r="C115" s="179" t="s">
        <v>518</v>
      </c>
      <c r="D115" s="179" t="s">
        <v>458</v>
      </c>
      <c r="E115" s="180" t="s">
        <v>553</v>
      </c>
      <c r="F115" s="181" t="s">
        <v>554</v>
      </c>
      <c r="G115" s="182" t="s">
        <v>503</v>
      </c>
      <c r="H115" s="183">
        <v>106.8</v>
      </c>
      <c r="I115" s="184"/>
      <c r="J115" s="185">
        <f>ROUND(I115*H115,2)</f>
        <v>0</v>
      </c>
      <c r="K115" s="181" t="s">
        <v>462</v>
      </c>
      <c r="L115" s="39"/>
      <c r="M115" s="186" t="s">
        <v>5</v>
      </c>
      <c r="N115" s="187" t="s">
        <v>42</v>
      </c>
      <c r="O115" s="40"/>
      <c r="P115" s="188">
        <f>O115*H115</f>
        <v>0</v>
      </c>
      <c r="Q115" s="188">
        <v>0</v>
      </c>
      <c r="R115" s="188">
        <f>Q115*H115</f>
        <v>0</v>
      </c>
      <c r="S115" s="188">
        <v>0</v>
      </c>
      <c r="T115" s="189">
        <f>S115*H115</f>
        <v>0</v>
      </c>
      <c r="AR115" s="23" t="s">
        <v>91</v>
      </c>
      <c r="AT115" s="23" t="s">
        <v>458</v>
      </c>
      <c r="AU115" s="23" t="s">
        <v>80</v>
      </c>
      <c r="AY115" s="23" t="s">
        <v>456</v>
      </c>
      <c r="BE115" s="190">
        <f>IF(N115="základní",J115,0)</f>
        <v>0</v>
      </c>
      <c r="BF115" s="190">
        <f>IF(N115="snížená",J115,0)</f>
        <v>0</v>
      </c>
      <c r="BG115" s="190">
        <f>IF(N115="zákl. přenesená",J115,0)</f>
        <v>0</v>
      </c>
      <c r="BH115" s="190">
        <f>IF(N115="sníž. přenesená",J115,0)</f>
        <v>0</v>
      </c>
      <c r="BI115" s="190">
        <f>IF(N115="nulová",J115,0)</f>
        <v>0</v>
      </c>
      <c r="BJ115" s="23" t="s">
        <v>78</v>
      </c>
      <c r="BK115" s="190">
        <f>ROUND(I115*H115,2)</f>
        <v>0</v>
      </c>
      <c r="BL115" s="23" t="s">
        <v>91</v>
      </c>
      <c r="BM115" s="23" t="s">
        <v>3321</v>
      </c>
    </row>
    <row r="116" spans="2:65" s="12" customFormat="1">
      <c r="B116" s="191"/>
      <c r="D116" s="192" t="s">
        <v>464</v>
      </c>
      <c r="E116" s="193" t="s">
        <v>5</v>
      </c>
      <c r="F116" s="194" t="s">
        <v>3482</v>
      </c>
      <c r="H116" s="195">
        <v>106.8</v>
      </c>
      <c r="I116" s="196"/>
      <c r="L116" s="191"/>
      <c r="M116" s="197"/>
      <c r="N116" s="198"/>
      <c r="O116" s="198"/>
      <c r="P116" s="198"/>
      <c r="Q116" s="198"/>
      <c r="R116" s="198"/>
      <c r="S116" s="198"/>
      <c r="T116" s="199"/>
      <c r="AT116" s="193" t="s">
        <v>464</v>
      </c>
      <c r="AU116" s="193" t="s">
        <v>80</v>
      </c>
      <c r="AV116" s="12" t="s">
        <v>80</v>
      </c>
      <c r="AW116" s="12" t="s">
        <v>34</v>
      </c>
      <c r="AX116" s="12" t="s">
        <v>78</v>
      </c>
      <c r="AY116" s="193" t="s">
        <v>456</v>
      </c>
    </row>
    <row r="117" spans="2:65" s="1" customFormat="1" ht="14.45" customHeight="1">
      <c r="B117" s="178"/>
      <c r="C117" s="207" t="s">
        <v>522</v>
      </c>
      <c r="D117" s="207" t="s">
        <v>542</v>
      </c>
      <c r="E117" s="208" t="s">
        <v>563</v>
      </c>
      <c r="F117" s="209" t="s">
        <v>564</v>
      </c>
      <c r="G117" s="210" t="s">
        <v>565</v>
      </c>
      <c r="H117" s="211">
        <v>2.2000000000000002</v>
      </c>
      <c r="I117" s="212"/>
      <c r="J117" s="213">
        <f>ROUND(I117*H117,2)</f>
        <v>0</v>
      </c>
      <c r="K117" s="209" t="s">
        <v>5</v>
      </c>
      <c r="L117" s="214"/>
      <c r="M117" s="215" t="s">
        <v>5</v>
      </c>
      <c r="N117" s="216" t="s">
        <v>42</v>
      </c>
      <c r="O117" s="40"/>
      <c r="P117" s="188">
        <f>O117*H117</f>
        <v>0</v>
      </c>
      <c r="Q117" s="188">
        <v>1E-3</v>
      </c>
      <c r="R117" s="188">
        <f>Q117*H117</f>
        <v>2.2000000000000001E-3</v>
      </c>
      <c r="S117" s="188">
        <v>0</v>
      </c>
      <c r="T117" s="189">
        <f>S117*H117</f>
        <v>0</v>
      </c>
      <c r="AR117" s="23" t="s">
        <v>508</v>
      </c>
      <c r="AT117" s="23" t="s">
        <v>542</v>
      </c>
      <c r="AU117" s="23" t="s">
        <v>80</v>
      </c>
      <c r="AY117" s="23" t="s">
        <v>456</v>
      </c>
      <c r="BE117" s="190">
        <f>IF(N117="základní",J117,0)</f>
        <v>0</v>
      </c>
      <c r="BF117" s="190">
        <f>IF(N117="snížená",J117,0)</f>
        <v>0</v>
      </c>
      <c r="BG117" s="190">
        <f>IF(N117="zákl. přenesená",J117,0)</f>
        <v>0</v>
      </c>
      <c r="BH117" s="190">
        <f>IF(N117="sníž. přenesená",J117,0)</f>
        <v>0</v>
      </c>
      <c r="BI117" s="190">
        <f>IF(N117="nulová",J117,0)</f>
        <v>0</v>
      </c>
      <c r="BJ117" s="23" t="s">
        <v>78</v>
      </c>
      <c r="BK117" s="190">
        <f>ROUND(I117*H117,2)</f>
        <v>0</v>
      </c>
      <c r="BL117" s="23" t="s">
        <v>91</v>
      </c>
      <c r="BM117" s="23" t="s">
        <v>3179</v>
      </c>
    </row>
    <row r="118" spans="2:65" s="12" customFormat="1">
      <c r="B118" s="191"/>
      <c r="D118" s="192" t="s">
        <v>464</v>
      </c>
      <c r="E118" s="193" t="s">
        <v>5</v>
      </c>
      <c r="F118" s="194" t="s">
        <v>3483</v>
      </c>
      <c r="H118" s="195">
        <v>2.2000000000000002</v>
      </c>
      <c r="I118" s="196"/>
      <c r="L118" s="191"/>
      <c r="M118" s="197"/>
      <c r="N118" s="198"/>
      <c r="O118" s="198"/>
      <c r="P118" s="198"/>
      <c r="Q118" s="198"/>
      <c r="R118" s="198"/>
      <c r="S118" s="198"/>
      <c r="T118" s="199"/>
      <c r="AT118" s="193" t="s">
        <v>464</v>
      </c>
      <c r="AU118" s="193" t="s">
        <v>80</v>
      </c>
      <c r="AV118" s="12" t="s">
        <v>80</v>
      </c>
      <c r="AW118" s="12" t="s">
        <v>34</v>
      </c>
      <c r="AX118" s="12" t="s">
        <v>78</v>
      </c>
      <c r="AY118" s="193" t="s">
        <v>456</v>
      </c>
    </row>
    <row r="119" spans="2:65" s="1" customFormat="1" ht="14.45" customHeight="1">
      <c r="B119" s="178"/>
      <c r="C119" s="179" t="s">
        <v>527</v>
      </c>
      <c r="D119" s="179" t="s">
        <v>458</v>
      </c>
      <c r="E119" s="180" t="s">
        <v>569</v>
      </c>
      <c r="F119" s="181" t="s">
        <v>570</v>
      </c>
      <c r="G119" s="182" t="s">
        <v>503</v>
      </c>
      <c r="H119" s="183">
        <v>427.5</v>
      </c>
      <c r="I119" s="184"/>
      <c r="J119" s="185">
        <f>ROUND(I119*H119,2)</f>
        <v>0</v>
      </c>
      <c r="K119" s="181" t="s">
        <v>462</v>
      </c>
      <c r="L119" s="39"/>
      <c r="M119" s="186" t="s">
        <v>5</v>
      </c>
      <c r="N119" s="187" t="s">
        <v>42</v>
      </c>
      <c r="O119" s="40"/>
      <c r="P119" s="188">
        <f>O119*H119</f>
        <v>0</v>
      </c>
      <c r="Q119" s="188">
        <v>0</v>
      </c>
      <c r="R119" s="188">
        <f>Q119*H119</f>
        <v>0</v>
      </c>
      <c r="S119" s="188">
        <v>0</v>
      </c>
      <c r="T119" s="189">
        <f>S119*H119</f>
        <v>0</v>
      </c>
      <c r="AR119" s="23" t="s">
        <v>91</v>
      </c>
      <c r="AT119" s="23" t="s">
        <v>458</v>
      </c>
      <c r="AU119" s="23" t="s">
        <v>80</v>
      </c>
      <c r="AY119" s="23" t="s">
        <v>456</v>
      </c>
      <c r="BE119" s="190">
        <f>IF(N119="základní",J119,0)</f>
        <v>0</v>
      </c>
      <c r="BF119" s="190">
        <f>IF(N119="snížená",J119,0)</f>
        <v>0</v>
      </c>
      <c r="BG119" s="190">
        <f>IF(N119="zákl. přenesená",J119,0)</f>
        <v>0</v>
      </c>
      <c r="BH119" s="190">
        <f>IF(N119="sníž. přenesená",J119,0)</f>
        <v>0</v>
      </c>
      <c r="BI119" s="190">
        <f>IF(N119="nulová",J119,0)</f>
        <v>0</v>
      </c>
      <c r="BJ119" s="23" t="s">
        <v>78</v>
      </c>
      <c r="BK119" s="190">
        <f>ROUND(I119*H119,2)</f>
        <v>0</v>
      </c>
      <c r="BL119" s="23" t="s">
        <v>91</v>
      </c>
      <c r="BM119" s="23" t="s">
        <v>3181</v>
      </c>
    </row>
    <row r="120" spans="2:65" s="12" customFormat="1">
      <c r="B120" s="191"/>
      <c r="D120" s="192" t="s">
        <v>464</v>
      </c>
      <c r="E120" s="193" t="s">
        <v>5</v>
      </c>
      <c r="F120" s="194" t="s">
        <v>3484</v>
      </c>
      <c r="H120" s="195">
        <v>427.5</v>
      </c>
      <c r="I120" s="196"/>
      <c r="L120" s="191"/>
      <c r="M120" s="197"/>
      <c r="N120" s="198"/>
      <c r="O120" s="198"/>
      <c r="P120" s="198"/>
      <c r="Q120" s="198"/>
      <c r="R120" s="198"/>
      <c r="S120" s="198"/>
      <c r="T120" s="199"/>
      <c r="AT120" s="193" t="s">
        <v>464</v>
      </c>
      <c r="AU120" s="193" t="s">
        <v>80</v>
      </c>
      <c r="AV120" s="12" t="s">
        <v>80</v>
      </c>
      <c r="AW120" s="12" t="s">
        <v>34</v>
      </c>
      <c r="AX120" s="12" t="s">
        <v>78</v>
      </c>
      <c r="AY120" s="193" t="s">
        <v>456</v>
      </c>
    </row>
    <row r="121" spans="2:65" s="1" customFormat="1" ht="14.45" customHeight="1">
      <c r="B121" s="178"/>
      <c r="C121" s="179" t="s">
        <v>532</v>
      </c>
      <c r="D121" s="179" t="s">
        <v>458</v>
      </c>
      <c r="E121" s="180" t="s">
        <v>1508</v>
      </c>
      <c r="F121" s="181" t="s">
        <v>1509</v>
      </c>
      <c r="G121" s="182" t="s">
        <v>503</v>
      </c>
      <c r="H121" s="183">
        <v>205.8</v>
      </c>
      <c r="I121" s="184"/>
      <c r="J121" s="185">
        <f>ROUND(I121*H121,2)</f>
        <v>0</v>
      </c>
      <c r="K121" s="181" t="s">
        <v>462</v>
      </c>
      <c r="L121" s="39"/>
      <c r="M121" s="186" t="s">
        <v>5</v>
      </c>
      <c r="N121" s="187" t="s">
        <v>42</v>
      </c>
      <c r="O121" s="40"/>
      <c r="P121" s="188">
        <f>O121*H121</f>
        <v>0</v>
      </c>
      <c r="Q121" s="188">
        <v>0</v>
      </c>
      <c r="R121" s="188">
        <f>Q121*H121</f>
        <v>0</v>
      </c>
      <c r="S121" s="188">
        <v>0</v>
      </c>
      <c r="T121" s="189">
        <f>S121*H121</f>
        <v>0</v>
      </c>
      <c r="AR121" s="23" t="s">
        <v>91</v>
      </c>
      <c r="AT121" s="23" t="s">
        <v>458</v>
      </c>
      <c r="AU121" s="23" t="s">
        <v>80</v>
      </c>
      <c r="AY121" s="23" t="s">
        <v>456</v>
      </c>
      <c r="BE121" s="190">
        <f>IF(N121="základní",J121,0)</f>
        <v>0</v>
      </c>
      <c r="BF121" s="190">
        <f>IF(N121="snížená",J121,0)</f>
        <v>0</v>
      </c>
      <c r="BG121" s="190">
        <f>IF(N121="zákl. přenesená",J121,0)</f>
        <v>0</v>
      </c>
      <c r="BH121" s="190">
        <f>IF(N121="sníž. přenesená",J121,0)</f>
        <v>0</v>
      </c>
      <c r="BI121" s="190">
        <f>IF(N121="nulová",J121,0)</f>
        <v>0</v>
      </c>
      <c r="BJ121" s="23" t="s">
        <v>78</v>
      </c>
      <c r="BK121" s="190">
        <f>ROUND(I121*H121,2)</f>
        <v>0</v>
      </c>
      <c r="BL121" s="23" t="s">
        <v>91</v>
      </c>
      <c r="BM121" s="23" t="s">
        <v>3183</v>
      </c>
    </row>
    <row r="122" spans="2:65" s="12" customFormat="1">
      <c r="B122" s="191"/>
      <c r="D122" s="192" t="s">
        <v>464</v>
      </c>
      <c r="E122" s="193" t="s">
        <v>5</v>
      </c>
      <c r="F122" s="194" t="s">
        <v>3485</v>
      </c>
      <c r="H122" s="195">
        <v>205.8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78</v>
      </c>
      <c r="AY122" s="193" t="s">
        <v>456</v>
      </c>
    </row>
    <row r="123" spans="2:65" s="1" customFormat="1" ht="14.45" customHeight="1">
      <c r="B123" s="178"/>
      <c r="C123" s="179" t="s">
        <v>538</v>
      </c>
      <c r="D123" s="179" t="s">
        <v>458</v>
      </c>
      <c r="E123" s="180" t="s">
        <v>573</v>
      </c>
      <c r="F123" s="181" t="s">
        <v>574</v>
      </c>
      <c r="G123" s="182" t="s">
        <v>503</v>
      </c>
      <c r="H123" s="183">
        <v>215.8</v>
      </c>
      <c r="I123" s="184"/>
      <c r="J123" s="185">
        <f>ROUND(I123*H123,2)</f>
        <v>0</v>
      </c>
      <c r="K123" s="181" t="s">
        <v>462</v>
      </c>
      <c r="L123" s="39"/>
      <c r="M123" s="186" t="s">
        <v>5</v>
      </c>
      <c r="N123" s="187" t="s">
        <v>42</v>
      </c>
      <c r="O123" s="40"/>
      <c r="P123" s="188">
        <f>O123*H123</f>
        <v>0</v>
      </c>
      <c r="Q123" s="188">
        <v>0</v>
      </c>
      <c r="R123" s="188">
        <f>Q123*H123</f>
        <v>0</v>
      </c>
      <c r="S123" s="188">
        <v>0</v>
      </c>
      <c r="T123" s="189">
        <f>S123*H123</f>
        <v>0</v>
      </c>
      <c r="AR123" s="23" t="s">
        <v>91</v>
      </c>
      <c r="AT123" s="23" t="s">
        <v>458</v>
      </c>
      <c r="AU123" s="23" t="s">
        <v>80</v>
      </c>
      <c r="AY123" s="23" t="s">
        <v>456</v>
      </c>
      <c r="BE123" s="190">
        <f>IF(N123="základní",J123,0)</f>
        <v>0</v>
      </c>
      <c r="BF123" s="190">
        <f>IF(N123="snížená",J123,0)</f>
        <v>0</v>
      </c>
      <c r="BG123" s="190">
        <f>IF(N123="zákl. přenesená",J123,0)</f>
        <v>0</v>
      </c>
      <c r="BH123" s="190">
        <f>IF(N123="sníž. přenesená",J123,0)</f>
        <v>0</v>
      </c>
      <c r="BI123" s="190">
        <f>IF(N123="nulová",J123,0)</f>
        <v>0</v>
      </c>
      <c r="BJ123" s="23" t="s">
        <v>78</v>
      </c>
      <c r="BK123" s="190">
        <f>ROUND(I123*H123,2)</f>
        <v>0</v>
      </c>
      <c r="BL123" s="23" t="s">
        <v>91</v>
      </c>
      <c r="BM123" s="23" t="s">
        <v>3185</v>
      </c>
    </row>
    <row r="124" spans="2:65" s="12" customFormat="1">
      <c r="B124" s="191"/>
      <c r="D124" s="192" t="s">
        <v>464</v>
      </c>
      <c r="E124" s="193" t="s">
        <v>5</v>
      </c>
      <c r="F124" s="194" t="s">
        <v>3486</v>
      </c>
      <c r="H124" s="195">
        <v>215.8</v>
      </c>
      <c r="I124" s="196"/>
      <c r="L124" s="191"/>
      <c r="M124" s="197"/>
      <c r="N124" s="198"/>
      <c r="O124" s="198"/>
      <c r="P124" s="198"/>
      <c r="Q124" s="198"/>
      <c r="R124" s="198"/>
      <c r="S124" s="198"/>
      <c r="T124" s="199"/>
      <c r="AT124" s="193" t="s">
        <v>464</v>
      </c>
      <c r="AU124" s="193" t="s">
        <v>80</v>
      </c>
      <c r="AV124" s="12" t="s">
        <v>80</v>
      </c>
      <c r="AW124" s="12" t="s">
        <v>34</v>
      </c>
      <c r="AX124" s="12" t="s">
        <v>78</v>
      </c>
      <c r="AY124" s="193" t="s">
        <v>456</v>
      </c>
    </row>
    <row r="125" spans="2:65" s="11" customFormat="1" ht="29.85" customHeight="1">
      <c r="B125" s="165"/>
      <c r="D125" s="166" t="s">
        <v>70</v>
      </c>
      <c r="E125" s="176" t="s">
        <v>80</v>
      </c>
      <c r="F125" s="176" t="s">
        <v>577</v>
      </c>
      <c r="I125" s="168"/>
      <c r="J125" s="177">
        <f>BK125</f>
        <v>0</v>
      </c>
      <c r="L125" s="165"/>
      <c r="M125" s="170"/>
      <c r="N125" s="171"/>
      <c r="O125" s="171"/>
      <c r="P125" s="172">
        <f>SUM(P126:P132)</f>
        <v>0</v>
      </c>
      <c r="Q125" s="171"/>
      <c r="R125" s="172">
        <f>SUM(R126:R132)</f>
        <v>0.36039209999999999</v>
      </c>
      <c r="S125" s="171"/>
      <c r="T125" s="173">
        <f>SUM(T126:T132)</f>
        <v>0</v>
      </c>
      <c r="AR125" s="166" t="s">
        <v>78</v>
      </c>
      <c r="AT125" s="174" t="s">
        <v>70</v>
      </c>
      <c r="AU125" s="174" t="s">
        <v>78</v>
      </c>
      <c r="AY125" s="166" t="s">
        <v>456</v>
      </c>
      <c r="BK125" s="175">
        <f>SUM(BK126:BK132)</f>
        <v>0</v>
      </c>
    </row>
    <row r="126" spans="2:65" s="1" customFormat="1" ht="22.9" customHeight="1">
      <c r="B126" s="178"/>
      <c r="C126" s="179" t="s">
        <v>11</v>
      </c>
      <c r="D126" s="179" t="s">
        <v>458</v>
      </c>
      <c r="E126" s="180" t="s">
        <v>1932</v>
      </c>
      <c r="F126" s="181" t="s">
        <v>1933</v>
      </c>
      <c r="G126" s="182" t="s">
        <v>474</v>
      </c>
      <c r="H126" s="183">
        <v>134</v>
      </c>
      <c r="I126" s="184"/>
      <c r="J126" s="185">
        <f>ROUND(I126*H126,2)</f>
        <v>0</v>
      </c>
      <c r="K126" s="181" t="s">
        <v>462</v>
      </c>
      <c r="L126" s="39"/>
      <c r="M126" s="186" t="s">
        <v>5</v>
      </c>
      <c r="N126" s="187" t="s">
        <v>42</v>
      </c>
      <c r="O126" s="40"/>
      <c r="P126" s="188">
        <f>O126*H126</f>
        <v>0</v>
      </c>
      <c r="Q126" s="188">
        <v>4.8999999999999998E-4</v>
      </c>
      <c r="R126" s="188">
        <f>Q126*H126</f>
        <v>6.5659999999999996E-2</v>
      </c>
      <c r="S126" s="188">
        <v>0</v>
      </c>
      <c r="T126" s="189">
        <f>S126*H126</f>
        <v>0</v>
      </c>
      <c r="AR126" s="23" t="s">
        <v>91</v>
      </c>
      <c r="AT126" s="23" t="s">
        <v>458</v>
      </c>
      <c r="AU126" s="23" t="s">
        <v>80</v>
      </c>
      <c r="AY126" s="23" t="s">
        <v>456</v>
      </c>
      <c r="BE126" s="190">
        <f>IF(N126="základní",J126,0)</f>
        <v>0</v>
      </c>
      <c r="BF126" s="190">
        <f>IF(N126="snížená",J126,0)</f>
        <v>0</v>
      </c>
      <c r="BG126" s="190">
        <f>IF(N126="zákl. přenesená",J126,0)</f>
        <v>0</v>
      </c>
      <c r="BH126" s="190">
        <f>IF(N126="sníž. přenesená",J126,0)</f>
        <v>0</v>
      </c>
      <c r="BI126" s="190">
        <f>IF(N126="nulová",J126,0)</f>
        <v>0</v>
      </c>
      <c r="BJ126" s="23" t="s">
        <v>78</v>
      </c>
      <c r="BK126" s="190">
        <f>ROUND(I126*H126,2)</f>
        <v>0</v>
      </c>
      <c r="BL126" s="23" t="s">
        <v>91</v>
      </c>
      <c r="BM126" s="23" t="s">
        <v>3487</v>
      </c>
    </row>
    <row r="127" spans="2:65" s="12" customFormat="1">
      <c r="B127" s="191"/>
      <c r="D127" s="192" t="s">
        <v>464</v>
      </c>
      <c r="E127" s="193" t="s">
        <v>5</v>
      </c>
      <c r="F127" s="194" t="s">
        <v>3488</v>
      </c>
      <c r="H127" s="195">
        <v>134</v>
      </c>
      <c r="I127" s="196"/>
      <c r="L127" s="191"/>
      <c r="M127" s="197"/>
      <c r="N127" s="198"/>
      <c r="O127" s="198"/>
      <c r="P127" s="198"/>
      <c r="Q127" s="198"/>
      <c r="R127" s="198"/>
      <c r="S127" s="198"/>
      <c r="T127" s="199"/>
      <c r="AT127" s="193" t="s">
        <v>464</v>
      </c>
      <c r="AU127" s="193" t="s">
        <v>80</v>
      </c>
      <c r="AV127" s="12" t="s">
        <v>80</v>
      </c>
      <c r="AW127" s="12" t="s">
        <v>34</v>
      </c>
      <c r="AX127" s="12" t="s">
        <v>78</v>
      </c>
      <c r="AY127" s="193" t="s">
        <v>456</v>
      </c>
    </row>
    <row r="128" spans="2:65" s="1" customFormat="1" ht="14.45" customHeight="1">
      <c r="B128" s="178"/>
      <c r="C128" s="179" t="s">
        <v>547</v>
      </c>
      <c r="D128" s="179" t="s">
        <v>458</v>
      </c>
      <c r="E128" s="180" t="s">
        <v>579</v>
      </c>
      <c r="F128" s="181" t="s">
        <v>580</v>
      </c>
      <c r="G128" s="182" t="s">
        <v>461</v>
      </c>
      <c r="H128" s="183">
        <v>0.13</v>
      </c>
      <c r="I128" s="184"/>
      <c r="J128" s="185">
        <f>ROUND(I128*H128,2)</f>
        <v>0</v>
      </c>
      <c r="K128" s="181" t="s">
        <v>462</v>
      </c>
      <c r="L128" s="39"/>
      <c r="M128" s="186" t="s">
        <v>5</v>
      </c>
      <c r="N128" s="187" t="s">
        <v>42</v>
      </c>
      <c r="O128" s="40"/>
      <c r="P128" s="188">
        <f>O128*H128</f>
        <v>0</v>
      </c>
      <c r="Q128" s="188">
        <v>2.2563399999999998</v>
      </c>
      <c r="R128" s="188">
        <f>Q128*H128</f>
        <v>0.29332419999999998</v>
      </c>
      <c r="S128" s="188">
        <v>0</v>
      </c>
      <c r="T128" s="189">
        <f>S128*H128</f>
        <v>0</v>
      </c>
      <c r="AR128" s="23" t="s">
        <v>91</v>
      </c>
      <c r="AT128" s="23" t="s">
        <v>458</v>
      </c>
      <c r="AU128" s="23" t="s">
        <v>80</v>
      </c>
      <c r="AY128" s="23" t="s">
        <v>456</v>
      </c>
      <c r="BE128" s="190">
        <f>IF(N128="základní",J128,0)</f>
        <v>0</v>
      </c>
      <c r="BF128" s="190">
        <f>IF(N128="snížená",J128,0)</f>
        <v>0</v>
      </c>
      <c r="BG128" s="190">
        <f>IF(N128="zákl. přenesená",J128,0)</f>
        <v>0</v>
      </c>
      <c r="BH128" s="190">
        <f>IF(N128="sníž. přenesená",J128,0)</f>
        <v>0</v>
      </c>
      <c r="BI128" s="190">
        <f>IF(N128="nulová",J128,0)</f>
        <v>0</v>
      </c>
      <c r="BJ128" s="23" t="s">
        <v>78</v>
      </c>
      <c r="BK128" s="190">
        <f>ROUND(I128*H128,2)</f>
        <v>0</v>
      </c>
      <c r="BL128" s="23" t="s">
        <v>91</v>
      </c>
      <c r="BM128" s="23" t="s">
        <v>3489</v>
      </c>
    </row>
    <row r="129" spans="2:65" s="12" customFormat="1">
      <c r="B129" s="191"/>
      <c r="D129" s="192" t="s">
        <v>464</v>
      </c>
      <c r="E129" s="193" t="s">
        <v>5</v>
      </c>
      <c r="F129" s="194" t="s">
        <v>3490</v>
      </c>
      <c r="H129" s="195">
        <v>0.13</v>
      </c>
      <c r="I129" s="196"/>
      <c r="L129" s="191"/>
      <c r="M129" s="197"/>
      <c r="N129" s="198"/>
      <c r="O129" s="198"/>
      <c r="P129" s="198"/>
      <c r="Q129" s="198"/>
      <c r="R129" s="198"/>
      <c r="S129" s="198"/>
      <c r="T129" s="199"/>
      <c r="AT129" s="193" t="s">
        <v>464</v>
      </c>
      <c r="AU129" s="193" t="s">
        <v>80</v>
      </c>
      <c r="AV129" s="12" t="s">
        <v>80</v>
      </c>
      <c r="AW129" s="12" t="s">
        <v>34</v>
      </c>
      <c r="AX129" s="12" t="s">
        <v>78</v>
      </c>
      <c r="AY129" s="193" t="s">
        <v>456</v>
      </c>
    </row>
    <row r="130" spans="2:65" s="1" customFormat="1" ht="14.45" customHeight="1">
      <c r="B130" s="178"/>
      <c r="C130" s="179" t="s">
        <v>552</v>
      </c>
      <c r="D130" s="179" t="s">
        <v>458</v>
      </c>
      <c r="E130" s="180" t="s">
        <v>584</v>
      </c>
      <c r="F130" s="181" t="s">
        <v>585</v>
      </c>
      <c r="G130" s="182" t="s">
        <v>503</v>
      </c>
      <c r="H130" s="183">
        <v>0.56999999999999995</v>
      </c>
      <c r="I130" s="184"/>
      <c r="J130" s="185">
        <f>ROUND(I130*H130,2)</f>
        <v>0</v>
      </c>
      <c r="K130" s="181" t="s">
        <v>462</v>
      </c>
      <c r="L130" s="39"/>
      <c r="M130" s="186" t="s">
        <v>5</v>
      </c>
      <c r="N130" s="187" t="s">
        <v>42</v>
      </c>
      <c r="O130" s="40"/>
      <c r="P130" s="188">
        <f>O130*H130</f>
        <v>0</v>
      </c>
      <c r="Q130" s="188">
        <v>2.47E-3</v>
      </c>
      <c r="R130" s="188">
        <f>Q130*H130</f>
        <v>1.4078999999999999E-3</v>
      </c>
      <c r="S130" s="188">
        <v>0</v>
      </c>
      <c r="T130" s="189">
        <f>S130*H130</f>
        <v>0</v>
      </c>
      <c r="AR130" s="23" t="s">
        <v>91</v>
      </c>
      <c r="AT130" s="23" t="s">
        <v>458</v>
      </c>
      <c r="AU130" s="23" t="s">
        <v>80</v>
      </c>
      <c r="AY130" s="23" t="s">
        <v>456</v>
      </c>
      <c r="BE130" s="190">
        <f>IF(N130="základní",J130,0)</f>
        <v>0</v>
      </c>
      <c r="BF130" s="190">
        <f>IF(N130="snížená",J130,0)</f>
        <v>0</v>
      </c>
      <c r="BG130" s="190">
        <f>IF(N130="zákl. přenesená",J130,0)</f>
        <v>0</v>
      </c>
      <c r="BH130" s="190">
        <f>IF(N130="sníž. přenesená",J130,0)</f>
        <v>0</v>
      </c>
      <c r="BI130" s="190">
        <f>IF(N130="nulová",J130,0)</f>
        <v>0</v>
      </c>
      <c r="BJ130" s="23" t="s">
        <v>78</v>
      </c>
      <c r="BK130" s="190">
        <f>ROUND(I130*H130,2)</f>
        <v>0</v>
      </c>
      <c r="BL130" s="23" t="s">
        <v>91</v>
      </c>
      <c r="BM130" s="23" t="s">
        <v>3491</v>
      </c>
    </row>
    <row r="131" spans="2:65" s="12" customFormat="1">
      <c r="B131" s="191"/>
      <c r="D131" s="192" t="s">
        <v>464</v>
      </c>
      <c r="E131" s="193" t="s">
        <v>5</v>
      </c>
      <c r="F131" s="194" t="s">
        <v>3492</v>
      </c>
      <c r="H131" s="195">
        <v>0.56999999999999995</v>
      </c>
      <c r="I131" s="196"/>
      <c r="L131" s="191"/>
      <c r="M131" s="197"/>
      <c r="N131" s="198"/>
      <c r="O131" s="198"/>
      <c r="P131" s="198"/>
      <c r="Q131" s="198"/>
      <c r="R131" s="198"/>
      <c r="S131" s="198"/>
      <c r="T131" s="199"/>
      <c r="AT131" s="193" t="s">
        <v>464</v>
      </c>
      <c r="AU131" s="193" t="s">
        <v>80</v>
      </c>
      <c r="AV131" s="12" t="s">
        <v>80</v>
      </c>
      <c r="AW131" s="12" t="s">
        <v>34</v>
      </c>
      <c r="AX131" s="12" t="s">
        <v>78</v>
      </c>
      <c r="AY131" s="193" t="s">
        <v>456</v>
      </c>
    </row>
    <row r="132" spans="2:65" s="1" customFormat="1" ht="14.45" customHeight="1">
      <c r="B132" s="178"/>
      <c r="C132" s="179" t="s">
        <v>557</v>
      </c>
      <c r="D132" s="179" t="s">
        <v>458</v>
      </c>
      <c r="E132" s="180" t="s">
        <v>589</v>
      </c>
      <c r="F132" s="181" t="s">
        <v>590</v>
      </c>
      <c r="G132" s="182" t="s">
        <v>503</v>
      </c>
      <c r="H132" s="183">
        <v>0.56999999999999995</v>
      </c>
      <c r="I132" s="184"/>
      <c r="J132" s="185">
        <f>ROUND(I132*H132,2)</f>
        <v>0</v>
      </c>
      <c r="K132" s="181" t="s">
        <v>462</v>
      </c>
      <c r="L132" s="39"/>
      <c r="M132" s="186" t="s">
        <v>5</v>
      </c>
      <c r="N132" s="187" t="s">
        <v>42</v>
      </c>
      <c r="O132" s="40"/>
      <c r="P132" s="188">
        <f>O132*H132</f>
        <v>0</v>
      </c>
      <c r="Q132" s="188">
        <v>0</v>
      </c>
      <c r="R132" s="188">
        <f>Q132*H132</f>
        <v>0</v>
      </c>
      <c r="S132" s="188">
        <v>0</v>
      </c>
      <c r="T132" s="189">
        <f>S132*H132</f>
        <v>0</v>
      </c>
      <c r="AR132" s="23" t="s">
        <v>91</v>
      </c>
      <c r="AT132" s="23" t="s">
        <v>458</v>
      </c>
      <c r="AU132" s="23" t="s">
        <v>80</v>
      </c>
      <c r="AY132" s="23" t="s">
        <v>456</v>
      </c>
      <c r="BE132" s="190">
        <f>IF(N132="základní",J132,0)</f>
        <v>0</v>
      </c>
      <c r="BF132" s="190">
        <f>IF(N132="snížená",J132,0)</f>
        <v>0</v>
      </c>
      <c r="BG132" s="190">
        <f>IF(N132="zákl. přenesená",J132,0)</f>
        <v>0</v>
      </c>
      <c r="BH132" s="190">
        <f>IF(N132="sníž. přenesená",J132,0)</f>
        <v>0</v>
      </c>
      <c r="BI132" s="190">
        <f>IF(N132="nulová",J132,0)</f>
        <v>0</v>
      </c>
      <c r="BJ132" s="23" t="s">
        <v>78</v>
      </c>
      <c r="BK132" s="190">
        <f>ROUND(I132*H132,2)</f>
        <v>0</v>
      </c>
      <c r="BL132" s="23" t="s">
        <v>91</v>
      </c>
      <c r="BM132" s="23" t="s">
        <v>3493</v>
      </c>
    </row>
    <row r="133" spans="2:65" s="11" customFormat="1" ht="29.85" customHeight="1">
      <c r="B133" s="165"/>
      <c r="D133" s="166" t="s">
        <v>70</v>
      </c>
      <c r="E133" s="176" t="s">
        <v>87</v>
      </c>
      <c r="F133" s="176" t="s">
        <v>592</v>
      </c>
      <c r="I133" s="168"/>
      <c r="J133" s="177">
        <f>BK133</f>
        <v>0</v>
      </c>
      <c r="L133" s="165"/>
      <c r="M133" s="170"/>
      <c r="N133" s="171"/>
      <c r="O133" s="171"/>
      <c r="P133" s="172">
        <f>SUM(P134:P144)</f>
        <v>0</v>
      </c>
      <c r="Q133" s="171"/>
      <c r="R133" s="172">
        <f>SUM(R134:R144)</f>
        <v>0.17702954999999998</v>
      </c>
      <c r="S133" s="171"/>
      <c r="T133" s="173">
        <f>SUM(T134:T144)</f>
        <v>0</v>
      </c>
      <c r="AR133" s="166" t="s">
        <v>78</v>
      </c>
      <c r="AT133" s="174" t="s">
        <v>70</v>
      </c>
      <c r="AU133" s="174" t="s">
        <v>78</v>
      </c>
      <c r="AY133" s="166" t="s">
        <v>456</v>
      </c>
      <c r="BK133" s="175">
        <f>SUM(BK134:BK144)</f>
        <v>0</v>
      </c>
    </row>
    <row r="134" spans="2:65" s="1" customFormat="1" ht="22.9" customHeight="1">
      <c r="B134" s="178"/>
      <c r="C134" s="179" t="s">
        <v>562</v>
      </c>
      <c r="D134" s="179" t="s">
        <v>458</v>
      </c>
      <c r="E134" s="180" t="s">
        <v>594</v>
      </c>
      <c r="F134" s="181" t="s">
        <v>595</v>
      </c>
      <c r="G134" s="182" t="s">
        <v>461</v>
      </c>
      <c r="H134" s="183">
        <v>1.56</v>
      </c>
      <c r="I134" s="184"/>
      <c r="J134" s="185">
        <f>ROUND(I134*H134,2)</f>
        <v>0</v>
      </c>
      <c r="K134" s="181" t="s">
        <v>462</v>
      </c>
      <c r="L134" s="39"/>
      <c r="M134" s="186" t="s">
        <v>5</v>
      </c>
      <c r="N134" s="187" t="s">
        <v>42</v>
      </c>
      <c r="O134" s="40"/>
      <c r="P134" s="188">
        <f>O134*H134</f>
        <v>0</v>
      </c>
      <c r="Q134" s="188">
        <v>0</v>
      </c>
      <c r="R134" s="188">
        <f>Q134*H134</f>
        <v>0</v>
      </c>
      <c r="S134" s="188">
        <v>0</v>
      </c>
      <c r="T134" s="189">
        <f>S134*H134</f>
        <v>0</v>
      </c>
      <c r="AR134" s="23" t="s">
        <v>91</v>
      </c>
      <c r="AT134" s="23" t="s">
        <v>458</v>
      </c>
      <c r="AU134" s="23" t="s">
        <v>80</v>
      </c>
      <c r="AY134" s="23" t="s">
        <v>456</v>
      </c>
      <c r="BE134" s="190">
        <f>IF(N134="základní",J134,0)</f>
        <v>0</v>
      </c>
      <c r="BF134" s="190">
        <f>IF(N134="snížená",J134,0)</f>
        <v>0</v>
      </c>
      <c r="BG134" s="190">
        <f>IF(N134="zákl. přenesená",J134,0)</f>
        <v>0</v>
      </c>
      <c r="BH134" s="190">
        <f>IF(N134="sníž. přenesená",J134,0)</f>
        <v>0</v>
      </c>
      <c r="BI134" s="190">
        <f>IF(N134="nulová",J134,0)</f>
        <v>0</v>
      </c>
      <c r="BJ134" s="23" t="s">
        <v>78</v>
      </c>
      <c r="BK134" s="190">
        <f>ROUND(I134*H134,2)</f>
        <v>0</v>
      </c>
      <c r="BL134" s="23" t="s">
        <v>91</v>
      </c>
      <c r="BM134" s="23" t="s">
        <v>3494</v>
      </c>
    </row>
    <row r="135" spans="2:65" s="12" customFormat="1">
      <c r="B135" s="191"/>
      <c r="D135" s="192" t="s">
        <v>464</v>
      </c>
      <c r="E135" s="193" t="s">
        <v>5</v>
      </c>
      <c r="F135" s="194" t="s">
        <v>3495</v>
      </c>
      <c r="H135" s="195">
        <v>1.56</v>
      </c>
      <c r="I135" s="196"/>
      <c r="L135" s="191"/>
      <c r="M135" s="197"/>
      <c r="N135" s="198"/>
      <c r="O135" s="198"/>
      <c r="P135" s="198"/>
      <c r="Q135" s="198"/>
      <c r="R135" s="198"/>
      <c r="S135" s="198"/>
      <c r="T135" s="199"/>
      <c r="AT135" s="193" t="s">
        <v>464</v>
      </c>
      <c r="AU135" s="193" t="s">
        <v>80</v>
      </c>
      <c r="AV135" s="12" t="s">
        <v>80</v>
      </c>
      <c r="AW135" s="12" t="s">
        <v>34</v>
      </c>
      <c r="AX135" s="12" t="s">
        <v>78</v>
      </c>
      <c r="AY135" s="193" t="s">
        <v>456</v>
      </c>
    </row>
    <row r="136" spans="2:65" s="1" customFormat="1" ht="14.45" customHeight="1">
      <c r="B136" s="178"/>
      <c r="C136" s="179" t="s">
        <v>568</v>
      </c>
      <c r="D136" s="179" t="s">
        <v>458</v>
      </c>
      <c r="E136" s="180" t="s">
        <v>599</v>
      </c>
      <c r="F136" s="181" t="s">
        <v>600</v>
      </c>
      <c r="G136" s="182" t="s">
        <v>503</v>
      </c>
      <c r="H136" s="183">
        <v>11.6</v>
      </c>
      <c r="I136" s="184"/>
      <c r="J136" s="185">
        <f>ROUND(I136*H136,2)</f>
        <v>0</v>
      </c>
      <c r="K136" s="181" t="s">
        <v>462</v>
      </c>
      <c r="L136" s="39"/>
      <c r="M136" s="186" t="s">
        <v>5</v>
      </c>
      <c r="N136" s="187" t="s">
        <v>42</v>
      </c>
      <c r="O136" s="40"/>
      <c r="P136" s="188">
        <f>O136*H136</f>
        <v>0</v>
      </c>
      <c r="Q136" s="188">
        <v>7.6499999999999997E-3</v>
      </c>
      <c r="R136" s="188">
        <f>Q136*H136</f>
        <v>8.8739999999999999E-2</v>
      </c>
      <c r="S136" s="188">
        <v>0</v>
      </c>
      <c r="T136" s="189">
        <f>S136*H136</f>
        <v>0</v>
      </c>
      <c r="AR136" s="23" t="s">
        <v>91</v>
      </c>
      <c r="AT136" s="23" t="s">
        <v>458</v>
      </c>
      <c r="AU136" s="23" t="s">
        <v>80</v>
      </c>
      <c r="AY136" s="23" t="s">
        <v>456</v>
      </c>
      <c r="BE136" s="190">
        <f>IF(N136="základní",J136,0)</f>
        <v>0</v>
      </c>
      <c r="BF136" s="190">
        <f>IF(N136="snížená",J136,0)</f>
        <v>0</v>
      </c>
      <c r="BG136" s="190">
        <f>IF(N136="zákl. přenesená",J136,0)</f>
        <v>0</v>
      </c>
      <c r="BH136" s="190">
        <f>IF(N136="sníž. přenesená",J136,0)</f>
        <v>0</v>
      </c>
      <c r="BI136" s="190">
        <f>IF(N136="nulová",J136,0)</f>
        <v>0</v>
      </c>
      <c r="BJ136" s="23" t="s">
        <v>78</v>
      </c>
      <c r="BK136" s="190">
        <f>ROUND(I136*H136,2)</f>
        <v>0</v>
      </c>
      <c r="BL136" s="23" t="s">
        <v>91</v>
      </c>
      <c r="BM136" s="23" t="s">
        <v>3496</v>
      </c>
    </row>
    <row r="137" spans="2:65" s="12" customFormat="1">
      <c r="B137" s="191"/>
      <c r="D137" s="192" t="s">
        <v>464</v>
      </c>
      <c r="E137" s="193" t="s">
        <v>5</v>
      </c>
      <c r="F137" s="194" t="s">
        <v>3497</v>
      </c>
      <c r="H137" s="195">
        <v>11.6</v>
      </c>
      <c r="I137" s="196"/>
      <c r="L137" s="191"/>
      <c r="M137" s="197"/>
      <c r="N137" s="198"/>
      <c r="O137" s="198"/>
      <c r="P137" s="198"/>
      <c r="Q137" s="198"/>
      <c r="R137" s="198"/>
      <c r="S137" s="198"/>
      <c r="T137" s="199"/>
      <c r="AT137" s="193" t="s">
        <v>464</v>
      </c>
      <c r="AU137" s="193" t="s">
        <v>80</v>
      </c>
      <c r="AV137" s="12" t="s">
        <v>80</v>
      </c>
      <c r="AW137" s="12" t="s">
        <v>34</v>
      </c>
      <c r="AX137" s="12" t="s">
        <v>78</v>
      </c>
      <c r="AY137" s="193" t="s">
        <v>456</v>
      </c>
    </row>
    <row r="138" spans="2:65" s="1" customFormat="1" ht="14.45" customHeight="1">
      <c r="B138" s="178"/>
      <c r="C138" s="179" t="s">
        <v>10</v>
      </c>
      <c r="D138" s="179" t="s">
        <v>458</v>
      </c>
      <c r="E138" s="180" t="s">
        <v>606</v>
      </c>
      <c r="F138" s="181" t="s">
        <v>607</v>
      </c>
      <c r="G138" s="182" t="s">
        <v>503</v>
      </c>
      <c r="H138" s="183">
        <v>11.6</v>
      </c>
      <c r="I138" s="184"/>
      <c r="J138" s="185">
        <f>ROUND(I138*H138,2)</f>
        <v>0</v>
      </c>
      <c r="K138" s="181" t="s">
        <v>462</v>
      </c>
      <c r="L138" s="39"/>
      <c r="M138" s="186" t="s">
        <v>5</v>
      </c>
      <c r="N138" s="187" t="s">
        <v>42</v>
      </c>
      <c r="O138" s="40"/>
      <c r="P138" s="188">
        <f>O138*H138</f>
        <v>0</v>
      </c>
      <c r="Q138" s="188">
        <v>8.5999999999999998E-4</v>
      </c>
      <c r="R138" s="188">
        <f>Q138*H138</f>
        <v>9.9759999999999988E-3</v>
      </c>
      <c r="S138" s="188">
        <v>0</v>
      </c>
      <c r="T138" s="189">
        <f>S138*H138</f>
        <v>0</v>
      </c>
      <c r="AR138" s="23" t="s">
        <v>91</v>
      </c>
      <c r="AT138" s="23" t="s">
        <v>458</v>
      </c>
      <c r="AU138" s="23" t="s">
        <v>80</v>
      </c>
      <c r="AY138" s="23" t="s">
        <v>456</v>
      </c>
      <c r="BE138" s="190">
        <f>IF(N138="základní",J138,0)</f>
        <v>0</v>
      </c>
      <c r="BF138" s="190">
        <f>IF(N138="snížená",J138,0)</f>
        <v>0</v>
      </c>
      <c r="BG138" s="190">
        <f>IF(N138="zákl. přenesená",J138,0)</f>
        <v>0</v>
      </c>
      <c r="BH138" s="190">
        <f>IF(N138="sníž. přenesená",J138,0)</f>
        <v>0</v>
      </c>
      <c r="BI138" s="190">
        <f>IF(N138="nulová",J138,0)</f>
        <v>0</v>
      </c>
      <c r="BJ138" s="23" t="s">
        <v>78</v>
      </c>
      <c r="BK138" s="190">
        <f>ROUND(I138*H138,2)</f>
        <v>0</v>
      </c>
      <c r="BL138" s="23" t="s">
        <v>91</v>
      </c>
      <c r="BM138" s="23" t="s">
        <v>3498</v>
      </c>
    </row>
    <row r="139" spans="2:65" s="1" customFormat="1" ht="22.9" customHeight="1">
      <c r="B139" s="178"/>
      <c r="C139" s="179" t="s">
        <v>578</v>
      </c>
      <c r="D139" s="179" t="s">
        <v>458</v>
      </c>
      <c r="E139" s="180" t="s">
        <v>610</v>
      </c>
      <c r="F139" s="181" t="s">
        <v>611</v>
      </c>
      <c r="G139" s="182" t="s">
        <v>612</v>
      </c>
      <c r="H139" s="183">
        <v>1E-3</v>
      </c>
      <c r="I139" s="184"/>
      <c r="J139" s="185">
        <f>ROUND(I139*H139,2)</f>
        <v>0</v>
      </c>
      <c r="K139" s="181" t="s">
        <v>462</v>
      </c>
      <c r="L139" s="39"/>
      <c r="M139" s="186" t="s">
        <v>5</v>
      </c>
      <c r="N139" s="187" t="s">
        <v>42</v>
      </c>
      <c r="O139" s="40"/>
      <c r="P139" s="188">
        <f>O139*H139</f>
        <v>0</v>
      </c>
      <c r="Q139" s="188">
        <v>1.0958000000000001</v>
      </c>
      <c r="R139" s="188">
        <f>Q139*H139</f>
        <v>1.0958000000000001E-3</v>
      </c>
      <c r="S139" s="188">
        <v>0</v>
      </c>
      <c r="T139" s="189">
        <f>S139*H139</f>
        <v>0</v>
      </c>
      <c r="AR139" s="23" t="s">
        <v>91</v>
      </c>
      <c r="AT139" s="23" t="s">
        <v>458</v>
      </c>
      <c r="AU139" s="23" t="s">
        <v>80</v>
      </c>
      <c r="AY139" s="23" t="s">
        <v>456</v>
      </c>
      <c r="BE139" s="190">
        <f>IF(N139="základní",J139,0)</f>
        <v>0</v>
      </c>
      <c r="BF139" s="190">
        <f>IF(N139="snížená",J139,0)</f>
        <v>0</v>
      </c>
      <c r="BG139" s="190">
        <f>IF(N139="zákl. přenesená",J139,0)</f>
        <v>0</v>
      </c>
      <c r="BH139" s="190">
        <f>IF(N139="sníž. přenesená",J139,0)</f>
        <v>0</v>
      </c>
      <c r="BI139" s="190">
        <f>IF(N139="nulová",J139,0)</f>
        <v>0</v>
      </c>
      <c r="BJ139" s="23" t="s">
        <v>78</v>
      </c>
      <c r="BK139" s="190">
        <f>ROUND(I139*H139,2)</f>
        <v>0</v>
      </c>
      <c r="BL139" s="23" t="s">
        <v>91</v>
      </c>
      <c r="BM139" s="23" t="s">
        <v>3499</v>
      </c>
    </row>
    <row r="140" spans="2:65" s="12" customFormat="1">
      <c r="B140" s="191"/>
      <c r="D140" s="192" t="s">
        <v>464</v>
      </c>
      <c r="E140" s="193" t="s">
        <v>5</v>
      </c>
      <c r="F140" s="194" t="s">
        <v>3500</v>
      </c>
      <c r="H140" s="195">
        <v>1E-3</v>
      </c>
      <c r="I140" s="196"/>
      <c r="L140" s="191"/>
      <c r="M140" s="197"/>
      <c r="N140" s="198"/>
      <c r="O140" s="198"/>
      <c r="P140" s="198"/>
      <c r="Q140" s="198"/>
      <c r="R140" s="198"/>
      <c r="S140" s="198"/>
      <c r="T140" s="199"/>
      <c r="AT140" s="193" t="s">
        <v>464</v>
      </c>
      <c r="AU140" s="193" t="s">
        <v>80</v>
      </c>
      <c r="AV140" s="12" t="s">
        <v>80</v>
      </c>
      <c r="AW140" s="12" t="s">
        <v>34</v>
      </c>
      <c r="AX140" s="12" t="s">
        <v>78</v>
      </c>
      <c r="AY140" s="193" t="s">
        <v>456</v>
      </c>
    </row>
    <row r="141" spans="2:65" s="1" customFormat="1" ht="22.9" customHeight="1">
      <c r="B141" s="178"/>
      <c r="C141" s="179" t="s">
        <v>583</v>
      </c>
      <c r="D141" s="179" t="s">
        <v>458</v>
      </c>
      <c r="E141" s="180" t="s">
        <v>616</v>
      </c>
      <c r="F141" s="181" t="s">
        <v>617</v>
      </c>
      <c r="G141" s="182" t="s">
        <v>612</v>
      </c>
      <c r="H141" s="183">
        <v>7.4999999999999997E-2</v>
      </c>
      <c r="I141" s="184"/>
      <c r="J141" s="185">
        <f>ROUND(I141*H141,2)</f>
        <v>0</v>
      </c>
      <c r="K141" s="181" t="s">
        <v>462</v>
      </c>
      <c r="L141" s="39"/>
      <c r="M141" s="186" t="s">
        <v>5</v>
      </c>
      <c r="N141" s="187" t="s">
        <v>42</v>
      </c>
      <c r="O141" s="40"/>
      <c r="P141" s="188">
        <f>O141*H141</f>
        <v>0</v>
      </c>
      <c r="Q141" s="188">
        <v>1.0295700000000001</v>
      </c>
      <c r="R141" s="188">
        <f>Q141*H141</f>
        <v>7.7217750000000002E-2</v>
      </c>
      <c r="S141" s="188">
        <v>0</v>
      </c>
      <c r="T141" s="189">
        <f>S141*H141</f>
        <v>0</v>
      </c>
      <c r="AR141" s="23" t="s">
        <v>91</v>
      </c>
      <c r="AT141" s="23" t="s">
        <v>458</v>
      </c>
      <c r="AU141" s="23" t="s">
        <v>80</v>
      </c>
      <c r="AY141" s="23" t="s">
        <v>456</v>
      </c>
      <c r="BE141" s="190">
        <f>IF(N141="základní",J141,0)</f>
        <v>0</v>
      </c>
      <c r="BF141" s="190">
        <f>IF(N141="snížená",J141,0)</f>
        <v>0</v>
      </c>
      <c r="BG141" s="190">
        <f>IF(N141="zákl. přenesená",J141,0)</f>
        <v>0</v>
      </c>
      <c r="BH141" s="190">
        <f>IF(N141="sníž. přenesená",J141,0)</f>
        <v>0</v>
      </c>
      <c r="BI141" s="190">
        <f>IF(N141="nulová",J141,0)</f>
        <v>0</v>
      </c>
      <c r="BJ141" s="23" t="s">
        <v>78</v>
      </c>
      <c r="BK141" s="190">
        <f>ROUND(I141*H141,2)</f>
        <v>0</v>
      </c>
      <c r="BL141" s="23" t="s">
        <v>91</v>
      </c>
      <c r="BM141" s="23" t="s">
        <v>3501</v>
      </c>
    </row>
    <row r="142" spans="2:65" s="12" customFormat="1">
      <c r="B142" s="191"/>
      <c r="D142" s="192" t="s">
        <v>464</v>
      </c>
      <c r="E142" s="193" t="s">
        <v>5</v>
      </c>
      <c r="F142" s="194" t="s">
        <v>3502</v>
      </c>
      <c r="H142" s="195">
        <v>7.4999999999999997E-2</v>
      </c>
      <c r="I142" s="196"/>
      <c r="L142" s="191"/>
      <c r="M142" s="197"/>
      <c r="N142" s="198"/>
      <c r="O142" s="198"/>
      <c r="P142" s="198"/>
      <c r="Q142" s="198"/>
      <c r="R142" s="198"/>
      <c r="S142" s="198"/>
      <c r="T142" s="199"/>
      <c r="AT142" s="193" t="s">
        <v>464</v>
      </c>
      <c r="AU142" s="193" t="s">
        <v>80</v>
      </c>
      <c r="AV142" s="12" t="s">
        <v>80</v>
      </c>
      <c r="AW142" s="12" t="s">
        <v>34</v>
      </c>
      <c r="AX142" s="12" t="s">
        <v>78</v>
      </c>
      <c r="AY142" s="193" t="s">
        <v>456</v>
      </c>
    </row>
    <row r="143" spans="2:65" s="1" customFormat="1" ht="14.45" customHeight="1">
      <c r="B143" s="178"/>
      <c r="C143" s="179" t="s">
        <v>588</v>
      </c>
      <c r="D143" s="179" t="s">
        <v>458</v>
      </c>
      <c r="E143" s="180" t="s">
        <v>2514</v>
      </c>
      <c r="F143" s="181" t="s">
        <v>622</v>
      </c>
      <c r="G143" s="182" t="s">
        <v>474</v>
      </c>
      <c r="H143" s="183">
        <v>6.4</v>
      </c>
      <c r="I143" s="184"/>
      <c r="J143" s="185">
        <f>ROUND(I143*H143,2)</f>
        <v>0</v>
      </c>
      <c r="K143" s="181" t="s">
        <v>5</v>
      </c>
      <c r="L143" s="39"/>
      <c r="M143" s="186" t="s">
        <v>5</v>
      </c>
      <c r="N143" s="187" t="s">
        <v>42</v>
      </c>
      <c r="O143" s="40"/>
      <c r="P143" s="188">
        <f>O143*H143</f>
        <v>0</v>
      </c>
      <c r="Q143" s="188">
        <v>0</v>
      </c>
      <c r="R143" s="188">
        <f>Q143*H143</f>
        <v>0</v>
      </c>
      <c r="S143" s="188">
        <v>0</v>
      </c>
      <c r="T143" s="189">
        <f>S143*H143</f>
        <v>0</v>
      </c>
      <c r="AR143" s="23" t="s">
        <v>91</v>
      </c>
      <c r="AT143" s="23" t="s">
        <v>458</v>
      </c>
      <c r="AU143" s="23" t="s">
        <v>80</v>
      </c>
      <c r="AY143" s="23" t="s">
        <v>456</v>
      </c>
      <c r="BE143" s="190">
        <f>IF(N143="základní",J143,0)</f>
        <v>0</v>
      </c>
      <c r="BF143" s="190">
        <f>IF(N143="snížená",J143,0)</f>
        <v>0</v>
      </c>
      <c r="BG143" s="190">
        <f>IF(N143="zákl. přenesená",J143,0)</f>
        <v>0</v>
      </c>
      <c r="BH143" s="190">
        <f>IF(N143="sníž. přenesená",J143,0)</f>
        <v>0</v>
      </c>
      <c r="BI143" s="190">
        <f>IF(N143="nulová",J143,0)</f>
        <v>0</v>
      </c>
      <c r="BJ143" s="23" t="s">
        <v>78</v>
      </c>
      <c r="BK143" s="190">
        <f>ROUND(I143*H143,2)</f>
        <v>0</v>
      </c>
      <c r="BL143" s="23" t="s">
        <v>91</v>
      </c>
      <c r="BM143" s="23" t="s">
        <v>3503</v>
      </c>
    </row>
    <row r="144" spans="2:65" s="12" customFormat="1">
      <c r="B144" s="191"/>
      <c r="D144" s="192" t="s">
        <v>464</v>
      </c>
      <c r="E144" s="193" t="s">
        <v>5</v>
      </c>
      <c r="F144" s="194" t="s">
        <v>3504</v>
      </c>
      <c r="H144" s="195">
        <v>6.4</v>
      </c>
      <c r="I144" s="196"/>
      <c r="L144" s="191"/>
      <c r="M144" s="197"/>
      <c r="N144" s="198"/>
      <c r="O144" s="198"/>
      <c r="P144" s="198"/>
      <c r="Q144" s="198"/>
      <c r="R144" s="198"/>
      <c r="S144" s="198"/>
      <c r="T144" s="199"/>
      <c r="AT144" s="193" t="s">
        <v>464</v>
      </c>
      <c r="AU144" s="193" t="s">
        <v>80</v>
      </c>
      <c r="AV144" s="12" t="s">
        <v>80</v>
      </c>
      <c r="AW144" s="12" t="s">
        <v>34</v>
      </c>
      <c r="AX144" s="12" t="s">
        <v>78</v>
      </c>
      <c r="AY144" s="193" t="s">
        <v>456</v>
      </c>
    </row>
    <row r="145" spans="2:65" s="11" customFormat="1" ht="29.85" customHeight="1">
      <c r="B145" s="165"/>
      <c r="D145" s="166" t="s">
        <v>70</v>
      </c>
      <c r="E145" s="176" t="s">
        <v>91</v>
      </c>
      <c r="F145" s="176" t="s">
        <v>625</v>
      </c>
      <c r="I145" s="168"/>
      <c r="J145" s="177">
        <f>BK145</f>
        <v>0</v>
      </c>
      <c r="L145" s="165"/>
      <c r="M145" s="170"/>
      <c r="N145" s="171"/>
      <c r="O145" s="171"/>
      <c r="P145" s="172">
        <f>SUM(P146:P147)</f>
        <v>0</v>
      </c>
      <c r="Q145" s="171"/>
      <c r="R145" s="172">
        <f>SUM(R146:R147)</f>
        <v>487.81824</v>
      </c>
      <c r="S145" s="171"/>
      <c r="T145" s="173">
        <f>SUM(T146:T147)</f>
        <v>0</v>
      </c>
      <c r="AR145" s="166" t="s">
        <v>78</v>
      </c>
      <c r="AT145" s="174" t="s">
        <v>70</v>
      </c>
      <c r="AU145" s="174" t="s">
        <v>78</v>
      </c>
      <c r="AY145" s="166" t="s">
        <v>456</v>
      </c>
      <c r="BK145" s="175">
        <f>SUM(BK146:BK147)</f>
        <v>0</v>
      </c>
    </row>
    <row r="146" spans="2:65" s="1" customFormat="1" ht="22.9" customHeight="1">
      <c r="B146" s="178"/>
      <c r="C146" s="179" t="s">
        <v>593</v>
      </c>
      <c r="D146" s="179" t="s">
        <v>458</v>
      </c>
      <c r="E146" s="180" t="s">
        <v>631</v>
      </c>
      <c r="F146" s="181" t="s">
        <v>632</v>
      </c>
      <c r="G146" s="182" t="s">
        <v>461</v>
      </c>
      <c r="H146" s="183">
        <v>244.3</v>
      </c>
      <c r="I146" s="184"/>
      <c r="J146" s="185">
        <f>ROUND(I146*H146,2)</f>
        <v>0</v>
      </c>
      <c r="K146" s="181" t="s">
        <v>462</v>
      </c>
      <c r="L146" s="39"/>
      <c r="M146" s="186" t="s">
        <v>5</v>
      </c>
      <c r="N146" s="187" t="s">
        <v>42</v>
      </c>
      <c r="O146" s="40"/>
      <c r="P146" s="188">
        <f>O146*H146</f>
        <v>0</v>
      </c>
      <c r="Q146" s="188">
        <v>1.9967999999999999</v>
      </c>
      <c r="R146" s="188">
        <f>Q146*H146</f>
        <v>487.81824</v>
      </c>
      <c r="S146" s="188">
        <v>0</v>
      </c>
      <c r="T146" s="189">
        <f>S146*H146</f>
        <v>0</v>
      </c>
      <c r="AR146" s="23" t="s">
        <v>91</v>
      </c>
      <c r="AT146" s="23" t="s">
        <v>458</v>
      </c>
      <c r="AU146" s="23" t="s">
        <v>80</v>
      </c>
      <c r="AY146" s="23" t="s">
        <v>456</v>
      </c>
      <c r="BE146" s="190">
        <f>IF(N146="základní",J146,0)</f>
        <v>0</v>
      </c>
      <c r="BF146" s="190">
        <f>IF(N146="snížená",J146,0)</f>
        <v>0</v>
      </c>
      <c r="BG146" s="190">
        <f>IF(N146="zákl. přenesená",J146,0)</f>
        <v>0</v>
      </c>
      <c r="BH146" s="190">
        <f>IF(N146="sníž. přenesená",J146,0)</f>
        <v>0</v>
      </c>
      <c r="BI146" s="190">
        <f>IF(N146="nulová",J146,0)</f>
        <v>0</v>
      </c>
      <c r="BJ146" s="23" t="s">
        <v>78</v>
      </c>
      <c r="BK146" s="190">
        <f>ROUND(I146*H146,2)</f>
        <v>0</v>
      </c>
      <c r="BL146" s="23" t="s">
        <v>91</v>
      </c>
      <c r="BM146" s="23" t="s">
        <v>3505</v>
      </c>
    </row>
    <row r="147" spans="2:65" s="12" customFormat="1">
      <c r="B147" s="191"/>
      <c r="D147" s="192" t="s">
        <v>464</v>
      </c>
      <c r="E147" s="193" t="s">
        <v>5</v>
      </c>
      <c r="F147" s="194" t="s">
        <v>3506</v>
      </c>
      <c r="H147" s="195">
        <v>244.3</v>
      </c>
      <c r="I147" s="196"/>
      <c r="L147" s="191"/>
      <c r="M147" s="197"/>
      <c r="N147" s="198"/>
      <c r="O147" s="198"/>
      <c r="P147" s="198"/>
      <c r="Q147" s="198"/>
      <c r="R147" s="198"/>
      <c r="S147" s="198"/>
      <c r="T147" s="199"/>
      <c r="AT147" s="193" t="s">
        <v>464</v>
      </c>
      <c r="AU147" s="193" t="s">
        <v>80</v>
      </c>
      <c r="AV147" s="12" t="s">
        <v>80</v>
      </c>
      <c r="AW147" s="12" t="s">
        <v>34</v>
      </c>
      <c r="AX147" s="12" t="s">
        <v>78</v>
      </c>
      <c r="AY147" s="193" t="s">
        <v>456</v>
      </c>
    </row>
    <row r="148" spans="2:65" s="11" customFormat="1" ht="29.85" customHeight="1">
      <c r="B148" s="165"/>
      <c r="D148" s="166" t="s">
        <v>70</v>
      </c>
      <c r="E148" s="176" t="s">
        <v>513</v>
      </c>
      <c r="F148" s="176" t="s">
        <v>666</v>
      </c>
      <c r="I148" s="168"/>
      <c r="J148" s="177">
        <f>BK148</f>
        <v>0</v>
      </c>
      <c r="L148" s="165"/>
      <c r="M148" s="170"/>
      <c r="N148" s="171"/>
      <c r="O148" s="171"/>
      <c r="P148" s="172">
        <f>SUM(P149:P152)</f>
        <v>0</v>
      </c>
      <c r="Q148" s="171"/>
      <c r="R148" s="172">
        <f>SUM(R149:R152)</f>
        <v>1.109E-3</v>
      </c>
      <c r="S148" s="171"/>
      <c r="T148" s="173">
        <f>SUM(T149:T152)</f>
        <v>0</v>
      </c>
      <c r="AR148" s="166" t="s">
        <v>78</v>
      </c>
      <c r="AT148" s="174" t="s">
        <v>70</v>
      </c>
      <c r="AU148" s="174" t="s">
        <v>78</v>
      </c>
      <c r="AY148" s="166" t="s">
        <v>456</v>
      </c>
      <c r="BK148" s="175">
        <f>SUM(BK149:BK152)</f>
        <v>0</v>
      </c>
    </row>
    <row r="149" spans="2:65" s="1" customFormat="1" ht="14.45" customHeight="1">
      <c r="B149" s="178"/>
      <c r="C149" s="179" t="s">
        <v>598</v>
      </c>
      <c r="D149" s="179" t="s">
        <v>458</v>
      </c>
      <c r="E149" s="180" t="s">
        <v>668</v>
      </c>
      <c r="F149" s="181" t="s">
        <v>669</v>
      </c>
      <c r="G149" s="182" t="s">
        <v>503</v>
      </c>
      <c r="H149" s="183">
        <v>0.6</v>
      </c>
      <c r="I149" s="184"/>
      <c r="J149" s="185">
        <f>ROUND(I149*H149,2)</f>
        <v>0</v>
      </c>
      <c r="K149" s="181" t="s">
        <v>462</v>
      </c>
      <c r="L149" s="39"/>
      <c r="M149" s="186" t="s">
        <v>5</v>
      </c>
      <c r="N149" s="187" t="s">
        <v>42</v>
      </c>
      <c r="O149" s="40"/>
      <c r="P149" s="188">
        <f>O149*H149</f>
        <v>0</v>
      </c>
      <c r="Q149" s="188">
        <v>6.3000000000000003E-4</v>
      </c>
      <c r="R149" s="188">
        <f>Q149*H149</f>
        <v>3.7800000000000003E-4</v>
      </c>
      <c r="S149" s="188">
        <v>0</v>
      </c>
      <c r="T149" s="189">
        <f>S149*H149</f>
        <v>0</v>
      </c>
      <c r="AR149" s="23" t="s">
        <v>91</v>
      </c>
      <c r="AT149" s="23" t="s">
        <v>458</v>
      </c>
      <c r="AU149" s="23" t="s">
        <v>80</v>
      </c>
      <c r="AY149" s="23" t="s">
        <v>456</v>
      </c>
      <c r="BE149" s="190">
        <f>IF(N149="základní",J149,0)</f>
        <v>0</v>
      </c>
      <c r="BF149" s="190">
        <f>IF(N149="snížená",J149,0)</f>
        <v>0</v>
      </c>
      <c r="BG149" s="190">
        <f>IF(N149="zákl. přenesená",J149,0)</f>
        <v>0</v>
      </c>
      <c r="BH149" s="190">
        <f>IF(N149="sníž. přenesená",J149,0)</f>
        <v>0</v>
      </c>
      <c r="BI149" s="190">
        <f>IF(N149="nulová",J149,0)</f>
        <v>0</v>
      </c>
      <c r="BJ149" s="23" t="s">
        <v>78</v>
      </c>
      <c r="BK149" s="190">
        <f>ROUND(I149*H149,2)</f>
        <v>0</v>
      </c>
      <c r="BL149" s="23" t="s">
        <v>91</v>
      </c>
      <c r="BM149" s="23" t="s">
        <v>3507</v>
      </c>
    </row>
    <row r="150" spans="2:65" s="12" customFormat="1">
      <c r="B150" s="191"/>
      <c r="D150" s="192" t="s">
        <v>464</v>
      </c>
      <c r="E150" s="193" t="s">
        <v>5</v>
      </c>
      <c r="F150" s="194" t="s">
        <v>3508</v>
      </c>
      <c r="H150" s="195">
        <v>0.6</v>
      </c>
      <c r="I150" s="196"/>
      <c r="L150" s="191"/>
      <c r="M150" s="197"/>
      <c r="N150" s="198"/>
      <c r="O150" s="198"/>
      <c r="P150" s="198"/>
      <c r="Q150" s="198"/>
      <c r="R150" s="198"/>
      <c r="S150" s="198"/>
      <c r="T150" s="199"/>
      <c r="AT150" s="193" t="s">
        <v>464</v>
      </c>
      <c r="AU150" s="193" t="s">
        <v>80</v>
      </c>
      <c r="AV150" s="12" t="s">
        <v>80</v>
      </c>
      <c r="AW150" s="12" t="s">
        <v>34</v>
      </c>
      <c r="AX150" s="12" t="s">
        <v>78</v>
      </c>
      <c r="AY150" s="193" t="s">
        <v>456</v>
      </c>
    </row>
    <row r="151" spans="2:65" s="1" customFormat="1" ht="22.9" customHeight="1">
      <c r="B151" s="178"/>
      <c r="C151" s="179" t="s">
        <v>605</v>
      </c>
      <c r="D151" s="179" t="s">
        <v>458</v>
      </c>
      <c r="E151" s="180" t="s">
        <v>678</v>
      </c>
      <c r="F151" s="181" t="s">
        <v>679</v>
      </c>
      <c r="G151" s="182" t="s">
        <v>474</v>
      </c>
      <c r="H151" s="183">
        <v>4.3</v>
      </c>
      <c r="I151" s="184"/>
      <c r="J151" s="185">
        <f>ROUND(I151*H151,2)</f>
        <v>0</v>
      </c>
      <c r="K151" s="181" t="s">
        <v>462</v>
      </c>
      <c r="L151" s="39"/>
      <c r="M151" s="186" t="s">
        <v>5</v>
      </c>
      <c r="N151" s="187" t="s">
        <v>42</v>
      </c>
      <c r="O151" s="40"/>
      <c r="P151" s="188">
        <f>O151*H151</f>
        <v>0</v>
      </c>
      <c r="Q151" s="188">
        <v>1.7000000000000001E-4</v>
      </c>
      <c r="R151" s="188">
        <f>Q151*H151</f>
        <v>7.3099999999999999E-4</v>
      </c>
      <c r="S151" s="188">
        <v>0</v>
      </c>
      <c r="T151" s="189">
        <f>S151*H151</f>
        <v>0</v>
      </c>
      <c r="AR151" s="23" t="s">
        <v>91</v>
      </c>
      <c r="AT151" s="23" t="s">
        <v>458</v>
      </c>
      <c r="AU151" s="23" t="s">
        <v>80</v>
      </c>
      <c r="AY151" s="23" t="s">
        <v>456</v>
      </c>
      <c r="BE151" s="190">
        <f>IF(N151="základní",J151,0)</f>
        <v>0</v>
      </c>
      <c r="BF151" s="190">
        <f>IF(N151="snížená",J151,0)</f>
        <v>0</v>
      </c>
      <c r="BG151" s="190">
        <f>IF(N151="zákl. přenesená",J151,0)</f>
        <v>0</v>
      </c>
      <c r="BH151" s="190">
        <f>IF(N151="sníž. přenesená",J151,0)</f>
        <v>0</v>
      </c>
      <c r="BI151" s="190">
        <f>IF(N151="nulová",J151,0)</f>
        <v>0</v>
      </c>
      <c r="BJ151" s="23" t="s">
        <v>78</v>
      </c>
      <c r="BK151" s="190">
        <f>ROUND(I151*H151,2)</f>
        <v>0</v>
      </c>
      <c r="BL151" s="23" t="s">
        <v>91</v>
      </c>
      <c r="BM151" s="23" t="s">
        <v>3509</v>
      </c>
    </row>
    <row r="152" spans="2:65" s="12" customFormat="1">
      <c r="B152" s="191"/>
      <c r="D152" s="192" t="s">
        <v>464</v>
      </c>
      <c r="E152" s="193" t="s">
        <v>5</v>
      </c>
      <c r="F152" s="194" t="s">
        <v>3510</v>
      </c>
      <c r="H152" s="195">
        <v>4.3</v>
      </c>
      <c r="I152" s="196"/>
      <c r="L152" s="191"/>
      <c r="M152" s="197"/>
      <c r="N152" s="198"/>
      <c r="O152" s="198"/>
      <c r="P152" s="198"/>
      <c r="Q152" s="198"/>
      <c r="R152" s="198"/>
      <c r="S152" s="198"/>
      <c r="T152" s="199"/>
      <c r="AT152" s="193" t="s">
        <v>464</v>
      </c>
      <c r="AU152" s="193" t="s">
        <v>80</v>
      </c>
      <c r="AV152" s="12" t="s">
        <v>80</v>
      </c>
      <c r="AW152" s="12" t="s">
        <v>34</v>
      </c>
      <c r="AX152" s="12" t="s">
        <v>78</v>
      </c>
      <c r="AY152" s="193" t="s">
        <v>456</v>
      </c>
    </row>
    <row r="153" spans="2:65" s="11" customFormat="1" ht="29.85" customHeight="1">
      <c r="B153" s="165"/>
      <c r="D153" s="166" t="s">
        <v>70</v>
      </c>
      <c r="E153" s="176" t="s">
        <v>709</v>
      </c>
      <c r="F153" s="176" t="s">
        <v>710</v>
      </c>
      <c r="I153" s="168"/>
      <c r="J153" s="177">
        <f>BK153</f>
        <v>0</v>
      </c>
      <c r="L153" s="165"/>
      <c r="M153" s="170"/>
      <c r="N153" s="171"/>
      <c r="O153" s="171"/>
      <c r="P153" s="172">
        <f>P154</f>
        <v>0</v>
      </c>
      <c r="Q153" s="171"/>
      <c r="R153" s="172">
        <f>R154</f>
        <v>0</v>
      </c>
      <c r="S153" s="171"/>
      <c r="T153" s="173">
        <f>T154</f>
        <v>0</v>
      </c>
      <c r="AR153" s="166" t="s">
        <v>78</v>
      </c>
      <c r="AT153" s="174" t="s">
        <v>70</v>
      </c>
      <c r="AU153" s="174" t="s">
        <v>78</v>
      </c>
      <c r="AY153" s="166" t="s">
        <v>456</v>
      </c>
      <c r="BK153" s="175">
        <f>BK154</f>
        <v>0</v>
      </c>
    </row>
    <row r="154" spans="2:65" s="1" customFormat="1" ht="14.45" customHeight="1">
      <c r="B154" s="178"/>
      <c r="C154" s="179" t="s">
        <v>609</v>
      </c>
      <c r="D154" s="179" t="s">
        <v>458</v>
      </c>
      <c r="E154" s="180" t="s">
        <v>712</v>
      </c>
      <c r="F154" s="181" t="s">
        <v>713</v>
      </c>
      <c r="G154" s="182" t="s">
        <v>612</v>
      </c>
      <c r="H154" s="183">
        <v>282.32400000000001</v>
      </c>
      <c r="I154" s="184"/>
      <c r="J154" s="185">
        <f>ROUND(I154*H154,2)</f>
        <v>0</v>
      </c>
      <c r="K154" s="181" t="s">
        <v>462</v>
      </c>
      <c r="L154" s="39"/>
      <c r="M154" s="186" t="s">
        <v>5</v>
      </c>
      <c r="N154" s="220" t="s">
        <v>42</v>
      </c>
      <c r="O154" s="221"/>
      <c r="P154" s="222">
        <f>O154*H154</f>
        <v>0</v>
      </c>
      <c r="Q154" s="222">
        <v>0</v>
      </c>
      <c r="R154" s="222">
        <f>Q154*H154</f>
        <v>0</v>
      </c>
      <c r="S154" s="222">
        <v>0</v>
      </c>
      <c r="T154" s="223">
        <f>S154*H154</f>
        <v>0</v>
      </c>
      <c r="AR154" s="23" t="s">
        <v>91</v>
      </c>
      <c r="AT154" s="23" t="s">
        <v>458</v>
      </c>
      <c r="AU154" s="23" t="s">
        <v>80</v>
      </c>
      <c r="AY154" s="23" t="s">
        <v>456</v>
      </c>
      <c r="BE154" s="190">
        <f>IF(N154="základní",J154,0)</f>
        <v>0</v>
      </c>
      <c r="BF154" s="190">
        <f>IF(N154="snížená",J154,0)</f>
        <v>0</v>
      </c>
      <c r="BG154" s="190">
        <f>IF(N154="zákl. přenesená",J154,0)</f>
        <v>0</v>
      </c>
      <c r="BH154" s="190">
        <f>IF(N154="sníž. přenesená",J154,0)</f>
        <v>0</v>
      </c>
      <c r="BI154" s="190">
        <f>IF(N154="nulová",J154,0)</f>
        <v>0</v>
      </c>
      <c r="BJ154" s="23" t="s">
        <v>78</v>
      </c>
      <c r="BK154" s="190">
        <f>ROUND(I154*H154,2)</f>
        <v>0</v>
      </c>
      <c r="BL154" s="23" t="s">
        <v>91</v>
      </c>
      <c r="BM154" s="23" t="s">
        <v>3223</v>
      </c>
    </row>
    <row r="155" spans="2:65" s="1" customFormat="1" ht="6.95" customHeight="1">
      <c r="B155" s="54"/>
      <c r="C155" s="55"/>
      <c r="D155" s="55"/>
      <c r="E155" s="55"/>
      <c r="F155" s="55"/>
      <c r="G155" s="55"/>
      <c r="H155" s="55"/>
      <c r="I155" s="132"/>
      <c r="J155" s="55"/>
      <c r="K155" s="55"/>
      <c r="L155" s="39"/>
    </row>
  </sheetData>
  <autoFilter ref="C94:K154"/>
  <mergeCells count="16">
    <mergeCell ref="L2:V2"/>
    <mergeCell ref="E81:H81"/>
    <mergeCell ref="E85:H85"/>
    <mergeCell ref="E83:H83"/>
    <mergeCell ref="E87:H87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4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03"/>
  <sheetViews>
    <sheetView showGridLines="0" workbookViewId="0">
      <pane ySplit="1" topLeftCell="A7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252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3006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3094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715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3511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ROUND(J90,2)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ROUND(SUM(BE90:BE102), 2)</f>
        <v>0</v>
      </c>
      <c r="G34" s="40"/>
      <c r="H34" s="40"/>
      <c r="I34" s="124">
        <v>0.21</v>
      </c>
      <c r="J34" s="123">
        <f>ROUND(ROUND((SUM(BE90:BE102)),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ROUND(SUM(BF90:BF102), 2)</f>
        <v>0</v>
      </c>
      <c r="G35" s="40"/>
      <c r="H35" s="40"/>
      <c r="I35" s="124">
        <v>0.15</v>
      </c>
      <c r="J35" s="123">
        <f>ROUND(ROUND((SUM(BF90:BF102)),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ROUND(SUM(BG90:BG102),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ROUND(SUM(BH90:BH102),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ROUND(SUM(BI90:BI102),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3006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3094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715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B.7.1 - Dokončení rozpracované stavby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J90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J91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J92</f>
        <v>0</v>
      </c>
      <c r="K66" s="153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11"/>
      <c r="J67" s="40"/>
      <c r="K67" s="43"/>
    </row>
    <row r="68" spans="2:12" s="1" customFormat="1" ht="6.95" customHeight="1">
      <c r="B68" s="54"/>
      <c r="C68" s="55"/>
      <c r="D68" s="55"/>
      <c r="E68" s="55"/>
      <c r="F68" s="55"/>
      <c r="G68" s="55"/>
      <c r="H68" s="55"/>
      <c r="I68" s="132"/>
      <c r="J68" s="55"/>
      <c r="K68" s="56"/>
    </row>
    <row r="72" spans="2:12" s="1" customFormat="1" ht="6.95" customHeight="1">
      <c r="B72" s="57"/>
      <c r="C72" s="58"/>
      <c r="D72" s="58"/>
      <c r="E72" s="58"/>
      <c r="F72" s="58"/>
      <c r="G72" s="58"/>
      <c r="H72" s="58"/>
      <c r="I72" s="133"/>
      <c r="J72" s="58"/>
      <c r="K72" s="58"/>
      <c r="L72" s="39"/>
    </row>
    <row r="73" spans="2:12" s="1" customFormat="1" ht="36.950000000000003" customHeight="1">
      <c r="B73" s="39"/>
      <c r="C73" s="59" t="s">
        <v>440</v>
      </c>
      <c r="L73" s="39"/>
    </row>
    <row r="74" spans="2:12" s="1" customFormat="1" ht="6.95" customHeight="1">
      <c r="B74" s="39"/>
      <c r="L74" s="39"/>
    </row>
    <row r="75" spans="2:12" s="1" customFormat="1" ht="14.45" customHeight="1">
      <c r="B75" s="39"/>
      <c r="C75" s="61" t="s">
        <v>19</v>
      </c>
      <c r="L75" s="39"/>
    </row>
    <row r="76" spans="2:12" s="1" customFormat="1" ht="14.45" customHeight="1">
      <c r="B76" s="39"/>
      <c r="E76" s="359" t="str">
        <f>E7</f>
        <v>Divoká Orlice, Žamberk, protipovodňová ochrana</v>
      </c>
      <c r="F76" s="360"/>
      <c r="G76" s="360"/>
      <c r="H76" s="360"/>
      <c r="L76" s="39"/>
    </row>
    <row r="77" spans="2:12" ht="15">
      <c r="B77" s="27"/>
      <c r="C77" s="61" t="s">
        <v>418</v>
      </c>
      <c r="L77" s="27"/>
    </row>
    <row r="78" spans="2:12" ht="14.45" customHeight="1">
      <c r="B78" s="27"/>
      <c r="E78" s="359" t="s">
        <v>3006</v>
      </c>
      <c r="F78" s="353"/>
      <c r="G78" s="353"/>
      <c r="H78" s="353"/>
      <c r="L78" s="27"/>
    </row>
    <row r="79" spans="2:12" ht="15">
      <c r="B79" s="27"/>
      <c r="C79" s="61" t="s">
        <v>420</v>
      </c>
      <c r="L79" s="27"/>
    </row>
    <row r="80" spans="2:12" s="1" customFormat="1" ht="14.45" customHeight="1">
      <c r="B80" s="39"/>
      <c r="E80" s="361" t="s">
        <v>3094</v>
      </c>
      <c r="F80" s="362"/>
      <c r="G80" s="362"/>
      <c r="H80" s="362"/>
      <c r="L80" s="39"/>
    </row>
    <row r="81" spans="2:65" s="1" customFormat="1" ht="14.45" customHeight="1">
      <c r="B81" s="39"/>
      <c r="C81" s="61" t="s">
        <v>715</v>
      </c>
      <c r="L81" s="39"/>
    </row>
    <row r="82" spans="2:65" s="1" customFormat="1" ht="16.149999999999999" customHeight="1">
      <c r="B82" s="39"/>
      <c r="E82" s="329" t="str">
        <f>E13</f>
        <v>B.7.1 - Dokončení rozpracované stavby</v>
      </c>
      <c r="F82" s="362"/>
      <c r="G82" s="362"/>
      <c r="H82" s="362"/>
      <c r="L82" s="39"/>
    </row>
    <row r="83" spans="2:65" s="1" customFormat="1" ht="6.95" customHeight="1">
      <c r="B83" s="39"/>
      <c r="L83" s="39"/>
    </row>
    <row r="84" spans="2:65" s="1" customFormat="1" ht="18" customHeight="1">
      <c r="B84" s="39"/>
      <c r="C84" s="61" t="s">
        <v>23</v>
      </c>
      <c r="F84" s="154" t="str">
        <f>F16</f>
        <v xml:space="preserve"> </v>
      </c>
      <c r="I84" s="155" t="s">
        <v>25</v>
      </c>
      <c r="J84" s="65">
        <f>IF(J16="","",J16)</f>
        <v>43159</v>
      </c>
      <c r="L84" s="39"/>
    </row>
    <row r="85" spans="2:65" s="1" customFormat="1" ht="6.95" customHeight="1">
      <c r="B85" s="39"/>
      <c r="L85" s="39"/>
    </row>
    <row r="86" spans="2:65" s="1" customFormat="1" ht="15">
      <c r="B86" s="39"/>
      <c r="C86" s="61" t="s">
        <v>26</v>
      </c>
      <c r="F86" s="154" t="str">
        <f>E19</f>
        <v>Povodí Labe, státní podnik H. Králové</v>
      </c>
      <c r="I86" s="155" t="s">
        <v>32</v>
      </c>
      <c r="J86" s="154" t="str">
        <f>E25</f>
        <v>VRV, a.s. Praha 5 a Agroprojekce Litomyšl, s.r.o.</v>
      </c>
      <c r="L86" s="39"/>
    </row>
    <row r="87" spans="2:65" s="1" customFormat="1" ht="14.45" customHeight="1">
      <c r="B87" s="39"/>
      <c r="C87" s="61" t="s">
        <v>30</v>
      </c>
      <c r="F87" s="154" t="str">
        <f>IF(E22="","",E22)</f>
        <v/>
      </c>
      <c r="L87" s="39"/>
    </row>
    <row r="88" spans="2:65" s="1" customFormat="1" ht="10.35" customHeight="1">
      <c r="B88" s="39"/>
      <c r="L88" s="39"/>
    </row>
    <row r="89" spans="2:65" s="10" customFormat="1" ht="29.25" customHeight="1">
      <c r="B89" s="156"/>
      <c r="C89" s="157" t="s">
        <v>441</v>
      </c>
      <c r="D89" s="158" t="s">
        <v>56</v>
      </c>
      <c r="E89" s="158" t="s">
        <v>52</v>
      </c>
      <c r="F89" s="158" t="s">
        <v>442</v>
      </c>
      <c r="G89" s="158" t="s">
        <v>443</v>
      </c>
      <c r="H89" s="158" t="s">
        <v>444</v>
      </c>
      <c r="I89" s="159" t="s">
        <v>445</v>
      </c>
      <c r="J89" s="158" t="s">
        <v>427</v>
      </c>
      <c r="K89" s="160" t="s">
        <v>446</v>
      </c>
      <c r="L89" s="156"/>
      <c r="M89" s="71" t="s">
        <v>447</v>
      </c>
      <c r="N89" s="72" t="s">
        <v>41</v>
      </c>
      <c r="O89" s="72" t="s">
        <v>448</v>
      </c>
      <c r="P89" s="72" t="s">
        <v>449</v>
      </c>
      <c r="Q89" s="72" t="s">
        <v>450</v>
      </c>
      <c r="R89" s="72" t="s">
        <v>451</v>
      </c>
      <c r="S89" s="72" t="s">
        <v>452</v>
      </c>
      <c r="T89" s="73" t="s">
        <v>453</v>
      </c>
    </row>
    <row r="90" spans="2:65" s="1" customFormat="1" ht="29.25" customHeight="1">
      <c r="B90" s="39"/>
      <c r="C90" s="75" t="s">
        <v>428</v>
      </c>
      <c r="J90" s="161">
        <f>BK90</f>
        <v>0</v>
      </c>
      <c r="L90" s="39"/>
      <c r="M90" s="74"/>
      <c r="N90" s="66"/>
      <c r="O90" s="66"/>
      <c r="P90" s="162">
        <f>P91</f>
        <v>0</v>
      </c>
      <c r="Q90" s="66"/>
      <c r="R90" s="162">
        <f>R91</f>
        <v>1.4420000000000001E-2</v>
      </c>
      <c r="S90" s="66"/>
      <c r="T90" s="163">
        <f>T91</f>
        <v>0</v>
      </c>
      <c r="AT90" s="23" t="s">
        <v>70</v>
      </c>
      <c r="AU90" s="23" t="s">
        <v>429</v>
      </c>
      <c r="BK90" s="164">
        <f>BK91</f>
        <v>0</v>
      </c>
    </row>
    <row r="91" spans="2:65" s="11" customFormat="1" ht="37.35" customHeight="1">
      <c r="B91" s="165"/>
      <c r="D91" s="166" t="s">
        <v>70</v>
      </c>
      <c r="E91" s="167" t="s">
        <v>454</v>
      </c>
      <c r="F91" s="167" t="s">
        <v>455</v>
      </c>
      <c r="I91" s="168"/>
      <c r="J91" s="169">
        <f>BK91</f>
        <v>0</v>
      </c>
      <c r="L91" s="165"/>
      <c r="M91" s="170"/>
      <c r="N91" s="171"/>
      <c r="O91" s="171"/>
      <c r="P91" s="172">
        <f>P92</f>
        <v>0</v>
      </c>
      <c r="Q91" s="171"/>
      <c r="R91" s="172">
        <f>R92</f>
        <v>1.4420000000000001E-2</v>
      </c>
      <c r="S91" s="171"/>
      <c r="T91" s="173">
        <f>T92</f>
        <v>0</v>
      </c>
      <c r="AR91" s="166" t="s">
        <v>78</v>
      </c>
      <c r="AT91" s="174" t="s">
        <v>70</v>
      </c>
      <c r="AU91" s="174" t="s">
        <v>71</v>
      </c>
      <c r="AY91" s="166" t="s">
        <v>456</v>
      </c>
      <c r="BK91" s="175">
        <f>BK92</f>
        <v>0</v>
      </c>
    </row>
    <row r="92" spans="2:65" s="11" customFormat="1" ht="19.899999999999999" customHeight="1">
      <c r="B92" s="165"/>
      <c r="D92" s="166" t="s">
        <v>70</v>
      </c>
      <c r="E92" s="176" t="s">
        <v>78</v>
      </c>
      <c r="F92" s="176" t="s">
        <v>457</v>
      </c>
      <c r="I92" s="168"/>
      <c r="J92" s="177">
        <f>BK92</f>
        <v>0</v>
      </c>
      <c r="L92" s="165"/>
      <c r="M92" s="170"/>
      <c r="N92" s="171"/>
      <c r="O92" s="171"/>
      <c r="P92" s="172">
        <f>SUM(P93:P102)</f>
        <v>0</v>
      </c>
      <c r="Q92" s="171"/>
      <c r="R92" s="172">
        <f>SUM(R93:R102)</f>
        <v>1.4420000000000001E-2</v>
      </c>
      <c r="S92" s="171"/>
      <c r="T92" s="173">
        <f>SUM(T93:T102)</f>
        <v>0</v>
      </c>
      <c r="AR92" s="166" t="s">
        <v>78</v>
      </c>
      <c r="AT92" s="174" t="s">
        <v>70</v>
      </c>
      <c r="AU92" s="174" t="s">
        <v>78</v>
      </c>
      <c r="AY92" s="166" t="s">
        <v>456</v>
      </c>
      <c r="BK92" s="175">
        <f>SUM(BK93:BK102)</f>
        <v>0</v>
      </c>
    </row>
    <row r="93" spans="2:65" s="1" customFormat="1" ht="14.45" customHeight="1">
      <c r="B93" s="178"/>
      <c r="C93" s="179" t="s">
        <v>78</v>
      </c>
      <c r="D93" s="179" t="s">
        <v>458</v>
      </c>
      <c r="E93" s="180" t="s">
        <v>459</v>
      </c>
      <c r="F93" s="181" t="s">
        <v>460</v>
      </c>
      <c r="G93" s="182" t="s">
        <v>461</v>
      </c>
      <c r="H93" s="183">
        <v>206.8</v>
      </c>
      <c r="I93" s="184"/>
      <c r="J93" s="185">
        <f>ROUND(I93*H93,2)</f>
        <v>0</v>
      </c>
      <c r="K93" s="181" t="s">
        <v>462</v>
      </c>
      <c r="L93" s="39"/>
      <c r="M93" s="186" t="s">
        <v>5</v>
      </c>
      <c r="N93" s="187" t="s">
        <v>42</v>
      </c>
      <c r="O93" s="40"/>
      <c r="P93" s="188">
        <f>O93*H93</f>
        <v>0</v>
      </c>
      <c r="Q93" s="188">
        <v>0</v>
      </c>
      <c r="R93" s="188">
        <f>Q93*H93</f>
        <v>0</v>
      </c>
      <c r="S93" s="188">
        <v>0</v>
      </c>
      <c r="T93" s="189">
        <f>S93*H93</f>
        <v>0</v>
      </c>
      <c r="AR93" s="23" t="s">
        <v>91</v>
      </c>
      <c r="AT93" s="23" t="s">
        <v>458</v>
      </c>
      <c r="AU93" s="23" t="s">
        <v>80</v>
      </c>
      <c r="AY93" s="23" t="s">
        <v>456</v>
      </c>
      <c r="BE93" s="190">
        <f>IF(N93="základní",J93,0)</f>
        <v>0</v>
      </c>
      <c r="BF93" s="190">
        <f>IF(N93="snížená",J93,0)</f>
        <v>0</v>
      </c>
      <c r="BG93" s="190">
        <f>IF(N93="zákl. přenesená",J93,0)</f>
        <v>0</v>
      </c>
      <c r="BH93" s="190">
        <f>IF(N93="sníž. přenesená",J93,0)</f>
        <v>0</v>
      </c>
      <c r="BI93" s="190">
        <f>IF(N93="nulová",J93,0)</f>
        <v>0</v>
      </c>
      <c r="BJ93" s="23" t="s">
        <v>78</v>
      </c>
      <c r="BK93" s="190">
        <f>ROUND(I93*H93,2)</f>
        <v>0</v>
      </c>
      <c r="BL93" s="23" t="s">
        <v>91</v>
      </c>
      <c r="BM93" s="23" t="s">
        <v>3512</v>
      </c>
    </row>
    <row r="94" spans="2:65" s="12" customFormat="1">
      <c r="B94" s="191"/>
      <c r="D94" s="192" t="s">
        <v>464</v>
      </c>
      <c r="E94" s="193" t="s">
        <v>5</v>
      </c>
      <c r="F94" s="194" t="s">
        <v>3513</v>
      </c>
      <c r="H94" s="195">
        <v>206.8</v>
      </c>
      <c r="I94" s="196"/>
      <c r="L94" s="191"/>
      <c r="M94" s="197"/>
      <c r="N94" s="198"/>
      <c r="O94" s="198"/>
      <c r="P94" s="198"/>
      <c r="Q94" s="198"/>
      <c r="R94" s="198"/>
      <c r="S94" s="198"/>
      <c r="T94" s="199"/>
      <c r="AT94" s="193" t="s">
        <v>464</v>
      </c>
      <c r="AU94" s="193" t="s">
        <v>80</v>
      </c>
      <c r="AV94" s="12" t="s">
        <v>80</v>
      </c>
      <c r="AW94" s="12" t="s">
        <v>34</v>
      </c>
      <c r="AX94" s="12" t="s">
        <v>78</v>
      </c>
      <c r="AY94" s="193" t="s">
        <v>456</v>
      </c>
    </row>
    <row r="95" spans="2:65" s="1" customFormat="1" ht="22.9" customHeight="1">
      <c r="B95" s="178"/>
      <c r="C95" s="179" t="s">
        <v>80</v>
      </c>
      <c r="D95" s="179" t="s">
        <v>458</v>
      </c>
      <c r="E95" s="180" t="s">
        <v>533</v>
      </c>
      <c r="F95" s="181" t="s">
        <v>729</v>
      </c>
      <c r="G95" s="182" t="s">
        <v>461</v>
      </c>
      <c r="H95" s="183">
        <v>206.8</v>
      </c>
      <c r="I95" s="184"/>
      <c r="J95" s="185">
        <f>ROUND(I95*H95,2)</f>
        <v>0</v>
      </c>
      <c r="K95" s="181" t="s">
        <v>5</v>
      </c>
      <c r="L95" s="39"/>
      <c r="M95" s="186" t="s">
        <v>5</v>
      </c>
      <c r="N95" s="187" t="s">
        <v>42</v>
      </c>
      <c r="O95" s="40"/>
      <c r="P95" s="188">
        <f>O95*H95</f>
        <v>0</v>
      </c>
      <c r="Q95" s="188">
        <v>0</v>
      </c>
      <c r="R95" s="188">
        <f>Q95*H95</f>
        <v>0</v>
      </c>
      <c r="S95" s="188">
        <v>0</v>
      </c>
      <c r="T95" s="189">
        <f>S95*H95</f>
        <v>0</v>
      </c>
      <c r="AR95" s="23" t="s">
        <v>91</v>
      </c>
      <c r="AT95" s="23" t="s">
        <v>458</v>
      </c>
      <c r="AU95" s="23" t="s">
        <v>80</v>
      </c>
      <c r="AY95" s="23" t="s">
        <v>456</v>
      </c>
      <c r="BE95" s="190">
        <f>IF(N95="základní",J95,0)</f>
        <v>0</v>
      </c>
      <c r="BF95" s="190">
        <f>IF(N95="snížená",J95,0)</f>
        <v>0</v>
      </c>
      <c r="BG95" s="190">
        <f>IF(N95="zákl. přenesená",J95,0)</f>
        <v>0</v>
      </c>
      <c r="BH95" s="190">
        <f>IF(N95="sníž. přenesená",J95,0)</f>
        <v>0</v>
      </c>
      <c r="BI95" s="190">
        <f>IF(N95="nulová",J95,0)</f>
        <v>0</v>
      </c>
      <c r="BJ95" s="23" t="s">
        <v>78</v>
      </c>
      <c r="BK95" s="190">
        <f>ROUND(I95*H95,2)</f>
        <v>0</v>
      </c>
      <c r="BL95" s="23" t="s">
        <v>91</v>
      </c>
      <c r="BM95" s="23" t="s">
        <v>3514</v>
      </c>
    </row>
    <row r="96" spans="2:65" s="12" customFormat="1">
      <c r="B96" s="191"/>
      <c r="D96" s="192" t="s">
        <v>464</v>
      </c>
      <c r="E96" s="193" t="s">
        <v>5</v>
      </c>
      <c r="F96" s="194" t="s">
        <v>3515</v>
      </c>
      <c r="H96" s="195">
        <v>206.8</v>
      </c>
      <c r="I96" s="196"/>
      <c r="L96" s="191"/>
      <c r="M96" s="197"/>
      <c r="N96" s="198"/>
      <c r="O96" s="198"/>
      <c r="P96" s="198"/>
      <c r="Q96" s="198"/>
      <c r="R96" s="198"/>
      <c r="S96" s="198"/>
      <c r="T96" s="199"/>
      <c r="AT96" s="193" t="s">
        <v>464</v>
      </c>
      <c r="AU96" s="193" t="s">
        <v>80</v>
      </c>
      <c r="AV96" s="12" t="s">
        <v>80</v>
      </c>
      <c r="AW96" s="12" t="s">
        <v>34</v>
      </c>
      <c r="AX96" s="12" t="s">
        <v>71</v>
      </c>
      <c r="AY96" s="193" t="s">
        <v>456</v>
      </c>
    </row>
    <row r="97" spans="2:65" s="1" customFormat="1" ht="22.9" customHeight="1">
      <c r="B97" s="178"/>
      <c r="C97" s="179" t="s">
        <v>87</v>
      </c>
      <c r="D97" s="179" t="s">
        <v>458</v>
      </c>
      <c r="E97" s="180" t="s">
        <v>3516</v>
      </c>
      <c r="F97" s="181" t="s">
        <v>3517</v>
      </c>
      <c r="G97" s="182" t="s">
        <v>503</v>
      </c>
      <c r="H97" s="183">
        <v>700</v>
      </c>
      <c r="I97" s="184"/>
      <c r="J97" s="185">
        <f>ROUND(I97*H97,2)</f>
        <v>0</v>
      </c>
      <c r="K97" s="181" t="s">
        <v>462</v>
      </c>
      <c r="L97" s="39"/>
      <c r="M97" s="186" t="s">
        <v>5</v>
      </c>
      <c r="N97" s="187" t="s">
        <v>42</v>
      </c>
      <c r="O97" s="40"/>
      <c r="P97" s="188">
        <f>O97*H97</f>
        <v>0</v>
      </c>
      <c r="Q97" s="188">
        <v>0</v>
      </c>
      <c r="R97" s="188">
        <f>Q97*H97</f>
        <v>0</v>
      </c>
      <c r="S97" s="188">
        <v>0</v>
      </c>
      <c r="T97" s="189">
        <f>S97*H97</f>
        <v>0</v>
      </c>
      <c r="AR97" s="23" t="s">
        <v>91</v>
      </c>
      <c r="AT97" s="23" t="s">
        <v>458</v>
      </c>
      <c r="AU97" s="23" t="s">
        <v>80</v>
      </c>
      <c r="AY97" s="23" t="s">
        <v>456</v>
      </c>
      <c r="BE97" s="190">
        <f>IF(N97="základní",J97,0)</f>
        <v>0</v>
      </c>
      <c r="BF97" s="190">
        <f>IF(N97="snížená",J97,0)</f>
        <v>0</v>
      </c>
      <c r="BG97" s="190">
        <f>IF(N97="zákl. přenesená",J97,0)</f>
        <v>0</v>
      </c>
      <c r="BH97" s="190">
        <f>IF(N97="sníž. přenesená",J97,0)</f>
        <v>0</v>
      </c>
      <c r="BI97" s="190">
        <f>IF(N97="nulová",J97,0)</f>
        <v>0</v>
      </c>
      <c r="BJ97" s="23" t="s">
        <v>78</v>
      </c>
      <c r="BK97" s="190">
        <f>ROUND(I97*H97,2)</f>
        <v>0</v>
      </c>
      <c r="BL97" s="23" t="s">
        <v>91</v>
      </c>
      <c r="BM97" s="23" t="s">
        <v>3518</v>
      </c>
    </row>
    <row r="98" spans="2:65" s="12" customFormat="1">
      <c r="B98" s="191"/>
      <c r="D98" s="192" t="s">
        <v>464</v>
      </c>
      <c r="E98" s="193" t="s">
        <v>5</v>
      </c>
      <c r="F98" s="194" t="s">
        <v>3519</v>
      </c>
      <c r="H98" s="195">
        <v>700</v>
      </c>
      <c r="I98" s="196"/>
      <c r="L98" s="191"/>
      <c r="M98" s="197"/>
      <c r="N98" s="198"/>
      <c r="O98" s="198"/>
      <c r="P98" s="198"/>
      <c r="Q98" s="198"/>
      <c r="R98" s="198"/>
      <c r="S98" s="198"/>
      <c r="T98" s="199"/>
      <c r="AT98" s="193" t="s">
        <v>464</v>
      </c>
      <c r="AU98" s="193" t="s">
        <v>80</v>
      </c>
      <c r="AV98" s="12" t="s">
        <v>80</v>
      </c>
      <c r="AW98" s="12" t="s">
        <v>34</v>
      </c>
      <c r="AX98" s="12" t="s">
        <v>78</v>
      </c>
      <c r="AY98" s="193" t="s">
        <v>456</v>
      </c>
    </row>
    <row r="99" spans="2:65" s="1" customFormat="1" ht="22.9" customHeight="1">
      <c r="B99" s="178"/>
      <c r="C99" s="179" t="s">
        <v>91</v>
      </c>
      <c r="D99" s="179" t="s">
        <v>458</v>
      </c>
      <c r="E99" s="180" t="s">
        <v>553</v>
      </c>
      <c r="F99" s="181" t="s">
        <v>554</v>
      </c>
      <c r="G99" s="182" t="s">
        <v>503</v>
      </c>
      <c r="H99" s="183">
        <v>700</v>
      </c>
      <c r="I99" s="184"/>
      <c r="J99" s="185">
        <f>ROUND(I99*H99,2)</f>
        <v>0</v>
      </c>
      <c r="K99" s="181" t="s">
        <v>462</v>
      </c>
      <c r="L99" s="39"/>
      <c r="M99" s="186" t="s">
        <v>5</v>
      </c>
      <c r="N99" s="187" t="s">
        <v>42</v>
      </c>
      <c r="O99" s="40"/>
      <c r="P99" s="188">
        <f>O99*H99</f>
        <v>0</v>
      </c>
      <c r="Q99" s="188">
        <v>0</v>
      </c>
      <c r="R99" s="188">
        <f>Q99*H99</f>
        <v>0</v>
      </c>
      <c r="S99" s="188">
        <v>0</v>
      </c>
      <c r="T99" s="189">
        <f>S99*H99</f>
        <v>0</v>
      </c>
      <c r="AR99" s="23" t="s">
        <v>91</v>
      </c>
      <c r="AT99" s="23" t="s">
        <v>458</v>
      </c>
      <c r="AU99" s="23" t="s">
        <v>80</v>
      </c>
      <c r="AY99" s="23" t="s">
        <v>456</v>
      </c>
      <c r="BE99" s="190">
        <f>IF(N99="základní",J99,0)</f>
        <v>0</v>
      </c>
      <c r="BF99" s="190">
        <f>IF(N99="snížená",J99,0)</f>
        <v>0</v>
      </c>
      <c r="BG99" s="190">
        <f>IF(N99="zákl. přenesená",J99,0)</f>
        <v>0</v>
      </c>
      <c r="BH99" s="190">
        <f>IF(N99="sníž. přenesená",J99,0)</f>
        <v>0</v>
      </c>
      <c r="BI99" s="190">
        <f>IF(N99="nulová",J99,0)</f>
        <v>0</v>
      </c>
      <c r="BJ99" s="23" t="s">
        <v>78</v>
      </c>
      <c r="BK99" s="190">
        <f>ROUND(I99*H99,2)</f>
        <v>0</v>
      </c>
      <c r="BL99" s="23" t="s">
        <v>91</v>
      </c>
      <c r="BM99" s="23" t="s">
        <v>3520</v>
      </c>
    </row>
    <row r="100" spans="2:65" s="12" customFormat="1">
      <c r="B100" s="191"/>
      <c r="D100" s="192" t="s">
        <v>464</v>
      </c>
      <c r="E100" s="193" t="s">
        <v>5</v>
      </c>
      <c r="F100" s="194" t="s">
        <v>3519</v>
      </c>
      <c r="H100" s="195">
        <v>700</v>
      </c>
      <c r="I100" s="196"/>
      <c r="L100" s="191"/>
      <c r="M100" s="197"/>
      <c r="N100" s="198"/>
      <c r="O100" s="198"/>
      <c r="P100" s="198"/>
      <c r="Q100" s="198"/>
      <c r="R100" s="198"/>
      <c r="S100" s="198"/>
      <c r="T100" s="199"/>
      <c r="AT100" s="193" t="s">
        <v>464</v>
      </c>
      <c r="AU100" s="193" t="s">
        <v>80</v>
      </c>
      <c r="AV100" s="12" t="s">
        <v>80</v>
      </c>
      <c r="AW100" s="12" t="s">
        <v>34</v>
      </c>
      <c r="AX100" s="12" t="s">
        <v>78</v>
      </c>
      <c r="AY100" s="193" t="s">
        <v>456</v>
      </c>
    </row>
    <row r="101" spans="2:65" s="1" customFormat="1" ht="14.45" customHeight="1">
      <c r="B101" s="178"/>
      <c r="C101" s="207" t="s">
        <v>483</v>
      </c>
      <c r="D101" s="207" t="s">
        <v>542</v>
      </c>
      <c r="E101" s="208" t="s">
        <v>563</v>
      </c>
      <c r="F101" s="209" t="s">
        <v>564</v>
      </c>
      <c r="G101" s="210" t="s">
        <v>565</v>
      </c>
      <c r="H101" s="211">
        <v>14.42</v>
      </c>
      <c r="I101" s="212"/>
      <c r="J101" s="213">
        <f>ROUND(I101*H101,2)</f>
        <v>0</v>
      </c>
      <c r="K101" s="209" t="s">
        <v>5</v>
      </c>
      <c r="L101" s="214"/>
      <c r="M101" s="215" t="s">
        <v>5</v>
      </c>
      <c r="N101" s="216" t="s">
        <v>42</v>
      </c>
      <c r="O101" s="40"/>
      <c r="P101" s="188">
        <f>O101*H101</f>
        <v>0</v>
      </c>
      <c r="Q101" s="188">
        <v>1E-3</v>
      </c>
      <c r="R101" s="188">
        <f>Q101*H101</f>
        <v>1.4420000000000001E-2</v>
      </c>
      <c r="S101" s="188">
        <v>0</v>
      </c>
      <c r="T101" s="189">
        <f>S101*H101</f>
        <v>0</v>
      </c>
      <c r="AR101" s="23" t="s">
        <v>508</v>
      </c>
      <c r="AT101" s="23" t="s">
        <v>542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3521</v>
      </c>
    </row>
    <row r="102" spans="2:65" s="12" customFormat="1">
      <c r="B102" s="191"/>
      <c r="D102" s="192" t="s">
        <v>464</v>
      </c>
      <c r="E102" s="193" t="s">
        <v>5</v>
      </c>
      <c r="F102" s="194" t="s">
        <v>3522</v>
      </c>
      <c r="H102" s="195">
        <v>14.42</v>
      </c>
      <c r="I102" s="196"/>
      <c r="L102" s="191"/>
      <c r="M102" s="224"/>
      <c r="N102" s="225"/>
      <c r="O102" s="225"/>
      <c r="P102" s="225"/>
      <c r="Q102" s="225"/>
      <c r="R102" s="225"/>
      <c r="S102" s="225"/>
      <c r="T102" s="226"/>
      <c r="AT102" s="193" t="s">
        <v>464</v>
      </c>
      <c r="AU102" s="193" t="s">
        <v>80</v>
      </c>
      <c r="AV102" s="12" t="s">
        <v>80</v>
      </c>
      <c r="AW102" s="12" t="s">
        <v>34</v>
      </c>
      <c r="AX102" s="12" t="s">
        <v>78</v>
      </c>
      <c r="AY102" s="193" t="s">
        <v>456</v>
      </c>
    </row>
    <row r="103" spans="2:65" s="1" customFormat="1" ht="6.95" customHeight="1">
      <c r="B103" s="54"/>
      <c r="C103" s="55"/>
      <c r="D103" s="55"/>
      <c r="E103" s="55"/>
      <c r="F103" s="55"/>
      <c r="G103" s="55"/>
      <c r="H103" s="55"/>
      <c r="I103" s="132"/>
      <c r="J103" s="55"/>
      <c r="K103" s="55"/>
      <c r="L103" s="39"/>
    </row>
  </sheetData>
  <autoFilter ref="C89:K102"/>
  <mergeCells count="16">
    <mergeCell ref="L2:V2"/>
    <mergeCell ref="E76:H76"/>
    <mergeCell ref="E80:H80"/>
    <mergeCell ref="E78:H78"/>
    <mergeCell ref="E82:H82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40"/>
  <sheetViews>
    <sheetView showGridLines="0" workbookViewId="0">
      <pane ySplit="1" topLeftCell="A126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254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3006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3094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3523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ROUND(J102,2)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ROUND(SUM(BE102:BE239), 2)</f>
        <v>0</v>
      </c>
      <c r="G34" s="40"/>
      <c r="H34" s="40"/>
      <c r="I34" s="124">
        <v>0.21</v>
      </c>
      <c r="J34" s="123">
        <f>ROUND(ROUND((SUM(BE102:BE239)),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ROUND(SUM(BF102:BF239), 2)</f>
        <v>0</v>
      </c>
      <c r="G35" s="40"/>
      <c r="H35" s="40"/>
      <c r="I35" s="124">
        <v>0.15</v>
      </c>
      <c r="J35" s="123">
        <f>ROUND(ROUND((SUM(BF102:BF239)),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ROUND(SUM(BG102:BG239),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ROUND(SUM(BH102:BH239),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ROUND(SUM(BI102:BI239),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3006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3094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N6 - Nábřežní zeď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J102</f>
        <v>0</v>
      </c>
      <c r="K64" s="43"/>
      <c r="AU64" s="23" t="s">
        <v>429</v>
      </c>
    </row>
    <row r="65" spans="2:11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J103</f>
        <v>0</v>
      </c>
      <c r="K65" s="146"/>
    </row>
    <row r="66" spans="2:11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J104</f>
        <v>0</v>
      </c>
      <c r="K66" s="153"/>
    </row>
    <row r="67" spans="2:11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J135</f>
        <v>0</v>
      </c>
      <c r="K67" s="153"/>
    </row>
    <row r="68" spans="2:11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J152</f>
        <v>0</v>
      </c>
      <c r="K68" s="153"/>
    </row>
    <row r="69" spans="2:11" s="9" customFormat="1" ht="19.899999999999999" customHeight="1">
      <c r="B69" s="147"/>
      <c r="C69" s="148"/>
      <c r="D69" s="149" t="s">
        <v>434</v>
      </c>
      <c r="E69" s="150"/>
      <c r="F69" s="150"/>
      <c r="G69" s="150"/>
      <c r="H69" s="150"/>
      <c r="I69" s="151"/>
      <c r="J69" s="152">
        <f>J176</f>
        <v>0</v>
      </c>
      <c r="K69" s="153"/>
    </row>
    <row r="70" spans="2:11" s="9" customFormat="1" ht="19.899999999999999" customHeight="1">
      <c r="B70" s="147"/>
      <c r="C70" s="148"/>
      <c r="D70" s="149" t="s">
        <v>717</v>
      </c>
      <c r="E70" s="150"/>
      <c r="F70" s="150"/>
      <c r="G70" s="150"/>
      <c r="H70" s="150"/>
      <c r="I70" s="151"/>
      <c r="J70" s="152">
        <f>J179</f>
        <v>0</v>
      </c>
      <c r="K70" s="153"/>
    </row>
    <row r="71" spans="2:11" s="9" customFormat="1" ht="19.899999999999999" customHeight="1">
      <c r="B71" s="147"/>
      <c r="C71" s="148"/>
      <c r="D71" s="149" t="s">
        <v>435</v>
      </c>
      <c r="E71" s="150"/>
      <c r="F71" s="150"/>
      <c r="G71" s="150"/>
      <c r="H71" s="150"/>
      <c r="I71" s="151"/>
      <c r="J71" s="152">
        <f>J183</f>
        <v>0</v>
      </c>
      <c r="K71" s="153"/>
    </row>
    <row r="72" spans="2:11" s="9" customFormat="1" ht="19.899999999999999" customHeight="1">
      <c r="B72" s="147"/>
      <c r="C72" s="148"/>
      <c r="D72" s="149" t="s">
        <v>436</v>
      </c>
      <c r="E72" s="150"/>
      <c r="F72" s="150"/>
      <c r="G72" s="150"/>
      <c r="H72" s="150"/>
      <c r="I72" s="151"/>
      <c r="J72" s="152">
        <f>J186</f>
        <v>0</v>
      </c>
      <c r="K72" s="153"/>
    </row>
    <row r="73" spans="2:11" s="9" customFormat="1" ht="19.899999999999999" customHeight="1">
      <c r="B73" s="147"/>
      <c r="C73" s="148"/>
      <c r="D73" s="149" t="s">
        <v>437</v>
      </c>
      <c r="E73" s="150"/>
      <c r="F73" s="150"/>
      <c r="G73" s="150"/>
      <c r="H73" s="150"/>
      <c r="I73" s="151"/>
      <c r="J73" s="152">
        <f>J192</f>
        <v>0</v>
      </c>
      <c r="K73" s="153"/>
    </row>
    <row r="74" spans="2:11" s="9" customFormat="1" ht="19.899999999999999" customHeight="1">
      <c r="B74" s="147"/>
      <c r="C74" s="148"/>
      <c r="D74" s="149" t="s">
        <v>438</v>
      </c>
      <c r="E74" s="150"/>
      <c r="F74" s="150"/>
      <c r="G74" s="150"/>
      <c r="H74" s="150"/>
      <c r="I74" s="151"/>
      <c r="J74" s="152">
        <f>J220</f>
        <v>0</v>
      </c>
      <c r="K74" s="153"/>
    </row>
    <row r="75" spans="2:11" s="9" customFormat="1" ht="19.899999999999999" customHeight="1">
      <c r="B75" s="147"/>
      <c r="C75" s="148"/>
      <c r="D75" s="149" t="s">
        <v>439</v>
      </c>
      <c r="E75" s="150"/>
      <c r="F75" s="150"/>
      <c r="G75" s="150"/>
      <c r="H75" s="150"/>
      <c r="I75" s="151"/>
      <c r="J75" s="152">
        <f>J227</f>
        <v>0</v>
      </c>
      <c r="K75" s="153"/>
    </row>
    <row r="76" spans="2:11" s="8" customFormat="1" ht="24.95" customHeight="1">
      <c r="B76" s="140"/>
      <c r="C76" s="141"/>
      <c r="D76" s="142" t="s">
        <v>754</v>
      </c>
      <c r="E76" s="143"/>
      <c r="F76" s="143"/>
      <c r="G76" s="143"/>
      <c r="H76" s="143"/>
      <c r="I76" s="144"/>
      <c r="J76" s="145">
        <f>J229</f>
        <v>0</v>
      </c>
      <c r="K76" s="146"/>
    </row>
    <row r="77" spans="2:11" s="9" customFormat="1" ht="19.899999999999999" customHeight="1">
      <c r="B77" s="147"/>
      <c r="C77" s="148"/>
      <c r="D77" s="149" t="s">
        <v>755</v>
      </c>
      <c r="E77" s="150"/>
      <c r="F77" s="150"/>
      <c r="G77" s="150"/>
      <c r="H77" s="150"/>
      <c r="I77" s="151"/>
      <c r="J77" s="152">
        <f>J230</f>
        <v>0</v>
      </c>
      <c r="K77" s="153"/>
    </row>
    <row r="78" spans="2:11" s="9" customFormat="1" ht="19.899999999999999" customHeight="1">
      <c r="B78" s="147"/>
      <c r="C78" s="148"/>
      <c r="D78" s="149" t="s">
        <v>1083</v>
      </c>
      <c r="E78" s="150"/>
      <c r="F78" s="150"/>
      <c r="G78" s="150"/>
      <c r="H78" s="150"/>
      <c r="I78" s="151"/>
      <c r="J78" s="152">
        <f>J237</f>
        <v>0</v>
      </c>
      <c r="K78" s="153"/>
    </row>
    <row r="79" spans="2:11" s="1" customFormat="1" ht="21.75" customHeight="1">
      <c r="B79" s="39"/>
      <c r="C79" s="40"/>
      <c r="D79" s="40"/>
      <c r="E79" s="40"/>
      <c r="F79" s="40"/>
      <c r="G79" s="40"/>
      <c r="H79" s="40"/>
      <c r="I79" s="111"/>
      <c r="J79" s="40"/>
      <c r="K79" s="43"/>
    </row>
    <row r="80" spans="2:11" s="1" customFormat="1" ht="6.95" customHeight="1">
      <c r="B80" s="54"/>
      <c r="C80" s="55"/>
      <c r="D80" s="55"/>
      <c r="E80" s="55"/>
      <c r="F80" s="55"/>
      <c r="G80" s="55"/>
      <c r="H80" s="55"/>
      <c r="I80" s="132"/>
      <c r="J80" s="55"/>
      <c r="K80" s="56"/>
    </row>
    <row r="84" spans="2:12" s="1" customFormat="1" ht="6.95" customHeight="1">
      <c r="B84" s="57"/>
      <c r="C84" s="58"/>
      <c r="D84" s="58"/>
      <c r="E84" s="58"/>
      <c r="F84" s="58"/>
      <c r="G84" s="58"/>
      <c r="H84" s="58"/>
      <c r="I84" s="133"/>
      <c r="J84" s="58"/>
      <c r="K84" s="58"/>
      <c r="L84" s="39"/>
    </row>
    <row r="85" spans="2:12" s="1" customFormat="1" ht="36.950000000000003" customHeight="1">
      <c r="B85" s="39"/>
      <c r="C85" s="59" t="s">
        <v>440</v>
      </c>
      <c r="L85" s="39"/>
    </row>
    <row r="86" spans="2:12" s="1" customFormat="1" ht="6.95" customHeight="1">
      <c r="B86" s="39"/>
      <c r="L86" s="39"/>
    </row>
    <row r="87" spans="2:12" s="1" customFormat="1" ht="14.45" customHeight="1">
      <c r="B87" s="39"/>
      <c r="C87" s="61" t="s">
        <v>19</v>
      </c>
      <c r="L87" s="39"/>
    </row>
    <row r="88" spans="2:12" s="1" customFormat="1" ht="14.45" customHeight="1">
      <c r="B88" s="39"/>
      <c r="E88" s="359" t="str">
        <f>E7</f>
        <v>Divoká Orlice, Žamberk, protipovodňová ochrana</v>
      </c>
      <c r="F88" s="360"/>
      <c r="G88" s="360"/>
      <c r="H88" s="360"/>
      <c r="L88" s="39"/>
    </row>
    <row r="89" spans="2:12" ht="15">
      <c r="B89" s="27"/>
      <c r="C89" s="61" t="s">
        <v>418</v>
      </c>
      <c r="L89" s="27"/>
    </row>
    <row r="90" spans="2:12" ht="14.45" customHeight="1">
      <c r="B90" s="27"/>
      <c r="E90" s="359" t="s">
        <v>3006</v>
      </c>
      <c r="F90" s="353"/>
      <c r="G90" s="353"/>
      <c r="H90" s="353"/>
      <c r="L90" s="27"/>
    </row>
    <row r="91" spans="2:12" ht="15">
      <c r="B91" s="27"/>
      <c r="C91" s="61" t="s">
        <v>420</v>
      </c>
      <c r="L91" s="27"/>
    </row>
    <row r="92" spans="2:12" s="1" customFormat="1" ht="14.45" customHeight="1">
      <c r="B92" s="39"/>
      <c r="E92" s="361" t="s">
        <v>3094</v>
      </c>
      <c r="F92" s="362"/>
      <c r="G92" s="362"/>
      <c r="H92" s="362"/>
      <c r="L92" s="39"/>
    </row>
    <row r="93" spans="2:12" s="1" customFormat="1" ht="14.45" customHeight="1">
      <c r="B93" s="39"/>
      <c r="C93" s="61" t="s">
        <v>422</v>
      </c>
      <c r="L93" s="39"/>
    </row>
    <row r="94" spans="2:12" s="1" customFormat="1" ht="16.149999999999999" customHeight="1">
      <c r="B94" s="39"/>
      <c r="E94" s="329" t="str">
        <f>E13</f>
        <v>N6 - Nábřežní zeď</v>
      </c>
      <c r="F94" s="362"/>
      <c r="G94" s="362"/>
      <c r="H94" s="362"/>
      <c r="L94" s="39"/>
    </row>
    <row r="95" spans="2:12" s="1" customFormat="1" ht="6.95" customHeight="1">
      <c r="B95" s="39"/>
      <c r="L95" s="39"/>
    </row>
    <row r="96" spans="2:12" s="1" customFormat="1" ht="18" customHeight="1">
      <c r="B96" s="39"/>
      <c r="C96" s="61" t="s">
        <v>23</v>
      </c>
      <c r="F96" s="154" t="str">
        <f>F16</f>
        <v xml:space="preserve"> </v>
      </c>
      <c r="I96" s="155" t="s">
        <v>25</v>
      </c>
      <c r="J96" s="65">
        <f>IF(J16="","",J16)</f>
        <v>43159</v>
      </c>
      <c r="L96" s="39"/>
    </row>
    <row r="97" spans="2:65" s="1" customFormat="1" ht="6.95" customHeight="1">
      <c r="B97" s="39"/>
      <c r="L97" s="39"/>
    </row>
    <row r="98" spans="2:65" s="1" customFormat="1" ht="15">
      <c r="B98" s="39"/>
      <c r="C98" s="61" t="s">
        <v>26</v>
      </c>
      <c r="F98" s="154" t="str">
        <f>E19</f>
        <v>Povodí Labe, státní podnik H. Králové</v>
      </c>
      <c r="I98" s="155" t="s">
        <v>32</v>
      </c>
      <c r="J98" s="154" t="str">
        <f>E25</f>
        <v>VRV, a.s. Praha 5 a Agroprojekce Litomyšl, s.r.o.</v>
      </c>
      <c r="L98" s="39"/>
    </row>
    <row r="99" spans="2:65" s="1" customFormat="1" ht="14.45" customHeight="1">
      <c r="B99" s="39"/>
      <c r="C99" s="61" t="s">
        <v>30</v>
      </c>
      <c r="F99" s="154" t="str">
        <f>IF(E22="","",E22)</f>
        <v/>
      </c>
      <c r="L99" s="39"/>
    </row>
    <row r="100" spans="2:65" s="1" customFormat="1" ht="10.35" customHeight="1">
      <c r="B100" s="39"/>
      <c r="L100" s="39"/>
    </row>
    <row r="101" spans="2:65" s="10" customFormat="1" ht="29.25" customHeight="1">
      <c r="B101" s="156"/>
      <c r="C101" s="157" t="s">
        <v>441</v>
      </c>
      <c r="D101" s="158" t="s">
        <v>56</v>
      </c>
      <c r="E101" s="158" t="s">
        <v>52</v>
      </c>
      <c r="F101" s="158" t="s">
        <v>442</v>
      </c>
      <c r="G101" s="158" t="s">
        <v>443</v>
      </c>
      <c r="H101" s="158" t="s">
        <v>444</v>
      </c>
      <c r="I101" s="159" t="s">
        <v>445</v>
      </c>
      <c r="J101" s="158" t="s">
        <v>427</v>
      </c>
      <c r="K101" s="160" t="s">
        <v>446</v>
      </c>
      <c r="L101" s="156"/>
      <c r="M101" s="71" t="s">
        <v>447</v>
      </c>
      <c r="N101" s="72" t="s">
        <v>41</v>
      </c>
      <c r="O101" s="72" t="s">
        <v>448</v>
      </c>
      <c r="P101" s="72" t="s">
        <v>449</v>
      </c>
      <c r="Q101" s="72" t="s">
        <v>450</v>
      </c>
      <c r="R101" s="72" t="s">
        <v>451</v>
      </c>
      <c r="S101" s="72" t="s">
        <v>452</v>
      </c>
      <c r="T101" s="73" t="s">
        <v>453</v>
      </c>
    </row>
    <row r="102" spans="2:65" s="1" customFormat="1" ht="29.25" customHeight="1">
      <c r="B102" s="39"/>
      <c r="C102" s="75" t="s">
        <v>428</v>
      </c>
      <c r="J102" s="161">
        <f>BK102</f>
        <v>0</v>
      </c>
      <c r="L102" s="39"/>
      <c r="M102" s="74"/>
      <c r="N102" s="66"/>
      <c r="O102" s="66"/>
      <c r="P102" s="162">
        <f>P103+P229</f>
        <v>0</v>
      </c>
      <c r="Q102" s="66"/>
      <c r="R102" s="162">
        <f>R103+R229</f>
        <v>288.81267481000003</v>
      </c>
      <c r="S102" s="66"/>
      <c r="T102" s="163">
        <f>T103+T229</f>
        <v>174.3331</v>
      </c>
      <c r="AT102" s="23" t="s">
        <v>70</v>
      </c>
      <c r="AU102" s="23" t="s">
        <v>429</v>
      </c>
      <c r="BK102" s="164">
        <f>BK103+BK229</f>
        <v>0</v>
      </c>
    </row>
    <row r="103" spans="2:65" s="11" customFormat="1" ht="37.35" customHeight="1">
      <c r="B103" s="165"/>
      <c r="D103" s="166" t="s">
        <v>70</v>
      </c>
      <c r="E103" s="167" t="s">
        <v>454</v>
      </c>
      <c r="F103" s="167" t="s">
        <v>455</v>
      </c>
      <c r="I103" s="168"/>
      <c r="J103" s="169">
        <f>BK103</f>
        <v>0</v>
      </c>
      <c r="L103" s="165"/>
      <c r="M103" s="170"/>
      <c r="N103" s="171"/>
      <c r="O103" s="171"/>
      <c r="P103" s="172">
        <f>P104+P135+P152+P176+P179+P183+P186+P192+P220+P227</f>
        <v>0</v>
      </c>
      <c r="Q103" s="171"/>
      <c r="R103" s="172">
        <f>R104+R135+R152+R176+R179+R183+R186+R192+R220+R227</f>
        <v>288.79817961000003</v>
      </c>
      <c r="S103" s="171"/>
      <c r="T103" s="173">
        <f>T104+T135+T152+T176+T179+T183+T186+T192+T220+T227</f>
        <v>174.3331</v>
      </c>
      <c r="AR103" s="166" t="s">
        <v>78</v>
      </c>
      <c r="AT103" s="174" t="s">
        <v>70</v>
      </c>
      <c r="AU103" s="174" t="s">
        <v>71</v>
      </c>
      <c r="AY103" s="166" t="s">
        <v>456</v>
      </c>
      <c r="BK103" s="175">
        <f>BK104+BK135+BK152+BK176+BK179+BK183+BK186+BK192+BK220+BK227</f>
        <v>0</v>
      </c>
    </row>
    <row r="104" spans="2:65" s="11" customFormat="1" ht="19.899999999999999" customHeight="1">
      <c r="B104" s="165"/>
      <c r="D104" s="166" t="s">
        <v>70</v>
      </c>
      <c r="E104" s="176" t="s">
        <v>78</v>
      </c>
      <c r="F104" s="176" t="s">
        <v>457</v>
      </c>
      <c r="I104" s="168"/>
      <c r="J104" s="177">
        <f>BK104</f>
        <v>0</v>
      </c>
      <c r="L104" s="165"/>
      <c r="M104" s="170"/>
      <c r="N104" s="171"/>
      <c r="O104" s="171"/>
      <c r="P104" s="172">
        <f>SUM(P105:P134)</f>
        <v>0</v>
      </c>
      <c r="Q104" s="171"/>
      <c r="R104" s="172">
        <f>SUM(R105:R134)</f>
        <v>22.743110000000001</v>
      </c>
      <c r="S104" s="171"/>
      <c r="T104" s="173">
        <f>SUM(T105:T134)</f>
        <v>3.12</v>
      </c>
      <c r="AR104" s="166" t="s">
        <v>78</v>
      </c>
      <c r="AT104" s="174" t="s">
        <v>70</v>
      </c>
      <c r="AU104" s="174" t="s">
        <v>78</v>
      </c>
      <c r="AY104" s="166" t="s">
        <v>456</v>
      </c>
      <c r="BK104" s="175">
        <f>SUM(BK105:BK134)</f>
        <v>0</v>
      </c>
    </row>
    <row r="105" spans="2:65" s="1" customFormat="1" ht="14.45" customHeight="1">
      <c r="B105" s="178"/>
      <c r="C105" s="179" t="s">
        <v>78</v>
      </c>
      <c r="D105" s="179" t="s">
        <v>458</v>
      </c>
      <c r="E105" s="180" t="s">
        <v>1440</v>
      </c>
      <c r="F105" s="181" t="s">
        <v>1441</v>
      </c>
      <c r="G105" s="182" t="s">
        <v>503</v>
      </c>
      <c r="H105" s="183">
        <v>12</v>
      </c>
      <c r="I105" s="184"/>
      <c r="J105" s="185">
        <f>ROUND(I105*H105,2)</f>
        <v>0</v>
      </c>
      <c r="K105" s="181" t="s">
        <v>462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0</v>
      </c>
      <c r="R105" s="188">
        <f>Q105*H105</f>
        <v>0</v>
      </c>
      <c r="S105" s="188">
        <v>0.26</v>
      </c>
      <c r="T105" s="189">
        <f>S105*H105</f>
        <v>3.12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3524</v>
      </c>
    </row>
    <row r="106" spans="2:65" s="12" customFormat="1">
      <c r="B106" s="191"/>
      <c r="D106" s="192" t="s">
        <v>464</v>
      </c>
      <c r="E106" s="193" t="s">
        <v>5</v>
      </c>
      <c r="F106" s="194" t="s">
        <v>3525</v>
      </c>
      <c r="H106" s="195">
        <v>12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78</v>
      </c>
      <c r="AY106" s="193" t="s">
        <v>456</v>
      </c>
    </row>
    <row r="107" spans="2:65" s="1" customFormat="1" ht="22.9" customHeight="1">
      <c r="B107" s="178"/>
      <c r="C107" s="179" t="s">
        <v>80</v>
      </c>
      <c r="D107" s="179" t="s">
        <v>458</v>
      </c>
      <c r="E107" s="180" t="s">
        <v>907</v>
      </c>
      <c r="F107" s="181" t="s">
        <v>908</v>
      </c>
      <c r="G107" s="182" t="s">
        <v>468</v>
      </c>
      <c r="H107" s="183">
        <v>600</v>
      </c>
      <c r="I107" s="184"/>
      <c r="J107" s="185">
        <f>ROUND(I107*H107,2)</f>
        <v>0</v>
      </c>
      <c r="K107" s="181" t="s">
        <v>462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0</v>
      </c>
      <c r="R107" s="188">
        <f>Q107*H107</f>
        <v>0</v>
      </c>
      <c r="S107" s="188">
        <v>0</v>
      </c>
      <c r="T107" s="189">
        <f>S107*H107</f>
        <v>0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3526</v>
      </c>
    </row>
    <row r="108" spans="2:65" s="1" customFormat="1" ht="22.9" customHeight="1">
      <c r="B108" s="178"/>
      <c r="C108" s="179" t="s">
        <v>87</v>
      </c>
      <c r="D108" s="179" t="s">
        <v>458</v>
      </c>
      <c r="E108" s="180" t="s">
        <v>3163</v>
      </c>
      <c r="F108" s="181" t="s">
        <v>3164</v>
      </c>
      <c r="G108" s="182" t="s">
        <v>461</v>
      </c>
      <c r="H108" s="183">
        <v>59.9</v>
      </c>
      <c r="I108" s="184"/>
      <c r="J108" s="185">
        <f>ROUND(I108*H108,2)</f>
        <v>0</v>
      </c>
      <c r="K108" s="181" t="s">
        <v>462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0</v>
      </c>
      <c r="R108" s="188">
        <f>Q108*H108</f>
        <v>0</v>
      </c>
      <c r="S108" s="188">
        <v>0</v>
      </c>
      <c r="T108" s="189">
        <f>S108*H108</f>
        <v>0</v>
      </c>
      <c r="AR108" s="23" t="s">
        <v>91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3527</v>
      </c>
    </row>
    <row r="109" spans="2:65" s="12" customFormat="1">
      <c r="B109" s="191"/>
      <c r="D109" s="192" t="s">
        <v>464</v>
      </c>
      <c r="E109" s="193" t="s">
        <v>5</v>
      </c>
      <c r="F109" s="194" t="s">
        <v>3528</v>
      </c>
      <c r="H109" s="195">
        <v>59.9</v>
      </c>
      <c r="I109" s="196"/>
      <c r="L109" s="191"/>
      <c r="M109" s="197"/>
      <c r="N109" s="198"/>
      <c r="O109" s="198"/>
      <c r="P109" s="198"/>
      <c r="Q109" s="198"/>
      <c r="R109" s="198"/>
      <c r="S109" s="198"/>
      <c r="T109" s="199"/>
      <c r="AT109" s="193" t="s">
        <v>464</v>
      </c>
      <c r="AU109" s="193" t="s">
        <v>80</v>
      </c>
      <c r="AV109" s="12" t="s">
        <v>80</v>
      </c>
      <c r="AW109" s="12" t="s">
        <v>34</v>
      </c>
      <c r="AX109" s="12" t="s">
        <v>78</v>
      </c>
      <c r="AY109" s="193" t="s">
        <v>456</v>
      </c>
    </row>
    <row r="110" spans="2:65" s="1" customFormat="1" ht="14.45" customHeight="1">
      <c r="B110" s="178"/>
      <c r="C110" s="179" t="s">
        <v>91</v>
      </c>
      <c r="D110" s="179" t="s">
        <v>458</v>
      </c>
      <c r="E110" s="180" t="s">
        <v>1463</v>
      </c>
      <c r="F110" s="181" t="s">
        <v>1464</v>
      </c>
      <c r="G110" s="182" t="s">
        <v>726</v>
      </c>
      <c r="H110" s="183">
        <v>15</v>
      </c>
      <c r="I110" s="184"/>
      <c r="J110" s="185">
        <f>ROUND(I110*H110,2)</f>
        <v>0</v>
      </c>
      <c r="K110" s="181" t="s">
        <v>462</v>
      </c>
      <c r="L110" s="39"/>
      <c r="M110" s="186" t="s">
        <v>5</v>
      </c>
      <c r="N110" s="187" t="s">
        <v>42</v>
      </c>
      <c r="O110" s="40"/>
      <c r="P110" s="188">
        <f>O110*H110</f>
        <v>0</v>
      </c>
      <c r="Q110" s="188">
        <v>2.0000000000000001E-4</v>
      </c>
      <c r="R110" s="188">
        <f>Q110*H110</f>
        <v>3.0000000000000001E-3</v>
      </c>
      <c r="S110" s="188">
        <v>0</v>
      </c>
      <c r="T110" s="189">
        <f>S110*H110</f>
        <v>0</v>
      </c>
      <c r="AR110" s="23" t="s">
        <v>91</v>
      </c>
      <c r="AT110" s="23" t="s">
        <v>458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91</v>
      </c>
      <c r="BM110" s="23" t="s">
        <v>3529</v>
      </c>
    </row>
    <row r="111" spans="2:65" s="12" customFormat="1">
      <c r="B111" s="191"/>
      <c r="D111" s="192" t="s">
        <v>464</v>
      </c>
      <c r="E111" s="193" t="s">
        <v>5</v>
      </c>
      <c r="F111" s="194" t="s">
        <v>3530</v>
      </c>
      <c r="H111" s="195">
        <v>15</v>
      </c>
      <c r="I111" s="196"/>
      <c r="L111" s="191"/>
      <c r="M111" s="197"/>
      <c r="N111" s="198"/>
      <c r="O111" s="198"/>
      <c r="P111" s="198"/>
      <c r="Q111" s="198"/>
      <c r="R111" s="198"/>
      <c r="S111" s="198"/>
      <c r="T111" s="199"/>
      <c r="AT111" s="193" t="s">
        <v>464</v>
      </c>
      <c r="AU111" s="193" t="s">
        <v>80</v>
      </c>
      <c r="AV111" s="12" t="s">
        <v>80</v>
      </c>
      <c r="AW111" s="12" t="s">
        <v>34</v>
      </c>
      <c r="AX111" s="12" t="s">
        <v>78</v>
      </c>
      <c r="AY111" s="193" t="s">
        <v>456</v>
      </c>
    </row>
    <row r="112" spans="2:65" s="1" customFormat="1" ht="14.45" customHeight="1">
      <c r="B112" s="178"/>
      <c r="C112" s="179" t="s">
        <v>483</v>
      </c>
      <c r="D112" s="179" t="s">
        <v>458</v>
      </c>
      <c r="E112" s="180" t="s">
        <v>2868</v>
      </c>
      <c r="F112" s="181" t="s">
        <v>2869</v>
      </c>
      <c r="G112" s="182" t="s">
        <v>726</v>
      </c>
      <c r="H112" s="183">
        <v>73</v>
      </c>
      <c r="I112" s="184"/>
      <c r="J112" s="185">
        <f>ROUND(I112*H112,2)</f>
        <v>0</v>
      </c>
      <c r="K112" s="181" t="s">
        <v>462</v>
      </c>
      <c r="L112" s="39"/>
      <c r="M112" s="186" t="s">
        <v>5</v>
      </c>
      <c r="N112" s="187" t="s">
        <v>42</v>
      </c>
      <c r="O112" s="40"/>
      <c r="P112" s="188">
        <f>O112*H112</f>
        <v>0</v>
      </c>
      <c r="Q112" s="188">
        <v>2.0000000000000001E-4</v>
      </c>
      <c r="R112" s="188">
        <f>Q112*H112</f>
        <v>1.46E-2</v>
      </c>
      <c r="S112" s="188">
        <v>0</v>
      </c>
      <c r="T112" s="189">
        <f>S112*H112</f>
        <v>0</v>
      </c>
      <c r="AR112" s="23" t="s">
        <v>91</v>
      </c>
      <c r="AT112" s="23" t="s">
        <v>458</v>
      </c>
      <c r="AU112" s="23" t="s">
        <v>80</v>
      </c>
      <c r="AY112" s="23" t="s">
        <v>456</v>
      </c>
      <c r="BE112" s="190">
        <f>IF(N112="základní",J112,0)</f>
        <v>0</v>
      </c>
      <c r="BF112" s="190">
        <f>IF(N112="snížená",J112,0)</f>
        <v>0</v>
      </c>
      <c r="BG112" s="190">
        <f>IF(N112="zákl. přenesená",J112,0)</f>
        <v>0</v>
      </c>
      <c r="BH112" s="190">
        <f>IF(N112="sníž. přenesená",J112,0)</f>
        <v>0</v>
      </c>
      <c r="BI112" s="190">
        <f>IF(N112="nulová",J112,0)</f>
        <v>0</v>
      </c>
      <c r="BJ112" s="23" t="s">
        <v>78</v>
      </c>
      <c r="BK112" s="190">
        <f>ROUND(I112*H112,2)</f>
        <v>0</v>
      </c>
      <c r="BL112" s="23" t="s">
        <v>91</v>
      </c>
      <c r="BM112" s="23" t="s">
        <v>3531</v>
      </c>
    </row>
    <row r="113" spans="2:65" s="12" customFormat="1">
      <c r="B113" s="191"/>
      <c r="D113" s="192" t="s">
        <v>464</v>
      </c>
      <c r="E113" s="193" t="s">
        <v>5</v>
      </c>
      <c r="F113" s="194" t="s">
        <v>3532</v>
      </c>
      <c r="H113" s="195">
        <v>73</v>
      </c>
      <c r="I113" s="196"/>
      <c r="L113" s="191"/>
      <c r="M113" s="197"/>
      <c r="N113" s="198"/>
      <c r="O113" s="198"/>
      <c r="P113" s="198"/>
      <c r="Q113" s="198"/>
      <c r="R113" s="198"/>
      <c r="S113" s="198"/>
      <c r="T113" s="199"/>
      <c r="AT113" s="193" t="s">
        <v>464</v>
      </c>
      <c r="AU113" s="193" t="s">
        <v>80</v>
      </c>
      <c r="AV113" s="12" t="s">
        <v>80</v>
      </c>
      <c r="AW113" s="12" t="s">
        <v>34</v>
      </c>
      <c r="AX113" s="12" t="s">
        <v>78</v>
      </c>
      <c r="AY113" s="193" t="s">
        <v>456</v>
      </c>
    </row>
    <row r="114" spans="2:65" s="1" customFormat="1" ht="22.9" customHeight="1">
      <c r="B114" s="178"/>
      <c r="C114" s="179" t="s">
        <v>494</v>
      </c>
      <c r="D114" s="179" t="s">
        <v>458</v>
      </c>
      <c r="E114" s="180" t="s">
        <v>1296</v>
      </c>
      <c r="F114" s="181" t="s">
        <v>1297</v>
      </c>
      <c r="G114" s="182" t="s">
        <v>503</v>
      </c>
      <c r="H114" s="183">
        <v>146</v>
      </c>
      <c r="I114" s="184"/>
      <c r="J114" s="185">
        <f>ROUND(I114*H114,2)</f>
        <v>0</v>
      </c>
      <c r="K114" s="181" t="s">
        <v>462</v>
      </c>
      <c r="L114" s="39"/>
      <c r="M114" s="186" t="s">
        <v>5</v>
      </c>
      <c r="N114" s="187" t="s">
        <v>42</v>
      </c>
      <c r="O114" s="40"/>
      <c r="P114" s="188">
        <f>O114*H114</f>
        <v>0</v>
      </c>
      <c r="Q114" s="188">
        <v>1.4999999999999999E-4</v>
      </c>
      <c r="R114" s="188">
        <f>Q114*H114</f>
        <v>2.1899999999999999E-2</v>
      </c>
      <c r="S114" s="188">
        <v>0</v>
      </c>
      <c r="T114" s="189">
        <f>S114*H114</f>
        <v>0</v>
      </c>
      <c r="AR114" s="23" t="s">
        <v>91</v>
      </c>
      <c r="AT114" s="23" t="s">
        <v>458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91</v>
      </c>
      <c r="BM114" s="23" t="s">
        <v>3533</v>
      </c>
    </row>
    <row r="115" spans="2:65" s="12" customFormat="1">
      <c r="B115" s="191"/>
      <c r="D115" s="192" t="s">
        <v>464</v>
      </c>
      <c r="E115" s="193" t="s">
        <v>5</v>
      </c>
      <c r="F115" s="194" t="s">
        <v>3534</v>
      </c>
      <c r="H115" s="195">
        <v>146</v>
      </c>
      <c r="I115" s="196"/>
      <c r="L115" s="191"/>
      <c r="M115" s="197"/>
      <c r="N115" s="198"/>
      <c r="O115" s="198"/>
      <c r="P115" s="198"/>
      <c r="Q115" s="198"/>
      <c r="R115" s="198"/>
      <c r="S115" s="198"/>
      <c r="T115" s="199"/>
      <c r="AT115" s="193" t="s">
        <v>464</v>
      </c>
      <c r="AU115" s="193" t="s">
        <v>80</v>
      </c>
      <c r="AV115" s="12" t="s">
        <v>80</v>
      </c>
      <c r="AW115" s="12" t="s">
        <v>34</v>
      </c>
      <c r="AX115" s="12" t="s">
        <v>71</v>
      </c>
      <c r="AY115" s="193" t="s">
        <v>456</v>
      </c>
    </row>
    <row r="116" spans="2:65" s="1" customFormat="1" ht="22.9" customHeight="1">
      <c r="B116" s="178"/>
      <c r="C116" s="179" t="s">
        <v>500</v>
      </c>
      <c r="D116" s="179" t="s">
        <v>458</v>
      </c>
      <c r="E116" s="180" t="s">
        <v>1486</v>
      </c>
      <c r="F116" s="181" t="s">
        <v>1487</v>
      </c>
      <c r="G116" s="182" t="s">
        <v>503</v>
      </c>
      <c r="H116" s="183">
        <v>146</v>
      </c>
      <c r="I116" s="184"/>
      <c r="J116" s="185">
        <f>ROUND(I116*H116,2)</f>
        <v>0</v>
      </c>
      <c r="K116" s="181" t="s">
        <v>462</v>
      </c>
      <c r="L116" s="39"/>
      <c r="M116" s="186" t="s">
        <v>5</v>
      </c>
      <c r="N116" s="187" t="s">
        <v>42</v>
      </c>
      <c r="O116" s="40"/>
      <c r="P116" s="188">
        <f>O116*H116</f>
        <v>0</v>
      </c>
      <c r="Q116" s="188">
        <v>0</v>
      </c>
      <c r="R116" s="188">
        <f>Q116*H116</f>
        <v>0</v>
      </c>
      <c r="S116" s="188">
        <v>0</v>
      </c>
      <c r="T116" s="189">
        <f>S116*H116</f>
        <v>0</v>
      </c>
      <c r="AR116" s="23" t="s">
        <v>91</v>
      </c>
      <c r="AT116" s="23" t="s">
        <v>458</v>
      </c>
      <c r="AU116" s="23" t="s">
        <v>80</v>
      </c>
      <c r="AY116" s="23" t="s">
        <v>456</v>
      </c>
      <c r="BE116" s="190">
        <f>IF(N116="základní",J116,0)</f>
        <v>0</v>
      </c>
      <c r="BF116" s="190">
        <f>IF(N116="snížená",J116,0)</f>
        <v>0</v>
      </c>
      <c r="BG116" s="190">
        <f>IF(N116="zákl. přenesená",J116,0)</f>
        <v>0</v>
      </c>
      <c r="BH116" s="190">
        <f>IF(N116="sníž. přenesená",J116,0)</f>
        <v>0</v>
      </c>
      <c r="BI116" s="190">
        <f>IF(N116="nulová",J116,0)</f>
        <v>0</v>
      </c>
      <c r="BJ116" s="23" t="s">
        <v>78</v>
      </c>
      <c r="BK116" s="190">
        <f>ROUND(I116*H116,2)</f>
        <v>0</v>
      </c>
      <c r="BL116" s="23" t="s">
        <v>91</v>
      </c>
      <c r="BM116" s="23" t="s">
        <v>3535</v>
      </c>
    </row>
    <row r="117" spans="2:65" s="12" customFormat="1">
      <c r="B117" s="191"/>
      <c r="D117" s="192" t="s">
        <v>464</v>
      </c>
      <c r="E117" s="193" t="s">
        <v>5</v>
      </c>
      <c r="F117" s="194" t="s">
        <v>3536</v>
      </c>
      <c r="H117" s="195">
        <v>146</v>
      </c>
      <c r="I117" s="196"/>
      <c r="L117" s="191"/>
      <c r="M117" s="197"/>
      <c r="N117" s="198"/>
      <c r="O117" s="198"/>
      <c r="P117" s="198"/>
      <c r="Q117" s="198"/>
      <c r="R117" s="198"/>
      <c r="S117" s="198"/>
      <c r="T117" s="199"/>
      <c r="AT117" s="193" t="s">
        <v>464</v>
      </c>
      <c r="AU117" s="193" t="s">
        <v>80</v>
      </c>
      <c r="AV117" s="12" t="s">
        <v>80</v>
      </c>
      <c r="AW117" s="12" t="s">
        <v>34</v>
      </c>
      <c r="AX117" s="12" t="s">
        <v>78</v>
      </c>
      <c r="AY117" s="193" t="s">
        <v>456</v>
      </c>
    </row>
    <row r="118" spans="2:65" s="1" customFormat="1" ht="22.9" customHeight="1">
      <c r="B118" s="178"/>
      <c r="C118" s="207" t="s">
        <v>508</v>
      </c>
      <c r="D118" s="207" t="s">
        <v>542</v>
      </c>
      <c r="E118" s="208" t="s">
        <v>1492</v>
      </c>
      <c r="F118" s="209" t="s">
        <v>1493</v>
      </c>
      <c r="G118" s="210" t="s">
        <v>612</v>
      </c>
      <c r="H118" s="211">
        <v>22.702999999999999</v>
      </c>
      <c r="I118" s="212"/>
      <c r="J118" s="213">
        <f>ROUND(I118*H118,2)</f>
        <v>0</v>
      </c>
      <c r="K118" s="209" t="s">
        <v>462</v>
      </c>
      <c r="L118" s="214"/>
      <c r="M118" s="215" t="s">
        <v>5</v>
      </c>
      <c r="N118" s="216" t="s">
        <v>42</v>
      </c>
      <c r="O118" s="40"/>
      <c r="P118" s="188">
        <f>O118*H118</f>
        <v>0</v>
      </c>
      <c r="Q118" s="188">
        <v>1</v>
      </c>
      <c r="R118" s="188">
        <f>Q118*H118</f>
        <v>22.702999999999999</v>
      </c>
      <c r="S118" s="188">
        <v>0</v>
      </c>
      <c r="T118" s="189">
        <f>S118*H118</f>
        <v>0</v>
      </c>
      <c r="AR118" s="23" t="s">
        <v>508</v>
      </c>
      <c r="AT118" s="23" t="s">
        <v>542</v>
      </c>
      <c r="AU118" s="23" t="s">
        <v>80</v>
      </c>
      <c r="AY118" s="23" t="s">
        <v>456</v>
      </c>
      <c r="BE118" s="190">
        <f>IF(N118="základní",J118,0)</f>
        <v>0</v>
      </c>
      <c r="BF118" s="190">
        <f>IF(N118="snížená",J118,0)</f>
        <v>0</v>
      </c>
      <c r="BG118" s="190">
        <f>IF(N118="zákl. přenesená",J118,0)</f>
        <v>0</v>
      </c>
      <c r="BH118" s="190">
        <f>IF(N118="sníž. přenesená",J118,0)</f>
        <v>0</v>
      </c>
      <c r="BI118" s="190">
        <f>IF(N118="nulová",J118,0)</f>
        <v>0</v>
      </c>
      <c r="BJ118" s="23" t="s">
        <v>78</v>
      </c>
      <c r="BK118" s="190">
        <f>ROUND(I118*H118,2)</f>
        <v>0</v>
      </c>
      <c r="BL118" s="23" t="s">
        <v>91</v>
      </c>
      <c r="BM118" s="23" t="s">
        <v>3537</v>
      </c>
    </row>
    <row r="119" spans="2:65" s="12" customFormat="1">
      <c r="B119" s="191"/>
      <c r="D119" s="192" t="s">
        <v>464</v>
      </c>
      <c r="E119" s="193" t="s">
        <v>5</v>
      </c>
      <c r="F119" s="194" t="s">
        <v>3538</v>
      </c>
      <c r="H119" s="195">
        <v>22.702999999999999</v>
      </c>
      <c r="I119" s="196"/>
      <c r="L119" s="191"/>
      <c r="M119" s="197"/>
      <c r="N119" s="198"/>
      <c r="O119" s="198"/>
      <c r="P119" s="198"/>
      <c r="Q119" s="198"/>
      <c r="R119" s="198"/>
      <c r="S119" s="198"/>
      <c r="T119" s="199"/>
      <c r="AT119" s="193" t="s">
        <v>464</v>
      </c>
      <c r="AU119" s="193" t="s">
        <v>80</v>
      </c>
      <c r="AV119" s="12" t="s">
        <v>80</v>
      </c>
      <c r="AW119" s="12" t="s">
        <v>34</v>
      </c>
      <c r="AX119" s="12" t="s">
        <v>78</v>
      </c>
      <c r="AY119" s="193" t="s">
        <v>456</v>
      </c>
    </row>
    <row r="120" spans="2:65" s="1" customFormat="1" ht="22.9" customHeight="1">
      <c r="B120" s="178"/>
      <c r="C120" s="179" t="s">
        <v>513</v>
      </c>
      <c r="D120" s="179" t="s">
        <v>458</v>
      </c>
      <c r="E120" s="180" t="s">
        <v>2636</v>
      </c>
      <c r="F120" s="181" t="s">
        <v>2637</v>
      </c>
      <c r="G120" s="182" t="s">
        <v>461</v>
      </c>
      <c r="H120" s="183">
        <v>59.9</v>
      </c>
      <c r="I120" s="184"/>
      <c r="J120" s="185">
        <f>ROUND(I120*H120,2)</f>
        <v>0</v>
      </c>
      <c r="K120" s="181" t="s">
        <v>462</v>
      </c>
      <c r="L120" s="39"/>
      <c r="M120" s="186" t="s">
        <v>5</v>
      </c>
      <c r="N120" s="187" t="s">
        <v>42</v>
      </c>
      <c r="O120" s="40"/>
      <c r="P120" s="188">
        <f>O120*H120</f>
        <v>0</v>
      </c>
      <c r="Q120" s="188">
        <v>0</v>
      </c>
      <c r="R120" s="188">
        <f>Q120*H120</f>
        <v>0</v>
      </c>
      <c r="S120" s="188">
        <v>0</v>
      </c>
      <c r="T120" s="189">
        <f>S120*H120</f>
        <v>0</v>
      </c>
      <c r="AR120" s="23" t="s">
        <v>91</v>
      </c>
      <c r="AT120" s="23" t="s">
        <v>458</v>
      </c>
      <c r="AU120" s="23" t="s">
        <v>80</v>
      </c>
      <c r="AY120" s="23" t="s">
        <v>456</v>
      </c>
      <c r="BE120" s="190">
        <f>IF(N120="základní",J120,0)</f>
        <v>0</v>
      </c>
      <c r="BF120" s="190">
        <f>IF(N120="snížená",J120,0)</f>
        <v>0</v>
      </c>
      <c r="BG120" s="190">
        <f>IF(N120="zákl. přenesená",J120,0)</f>
        <v>0</v>
      </c>
      <c r="BH120" s="190">
        <f>IF(N120="sníž. přenesená",J120,0)</f>
        <v>0</v>
      </c>
      <c r="BI120" s="190">
        <f>IF(N120="nulová",J120,0)</f>
        <v>0</v>
      </c>
      <c r="BJ120" s="23" t="s">
        <v>78</v>
      </c>
      <c r="BK120" s="190">
        <f>ROUND(I120*H120,2)</f>
        <v>0</v>
      </c>
      <c r="BL120" s="23" t="s">
        <v>91</v>
      </c>
      <c r="BM120" s="23" t="s">
        <v>3539</v>
      </c>
    </row>
    <row r="121" spans="2:65" s="1" customFormat="1" ht="22.9" customHeight="1">
      <c r="B121" s="178"/>
      <c r="C121" s="179" t="s">
        <v>518</v>
      </c>
      <c r="D121" s="179" t="s">
        <v>458</v>
      </c>
      <c r="E121" s="180" t="s">
        <v>533</v>
      </c>
      <c r="F121" s="181" t="s">
        <v>534</v>
      </c>
      <c r="G121" s="182" t="s">
        <v>461</v>
      </c>
      <c r="H121" s="183">
        <v>32.799999999999997</v>
      </c>
      <c r="I121" s="184"/>
      <c r="J121" s="185">
        <f>ROUND(I121*H121,2)</f>
        <v>0</v>
      </c>
      <c r="K121" s="181" t="s">
        <v>5</v>
      </c>
      <c r="L121" s="39"/>
      <c r="M121" s="186" t="s">
        <v>5</v>
      </c>
      <c r="N121" s="187" t="s">
        <v>42</v>
      </c>
      <c r="O121" s="40"/>
      <c r="P121" s="188">
        <f>O121*H121</f>
        <v>0</v>
      </c>
      <c r="Q121" s="188">
        <v>0</v>
      </c>
      <c r="R121" s="188">
        <f>Q121*H121</f>
        <v>0</v>
      </c>
      <c r="S121" s="188">
        <v>0</v>
      </c>
      <c r="T121" s="189">
        <f>S121*H121</f>
        <v>0</v>
      </c>
      <c r="AR121" s="23" t="s">
        <v>91</v>
      </c>
      <c r="AT121" s="23" t="s">
        <v>458</v>
      </c>
      <c r="AU121" s="23" t="s">
        <v>80</v>
      </c>
      <c r="AY121" s="23" t="s">
        <v>456</v>
      </c>
      <c r="BE121" s="190">
        <f>IF(N121="základní",J121,0)</f>
        <v>0</v>
      </c>
      <c r="BF121" s="190">
        <f>IF(N121="snížená",J121,0)</f>
        <v>0</v>
      </c>
      <c r="BG121" s="190">
        <f>IF(N121="zákl. přenesená",J121,0)</f>
        <v>0</v>
      </c>
      <c r="BH121" s="190">
        <f>IF(N121="sníž. přenesená",J121,0)</f>
        <v>0</v>
      </c>
      <c r="BI121" s="190">
        <f>IF(N121="nulová",J121,0)</f>
        <v>0</v>
      </c>
      <c r="BJ121" s="23" t="s">
        <v>78</v>
      </c>
      <c r="BK121" s="190">
        <f>ROUND(I121*H121,2)</f>
        <v>0</v>
      </c>
      <c r="BL121" s="23" t="s">
        <v>91</v>
      </c>
      <c r="BM121" s="23" t="s">
        <v>3540</v>
      </c>
    </row>
    <row r="122" spans="2:65" s="12" customFormat="1">
      <c r="B122" s="191"/>
      <c r="D122" s="192" t="s">
        <v>464</v>
      </c>
      <c r="E122" s="193" t="s">
        <v>5</v>
      </c>
      <c r="F122" s="194" t="s">
        <v>3541</v>
      </c>
      <c r="H122" s="195">
        <v>32.799999999999997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78</v>
      </c>
      <c r="AY122" s="193" t="s">
        <v>456</v>
      </c>
    </row>
    <row r="123" spans="2:65" s="1" customFormat="1" ht="22.9" customHeight="1">
      <c r="B123" s="178"/>
      <c r="C123" s="179" t="s">
        <v>522</v>
      </c>
      <c r="D123" s="179" t="s">
        <v>458</v>
      </c>
      <c r="E123" s="180" t="s">
        <v>548</v>
      </c>
      <c r="F123" s="181" t="s">
        <v>549</v>
      </c>
      <c r="G123" s="182" t="s">
        <v>461</v>
      </c>
      <c r="H123" s="183">
        <v>27.1</v>
      </c>
      <c r="I123" s="184"/>
      <c r="J123" s="185">
        <f>ROUND(I123*H123,2)</f>
        <v>0</v>
      </c>
      <c r="K123" s="181" t="s">
        <v>462</v>
      </c>
      <c r="L123" s="39"/>
      <c r="M123" s="186" t="s">
        <v>5</v>
      </c>
      <c r="N123" s="187" t="s">
        <v>42</v>
      </c>
      <c r="O123" s="40"/>
      <c r="P123" s="188">
        <f>O123*H123</f>
        <v>0</v>
      </c>
      <c r="Q123" s="188">
        <v>0</v>
      </c>
      <c r="R123" s="188">
        <f>Q123*H123</f>
        <v>0</v>
      </c>
      <c r="S123" s="188">
        <v>0</v>
      </c>
      <c r="T123" s="189">
        <f>S123*H123</f>
        <v>0</v>
      </c>
      <c r="AR123" s="23" t="s">
        <v>91</v>
      </c>
      <c r="AT123" s="23" t="s">
        <v>458</v>
      </c>
      <c r="AU123" s="23" t="s">
        <v>80</v>
      </c>
      <c r="AY123" s="23" t="s">
        <v>456</v>
      </c>
      <c r="BE123" s="190">
        <f>IF(N123="základní",J123,0)</f>
        <v>0</v>
      </c>
      <c r="BF123" s="190">
        <f>IF(N123="snížená",J123,0)</f>
        <v>0</v>
      </c>
      <c r="BG123" s="190">
        <f>IF(N123="zákl. přenesená",J123,0)</f>
        <v>0</v>
      </c>
      <c r="BH123" s="190">
        <f>IF(N123="sníž. přenesená",J123,0)</f>
        <v>0</v>
      </c>
      <c r="BI123" s="190">
        <f>IF(N123="nulová",J123,0)</f>
        <v>0</v>
      </c>
      <c r="BJ123" s="23" t="s">
        <v>78</v>
      </c>
      <c r="BK123" s="190">
        <f>ROUND(I123*H123,2)</f>
        <v>0</v>
      </c>
      <c r="BL123" s="23" t="s">
        <v>91</v>
      </c>
      <c r="BM123" s="23" t="s">
        <v>3542</v>
      </c>
    </row>
    <row r="124" spans="2:65" s="12" customFormat="1">
      <c r="B124" s="191"/>
      <c r="D124" s="192" t="s">
        <v>464</v>
      </c>
      <c r="E124" s="193" t="s">
        <v>5</v>
      </c>
      <c r="F124" s="194" t="s">
        <v>3543</v>
      </c>
      <c r="H124" s="195">
        <v>27.1</v>
      </c>
      <c r="I124" s="196"/>
      <c r="L124" s="191"/>
      <c r="M124" s="197"/>
      <c r="N124" s="198"/>
      <c r="O124" s="198"/>
      <c r="P124" s="198"/>
      <c r="Q124" s="198"/>
      <c r="R124" s="198"/>
      <c r="S124" s="198"/>
      <c r="T124" s="199"/>
      <c r="AT124" s="193" t="s">
        <v>464</v>
      </c>
      <c r="AU124" s="193" t="s">
        <v>80</v>
      </c>
      <c r="AV124" s="12" t="s">
        <v>80</v>
      </c>
      <c r="AW124" s="12" t="s">
        <v>34</v>
      </c>
      <c r="AX124" s="12" t="s">
        <v>78</v>
      </c>
      <c r="AY124" s="193" t="s">
        <v>456</v>
      </c>
    </row>
    <row r="125" spans="2:65" s="1" customFormat="1" ht="22.9" customHeight="1">
      <c r="B125" s="178"/>
      <c r="C125" s="179" t="s">
        <v>527</v>
      </c>
      <c r="D125" s="179" t="s">
        <v>458</v>
      </c>
      <c r="E125" s="180" t="s">
        <v>553</v>
      </c>
      <c r="F125" s="181" t="s">
        <v>554</v>
      </c>
      <c r="G125" s="182" t="s">
        <v>503</v>
      </c>
      <c r="H125" s="183">
        <v>29.6</v>
      </c>
      <c r="I125" s="184"/>
      <c r="J125" s="185">
        <f>ROUND(I125*H125,2)</f>
        <v>0</v>
      </c>
      <c r="K125" s="181" t="s">
        <v>462</v>
      </c>
      <c r="L125" s="39"/>
      <c r="M125" s="186" t="s">
        <v>5</v>
      </c>
      <c r="N125" s="187" t="s">
        <v>42</v>
      </c>
      <c r="O125" s="40"/>
      <c r="P125" s="188">
        <f>O125*H125</f>
        <v>0</v>
      </c>
      <c r="Q125" s="188">
        <v>0</v>
      </c>
      <c r="R125" s="188">
        <f>Q125*H125</f>
        <v>0</v>
      </c>
      <c r="S125" s="188">
        <v>0</v>
      </c>
      <c r="T125" s="189">
        <f>S125*H125</f>
        <v>0</v>
      </c>
      <c r="AR125" s="23" t="s">
        <v>91</v>
      </c>
      <c r="AT125" s="23" t="s">
        <v>458</v>
      </c>
      <c r="AU125" s="23" t="s">
        <v>80</v>
      </c>
      <c r="AY125" s="23" t="s">
        <v>456</v>
      </c>
      <c r="BE125" s="190">
        <f>IF(N125="základní",J125,0)</f>
        <v>0</v>
      </c>
      <c r="BF125" s="190">
        <f>IF(N125="snížená",J125,0)</f>
        <v>0</v>
      </c>
      <c r="BG125" s="190">
        <f>IF(N125="zákl. přenesená",J125,0)</f>
        <v>0</v>
      </c>
      <c r="BH125" s="190">
        <f>IF(N125="sníž. přenesená",J125,0)</f>
        <v>0</v>
      </c>
      <c r="BI125" s="190">
        <f>IF(N125="nulová",J125,0)</f>
        <v>0</v>
      </c>
      <c r="BJ125" s="23" t="s">
        <v>78</v>
      </c>
      <c r="BK125" s="190">
        <f>ROUND(I125*H125,2)</f>
        <v>0</v>
      </c>
      <c r="BL125" s="23" t="s">
        <v>91</v>
      </c>
      <c r="BM125" s="23" t="s">
        <v>3544</v>
      </c>
    </row>
    <row r="126" spans="2:65" s="12" customFormat="1">
      <c r="B126" s="191"/>
      <c r="D126" s="192" t="s">
        <v>464</v>
      </c>
      <c r="E126" s="193" t="s">
        <v>5</v>
      </c>
      <c r="F126" s="194" t="s">
        <v>3545</v>
      </c>
      <c r="H126" s="195">
        <v>29.6</v>
      </c>
      <c r="I126" s="196"/>
      <c r="L126" s="191"/>
      <c r="M126" s="197"/>
      <c r="N126" s="198"/>
      <c r="O126" s="198"/>
      <c r="P126" s="198"/>
      <c r="Q126" s="198"/>
      <c r="R126" s="198"/>
      <c r="S126" s="198"/>
      <c r="T126" s="199"/>
      <c r="AT126" s="193" t="s">
        <v>464</v>
      </c>
      <c r="AU126" s="193" t="s">
        <v>80</v>
      </c>
      <c r="AV126" s="12" t="s">
        <v>80</v>
      </c>
      <c r="AW126" s="12" t="s">
        <v>34</v>
      </c>
      <c r="AX126" s="12" t="s">
        <v>78</v>
      </c>
      <c r="AY126" s="193" t="s">
        <v>456</v>
      </c>
    </row>
    <row r="127" spans="2:65" s="1" customFormat="1" ht="14.45" customHeight="1">
      <c r="B127" s="178"/>
      <c r="C127" s="207" t="s">
        <v>532</v>
      </c>
      <c r="D127" s="207" t="s">
        <v>542</v>
      </c>
      <c r="E127" s="208" t="s">
        <v>563</v>
      </c>
      <c r="F127" s="209" t="s">
        <v>564</v>
      </c>
      <c r="G127" s="210" t="s">
        <v>565</v>
      </c>
      <c r="H127" s="211">
        <v>0.61</v>
      </c>
      <c r="I127" s="212"/>
      <c r="J127" s="213">
        <f>ROUND(I127*H127,2)</f>
        <v>0</v>
      </c>
      <c r="K127" s="209" t="s">
        <v>5</v>
      </c>
      <c r="L127" s="214"/>
      <c r="M127" s="215" t="s">
        <v>5</v>
      </c>
      <c r="N127" s="216" t="s">
        <v>42</v>
      </c>
      <c r="O127" s="40"/>
      <c r="P127" s="188">
        <f>O127*H127</f>
        <v>0</v>
      </c>
      <c r="Q127" s="188">
        <v>1E-3</v>
      </c>
      <c r="R127" s="188">
        <f>Q127*H127</f>
        <v>6.0999999999999997E-4</v>
      </c>
      <c r="S127" s="188">
        <v>0</v>
      </c>
      <c r="T127" s="189">
        <f>S127*H127</f>
        <v>0</v>
      </c>
      <c r="AR127" s="23" t="s">
        <v>508</v>
      </c>
      <c r="AT127" s="23" t="s">
        <v>542</v>
      </c>
      <c r="AU127" s="23" t="s">
        <v>80</v>
      </c>
      <c r="AY127" s="23" t="s">
        <v>456</v>
      </c>
      <c r="BE127" s="190">
        <f>IF(N127="základní",J127,0)</f>
        <v>0</v>
      </c>
      <c r="BF127" s="190">
        <f>IF(N127="snížená",J127,0)</f>
        <v>0</v>
      </c>
      <c r="BG127" s="190">
        <f>IF(N127="zákl. přenesená",J127,0)</f>
        <v>0</v>
      </c>
      <c r="BH127" s="190">
        <f>IF(N127="sníž. přenesená",J127,0)</f>
        <v>0</v>
      </c>
      <c r="BI127" s="190">
        <f>IF(N127="nulová",J127,0)</f>
        <v>0</v>
      </c>
      <c r="BJ127" s="23" t="s">
        <v>78</v>
      </c>
      <c r="BK127" s="190">
        <f>ROUND(I127*H127,2)</f>
        <v>0</v>
      </c>
      <c r="BL127" s="23" t="s">
        <v>91</v>
      </c>
      <c r="BM127" s="23" t="s">
        <v>3546</v>
      </c>
    </row>
    <row r="128" spans="2:65" s="12" customFormat="1">
      <c r="B128" s="191"/>
      <c r="D128" s="192" t="s">
        <v>464</v>
      </c>
      <c r="E128" s="193" t="s">
        <v>5</v>
      </c>
      <c r="F128" s="194" t="s">
        <v>3547</v>
      </c>
      <c r="H128" s="195">
        <v>0.61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78</v>
      </c>
      <c r="AY128" s="193" t="s">
        <v>456</v>
      </c>
    </row>
    <row r="129" spans="2:65" s="1" customFormat="1" ht="14.45" customHeight="1">
      <c r="B129" s="178"/>
      <c r="C129" s="179" t="s">
        <v>538</v>
      </c>
      <c r="D129" s="179" t="s">
        <v>458</v>
      </c>
      <c r="E129" s="180" t="s">
        <v>569</v>
      </c>
      <c r="F129" s="181" t="s">
        <v>570</v>
      </c>
      <c r="G129" s="182" t="s">
        <v>503</v>
      </c>
      <c r="H129" s="183">
        <v>44.8</v>
      </c>
      <c r="I129" s="184"/>
      <c r="J129" s="185">
        <f>ROUND(I129*H129,2)</f>
        <v>0</v>
      </c>
      <c r="K129" s="181" t="s">
        <v>462</v>
      </c>
      <c r="L129" s="39"/>
      <c r="M129" s="186" t="s">
        <v>5</v>
      </c>
      <c r="N129" s="187" t="s">
        <v>42</v>
      </c>
      <c r="O129" s="40"/>
      <c r="P129" s="188">
        <f>O129*H129</f>
        <v>0</v>
      </c>
      <c r="Q129" s="188">
        <v>0</v>
      </c>
      <c r="R129" s="188">
        <f>Q129*H129</f>
        <v>0</v>
      </c>
      <c r="S129" s="188">
        <v>0</v>
      </c>
      <c r="T129" s="189">
        <f>S129*H129</f>
        <v>0</v>
      </c>
      <c r="AR129" s="23" t="s">
        <v>91</v>
      </c>
      <c r="AT129" s="23" t="s">
        <v>458</v>
      </c>
      <c r="AU129" s="23" t="s">
        <v>80</v>
      </c>
      <c r="AY129" s="23" t="s">
        <v>456</v>
      </c>
      <c r="BE129" s="190">
        <f>IF(N129="základní",J129,0)</f>
        <v>0</v>
      </c>
      <c r="BF129" s="190">
        <f>IF(N129="snížená",J129,0)</f>
        <v>0</v>
      </c>
      <c r="BG129" s="190">
        <f>IF(N129="zákl. přenesená",J129,0)</f>
        <v>0</v>
      </c>
      <c r="BH129" s="190">
        <f>IF(N129="sníž. přenesená",J129,0)</f>
        <v>0</v>
      </c>
      <c r="BI129" s="190">
        <f>IF(N129="nulová",J129,0)</f>
        <v>0</v>
      </c>
      <c r="BJ129" s="23" t="s">
        <v>78</v>
      </c>
      <c r="BK129" s="190">
        <f>ROUND(I129*H129,2)</f>
        <v>0</v>
      </c>
      <c r="BL129" s="23" t="s">
        <v>91</v>
      </c>
      <c r="BM129" s="23" t="s">
        <v>3548</v>
      </c>
    </row>
    <row r="130" spans="2:65" s="12" customFormat="1">
      <c r="B130" s="191"/>
      <c r="D130" s="192" t="s">
        <v>464</v>
      </c>
      <c r="E130" s="193" t="s">
        <v>5</v>
      </c>
      <c r="F130" s="194" t="s">
        <v>3549</v>
      </c>
      <c r="H130" s="195">
        <v>44.8</v>
      </c>
      <c r="I130" s="196"/>
      <c r="L130" s="191"/>
      <c r="M130" s="197"/>
      <c r="N130" s="198"/>
      <c r="O130" s="198"/>
      <c r="P130" s="198"/>
      <c r="Q130" s="198"/>
      <c r="R130" s="198"/>
      <c r="S130" s="198"/>
      <c r="T130" s="199"/>
      <c r="AT130" s="193" t="s">
        <v>464</v>
      </c>
      <c r="AU130" s="193" t="s">
        <v>80</v>
      </c>
      <c r="AV130" s="12" t="s">
        <v>80</v>
      </c>
      <c r="AW130" s="12" t="s">
        <v>34</v>
      </c>
      <c r="AX130" s="12" t="s">
        <v>78</v>
      </c>
      <c r="AY130" s="193" t="s">
        <v>456</v>
      </c>
    </row>
    <row r="131" spans="2:65" s="1" customFormat="1" ht="14.45" customHeight="1">
      <c r="B131" s="178"/>
      <c r="C131" s="179" t="s">
        <v>11</v>
      </c>
      <c r="D131" s="179" t="s">
        <v>458</v>
      </c>
      <c r="E131" s="180" t="s">
        <v>1508</v>
      </c>
      <c r="F131" s="181" t="s">
        <v>1509</v>
      </c>
      <c r="G131" s="182" t="s">
        <v>503</v>
      </c>
      <c r="H131" s="183">
        <v>69.599999999999994</v>
      </c>
      <c r="I131" s="184"/>
      <c r="J131" s="185">
        <f>ROUND(I131*H131,2)</f>
        <v>0</v>
      </c>
      <c r="K131" s="181" t="s">
        <v>462</v>
      </c>
      <c r="L131" s="39"/>
      <c r="M131" s="186" t="s">
        <v>5</v>
      </c>
      <c r="N131" s="187" t="s">
        <v>42</v>
      </c>
      <c r="O131" s="40"/>
      <c r="P131" s="188">
        <f>O131*H131</f>
        <v>0</v>
      </c>
      <c r="Q131" s="188">
        <v>0</v>
      </c>
      <c r="R131" s="188">
        <f>Q131*H131</f>
        <v>0</v>
      </c>
      <c r="S131" s="188">
        <v>0</v>
      </c>
      <c r="T131" s="189">
        <f>S131*H131</f>
        <v>0</v>
      </c>
      <c r="AR131" s="23" t="s">
        <v>91</v>
      </c>
      <c r="AT131" s="23" t="s">
        <v>458</v>
      </c>
      <c r="AU131" s="23" t="s">
        <v>80</v>
      </c>
      <c r="AY131" s="23" t="s">
        <v>456</v>
      </c>
      <c r="BE131" s="190">
        <f>IF(N131="základní",J131,0)</f>
        <v>0</v>
      </c>
      <c r="BF131" s="190">
        <f>IF(N131="snížená",J131,0)</f>
        <v>0</v>
      </c>
      <c r="BG131" s="190">
        <f>IF(N131="zákl. přenesená",J131,0)</f>
        <v>0</v>
      </c>
      <c r="BH131" s="190">
        <f>IF(N131="sníž. přenesená",J131,0)</f>
        <v>0</v>
      </c>
      <c r="BI131" s="190">
        <f>IF(N131="nulová",J131,0)</f>
        <v>0</v>
      </c>
      <c r="BJ131" s="23" t="s">
        <v>78</v>
      </c>
      <c r="BK131" s="190">
        <f>ROUND(I131*H131,2)</f>
        <v>0</v>
      </c>
      <c r="BL131" s="23" t="s">
        <v>91</v>
      </c>
      <c r="BM131" s="23" t="s">
        <v>3550</v>
      </c>
    </row>
    <row r="132" spans="2:65" s="12" customFormat="1">
      <c r="B132" s="191"/>
      <c r="D132" s="192" t="s">
        <v>464</v>
      </c>
      <c r="E132" s="193" t="s">
        <v>5</v>
      </c>
      <c r="F132" s="194" t="s">
        <v>3551</v>
      </c>
      <c r="H132" s="195">
        <v>69.599999999999994</v>
      </c>
      <c r="I132" s="196"/>
      <c r="L132" s="191"/>
      <c r="M132" s="197"/>
      <c r="N132" s="198"/>
      <c r="O132" s="198"/>
      <c r="P132" s="198"/>
      <c r="Q132" s="198"/>
      <c r="R132" s="198"/>
      <c r="S132" s="198"/>
      <c r="T132" s="199"/>
      <c r="AT132" s="193" t="s">
        <v>464</v>
      </c>
      <c r="AU132" s="193" t="s">
        <v>80</v>
      </c>
      <c r="AV132" s="12" t="s">
        <v>80</v>
      </c>
      <c r="AW132" s="12" t="s">
        <v>34</v>
      </c>
      <c r="AX132" s="12" t="s">
        <v>78</v>
      </c>
      <c r="AY132" s="193" t="s">
        <v>456</v>
      </c>
    </row>
    <row r="133" spans="2:65" s="1" customFormat="1" ht="14.45" customHeight="1">
      <c r="B133" s="178"/>
      <c r="C133" s="179" t="s">
        <v>547</v>
      </c>
      <c r="D133" s="179" t="s">
        <v>458</v>
      </c>
      <c r="E133" s="180" t="s">
        <v>573</v>
      </c>
      <c r="F133" s="181" t="s">
        <v>574</v>
      </c>
      <c r="G133" s="182" t="s">
        <v>503</v>
      </c>
      <c r="H133" s="183">
        <v>3.9</v>
      </c>
      <c r="I133" s="184"/>
      <c r="J133" s="185">
        <f>ROUND(I133*H133,2)</f>
        <v>0</v>
      </c>
      <c r="K133" s="181" t="s">
        <v>462</v>
      </c>
      <c r="L133" s="39"/>
      <c r="M133" s="186" t="s">
        <v>5</v>
      </c>
      <c r="N133" s="187" t="s">
        <v>42</v>
      </c>
      <c r="O133" s="40"/>
      <c r="P133" s="188">
        <f>O133*H133</f>
        <v>0</v>
      </c>
      <c r="Q133" s="188">
        <v>0</v>
      </c>
      <c r="R133" s="188">
        <f>Q133*H133</f>
        <v>0</v>
      </c>
      <c r="S133" s="188">
        <v>0</v>
      </c>
      <c r="T133" s="189">
        <f>S133*H133</f>
        <v>0</v>
      </c>
      <c r="AR133" s="23" t="s">
        <v>91</v>
      </c>
      <c r="AT133" s="23" t="s">
        <v>458</v>
      </c>
      <c r="AU133" s="23" t="s">
        <v>80</v>
      </c>
      <c r="AY133" s="23" t="s">
        <v>456</v>
      </c>
      <c r="BE133" s="190">
        <f>IF(N133="základní",J133,0)</f>
        <v>0</v>
      </c>
      <c r="BF133" s="190">
        <f>IF(N133="snížená",J133,0)</f>
        <v>0</v>
      </c>
      <c r="BG133" s="190">
        <f>IF(N133="zákl. přenesená",J133,0)</f>
        <v>0</v>
      </c>
      <c r="BH133" s="190">
        <f>IF(N133="sníž. přenesená",J133,0)</f>
        <v>0</v>
      </c>
      <c r="BI133" s="190">
        <f>IF(N133="nulová",J133,0)</f>
        <v>0</v>
      </c>
      <c r="BJ133" s="23" t="s">
        <v>78</v>
      </c>
      <c r="BK133" s="190">
        <f>ROUND(I133*H133,2)</f>
        <v>0</v>
      </c>
      <c r="BL133" s="23" t="s">
        <v>91</v>
      </c>
      <c r="BM133" s="23" t="s">
        <v>3552</v>
      </c>
    </row>
    <row r="134" spans="2:65" s="12" customFormat="1">
      <c r="B134" s="191"/>
      <c r="D134" s="192" t="s">
        <v>464</v>
      </c>
      <c r="E134" s="193" t="s">
        <v>5</v>
      </c>
      <c r="F134" s="194" t="s">
        <v>3553</v>
      </c>
      <c r="H134" s="195">
        <v>3.9</v>
      </c>
      <c r="I134" s="196"/>
      <c r="L134" s="191"/>
      <c r="M134" s="197"/>
      <c r="N134" s="198"/>
      <c r="O134" s="198"/>
      <c r="P134" s="198"/>
      <c r="Q134" s="198"/>
      <c r="R134" s="198"/>
      <c r="S134" s="198"/>
      <c r="T134" s="199"/>
      <c r="AT134" s="193" t="s">
        <v>464</v>
      </c>
      <c r="AU134" s="193" t="s">
        <v>80</v>
      </c>
      <c r="AV134" s="12" t="s">
        <v>80</v>
      </c>
      <c r="AW134" s="12" t="s">
        <v>34</v>
      </c>
      <c r="AX134" s="12" t="s">
        <v>78</v>
      </c>
      <c r="AY134" s="193" t="s">
        <v>456</v>
      </c>
    </row>
    <row r="135" spans="2:65" s="11" customFormat="1" ht="29.85" customHeight="1">
      <c r="B135" s="165"/>
      <c r="D135" s="166" t="s">
        <v>70</v>
      </c>
      <c r="E135" s="176" t="s">
        <v>80</v>
      </c>
      <c r="F135" s="176" t="s">
        <v>577</v>
      </c>
      <c r="I135" s="168"/>
      <c r="J135" s="177">
        <f>BK135</f>
        <v>0</v>
      </c>
      <c r="L135" s="165"/>
      <c r="M135" s="170"/>
      <c r="N135" s="171"/>
      <c r="O135" s="171"/>
      <c r="P135" s="172">
        <f>SUM(P136:P151)</f>
        <v>0</v>
      </c>
      <c r="Q135" s="171"/>
      <c r="R135" s="172">
        <f>SUM(R136:R151)</f>
        <v>11.219854</v>
      </c>
      <c r="S135" s="171"/>
      <c r="T135" s="173">
        <f>SUM(T136:T151)</f>
        <v>0</v>
      </c>
      <c r="AR135" s="166" t="s">
        <v>78</v>
      </c>
      <c r="AT135" s="174" t="s">
        <v>70</v>
      </c>
      <c r="AU135" s="174" t="s">
        <v>78</v>
      </c>
      <c r="AY135" s="166" t="s">
        <v>456</v>
      </c>
      <c r="BK135" s="175">
        <f>SUM(BK136:BK151)</f>
        <v>0</v>
      </c>
    </row>
    <row r="136" spans="2:65" s="1" customFormat="1" ht="22.9" customHeight="1">
      <c r="B136" s="178"/>
      <c r="C136" s="179" t="s">
        <v>552</v>
      </c>
      <c r="D136" s="179" t="s">
        <v>458</v>
      </c>
      <c r="E136" s="180" t="s">
        <v>1512</v>
      </c>
      <c r="F136" s="181" t="s">
        <v>1513</v>
      </c>
      <c r="G136" s="182" t="s">
        <v>474</v>
      </c>
      <c r="H136" s="183">
        <v>120</v>
      </c>
      <c r="I136" s="184"/>
      <c r="J136" s="185">
        <f>ROUND(I136*H136,2)</f>
        <v>0</v>
      </c>
      <c r="K136" s="181" t="s">
        <v>462</v>
      </c>
      <c r="L136" s="39"/>
      <c r="M136" s="186" t="s">
        <v>5</v>
      </c>
      <c r="N136" s="187" t="s">
        <v>42</v>
      </c>
      <c r="O136" s="40"/>
      <c r="P136" s="188">
        <f>O136*H136</f>
        <v>0</v>
      </c>
      <c r="Q136" s="188">
        <v>2.3000000000000001E-4</v>
      </c>
      <c r="R136" s="188">
        <f>Q136*H136</f>
        <v>2.76E-2</v>
      </c>
      <c r="S136" s="188">
        <v>0</v>
      </c>
      <c r="T136" s="189">
        <f>S136*H136</f>
        <v>0</v>
      </c>
      <c r="AR136" s="23" t="s">
        <v>91</v>
      </c>
      <c r="AT136" s="23" t="s">
        <v>458</v>
      </c>
      <c r="AU136" s="23" t="s">
        <v>80</v>
      </c>
      <c r="AY136" s="23" t="s">
        <v>456</v>
      </c>
      <c r="BE136" s="190">
        <f>IF(N136="základní",J136,0)</f>
        <v>0</v>
      </c>
      <c r="BF136" s="190">
        <f>IF(N136="snížená",J136,0)</f>
        <v>0</v>
      </c>
      <c r="BG136" s="190">
        <f>IF(N136="zákl. přenesená",J136,0)</f>
        <v>0</v>
      </c>
      <c r="BH136" s="190">
        <f>IF(N136="sníž. přenesená",J136,0)</f>
        <v>0</v>
      </c>
      <c r="BI136" s="190">
        <f>IF(N136="nulová",J136,0)</f>
        <v>0</v>
      </c>
      <c r="BJ136" s="23" t="s">
        <v>78</v>
      </c>
      <c r="BK136" s="190">
        <f>ROUND(I136*H136,2)</f>
        <v>0</v>
      </c>
      <c r="BL136" s="23" t="s">
        <v>91</v>
      </c>
      <c r="BM136" s="23" t="s">
        <v>3554</v>
      </c>
    </row>
    <row r="137" spans="2:65" s="12" customFormat="1">
      <c r="B137" s="191"/>
      <c r="D137" s="192" t="s">
        <v>464</v>
      </c>
      <c r="E137" s="193" t="s">
        <v>5</v>
      </c>
      <c r="F137" s="194" t="s">
        <v>3555</v>
      </c>
      <c r="H137" s="195">
        <v>120</v>
      </c>
      <c r="I137" s="196"/>
      <c r="L137" s="191"/>
      <c r="M137" s="197"/>
      <c r="N137" s="198"/>
      <c r="O137" s="198"/>
      <c r="P137" s="198"/>
      <c r="Q137" s="198"/>
      <c r="R137" s="198"/>
      <c r="S137" s="198"/>
      <c r="T137" s="199"/>
      <c r="AT137" s="193" t="s">
        <v>464</v>
      </c>
      <c r="AU137" s="193" t="s">
        <v>80</v>
      </c>
      <c r="AV137" s="12" t="s">
        <v>80</v>
      </c>
      <c r="AW137" s="12" t="s">
        <v>34</v>
      </c>
      <c r="AX137" s="12" t="s">
        <v>78</v>
      </c>
      <c r="AY137" s="193" t="s">
        <v>456</v>
      </c>
    </row>
    <row r="138" spans="2:65" s="1" customFormat="1" ht="14.45" customHeight="1">
      <c r="B138" s="178"/>
      <c r="C138" s="179" t="s">
        <v>557</v>
      </c>
      <c r="D138" s="179" t="s">
        <v>458</v>
      </c>
      <c r="E138" s="180" t="s">
        <v>579</v>
      </c>
      <c r="F138" s="181" t="s">
        <v>580</v>
      </c>
      <c r="G138" s="182" t="s">
        <v>461</v>
      </c>
      <c r="H138" s="183">
        <v>3.0449999999999999</v>
      </c>
      <c r="I138" s="184"/>
      <c r="J138" s="185">
        <f>ROUND(I138*H138,2)</f>
        <v>0</v>
      </c>
      <c r="K138" s="181" t="s">
        <v>462</v>
      </c>
      <c r="L138" s="39"/>
      <c r="M138" s="186" t="s">
        <v>5</v>
      </c>
      <c r="N138" s="187" t="s">
        <v>42</v>
      </c>
      <c r="O138" s="40"/>
      <c r="P138" s="188">
        <f>O138*H138</f>
        <v>0</v>
      </c>
      <c r="Q138" s="188">
        <v>2.2563399999999998</v>
      </c>
      <c r="R138" s="188">
        <f>Q138*H138</f>
        <v>6.8705552999999995</v>
      </c>
      <c r="S138" s="188">
        <v>0</v>
      </c>
      <c r="T138" s="189">
        <f>S138*H138</f>
        <v>0</v>
      </c>
      <c r="AR138" s="23" t="s">
        <v>91</v>
      </c>
      <c r="AT138" s="23" t="s">
        <v>458</v>
      </c>
      <c r="AU138" s="23" t="s">
        <v>80</v>
      </c>
      <c r="AY138" s="23" t="s">
        <v>456</v>
      </c>
      <c r="BE138" s="190">
        <f>IF(N138="základní",J138,0)</f>
        <v>0</v>
      </c>
      <c r="BF138" s="190">
        <f>IF(N138="snížená",J138,0)</f>
        <v>0</v>
      </c>
      <c r="BG138" s="190">
        <f>IF(N138="zákl. přenesená",J138,0)</f>
        <v>0</v>
      </c>
      <c r="BH138" s="190">
        <f>IF(N138="sníž. přenesená",J138,0)</f>
        <v>0</v>
      </c>
      <c r="BI138" s="190">
        <f>IF(N138="nulová",J138,0)</f>
        <v>0</v>
      </c>
      <c r="BJ138" s="23" t="s">
        <v>78</v>
      </c>
      <c r="BK138" s="190">
        <f>ROUND(I138*H138,2)</f>
        <v>0</v>
      </c>
      <c r="BL138" s="23" t="s">
        <v>91</v>
      </c>
      <c r="BM138" s="23" t="s">
        <v>3556</v>
      </c>
    </row>
    <row r="139" spans="2:65" s="12" customFormat="1">
      <c r="B139" s="191"/>
      <c r="D139" s="192" t="s">
        <v>464</v>
      </c>
      <c r="E139" s="193" t="s">
        <v>5</v>
      </c>
      <c r="F139" s="194" t="s">
        <v>3557</v>
      </c>
      <c r="H139" s="195">
        <v>3.0449999999999999</v>
      </c>
      <c r="I139" s="196"/>
      <c r="L139" s="191"/>
      <c r="M139" s="197"/>
      <c r="N139" s="198"/>
      <c r="O139" s="198"/>
      <c r="P139" s="198"/>
      <c r="Q139" s="198"/>
      <c r="R139" s="198"/>
      <c r="S139" s="198"/>
      <c r="T139" s="199"/>
      <c r="AT139" s="193" t="s">
        <v>464</v>
      </c>
      <c r="AU139" s="193" t="s">
        <v>80</v>
      </c>
      <c r="AV139" s="12" t="s">
        <v>80</v>
      </c>
      <c r="AW139" s="12" t="s">
        <v>34</v>
      </c>
      <c r="AX139" s="12" t="s">
        <v>71</v>
      </c>
      <c r="AY139" s="193" t="s">
        <v>456</v>
      </c>
    </row>
    <row r="140" spans="2:65" s="1" customFormat="1" ht="14.45" customHeight="1">
      <c r="B140" s="178"/>
      <c r="C140" s="179" t="s">
        <v>562</v>
      </c>
      <c r="D140" s="179" t="s">
        <v>458</v>
      </c>
      <c r="E140" s="180" t="s">
        <v>584</v>
      </c>
      <c r="F140" s="181" t="s">
        <v>585</v>
      </c>
      <c r="G140" s="182" t="s">
        <v>503</v>
      </c>
      <c r="H140" s="183">
        <v>6.01</v>
      </c>
      <c r="I140" s="184"/>
      <c r="J140" s="185">
        <f>ROUND(I140*H140,2)</f>
        <v>0</v>
      </c>
      <c r="K140" s="181" t="s">
        <v>462</v>
      </c>
      <c r="L140" s="39"/>
      <c r="M140" s="186" t="s">
        <v>5</v>
      </c>
      <c r="N140" s="187" t="s">
        <v>42</v>
      </c>
      <c r="O140" s="40"/>
      <c r="P140" s="188">
        <f>O140*H140</f>
        <v>0</v>
      </c>
      <c r="Q140" s="188">
        <v>2.47E-3</v>
      </c>
      <c r="R140" s="188">
        <f>Q140*H140</f>
        <v>1.4844699999999999E-2</v>
      </c>
      <c r="S140" s="188">
        <v>0</v>
      </c>
      <c r="T140" s="189">
        <f>S140*H140</f>
        <v>0</v>
      </c>
      <c r="AR140" s="23" t="s">
        <v>91</v>
      </c>
      <c r="AT140" s="23" t="s">
        <v>458</v>
      </c>
      <c r="AU140" s="23" t="s">
        <v>80</v>
      </c>
      <c r="AY140" s="23" t="s">
        <v>456</v>
      </c>
      <c r="BE140" s="190">
        <f>IF(N140="základní",J140,0)</f>
        <v>0</v>
      </c>
      <c r="BF140" s="190">
        <f>IF(N140="snížená",J140,0)</f>
        <v>0</v>
      </c>
      <c r="BG140" s="190">
        <f>IF(N140="zákl. přenesená",J140,0)</f>
        <v>0</v>
      </c>
      <c r="BH140" s="190">
        <f>IF(N140="sníž. přenesená",J140,0)</f>
        <v>0</v>
      </c>
      <c r="BI140" s="190">
        <f>IF(N140="nulová",J140,0)</f>
        <v>0</v>
      </c>
      <c r="BJ140" s="23" t="s">
        <v>78</v>
      </c>
      <c r="BK140" s="190">
        <f>ROUND(I140*H140,2)</f>
        <v>0</v>
      </c>
      <c r="BL140" s="23" t="s">
        <v>91</v>
      </c>
      <c r="BM140" s="23" t="s">
        <v>3558</v>
      </c>
    </row>
    <row r="141" spans="2:65" s="12" customFormat="1">
      <c r="B141" s="191"/>
      <c r="D141" s="192" t="s">
        <v>464</v>
      </c>
      <c r="E141" s="193" t="s">
        <v>5</v>
      </c>
      <c r="F141" s="194" t="s">
        <v>3559</v>
      </c>
      <c r="H141" s="195">
        <v>6.01</v>
      </c>
      <c r="I141" s="196"/>
      <c r="L141" s="191"/>
      <c r="M141" s="197"/>
      <c r="N141" s="198"/>
      <c r="O141" s="198"/>
      <c r="P141" s="198"/>
      <c r="Q141" s="198"/>
      <c r="R141" s="198"/>
      <c r="S141" s="198"/>
      <c r="T141" s="199"/>
      <c r="AT141" s="193" t="s">
        <v>464</v>
      </c>
      <c r="AU141" s="193" t="s">
        <v>80</v>
      </c>
      <c r="AV141" s="12" t="s">
        <v>80</v>
      </c>
      <c r="AW141" s="12" t="s">
        <v>34</v>
      </c>
      <c r="AX141" s="12" t="s">
        <v>78</v>
      </c>
      <c r="AY141" s="193" t="s">
        <v>456</v>
      </c>
    </row>
    <row r="142" spans="2:65" s="1" customFormat="1" ht="14.45" customHeight="1">
      <c r="B142" s="178"/>
      <c r="C142" s="179" t="s">
        <v>568</v>
      </c>
      <c r="D142" s="179" t="s">
        <v>458</v>
      </c>
      <c r="E142" s="180" t="s">
        <v>589</v>
      </c>
      <c r="F142" s="181" t="s">
        <v>590</v>
      </c>
      <c r="G142" s="182" t="s">
        <v>503</v>
      </c>
      <c r="H142" s="183">
        <v>6.01</v>
      </c>
      <c r="I142" s="184"/>
      <c r="J142" s="185">
        <f>ROUND(I142*H142,2)</f>
        <v>0</v>
      </c>
      <c r="K142" s="181" t="s">
        <v>462</v>
      </c>
      <c r="L142" s="39"/>
      <c r="M142" s="186" t="s">
        <v>5</v>
      </c>
      <c r="N142" s="187" t="s">
        <v>42</v>
      </c>
      <c r="O142" s="40"/>
      <c r="P142" s="188">
        <f>O142*H142</f>
        <v>0</v>
      </c>
      <c r="Q142" s="188">
        <v>0</v>
      </c>
      <c r="R142" s="188">
        <f>Q142*H142</f>
        <v>0</v>
      </c>
      <c r="S142" s="188">
        <v>0</v>
      </c>
      <c r="T142" s="189">
        <f>S142*H142</f>
        <v>0</v>
      </c>
      <c r="AR142" s="23" t="s">
        <v>91</v>
      </c>
      <c r="AT142" s="23" t="s">
        <v>458</v>
      </c>
      <c r="AU142" s="23" t="s">
        <v>80</v>
      </c>
      <c r="AY142" s="23" t="s">
        <v>456</v>
      </c>
      <c r="BE142" s="190">
        <f>IF(N142="základní",J142,0)</f>
        <v>0</v>
      </c>
      <c r="BF142" s="190">
        <f>IF(N142="snížená",J142,0)</f>
        <v>0</v>
      </c>
      <c r="BG142" s="190">
        <f>IF(N142="zákl. přenesená",J142,0)</f>
        <v>0</v>
      </c>
      <c r="BH142" s="190">
        <f>IF(N142="sníž. přenesená",J142,0)</f>
        <v>0</v>
      </c>
      <c r="BI142" s="190">
        <f>IF(N142="nulová",J142,0)</f>
        <v>0</v>
      </c>
      <c r="BJ142" s="23" t="s">
        <v>78</v>
      </c>
      <c r="BK142" s="190">
        <f>ROUND(I142*H142,2)</f>
        <v>0</v>
      </c>
      <c r="BL142" s="23" t="s">
        <v>91</v>
      </c>
      <c r="BM142" s="23" t="s">
        <v>3560</v>
      </c>
    </row>
    <row r="143" spans="2:65" s="1" customFormat="1" ht="22.9" customHeight="1">
      <c r="B143" s="178"/>
      <c r="C143" s="179" t="s">
        <v>10</v>
      </c>
      <c r="D143" s="179" t="s">
        <v>458</v>
      </c>
      <c r="E143" s="180" t="s">
        <v>1523</v>
      </c>
      <c r="F143" s="181" t="s">
        <v>1524</v>
      </c>
      <c r="G143" s="182" t="s">
        <v>468</v>
      </c>
      <c r="H143" s="183">
        <v>15</v>
      </c>
      <c r="I143" s="184"/>
      <c r="J143" s="185">
        <f>ROUND(I143*H143,2)</f>
        <v>0</v>
      </c>
      <c r="K143" s="181" t="s">
        <v>462</v>
      </c>
      <c r="L143" s="39"/>
      <c r="M143" s="186" t="s">
        <v>5</v>
      </c>
      <c r="N143" s="187" t="s">
        <v>42</v>
      </c>
      <c r="O143" s="40"/>
      <c r="P143" s="188">
        <f>O143*H143</f>
        <v>0</v>
      </c>
      <c r="Q143" s="188">
        <v>1.3999999999999999E-4</v>
      </c>
      <c r="R143" s="188">
        <f>Q143*H143</f>
        <v>2.0999999999999999E-3</v>
      </c>
      <c r="S143" s="188">
        <v>0</v>
      </c>
      <c r="T143" s="189">
        <f>S143*H143</f>
        <v>0</v>
      </c>
      <c r="AR143" s="23" t="s">
        <v>91</v>
      </c>
      <c r="AT143" s="23" t="s">
        <v>458</v>
      </c>
      <c r="AU143" s="23" t="s">
        <v>80</v>
      </c>
      <c r="AY143" s="23" t="s">
        <v>456</v>
      </c>
      <c r="BE143" s="190">
        <f>IF(N143="základní",J143,0)</f>
        <v>0</v>
      </c>
      <c r="BF143" s="190">
        <f>IF(N143="snížená",J143,0)</f>
        <v>0</v>
      </c>
      <c r="BG143" s="190">
        <f>IF(N143="zákl. přenesená",J143,0)</f>
        <v>0</v>
      </c>
      <c r="BH143" s="190">
        <f>IF(N143="sníž. přenesená",J143,0)</f>
        <v>0</v>
      </c>
      <c r="BI143" s="190">
        <f>IF(N143="nulová",J143,0)</f>
        <v>0</v>
      </c>
      <c r="BJ143" s="23" t="s">
        <v>78</v>
      </c>
      <c r="BK143" s="190">
        <f>ROUND(I143*H143,2)</f>
        <v>0</v>
      </c>
      <c r="BL143" s="23" t="s">
        <v>91</v>
      </c>
      <c r="BM143" s="23" t="s">
        <v>3561</v>
      </c>
    </row>
    <row r="144" spans="2:65" s="12" customFormat="1">
      <c r="B144" s="191"/>
      <c r="D144" s="192" t="s">
        <v>464</v>
      </c>
      <c r="E144" s="193" t="s">
        <v>5</v>
      </c>
      <c r="F144" s="194" t="s">
        <v>3562</v>
      </c>
      <c r="H144" s="195">
        <v>15</v>
      </c>
      <c r="I144" s="196"/>
      <c r="L144" s="191"/>
      <c r="M144" s="197"/>
      <c r="N144" s="198"/>
      <c r="O144" s="198"/>
      <c r="P144" s="198"/>
      <c r="Q144" s="198"/>
      <c r="R144" s="198"/>
      <c r="S144" s="198"/>
      <c r="T144" s="199"/>
      <c r="AT144" s="193" t="s">
        <v>464</v>
      </c>
      <c r="AU144" s="193" t="s">
        <v>80</v>
      </c>
      <c r="AV144" s="12" t="s">
        <v>80</v>
      </c>
      <c r="AW144" s="12" t="s">
        <v>34</v>
      </c>
      <c r="AX144" s="12" t="s">
        <v>78</v>
      </c>
      <c r="AY144" s="193" t="s">
        <v>456</v>
      </c>
    </row>
    <row r="145" spans="2:65" s="1" customFormat="1" ht="14.45" customHeight="1">
      <c r="B145" s="178"/>
      <c r="C145" s="179" t="s">
        <v>578</v>
      </c>
      <c r="D145" s="179" t="s">
        <v>458</v>
      </c>
      <c r="E145" s="180" t="s">
        <v>1527</v>
      </c>
      <c r="F145" s="181" t="s">
        <v>1528</v>
      </c>
      <c r="G145" s="182" t="s">
        <v>474</v>
      </c>
      <c r="H145" s="183">
        <v>120</v>
      </c>
      <c r="I145" s="184"/>
      <c r="J145" s="185">
        <f>ROUND(I145*H145,2)</f>
        <v>0</v>
      </c>
      <c r="K145" s="181" t="s">
        <v>462</v>
      </c>
      <c r="L145" s="39"/>
      <c r="M145" s="186" t="s">
        <v>5</v>
      </c>
      <c r="N145" s="187" t="s">
        <v>42</v>
      </c>
      <c r="O145" s="40"/>
      <c r="P145" s="188">
        <f>O145*H145</f>
        <v>0</v>
      </c>
      <c r="Q145" s="188">
        <v>3.2849999999999997E-2</v>
      </c>
      <c r="R145" s="188">
        <f>Q145*H145</f>
        <v>3.9419999999999997</v>
      </c>
      <c r="S145" s="188">
        <v>0</v>
      </c>
      <c r="T145" s="189">
        <f>S145*H145</f>
        <v>0</v>
      </c>
      <c r="AR145" s="23" t="s">
        <v>91</v>
      </c>
      <c r="AT145" s="23" t="s">
        <v>458</v>
      </c>
      <c r="AU145" s="23" t="s">
        <v>80</v>
      </c>
      <c r="AY145" s="23" t="s">
        <v>456</v>
      </c>
      <c r="BE145" s="190">
        <f>IF(N145="základní",J145,0)</f>
        <v>0</v>
      </c>
      <c r="BF145" s="190">
        <f>IF(N145="snížená",J145,0)</f>
        <v>0</v>
      </c>
      <c r="BG145" s="190">
        <f>IF(N145="zákl. přenesená",J145,0)</f>
        <v>0</v>
      </c>
      <c r="BH145" s="190">
        <f>IF(N145="sníž. přenesená",J145,0)</f>
        <v>0</v>
      </c>
      <c r="BI145" s="190">
        <f>IF(N145="nulová",J145,0)</f>
        <v>0</v>
      </c>
      <c r="BJ145" s="23" t="s">
        <v>78</v>
      </c>
      <c r="BK145" s="190">
        <f>ROUND(I145*H145,2)</f>
        <v>0</v>
      </c>
      <c r="BL145" s="23" t="s">
        <v>91</v>
      </c>
      <c r="BM145" s="23" t="s">
        <v>3563</v>
      </c>
    </row>
    <row r="146" spans="2:65" s="12" customFormat="1">
      <c r="B146" s="191"/>
      <c r="D146" s="192" t="s">
        <v>464</v>
      </c>
      <c r="E146" s="193" t="s">
        <v>5</v>
      </c>
      <c r="F146" s="194" t="s">
        <v>3564</v>
      </c>
      <c r="H146" s="195">
        <v>120</v>
      </c>
      <c r="I146" s="196"/>
      <c r="L146" s="191"/>
      <c r="M146" s="197"/>
      <c r="N146" s="198"/>
      <c r="O146" s="198"/>
      <c r="P146" s="198"/>
      <c r="Q146" s="198"/>
      <c r="R146" s="198"/>
      <c r="S146" s="198"/>
      <c r="T146" s="199"/>
      <c r="AT146" s="193" t="s">
        <v>464</v>
      </c>
      <c r="AU146" s="193" t="s">
        <v>80</v>
      </c>
      <c r="AV146" s="12" t="s">
        <v>80</v>
      </c>
      <c r="AW146" s="12" t="s">
        <v>34</v>
      </c>
      <c r="AX146" s="12" t="s">
        <v>78</v>
      </c>
      <c r="AY146" s="193" t="s">
        <v>456</v>
      </c>
    </row>
    <row r="147" spans="2:65" s="1" customFormat="1" ht="14.45" customHeight="1">
      <c r="B147" s="178"/>
      <c r="C147" s="207" t="s">
        <v>583</v>
      </c>
      <c r="D147" s="207" t="s">
        <v>542</v>
      </c>
      <c r="E147" s="208" t="s">
        <v>1530</v>
      </c>
      <c r="F147" s="209" t="s">
        <v>1531</v>
      </c>
      <c r="G147" s="210" t="s">
        <v>474</v>
      </c>
      <c r="H147" s="211">
        <v>129.6</v>
      </c>
      <c r="I147" s="212"/>
      <c r="J147" s="213">
        <f>ROUND(I147*H147,2)</f>
        <v>0</v>
      </c>
      <c r="K147" s="209" t="s">
        <v>462</v>
      </c>
      <c r="L147" s="214"/>
      <c r="M147" s="215" t="s">
        <v>5</v>
      </c>
      <c r="N147" s="216" t="s">
        <v>42</v>
      </c>
      <c r="O147" s="40"/>
      <c r="P147" s="188">
        <f>O147*H147</f>
        <v>0</v>
      </c>
      <c r="Q147" s="188">
        <v>2.7399999999999998E-3</v>
      </c>
      <c r="R147" s="188">
        <f>Q147*H147</f>
        <v>0.35510399999999998</v>
      </c>
      <c r="S147" s="188">
        <v>0</v>
      </c>
      <c r="T147" s="189">
        <f>S147*H147</f>
        <v>0</v>
      </c>
      <c r="AR147" s="23" t="s">
        <v>508</v>
      </c>
      <c r="AT147" s="23" t="s">
        <v>542</v>
      </c>
      <c r="AU147" s="23" t="s">
        <v>80</v>
      </c>
      <c r="AY147" s="23" t="s">
        <v>456</v>
      </c>
      <c r="BE147" s="190">
        <f>IF(N147="základní",J147,0)</f>
        <v>0</v>
      </c>
      <c r="BF147" s="190">
        <f>IF(N147="snížená",J147,0)</f>
        <v>0</v>
      </c>
      <c r="BG147" s="190">
        <f>IF(N147="zákl. přenesená",J147,0)</f>
        <v>0</v>
      </c>
      <c r="BH147" s="190">
        <f>IF(N147="sníž. přenesená",J147,0)</f>
        <v>0</v>
      </c>
      <c r="BI147" s="190">
        <f>IF(N147="nulová",J147,0)</f>
        <v>0</v>
      </c>
      <c r="BJ147" s="23" t="s">
        <v>78</v>
      </c>
      <c r="BK147" s="190">
        <f>ROUND(I147*H147,2)</f>
        <v>0</v>
      </c>
      <c r="BL147" s="23" t="s">
        <v>91</v>
      </c>
      <c r="BM147" s="23" t="s">
        <v>3565</v>
      </c>
    </row>
    <row r="148" spans="2:65" s="12" customFormat="1">
      <c r="B148" s="191"/>
      <c r="D148" s="192" t="s">
        <v>464</v>
      </c>
      <c r="E148" s="193" t="s">
        <v>5</v>
      </c>
      <c r="F148" s="194" t="s">
        <v>3566</v>
      </c>
      <c r="H148" s="195">
        <v>129.6</v>
      </c>
      <c r="I148" s="196"/>
      <c r="L148" s="191"/>
      <c r="M148" s="197"/>
      <c r="N148" s="198"/>
      <c r="O148" s="198"/>
      <c r="P148" s="198"/>
      <c r="Q148" s="198"/>
      <c r="R148" s="198"/>
      <c r="S148" s="198"/>
      <c r="T148" s="199"/>
      <c r="AT148" s="193" t="s">
        <v>464</v>
      </c>
      <c r="AU148" s="193" t="s">
        <v>80</v>
      </c>
      <c r="AV148" s="12" t="s">
        <v>80</v>
      </c>
      <c r="AW148" s="12" t="s">
        <v>34</v>
      </c>
      <c r="AX148" s="12" t="s">
        <v>78</v>
      </c>
      <c r="AY148" s="193" t="s">
        <v>456</v>
      </c>
    </row>
    <row r="149" spans="2:65" s="1" customFormat="1" ht="14.45" customHeight="1">
      <c r="B149" s="178"/>
      <c r="C149" s="179" t="s">
        <v>588</v>
      </c>
      <c r="D149" s="179" t="s">
        <v>458</v>
      </c>
      <c r="E149" s="180" t="s">
        <v>1534</v>
      </c>
      <c r="F149" s="181" t="s">
        <v>1535</v>
      </c>
      <c r="G149" s="182" t="s">
        <v>726</v>
      </c>
      <c r="H149" s="183">
        <v>15</v>
      </c>
      <c r="I149" s="184"/>
      <c r="J149" s="185">
        <f>ROUND(I149*H149,2)</f>
        <v>0</v>
      </c>
      <c r="K149" s="181" t="s">
        <v>462</v>
      </c>
      <c r="L149" s="39"/>
      <c r="M149" s="186" t="s">
        <v>5</v>
      </c>
      <c r="N149" s="187" t="s">
        <v>42</v>
      </c>
      <c r="O149" s="40"/>
      <c r="P149" s="188">
        <f>O149*H149</f>
        <v>0</v>
      </c>
      <c r="Q149" s="188">
        <v>5.1000000000000004E-4</v>
      </c>
      <c r="R149" s="188">
        <f>Q149*H149</f>
        <v>7.6500000000000005E-3</v>
      </c>
      <c r="S149" s="188">
        <v>0</v>
      </c>
      <c r="T149" s="189">
        <f>S149*H149</f>
        <v>0</v>
      </c>
      <c r="AR149" s="23" t="s">
        <v>91</v>
      </c>
      <c r="AT149" s="23" t="s">
        <v>458</v>
      </c>
      <c r="AU149" s="23" t="s">
        <v>80</v>
      </c>
      <c r="AY149" s="23" t="s">
        <v>456</v>
      </c>
      <c r="BE149" s="190">
        <f>IF(N149="základní",J149,0)</f>
        <v>0</v>
      </c>
      <c r="BF149" s="190">
        <f>IF(N149="snížená",J149,0)</f>
        <v>0</v>
      </c>
      <c r="BG149" s="190">
        <f>IF(N149="zákl. přenesená",J149,0)</f>
        <v>0</v>
      </c>
      <c r="BH149" s="190">
        <f>IF(N149="sníž. přenesená",J149,0)</f>
        <v>0</v>
      </c>
      <c r="BI149" s="190">
        <f>IF(N149="nulová",J149,0)</f>
        <v>0</v>
      </c>
      <c r="BJ149" s="23" t="s">
        <v>78</v>
      </c>
      <c r="BK149" s="190">
        <f>ROUND(I149*H149,2)</f>
        <v>0</v>
      </c>
      <c r="BL149" s="23" t="s">
        <v>91</v>
      </c>
      <c r="BM149" s="23" t="s">
        <v>3567</v>
      </c>
    </row>
    <row r="150" spans="2:65" s="12" customFormat="1">
      <c r="B150" s="191"/>
      <c r="D150" s="192" t="s">
        <v>464</v>
      </c>
      <c r="E150" s="193" t="s">
        <v>5</v>
      </c>
      <c r="F150" s="194" t="s">
        <v>3568</v>
      </c>
      <c r="H150" s="195">
        <v>15</v>
      </c>
      <c r="I150" s="196"/>
      <c r="L150" s="191"/>
      <c r="M150" s="197"/>
      <c r="N150" s="198"/>
      <c r="O150" s="198"/>
      <c r="P150" s="198"/>
      <c r="Q150" s="198"/>
      <c r="R150" s="198"/>
      <c r="S150" s="198"/>
      <c r="T150" s="199"/>
      <c r="AT150" s="193" t="s">
        <v>464</v>
      </c>
      <c r="AU150" s="193" t="s">
        <v>80</v>
      </c>
      <c r="AV150" s="12" t="s">
        <v>80</v>
      </c>
      <c r="AW150" s="12" t="s">
        <v>34</v>
      </c>
      <c r="AX150" s="12" t="s">
        <v>78</v>
      </c>
      <c r="AY150" s="193" t="s">
        <v>456</v>
      </c>
    </row>
    <row r="151" spans="2:65" s="1" customFormat="1" ht="14.45" customHeight="1">
      <c r="B151" s="178"/>
      <c r="C151" s="207" t="s">
        <v>593</v>
      </c>
      <c r="D151" s="207" t="s">
        <v>542</v>
      </c>
      <c r="E151" s="208" t="s">
        <v>1538</v>
      </c>
      <c r="F151" s="209" t="s">
        <v>1539</v>
      </c>
      <c r="G151" s="210" t="s">
        <v>650</v>
      </c>
      <c r="H151" s="211">
        <v>15</v>
      </c>
      <c r="I151" s="212"/>
      <c r="J151" s="213">
        <f>ROUND(I151*H151,2)</f>
        <v>0</v>
      </c>
      <c r="K151" s="209" t="s">
        <v>5</v>
      </c>
      <c r="L151" s="214"/>
      <c r="M151" s="215" t="s">
        <v>5</v>
      </c>
      <c r="N151" s="216" t="s">
        <v>42</v>
      </c>
      <c r="O151" s="40"/>
      <c r="P151" s="188">
        <f>O151*H151</f>
        <v>0</v>
      </c>
      <c r="Q151" s="188">
        <v>0</v>
      </c>
      <c r="R151" s="188">
        <f>Q151*H151</f>
        <v>0</v>
      </c>
      <c r="S151" s="188">
        <v>0</v>
      </c>
      <c r="T151" s="189">
        <f>S151*H151</f>
        <v>0</v>
      </c>
      <c r="AR151" s="23" t="s">
        <v>508</v>
      </c>
      <c r="AT151" s="23" t="s">
        <v>542</v>
      </c>
      <c r="AU151" s="23" t="s">
        <v>80</v>
      </c>
      <c r="AY151" s="23" t="s">
        <v>456</v>
      </c>
      <c r="BE151" s="190">
        <f>IF(N151="základní",J151,0)</f>
        <v>0</v>
      </c>
      <c r="BF151" s="190">
        <f>IF(N151="snížená",J151,0)</f>
        <v>0</v>
      </c>
      <c r="BG151" s="190">
        <f>IF(N151="zákl. přenesená",J151,0)</f>
        <v>0</v>
      </c>
      <c r="BH151" s="190">
        <f>IF(N151="sníž. přenesená",J151,0)</f>
        <v>0</v>
      </c>
      <c r="BI151" s="190">
        <f>IF(N151="nulová",J151,0)</f>
        <v>0</v>
      </c>
      <c r="BJ151" s="23" t="s">
        <v>78</v>
      </c>
      <c r="BK151" s="190">
        <f>ROUND(I151*H151,2)</f>
        <v>0</v>
      </c>
      <c r="BL151" s="23" t="s">
        <v>91</v>
      </c>
      <c r="BM151" s="23" t="s">
        <v>3569</v>
      </c>
    </row>
    <row r="152" spans="2:65" s="11" customFormat="1" ht="29.85" customHeight="1">
      <c r="B152" s="165"/>
      <c r="D152" s="166" t="s">
        <v>70</v>
      </c>
      <c r="E152" s="176" t="s">
        <v>87</v>
      </c>
      <c r="F152" s="176" t="s">
        <v>592</v>
      </c>
      <c r="I152" s="168"/>
      <c r="J152" s="177">
        <f>BK152</f>
        <v>0</v>
      </c>
      <c r="L152" s="165"/>
      <c r="M152" s="170"/>
      <c r="N152" s="171"/>
      <c r="O152" s="171"/>
      <c r="P152" s="172">
        <f>SUM(P153:P175)</f>
        <v>0</v>
      </c>
      <c r="Q152" s="171"/>
      <c r="R152" s="172">
        <f>SUM(R153:R175)</f>
        <v>205.19904478000004</v>
      </c>
      <c r="S152" s="171"/>
      <c r="T152" s="173">
        <f>SUM(T153:T175)</f>
        <v>0</v>
      </c>
      <c r="AR152" s="166" t="s">
        <v>78</v>
      </c>
      <c r="AT152" s="174" t="s">
        <v>70</v>
      </c>
      <c r="AU152" s="174" t="s">
        <v>78</v>
      </c>
      <c r="AY152" s="166" t="s">
        <v>456</v>
      </c>
      <c r="BK152" s="175">
        <f>SUM(BK153:BK175)</f>
        <v>0</v>
      </c>
    </row>
    <row r="153" spans="2:65" s="1" customFormat="1" ht="14.45" customHeight="1">
      <c r="B153" s="178"/>
      <c r="C153" s="179" t="s">
        <v>598</v>
      </c>
      <c r="D153" s="179" t="s">
        <v>458</v>
      </c>
      <c r="E153" s="180" t="s">
        <v>1097</v>
      </c>
      <c r="F153" s="181" t="s">
        <v>1098</v>
      </c>
      <c r="G153" s="182" t="s">
        <v>503</v>
      </c>
      <c r="H153" s="183">
        <v>18.850000000000001</v>
      </c>
      <c r="I153" s="184"/>
      <c r="J153" s="185">
        <f>ROUND(I153*H153,2)</f>
        <v>0</v>
      </c>
      <c r="K153" s="181" t="s">
        <v>462</v>
      </c>
      <c r="L153" s="39"/>
      <c r="M153" s="186" t="s">
        <v>5</v>
      </c>
      <c r="N153" s="187" t="s">
        <v>42</v>
      </c>
      <c r="O153" s="40"/>
      <c r="P153" s="188">
        <f>O153*H153</f>
        <v>0</v>
      </c>
      <c r="Q153" s="188">
        <v>4.8840000000000001E-2</v>
      </c>
      <c r="R153" s="188">
        <f>Q153*H153</f>
        <v>0.92063400000000006</v>
      </c>
      <c r="S153" s="188">
        <v>0</v>
      </c>
      <c r="T153" s="189">
        <f>S153*H153</f>
        <v>0</v>
      </c>
      <c r="AR153" s="23" t="s">
        <v>91</v>
      </c>
      <c r="AT153" s="23" t="s">
        <v>458</v>
      </c>
      <c r="AU153" s="23" t="s">
        <v>80</v>
      </c>
      <c r="AY153" s="23" t="s">
        <v>456</v>
      </c>
      <c r="BE153" s="190">
        <f>IF(N153="základní",J153,0)</f>
        <v>0</v>
      </c>
      <c r="BF153" s="190">
        <f>IF(N153="snížená",J153,0)</f>
        <v>0</v>
      </c>
      <c r="BG153" s="190">
        <f>IF(N153="zákl. přenesená",J153,0)</f>
        <v>0</v>
      </c>
      <c r="BH153" s="190">
        <f>IF(N153="sníž. přenesená",J153,0)</f>
        <v>0</v>
      </c>
      <c r="BI153" s="190">
        <f>IF(N153="nulová",J153,0)</f>
        <v>0</v>
      </c>
      <c r="BJ153" s="23" t="s">
        <v>78</v>
      </c>
      <c r="BK153" s="190">
        <f>ROUND(I153*H153,2)</f>
        <v>0</v>
      </c>
      <c r="BL153" s="23" t="s">
        <v>91</v>
      </c>
      <c r="BM153" s="23" t="s">
        <v>3570</v>
      </c>
    </row>
    <row r="154" spans="2:65" s="12" customFormat="1">
      <c r="B154" s="191"/>
      <c r="D154" s="192" t="s">
        <v>464</v>
      </c>
      <c r="E154" s="193" t="s">
        <v>5</v>
      </c>
      <c r="F154" s="194" t="s">
        <v>3571</v>
      </c>
      <c r="H154" s="195">
        <v>18.850000000000001</v>
      </c>
      <c r="I154" s="196"/>
      <c r="L154" s="191"/>
      <c r="M154" s="197"/>
      <c r="N154" s="198"/>
      <c r="O154" s="198"/>
      <c r="P154" s="198"/>
      <c r="Q154" s="198"/>
      <c r="R154" s="198"/>
      <c r="S154" s="198"/>
      <c r="T154" s="199"/>
      <c r="AT154" s="193" t="s">
        <v>464</v>
      </c>
      <c r="AU154" s="193" t="s">
        <v>80</v>
      </c>
      <c r="AV154" s="12" t="s">
        <v>80</v>
      </c>
      <c r="AW154" s="12" t="s">
        <v>34</v>
      </c>
      <c r="AX154" s="12" t="s">
        <v>78</v>
      </c>
      <c r="AY154" s="193" t="s">
        <v>456</v>
      </c>
    </row>
    <row r="155" spans="2:65" s="1" customFormat="1" ht="14.45" customHeight="1">
      <c r="B155" s="178"/>
      <c r="C155" s="207" t="s">
        <v>605</v>
      </c>
      <c r="D155" s="207" t="s">
        <v>542</v>
      </c>
      <c r="E155" s="208" t="s">
        <v>1324</v>
      </c>
      <c r="F155" s="209" t="s">
        <v>1325</v>
      </c>
      <c r="G155" s="210" t="s">
        <v>503</v>
      </c>
      <c r="H155" s="211">
        <v>18.850000000000001</v>
      </c>
      <c r="I155" s="212"/>
      <c r="J155" s="213">
        <f>ROUND(I155*H155,2)</f>
        <v>0</v>
      </c>
      <c r="K155" s="209" t="s">
        <v>5</v>
      </c>
      <c r="L155" s="214"/>
      <c r="M155" s="215" t="s">
        <v>5</v>
      </c>
      <c r="N155" s="216" t="s">
        <v>42</v>
      </c>
      <c r="O155" s="40"/>
      <c r="P155" s="188">
        <f>O155*H155</f>
        <v>0</v>
      </c>
      <c r="Q155" s="188">
        <v>0.48</v>
      </c>
      <c r="R155" s="188">
        <f>Q155*H155</f>
        <v>9.048</v>
      </c>
      <c r="S155" s="188">
        <v>0</v>
      </c>
      <c r="T155" s="189">
        <f>S155*H155</f>
        <v>0</v>
      </c>
      <c r="AR155" s="23" t="s">
        <v>508</v>
      </c>
      <c r="AT155" s="23" t="s">
        <v>542</v>
      </c>
      <c r="AU155" s="23" t="s">
        <v>80</v>
      </c>
      <c r="AY155" s="23" t="s">
        <v>456</v>
      </c>
      <c r="BE155" s="190">
        <f>IF(N155="základní",J155,0)</f>
        <v>0</v>
      </c>
      <c r="BF155" s="190">
        <f>IF(N155="snížená",J155,0)</f>
        <v>0</v>
      </c>
      <c r="BG155" s="190">
        <f>IF(N155="zákl. přenesená",J155,0)</f>
        <v>0</v>
      </c>
      <c r="BH155" s="190">
        <f>IF(N155="sníž. přenesená",J155,0)</f>
        <v>0</v>
      </c>
      <c r="BI155" s="190">
        <f>IF(N155="nulová",J155,0)</f>
        <v>0</v>
      </c>
      <c r="BJ155" s="23" t="s">
        <v>78</v>
      </c>
      <c r="BK155" s="190">
        <f>ROUND(I155*H155,2)</f>
        <v>0</v>
      </c>
      <c r="BL155" s="23" t="s">
        <v>91</v>
      </c>
      <c r="BM155" s="23" t="s">
        <v>3572</v>
      </c>
    </row>
    <row r="156" spans="2:65" s="1" customFormat="1" ht="27">
      <c r="B156" s="39"/>
      <c r="D156" s="192" t="s">
        <v>652</v>
      </c>
      <c r="F156" s="217" t="s">
        <v>1327</v>
      </c>
      <c r="I156" s="218"/>
      <c r="L156" s="39"/>
      <c r="M156" s="219"/>
      <c r="N156" s="40"/>
      <c r="O156" s="40"/>
      <c r="P156" s="40"/>
      <c r="Q156" s="40"/>
      <c r="R156" s="40"/>
      <c r="S156" s="40"/>
      <c r="T156" s="68"/>
      <c r="AT156" s="23" t="s">
        <v>652</v>
      </c>
      <c r="AU156" s="23" t="s">
        <v>80</v>
      </c>
    </row>
    <row r="157" spans="2:65" s="1" customFormat="1" ht="22.9" customHeight="1">
      <c r="B157" s="178"/>
      <c r="C157" s="179" t="s">
        <v>609</v>
      </c>
      <c r="D157" s="179" t="s">
        <v>458</v>
      </c>
      <c r="E157" s="180" t="s">
        <v>1328</v>
      </c>
      <c r="F157" s="181" t="s">
        <v>1329</v>
      </c>
      <c r="G157" s="182" t="s">
        <v>461</v>
      </c>
      <c r="H157" s="183">
        <v>19.131</v>
      </c>
      <c r="I157" s="184"/>
      <c r="J157" s="185">
        <f>ROUND(I157*H157,2)</f>
        <v>0</v>
      </c>
      <c r="K157" s="181" t="s">
        <v>462</v>
      </c>
      <c r="L157" s="39"/>
      <c r="M157" s="186" t="s">
        <v>5</v>
      </c>
      <c r="N157" s="187" t="s">
        <v>42</v>
      </c>
      <c r="O157" s="40"/>
      <c r="P157" s="188">
        <f>O157*H157</f>
        <v>0</v>
      </c>
      <c r="Q157" s="188">
        <v>3.85724</v>
      </c>
      <c r="R157" s="188">
        <f>Q157*H157</f>
        <v>73.792858440000003</v>
      </c>
      <c r="S157" s="188">
        <v>0</v>
      </c>
      <c r="T157" s="189">
        <f>S157*H157</f>
        <v>0</v>
      </c>
      <c r="AR157" s="23" t="s">
        <v>91</v>
      </c>
      <c r="AT157" s="23" t="s">
        <v>458</v>
      </c>
      <c r="AU157" s="23" t="s">
        <v>80</v>
      </c>
      <c r="AY157" s="23" t="s">
        <v>456</v>
      </c>
      <c r="BE157" s="190">
        <f>IF(N157="základní",J157,0)</f>
        <v>0</v>
      </c>
      <c r="BF157" s="190">
        <f>IF(N157="snížená",J157,0)</f>
        <v>0</v>
      </c>
      <c r="BG157" s="190">
        <f>IF(N157="zákl. přenesená",J157,0)</f>
        <v>0</v>
      </c>
      <c r="BH157" s="190">
        <f>IF(N157="sníž. přenesená",J157,0)</f>
        <v>0</v>
      </c>
      <c r="BI157" s="190">
        <f>IF(N157="nulová",J157,0)</f>
        <v>0</v>
      </c>
      <c r="BJ157" s="23" t="s">
        <v>78</v>
      </c>
      <c r="BK157" s="190">
        <f>ROUND(I157*H157,2)</f>
        <v>0</v>
      </c>
      <c r="BL157" s="23" t="s">
        <v>91</v>
      </c>
      <c r="BM157" s="23" t="s">
        <v>3573</v>
      </c>
    </row>
    <row r="158" spans="2:65" s="12" customFormat="1">
      <c r="B158" s="191"/>
      <c r="D158" s="192" t="s">
        <v>464</v>
      </c>
      <c r="E158" s="193" t="s">
        <v>5</v>
      </c>
      <c r="F158" s="194" t="s">
        <v>3574</v>
      </c>
      <c r="H158" s="195">
        <v>19.131</v>
      </c>
      <c r="I158" s="196"/>
      <c r="L158" s="191"/>
      <c r="M158" s="197"/>
      <c r="N158" s="198"/>
      <c r="O158" s="198"/>
      <c r="P158" s="198"/>
      <c r="Q158" s="198"/>
      <c r="R158" s="198"/>
      <c r="S158" s="198"/>
      <c r="T158" s="199"/>
      <c r="AT158" s="193" t="s">
        <v>464</v>
      </c>
      <c r="AU158" s="193" t="s">
        <v>80</v>
      </c>
      <c r="AV158" s="12" t="s">
        <v>80</v>
      </c>
      <c r="AW158" s="12" t="s">
        <v>34</v>
      </c>
      <c r="AX158" s="12" t="s">
        <v>71</v>
      </c>
      <c r="AY158" s="193" t="s">
        <v>456</v>
      </c>
    </row>
    <row r="159" spans="2:65" s="1" customFormat="1" ht="22.9" customHeight="1">
      <c r="B159" s="178"/>
      <c r="C159" s="179" t="s">
        <v>615</v>
      </c>
      <c r="D159" s="179" t="s">
        <v>458</v>
      </c>
      <c r="E159" s="180" t="s">
        <v>594</v>
      </c>
      <c r="F159" s="181" t="s">
        <v>595</v>
      </c>
      <c r="G159" s="182" t="s">
        <v>461</v>
      </c>
      <c r="H159" s="183">
        <v>41.944000000000003</v>
      </c>
      <c r="I159" s="184"/>
      <c r="J159" s="185">
        <f>ROUND(I159*H159,2)</f>
        <v>0</v>
      </c>
      <c r="K159" s="181" t="s">
        <v>462</v>
      </c>
      <c r="L159" s="39"/>
      <c r="M159" s="186" t="s">
        <v>5</v>
      </c>
      <c r="N159" s="187" t="s">
        <v>42</v>
      </c>
      <c r="O159" s="40"/>
      <c r="P159" s="188">
        <f>O159*H159</f>
        <v>0</v>
      </c>
      <c r="Q159" s="188">
        <v>2.8089400000000002</v>
      </c>
      <c r="R159" s="188">
        <f>Q159*H159</f>
        <v>117.81817936000002</v>
      </c>
      <c r="S159" s="188">
        <v>0</v>
      </c>
      <c r="T159" s="189">
        <f>S159*H159</f>
        <v>0</v>
      </c>
      <c r="AR159" s="23" t="s">
        <v>91</v>
      </c>
      <c r="AT159" s="23" t="s">
        <v>458</v>
      </c>
      <c r="AU159" s="23" t="s">
        <v>80</v>
      </c>
      <c r="AY159" s="23" t="s">
        <v>456</v>
      </c>
      <c r="BE159" s="190">
        <f>IF(N159="základní",J159,0)</f>
        <v>0</v>
      </c>
      <c r="BF159" s="190">
        <f>IF(N159="snížená",J159,0)</f>
        <v>0</v>
      </c>
      <c r="BG159" s="190">
        <f>IF(N159="zákl. přenesená",J159,0)</f>
        <v>0</v>
      </c>
      <c r="BH159" s="190">
        <f>IF(N159="sníž. přenesená",J159,0)</f>
        <v>0</v>
      </c>
      <c r="BI159" s="190">
        <f>IF(N159="nulová",J159,0)</f>
        <v>0</v>
      </c>
      <c r="BJ159" s="23" t="s">
        <v>78</v>
      </c>
      <c r="BK159" s="190">
        <f>ROUND(I159*H159,2)</f>
        <v>0</v>
      </c>
      <c r="BL159" s="23" t="s">
        <v>91</v>
      </c>
      <c r="BM159" s="23" t="s">
        <v>3575</v>
      </c>
    </row>
    <row r="160" spans="2:65" s="12" customFormat="1" ht="27">
      <c r="B160" s="191"/>
      <c r="D160" s="192" t="s">
        <v>464</v>
      </c>
      <c r="E160" s="193" t="s">
        <v>5</v>
      </c>
      <c r="F160" s="194" t="s">
        <v>3576</v>
      </c>
      <c r="H160" s="195">
        <v>24.228999999999999</v>
      </c>
      <c r="I160" s="196"/>
      <c r="L160" s="191"/>
      <c r="M160" s="197"/>
      <c r="N160" s="198"/>
      <c r="O160" s="198"/>
      <c r="P160" s="198"/>
      <c r="Q160" s="198"/>
      <c r="R160" s="198"/>
      <c r="S160" s="198"/>
      <c r="T160" s="199"/>
      <c r="AT160" s="193" t="s">
        <v>464</v>
      </c>
      <c r="AU160" s="193" t="s">
        <v>80</v>
      </c>
      <c r="AV160" s="12" t="s">
        <v>80</v>
      </c>
      <c r="AW160" s="12" t="s">
        <v>34</v>
      </c>
      <c r="AX160" s="12" t="s">
        <v>71</v>
      </c>
      <c r="AY160" s="193" t="s">
        <v>456</v>
      </c>
    </row>
    <row r="161" spans="2:65" s="12" customFormat="1">
      <c r="B161" s="191"/>
      <c r="D161" s="192" t="s">
        <v>464</v>
      </c>
      <c r="E161" s="193" t="s">
        <v>5</v>
      </c>
      <c r="F161" s="194" t="s">
        <v>3577</v>
      </c>
      <c r="H161" s="195">
        <v>13.664999999999999</v>
      </c>
      <c r="I161" s="196"/>
      <c r="L161" s="191"/>
      <c r="M161" s="197"/>
      <c r="N161" s="198"/>
      <c r="O161" s="198"/>
      <c r="P161" s="198"/>
      <c r="Q161" s="198"/>
      <c r="R161" s="198"/>
      <c r="S161" s="198"/>
      <c r="T161" s="199"/>
      <c r="AT161" s="193" t="s">
        <v>464</v>
      </c>
      <c r="AU161" s="193" t="s">
        <v>80</v>
      </c>
      <c r="AV161" s="12" t="s">
        <v>80</v>
      </c>
      <c r="AW161" s="12" t="s">
        <v>34</v>
      </c>
      <c r="AX161" s="12" t="s">
        <v>71</v>
      </c>
      <c r="AY161" s="193" t="s">
        <v>456</v>
      </c>
    </row>
    <row r="162" spans="2:65" s="12" customFormat="1">
      <c r="B162" s="191"/>
      <c r="D162" s="192" t="s">
        <v>464</v>
      </c>
      <c r="E162" s="193" t="s">
        <v>5</v>
      </c>
      <c r="F162" s="194" t="s">
        <v>3578</v>
      </c>
      <c r="H162" s="195">
        <v>4.05</v>
      </c>
      <c r="I162" s="196"/>
      <c r="L162" s="191"/>
      <c r="M162" s="197"/>
      <c r="N162" s="198"/>
      <c r="O162" s="198"/>
      <c r="P162" s="198"/>
      <c r="Q162" s="198"/>
      <c r="R162" s="198"/>
      <c r="S162" s="198"/>
      <c r="T162" s="199"/>
      <c r="AT162" s="193" t="s">
        <v>464</v>
      </c>
      <c r="AU162" s="193" t="s">
        <v>80</v>
      </c>
      <c r="AV162" s="12" t="s">
        <v>80</v>
      </c>
      <c r="AW162" s="12" t="s">
        <v>34</v>
      </c>
      <c r="AX162" s="12" t="s">
        <v>71</v>
      </c>
      <c r="AY162" s="193" t="s">
        <v>456</v>
      </c>
    </row>
    <row r="163" spans="2:65" s="1" customFormat="1" ht="14.45" customHeight="1">
      <c r="B163" s="178"/>
      <c r="C163" s="179" t="s">
        <v>620</v>
      </c>
      <c r="D163" s="179" t="s">
        <v>458</v>
      </c>
      <c r="E163" s="180" t="s">
        <v>599</v>
      </c>
      <c r="F163" s="181" t="s">
        <v>600</v>
      </c>
      <c r="G163" s="182" t="s">
        <v>503</v>
      </c>
      <c r="H163" s="183">
        <v>89.667000000000002</v>
      </c>
      <c r="I163" s="184"/>
      <c r="J163" s="185">
        <f>ROUND(I163*H163,2)</f>
        <v>0</v>
      </c>
      <c r="K163" s="181" t="s">
        <v>462</v>
      </c>
      <c r="L163" s="39"/>
      <c r="M163" s="186" t="s">
        <v>5</v>
      </c>
      <c r="N163" s="187" t="s">
        <v>42</v>
      </c>
      <c r="O163" s="40"/>
      <c r="P163" s="188">
        <f>O163*H163</f>
        <v>0</v>
      </c>
      <c r="Q163" s="188">
        <v>7.6499999999999997E-3</v>
      </c>
      <c r="R163" s="188">
        <f>Q163*H163</f>
        <v>0.68595254999999999</v>
      </c>
      <c r="S163" s="188">
        <v>0</v>
      </c>
      <c r="T163" s="189">
        <f>S163*H163</f>
        <v>0</v>
      </c>
      <c r="AR163" s="23" t="s">
        <v>91</v>
      </c>
      <c r="AT163" s="23" t="s">
        <v>458</v>
      </c>
      <c r="AU163" s="23" t="s">
        <v>80</v>
      </c>
      <c r="AY163" s="23" t="s">
        <v>456</v>
      </c>
      <c r="BE163" s="190">
        <f>IF(N163="základní",J163,0)</f>
        <v>0</v>
      </c>
      <c r="BF163" s="190">
        <f>IF(N163="snížená",J163,0)</f>
        <v>0</v>
      </c>
      <c r="BG163" s="190">
        <f>IF(N163="zákl. přenesená",J163,0)</f>
        <v>0</v>
      </c>
      <c r="BH163" s="190">
        <f>IF(N163="sníž. přenesená",J163,0)</f>
        <v>0</v>
      </c>
      <c r="BI163" s="190">
        <f>IF(N163="nulová",J163,0)</f>
        <v>0</v>
      </c>
      <c r="BJ163" s="23" t="s">
        <v>78</v>
      </c>
      <c r="BK163" s="190">
        <f>ROUND(I163*H163,2)</f>
        <v>0</v>
      </c>
      <c r="BL163" s="23" t="s">
        <v>91</v>
      </c>
      <c r="BM163" s="23" t="s">
        <v>3579</v>
      </c>
    </row>
    <row r="164" spans="2:65" s="12" customFormat="1" ht="40.5">
      <c r="B164" s="191"/>
      <c r="D164" s="192" t="s">
        <v>464</v>
      </c>
      <c r="E164" s="193" t="s">
        <v>5</v>
      </c>
      <c r="F164" s="194" t="s">
        <v>3580</v>
      </c>
      <c r="H164" s="195">
        <v>62.34</v>
      </c>
      <c r="I164" s="196"/>
      <c r="L164" s="191"/>
      <c r="M164" s="197"/>
      <c r="N164" s="198"/>
      <c r="O164" s="198"/>
      <c r="P164" s="198"/>
      <c r="Q164" s="198"/>
      <c r="R164" s="198"/>
      <c r="S164" s="198"/>
      <c r="T164" s="199"/>
      <c r="AT164" s="193" t="s">
        <v>464</v>
      </c>
      <c r="AU164" s="193" t="s">
        <v>80</v>
      </c>
      <c r="AV164" s="12" t="s">
        <v>80</v>
      </c>
      <c r="AW164" s="12" t="s">
        <v>34</v>
      </c>
      <c r="AX164" s="12" t="s">
        <v>71</v>
      </c>
      <c r="AY164" s="193" t="s">
        <v>456</v>
      </c>
    </row>
    <row r="165" spans="2:65" s="12" customFormat="1" ht="27">
      <c r="B165" s="191"/>
      <c r="D165" s="192" t="s">
        <v>464</v>
      </c>
      <c r="E165" s="193" t="s">
        <v>5</v>
      </c>
      <c r="F165" s="194" t="s">
        <v>3581</v>
      </c>
      <c r="H165" s="195">
        <v>7.5270000000000001</v>
      </c>
      <c r="I165" s="196"/>
      <c r="L165" s="191"/>
      <c r="M165" s="197"/>
      <c r="N165" s="198"/>
      <c r="O165" s="198"/>
      <c r="P165" s="198"/>
      <c r="Q165" s="198"/>
      <c r="R165" s="198"/>
      <c r="S165" s="198"/>
      <c r="T165" s="199"/>
      <c r="AT165" s="193" t="s">
        <v>464</v>
      </c>
      <c r="AU165" s="193" t="s">
        <v>80</v>
      </c>
      <c r="AV165" s="12" t="s">
        <v>80</v>
      </c>
      <c r="AW165" s="12" t="s">
        <v>34</v>
      </c>
      <c r="AX165" s="12" t="s">
        <v>71</v>
      </c>
      <c r="AY165" s="193" t="s">
        <v>456</v>
      </c>
    </row>
    <row r="166" spans="2:65" s="12" customFormat="1">
      <c r="B166" s="191"/>
      <c r="D166" s="192" t="s">
        <v>464</v>
      </c>
      <c r="E166" s="193" t="s">
        <v>5</v>
      </c>
      <c r="F166" s="194" t="s">
        <v>3582</v>
      </c>
      <c r="H166" s="195">
        <v>0.9</v>
      </c>
      <c r="I166" s="196"/>
      <c r="L166" s="191"/>
      <c r="M166" s="197"/>
      <c r="N166" s="198"/>
      <c r="O166" s="198"/>
      <c r="P166" s="198"/>
      <c r="Q166" s="198"/>
      <c r="R166" s="198"/>
      <c r="S166" s="198"/>
      <c r="T166" s="199"/>
      <c r="AT166" s="193" t="s">
        <v>464</v>
      </c>
      <c r="AU166" s="193" t="s">
        <v>80</v>
      </c>
      <c r="AV166" s="12" t="s">
        <v>80</v>
      </c>
      <c r="AW166" s="12" t="s">
        <v>34</v>
      </c>
      <c r="AX166" s="12" t="s">
        <v>71</v>
      </c>
      <c r="AY166" s="193" t="s">
        <v>456</v>
      </c>
    </row>
    <row r="167" spans="2:65" s="12" customFormat="1">
      <c r="B167" s="191"/>
      <c r="D167" s="192" t="s">
        <v>464</v>
      </c>
      <c r="E167" s="193" t="s">
        <v>5</v>
      </c>
      <c r="F167" s="194" t="s">
        <v>3583</v>
      </c>
      <c r="H167" s="195">
        <v>18.899999999999999</v>
      </c>
      <c r="I167" s="196"/>
      <c r="L167" s="191"/>
      <c r="M167" s="197"/>
      <c r="N167" s="198"/>
      <c r="O167" s="198"/>
      <c r="P167" s="198"/>
      <c r="Q167" s="198"/>
      <c r="R167" s="198"/>
      <c r="S167" s="198"/>
      <c r="T167" s="199"/>
      <c r="AT167" s="193" t="s">
        <v>464</v>
      </c>
      <c r="AU167" s="193" t="s">
        <v>80</v>
      </c>
      <c r="AV167" s="12" t="s">
        <v>80</v>
      </c>
      <c r="AW167" s="12" t="s">
        <v>34</v>
      </c>
      <c r="AX167" s="12" t="s">
        <v>71</v>
      </c>
      <c r="AY167" s="193" t="s">
        <v>456</v>
      </c>
    </row>
    <row r="168" spans="2:65" s="1" customFormat="1" ht="14.45" customHeight="1">
      <c r="B168" s="178"/>
      <c r="C168" s="179" t="s">
        <v>626</v>
      </c>
      <c r="D168" s="179" t="s">
        <v>458</v>
      </c>
      <c r="E168" s="180" t="s">
        <v>606</v>
      </c>
      <c r="F168" s="181" t="s">
        <v>607</v>
      </c>
      <c r="G168" s="182" t="s">
        <v>503</v>
      </c>
      <c r="H168" s="183">
        <v>89.667000000000002</v>
      </c>
      <c r="I168" s="184"/>
      <c r="J168" s="185">
        <f>ROUND(I168*H168,2)</f>
        <v>0</v>
      </c>
      <c r="K168" s="181" t="s">
        <v>462</v>
      </c>
      <c r="L168" s="39"/>
      <c r="M168" s="186" t="s">
        <v>5</v>
      </c>
      <c r="N168" s="187" t="s">
        <v>42</v>
      </c>
      <c r="O168" s="40"/>
      <c r="P168" s="188">
        <f>O168*H168</f>
        <v>0</v>
      </c>
      <c r="Q168" s="188">
        <v>8.5999999999999998E-4</v>
      </c>
      <c r="R168" s="188">
        <f>Q168*H168</f>
        <v>7.7113619999999994E-2</v>
      </c>
      <c r="S168" s="188">
        <v>0</v>
      </c>
      <c r="T168" s="189">
        <f>S168*H168</f>
        <v>0</v>
      </c>
      <c r="AR168" s="23" t="s">
        <v>91</v>
      </c>
      <c r="AT168" s="23" t="s">
        <v>458</v>
      </c>
      <c r="AU168" s="23" t="s">
        <v>80</v>
      </c>
      <c r="AY168" s="23" t="s">
        <v>456</v>
      </c>
      <c r="BE168" s="190">
        <f>IF(N168="základní",J168,0)</f>
        <v>0</v>
      </c>
      <c r="BF168" s="190">
        <f>IF(N168="snížená",J168,0)</f>
        <v>0</v>
      </c>
      <c r="BG168" s="190">
        <f>IF(N168="zákl. přenesená",J168,0)</f>
        <v>0</v>
      </c>
      <c r="BH168" s="190">
        <f>IF(N168="sníž. přenesená",J168,0)</f>
        <v>0</v>
      </c>
      <c r="BI168" s="190">
        <f>IF(N168="nulová",J168,0)</f>
        <v>0</v>
      </c>
      <c r="BJ168" s="23" t="s">
        <v>78</v>
      </c>
      <c r="BK168" s="190">
        <f>ROUND(I168*H168,2)</f>
        <v>0</v>
      </c>
      <c r="BL168" s="23" t="s">
        <v>91</v>
      </c>
      <c r="BM168" s="23" t="s">
        <v>3584</v>
      </c>
    </row>
    <row r="169" spans="2:65" s="1" customFormat="1" ht="22.9" customHeight="1">
      <c r="B169" s="178"/>
      <c r="C169" s="179" t="s">
        <v>630</v>
      </c>
      <c r="D169" s="179" t="s">
        <v>458</v>
      </c>
      <c r="E169" s="180" t="s">
        <v>610</v>
      </c>
      <c r="F169" s="181" t="s">
        <v>611</v>
      </c>
      <c r="G169" s="182" t="s">
        <v>612</v>
      </c>
      <c r="H169" s="183">
        <v>0.67200000000000004</v>
      </c>
      <c r="I169" s="184"/>
      <c r="J169" s="185">
        <f>ROUND(I169*H169,2)</f>
        <v>0</v>
      </c>
      <c r="K169" s="181" t="s">
        <v>462</v>
      </c>
      <c r="L169" s="39"/>
      <c r="M169" s="186" t="s">
        <v>5</v>
      </c>
      <c r="N169" s="187" t="s">
        <v>42</v>
      </c>
      <c r="O169" s="40"/>
      <c r="P169" s="188">
        <f>O169*H169</f>
        <v>0</v>
      </c>
      <c r="Q169" s="188">
        <v>1.0958000000000001</v>
      </c>
      <c r="R169" s="188">
        <f>Q169*H169</f>
        <v>0.73637760000000008</v>
      </c>
      <c r="S169" s="188">
        <v>0</v>
      </c>
      <c r="T169" s="189">
        <f>S169*H169</f>
        <v>0</v>
      </c>
      <c r="AR169" s="23" t="s">
        <v>91</v>
      </c>
      <c r="AT169" s="23" t="s">
        <v>458</v>
      </c>
      <c r="AU169" s="23" t="s">
        <v>80</v>
      </c>
      <c r="AY169" s="23" t="s">
        <v>456</v>
      </c>
      <c r="BE169" s="190">
        <f>IF(N169="základní",J169,0)</f>
        <v>0</v>
      </c>
      <c r="BF169" s="190">
        <f>IF(N169="snížená",J169,0)</f>
        <v>0</v>
      </c>
      <c r="BG169" s="190">
        <f>IF(N169="zákl. přenesená",J169,0)</f>
        <v>0</v>
      </c>
      <c r="BH169" s="190">
        <f>IF(N169="sníž. přenesená",J169,0)</f>
        <v>0</v>
      </c>
      <c r="BI169" s="190">
        <f>IF(N169="nulová",J169,0)</f>
        <v>0</v>
      </c>
      <c r="BJ169" s="23" t="s">
        <v>78</v>
      </c>
      <c r="BK169" s="190">
        <f>ROUND(I169*H169,2)</f>
        <v>0</v>
      </c>
      <c r="BL169" s="23" t="s">
        <v>91</v>
      </c>
      <c r="BM169" s="23" t="s">
        <v>3585</v>
      </c>
    </row>
    <row r="170" spans="2:65" s="12" customFormat="1" ht="40.5">
      <c r="B170" s="191"/>
      <c r="D170" s="192" t="s">
        <v>464</v>
      </c>
      <c r="E170" s="193" t="s">
        <v>5</v>
      </c>
      <c r="F170" s="194" t="s">
        <v>3586</v>
      </c>
      <c r="H170" s="195">
        <v>0.67200000000000004</v>
      </c>
      <c r="I170" s="196"/>
      <c r="L170" s="191"/>
      <c r="M170" s="197"/>
      <c r="N170" s="198"/>
      <c r="O170" s="198"/>
      <c r="P170" s="198"/>
      <c r="Q170" s="198"/>
      <c r="R170" s="198"/>
      <c r="S170" s="198"/>
      <c r="T170" s="199"/>
      <c r="AT170" s="193" t="s">
        <v>464</v>
      </c>
      <c r="AU170" s="193" t="s">
        <v>80</v>
      </c>
      <c r="AV170" s="12" t="s">
        <v>80</v>
      </c>
      <c r="AW170" s="12" t="s">
        <v>34</v>
      </c>
      <c r="AX170" s="12" t="s">
        <v>71</v>
      </c>
      <c r="AY170" s="193" t="s">
        <v>456</v>
      </c>
    </row>
    <row r="171" spans="2:65" s="1" customFormat="1" ht="22.9" customHeight="1">
      <c r="B171" s="178"/>
      <c r="C171" s="179" t="s">
        <v>635</v>
      </c>
      <c r="D171" s="179" t="s">
        <v>458</v>
      </c>
      <c r="E171" s="180" t="s">
        <v>616</v>
      </c>
      <c r="F171" s="181" t="s">
        <v>617</v>
      </c>
      <c r="G171" s="182" t="s">
        <v>612</v>
      </c>
      <c r="H171" s="183">
        <v>0.65300000000000002</v>
      </c>
      <c r="I171" s="184"/>
      <c r="J171" s="185">
        <f>ROUND(I171*H171,2)</f>
        <v>0</v>
      </c>
      <c r="K171" s="181" t="s">
        <v>462</v>
      </c>
      <c r="L171" s="39"/>
      <c r="M171" s="186" t="s">
        <v>5</v>
      </c>
      <c r="N171" s="187" t="s">
        <v>42</v>
      </c>
      <c r="O171" s="40"/>
      <c r="P171" s="188">
        <f>O171*H171</f>
        <v>0</v>
      </c>
      <c r="Q171" s="188">
        <v>1.0295700000000001</v>
      </c>
      <c r="R171" s="188">
        <f>Q171*H171</f>
        <v>0.6723092100000001</v>
      </c>
      <c r="S171" s="188">
        <v>0</v>
      </c>
      <c r="T171" s="189">
        <f>S171*H171</f>
        <v>0</v>
      </c>
      <c r="AR171" s="23" t="s">
        <v>91</v>
      </c>
      <c r="AT171" s="23" t="s">
        <v>458</v>
      </c>
      <c r="AU171" s="23" t="s">
        <v>80</v>
      </c>
      <c r="AY171" s="23" t="s">
        <v>456</v>
      </c>
      <c r="BE171" s="190">
        <f>IF(N171="základní",J171,0)</f>
        <v>0</v>
      </c>
      <c r="BF171" s="190">
        <f>IF(N171="snížená",J171,0)</f>
        <v>0</v>
      </c>
      <c r="BG171" s="190">
        <f>IF(N171="zákl. přenesená",J171,0)</f>
        <v>0</v>
      </c>
      <c r="BH171" s="190">
        <f>IF(N171="sníž. přenesená",J171,0)</f>
        <v>0</v>
      </c>
      <c r="BI171" s="190">
        <f>IF(N171="nulová",J171,0)</f>
        <v>0</v>
      </c>
      <c r="BJ171" s="23" t="s">
        <v>78</v>
      </c>
      <c r="BK171" s="190">
        <f>ROUND(I171*H171,2)</f>
        <v>0</v>
      </c>
      <c r="BL171" s="23" t="s">
        <v>91</v>
      </c>
      <c r="BM171" s="23" t="s">
        <v>3587</v>
      </c>
    </row>
    <row r="172" spans="2:65" s="12" customFormat="1">
      <c r="B172" s="191"/>
      <c r="D172" s="192" t="s">
        <v>464</v>
      </c>
      <c r="E172" s="193" t="s">
        <v>5</v>
      </c>
      <c r="F172" s="194" t="s">
        <v>3588</v>
      </c>
      <c r="H172" s="195">
        <v>0.13700000000000001</v>
      </c>
      <c r="I172" s="196"/>
      <c r="L172" s="191"/>
      <c r="M172" s="197"/>
      <c r="N172" s="198"/>
      <c r="O172" s="198"/>
      <c r="P172" s="198"/>
      <c r="Q172" s="198"/>
      <c r="R172" s="198"/>
      <c r="S172" s="198"/>
      <c r="T172" s="199"/>
      <c r="AT172" s="193" t="s">
        <v>464</v>
      </c>
      <c r="AU172" s="193" t="s">
        <v>80</v>
      </c>
      <c r="AV172" s="12" t="s">
        <v>80</v>
      </c>
      <c r="AW172" s="12" t="s">
        <v>34</v>
      </c>
      <c r="AX172" s="12" t="s">
        <v>71</v>
      </c>
      <c r="AY172" s="193" t="s">
        <v>456</v>
      </c>
    </row>
    <row r="173" spans="2:65" s="12" customFormat="1">
      <c r="B173" s="191"/>
      <c r="D173" s="192" t="s">
        <v>464</v>
      </c>
      <c r="E173" s="193" t="s">
        <v>5</v>
      </c>
      <c r="F173" s="194" t="s">
        <v>3589</v>
      </c>
      <c r="H173" s="195">
        <v>0.51600000000000001</v>
      </c>
      <c r="I173" s="196"/>
      <c r="L173" s="191"/>
      <c r="M173" s="197"/>
      <c r="N173" s="198"/>
      <c r="O173" s="198"/>
      <c r="P173" s="198"/>
      <c r="Q173" s="198"/>
      <c r="R173" s="198"/>
      <c r="S173" s="198"/>
      <c r="T173" s="199"/>
      <c r="AT173" s="193" t="s">
        <v>464</v>
      </c>
      <c r="AU173" s="193" t="s">
        <v>80</v>
      </c>
      <c r="AV173" s="12" t="s">
        <v>80</v>
      </c>
      <c r="AW173" s="12" t="s">
        <v>34</v>
      </c>
      <c r="AX173" s="12" t="s">
        <v>71</v>
      </c>
      <c r="AY173" s="193" t="s">
        <v>456</v>
      </c>
    </row>
    <row r="174" spans="2:65" s="1" customFormat="1" ht="22.9" customHeight="1">
      <c r="B174" s="178"/>
      <c r="C174" s="179" t="s">
        <v>641</v>
      </c>
      <c r="D174" s="179" t="s">
        <v>458</v>
      </c>
      <c r="E174" s="180" t="s">
        <v>3590</v>
      </c>
      <c r="F174" s="181" t="s">
        <v>3591</v>
      </c>
      <c r="G174" s="182" t="s">
        <v>474</v>
      </c>
      <c r="H174" s="183">
        <v>6</v>
      </c>
      <c r="I174" s="184"/>
      <c r="J174" s="185">
        <f>ROUND(I174*H174,2)</f>
        <v>0</v>
      </c>
      <c r="K174" s="181" t="s">
        <v>462</v>
      </c>
      <c r="L174" s="39"/>
      <c r="M174" s="186" t="s">
        <v>5</v>
      </c>
      <c r="N174" s="187" t="s">
        <v>42</v>
      </c>
      <c r="O174" s="40"/>
      <c r="P174" s="188">
        <f>O174*H174</f>
        <v>0</v>
      </c>
      <c r="Q174" s="188">
        <v>0.24127000000000001</v>
      </c>
      <c r="R174" s="188">
        <f>Q174*H174</f>
        <v>1.4476200000000001</v>
      </c>
      <c r="S174" s="188">
        <v>0</v>
      </c>
      <c r="T174" s="189">
        <f>S174*H174</f>
        <v>0</v>
      </c>
      <c r="AR174" s="23" t="s">
        <v>91</v>
      </c>
      <c r="AT174" s="23" t="s">
        <v>458</v>
      </c>
      <c r="AU174" s="23" t="s">
        <v>80</v>
      </c>
      <c r="AY174" s="23" t="s">
        <v>456</v>
      </c>
      <c r="BE174" s="190">
        <f>IF(N174="základní",J174,0)</f>
        <v>0</v>
      </c>
      <c r="BF174" s="190">
        <f>IF(N174="snížená",J174,0)</f>
        <v>0</v>
      </c>
      <c r="BG174" s="190">
        <f>IF(N174="zákl. přenesená",J174,0)</f>
        <v>0</v>
      </c>
      <c r="BH174" s="190">
        <f>IF(N174="sníž. přenesená",J174,0)</f>
        <v>0</v>
      </c>
      <c r="BI174" s="190">
        <f>IF(N174="nulová",J174,0)</f>
        <v>0</v>
      </c>
      <c r="BJ174" s="23" t="s">
        <v>78</v>
      </c>
      <c r="BK174" s="190">
        <f>ROUND(I174*H174,2)</f>
        <v>0</v>
      </c>
      <c r="BL174" s="23" t="s">
        <v>91</v>
      </c>
      <c r="BM174" s="23" t="s">
        <v>3592</v>
      </c>
    </row>
    <row r="175" spans="2:65" s="12" customFormat="1">
      <c r="B175" s="191"/>
      <c r="D175" s="192" t="s">
        <v>464</v>
      </c>
      <c r="E175" s="193" t="s">
        <v>5</v>
      </c>
      <c r="F175" s="194" t="s">
        <v>3593</v>
      </c>
      <c r="H175" s="195">
        <v>6</v>
      </c>
      <c r="I175" s="196"/>
      <c r="L175" s="191"/>
      <c r="M175" s="197"/>
      <c r="N175" s="198"/>
      <c r="O175" s="198"/>
      <c r="P175" s="198"/>
      <c r="Q175" s="198"/>
      <c r="R175" s="198"/>
      <c r="S175" s="198"/>
      <c r="T175" s="199"/>
      <c r="AT175" s="193" t="s">
        <v>464</v>
      </c>
      <c r="AU175" s="193" t="s">
        <v>80</v>
      </c>
      <c r="AV175" s="12" t="s">
        <v>80</v>
      </c>
      <c r="AW175" s="12" t="s">
        <v>34</v>
      </c>
      <c r="AX175" s="12" t="s">
        <v>78</v>
      </c>
      <c r="AY175" s="193" t="s">
        <v>456</v>
      </c>
    </row>
    <row r="176" spans="2:65" s="11" customFormat="1" ht="29.85" customHeight="1">
      <c r="B176" s="165"/>
      <c r="D176" s="166" t="s">
        <v>70</v>
      </c>
      <c r="E176" s="176" t="s">
        <v>91</v>
      </c>
      <c r="F176" s="176" t="s">
        <v>625</v>
      </c>
      <c r="I176" s="168"/>
      <c r="J176" s="177">
        <f>BK176</f>
        <v>0</v>
      </c>
      <c r="L176" s="165"/>
      <c r="M176" s="170"/>
      <c r="N176" s="171"/>
      <c r="O176" s="171"/>
      <c r="P176" s="172">
        <f>SUM(P177:P178)</f>
        <v>0</v>
      </c>
      <c r="Q176" s="171"/>
      <c r="R176" s="172">
        <f>SUM(R177:R178)</f>
        <v>48.522239999999996</v>
      </c>
      <c r="S176" s="171"/>
      <c r="T176" s="173">
        <f>SUM(T177:T178)</f>
        <v>0</v>
      </c>
      <c r="AR176" s="166" t="s">
        <v>78</v>
      </c>
      <c r="AT176" s="174" t="s">
        <v>70</v>
      </c>
      <c r="AU176" s="174" t="s">
        <v>78</v>
      </c>
      <c r="AY176" s="166" t="s">
        <v>456</v>
      </c>
      <c r="BK176" s="175">
        <f>SUM(BK177:BK178)</f>
        <v>0</v>
      </c>
    </row>
    <row r="177" spans="2:65" s="1" customFormat="1" ht="22.9" customHeight="1">
      <c r="B177" s="178"/>
      <c r="C177" s="179" t="s">
        <v>647</v>
      </c>
      <c r="D177" s="179" t="s">
        <v>458</v>
      </c>
      <c r="E177" s="180" t="s">
        <v>631</v>
      </c>
      <c r="F177" s="181" t="s">
        <v>632</v>
      </c>
      <c r="G177" s="182" t="s">
        <v>461</v>
      </c>
      <c r="H177" s="183">
        <v>24.3</v>
      </c>
      <c r="I177" s="184"/>
      <c r="J177" s="185">
        <f>ROUND(I177*H177,2)</f>
        <v>0</v>
      </c>
      <c r="K177" s="181" t="s">
        <v>462</v>
      </c>
      <c r="L177" s="39"/>
      <c r="M177" s="186" t="s">
        <v>5</v>
      </c>
      <c r="N177" s="187" t="s">
        <v>42</v>
      </c>
      <c r="O177" s="40"/>
      <c r="P177" s="188">
        <f>O177*H177</f>
        <v>0</v>
      </c>
      <c r="Q177" s="188">
        <v>1.9967999999999999</v>
      </c>
      <c r="R177" s="188">
        <f>Q177*H177</f>
        <v>48.522239999999996</v>
      </c>
      <c r="S177" s="188">
        <v>0</v>
      </c>
      <c r="T177" s="189">
        <f>S177*H177</f>
        <v>0</v>
      </c>
      <c r="AR177" s="23" t="s">
        <v>91</v>
      </c>
      <c r="AT177" s="23" t="s">
        <v>458</v>
      </c>
      <c r="AU177" s="23" t="s">
        <v>80</v>
      </c>
      <c r="AY177" s="23" t="s">
        <v>456</v>
      </c>
      <c r="BE177" s="190">
        <f>IF(N177="základní",J177,0)</f>
        <v>0</v>
      </c>
      <c r="BF177" s="190">
        <f>IF(N177="snížená",J177,0)</f>
        <v>0</v>
      </c>
      <c r="BG177" s="190">
        <f>IF(N177="zákl. přenesená",J177,0)</f>
        <v>0</v>
      </c>
      <c r="BH177" s="190">
        <f>IF(N177="sníž. přenesená",J177,0)</f>
        <v>0</v>
      </c>
      <c r="BI177" s="190">
        <f>IF(N177="nulová",J177,0)</f>
        <v>0</v>
      </c>
      <c r="BJ177" s="23" t="s">
        <v>78</v>
      </c>
      <c r="BK177" s="190">
        <f>ROUND(I177*H177,2)</f>
        <v>0</v>
      </c>
      <c r="BL177" s="23" t="s">
        <v>91</v>
      </c>
      <c r="BM177" s="23" t="s">
        <v>3594</v>
      </c>
    </row>
    <row r="178" spans="2:65" s="12" customFormat="1">
      <c r="B178" s="191"/>
      <c r="D178" s="192" t="s">
        <v>464</v>
      </c>
      <c r="E178" s="193" t="s">
        <v>5</v>
      </c>
      <c r="F178" s="194" t="s">
        <v>3595</v>
      </c>
      <c r="H178" s="195">
        <v>24.3</v>
      </c>
      <c r="I178" s="196"/>
      <c r="L178" s="191"/>
      <c r="M178" s="197"/>
      <c r="N178" s="198"/>
      <c r="O178" s="198"/>
      <c r="P178" s="198"/>
      <c r="Q178" s="198"/>
      <c r="R178" s="198"/>
      <c r="S178" s="198"/>
      <c r="T178" s="199"/>
      <c r="AT178" s="193" t="s">
        <v>464</v>
      </c>
      <c r="AU178" s="193" t="s">
        <v>80</v>
      </c>
      <c r="AV178" s="12" t="s">
        <v>80</v>
      </c>
      <c r="AW178" s="12" t="s">
        <v>34</v>
      </c>
      <c r="AX178" s="12" t="s">
        <v>78</v>
      </c>
      <c r="AY178" s="193" t="s">
        <v>456</v>
      </c>
    </row>
    <row r="179" spans="2:65" s="11" customFormat="1" ht="29.85" customHeight="1">
      <c r="B179" s="165"/>
      <c r="D179" s="166" t="s">
        <v>70</v>
      </c>
      <c r="E179" s="176" t="s">
        <v>483</v>
      </c>
      <c r="F179" s="176" t="s">
        <v>742</v>
      </c>
      <c r="I179" s="168"/>
      <c r="J179" s="177">
        <f>BK179</f>
        <v>0</v>
      </c>
      <c r="L179" s="165"/>
      <c r="M179" s="170"/>
      <c r="N179" s="171"/>
      <c r="O179" s="171"/>
      <c r="P179" s="172">
        <f>SUM(P180:P182)</f>
        <v>0</v>
      </c>
      <c r="Q179" s="171"/>
      <c r="R179" s="172">
        <f>SUM(R180:R182)</f>
        <v>1.0110000000000001</v>
      </c>
      <c r="S179" s="171"/>
      <c r="T179" s="173">
        <f>SUM(T180:T182)</f>
        <v>0</v>
      </c>
      <c r="AR179" s="166" t="s">
        <v>78</v>
      </c>
      <c r="AT179" s="174" t="s">
        <v>70</v>
      </c>
      <c r="AU179" s="174" t="s">
        <v>78</v>
      </c>
      <c r="AY179" s="166" t="s">
        <v>456</v>
      </c>
      <c r="BK179" s="175">
        <f>SUM(BK180:BK182)</f>
        <v>0</v>
      </c>
    </row>
    <row r="180" spans="2:65" s="1" customFormat="1" ht="22.9" customHeight="1">
      <c r="B180" s="178"/>
      <c r="C180" s="179" t="s">
        <v>655</v>
      </c>
      <c r="D180" s="179" t="s">
        <v>458</v>
      </c>
      <c r="E180" s="180" t="s">
        <v>1584</v>
      </c>
      <c r="F180" s="181" t="s">
        <v>1585</v>
      </c>
      <c r="G180" s="182" t="s">
        <v>503</v>
      </c>
      <c r="H180" s="183">
        <v>12</v>
      </c>
      <c r="I180" s="184"/>
      <c r="J180" s="185">
        <f>ROUND(I180*H180,2)</f>
        <v>0</v>
      </c>
      <c r="K180" s="181" t="s">
        <v>462</v>
      </c>
      <c r="L180" s="39"/>
      <c r="M180" s="186" t="s">
        <v>5</v>
      </c>
      <c r="N180" s="187" t="s">
        <v>42</v>
      </c>
      <c r="O180" s="40"/>
      <c r="P180" s="188">
        <f>O180*H180</f>
        <v>0</v>
      </c>
      <c r="Q180" s="188">
        <v>8.4250000000000005E-2</v>
      </c>
      <c r="R180" s="188">
        <f>Q180*H180</f>
        <v>1.0110000000000001</v>
      </c>
      <c r="S180" s="188">
        <v>0</v>
      </c>
      <c r="T180" s="189">
        <f>S180*H180</f>
        <v>0</v>
      </c>
      <c r="AR180" s="23" t="s">
        <v>91</v>
      </c>
      <c r="AT180" s="23" t="s">
        <v>458</v>
      </c>
      <c r="AU180" s="23" t="s">
        <v>80</v>
      </c>
      <c r="AY180" s="23" t="s">
        <v>456</v>
      </c>
      <c r="BE180" s="190">
        <f>IF(N180="základní",J180,0)</f>
        <v>0</v>
      </c>
      <c r="BF180" s="190">
        <f>IF(N180="snížená",J180,0)</f>
        <v>0</v>
      </c>
      <c r="BG180" s="190">
        <f>IF(N180="zákl. přenesená",J180,0)</f>
        <v>0</v>
      </c>
      <c r="BH180" s="190">
        <f>IF(N180="sníž. přenesená",J180,0)</f>
        <v>0</v>
      </c>
      <c r="BI180" s="190">
        <f>IF(N180="nulová",J180,0)</f>
        <v>0</v>
      </c>
      <c r="BJ180" s="23" t="s">
        <v>78</v>
      </c>
      <c r="BK180" s="190">
        <f>ROUND(I180*H180,2)</f>
        <v>0</v>
      </c>
      <c r="BL180" s="23" t="s">
        <v>91</v>
      </c>
      <c r="BM180" s="23" t="s">
        <v>3596</v>
      </c>
    </row>
    <row r="181" spans="2:65" s="1" customFormat="1" ht="27">
      <c r="B181" s="39"/>
      <c r="D181" s="192" t="s">
        <v>652</v>
      </c>
      <c r="F181" s="217" t="s">
        <v>3597</v>
      </c>
      <c r="I181" s="218"/>
      <c r="L181" s="39"/>
      <c r="M181" s="219"/>
      <c r="N181" s="40"/>
      <c r="O181" s="40"/>
      <c r="P181" s="40"/>
      <c r="Q181" s="40"/>
      <c r="R181" s="40"/>
      <c r="S181" s="40"/>
      <c r="T181" s="68"/>
      <c r="AT181" s="23" t="s">
        <v>652</v>
      </c>
      <c r="AU181" s="23" t="s">
        <v>80</v>
      </c>
    </row>
    <row r="182" spans="2:65" s="12" customFormat="1">
      <c r="B182" s="191"/>
      <c r="D182" s="192" t="s">
        <v>464</v>
      </c>
      <c r="E182" s="193" t="s">
        <v>5</v>
      </c>
      <c r="F182" s="194" t="s">
        <v>3525</v>
      </c>
      <c r="H182" s="195">
        <v>12</v>
      </c>
      <c r="I182" s="196"/>
      <c r="L182" s="191"/>
      <c r="M182" s="197"/>
      <c r="N182" s="198"/>
      <c r="O182" s="198"/>
      <c r="P182" s="198"/>
      <c r="Q182" s="198"/>
      <c r="R182" s="198"/>
      <c r="S182" s="198"/>
      <c r="T182" s="199"/>
      <c r="AT182" s="193" t="s">
        <v>464</v>
      </c>
      <c r="AU182" s="193" t="s">
        <v>80</v>
      </c>
      <c r="AV182" s="12" t="s">
        <v>80</v>
      </c>
      <c r="AW182" s="12" t="s">
        <v>34</v>
      </c>
      <c r="AX182" s="12" t="s">
        <v>78</v>
      </c>
      <c r="AY182" s="193" t="s">
        <v>456</v>
      </c>
    </row>
    <row r="183" spans="2:65" s="11" customFormat="1" ht="29.85" customHeight="1">
      <c r="B183" s="165"/>
      <c r="D183" s="166" t="s">
        <v>70</v>
      </c>
      <c r="E183" s="176" t="s">
        <v>494</v>
      </c>
      <c r="F183" s="176" t="s">
        <v>640</v>
      </c>
      <c r="I183" s="168"/>
      <c r="J183" s="177">
        <f>BK183</f>
        <v>0</v>
      </c>
      <c r="L183" s="165"/>
      <c r="M183" s="170"/>
      <c r="N183" s="171"/>
      <c r="O183" s="171"/>
      <c r="P183" s="172">
        <f>SUM(P184:P185)</f>
        <v>0</v>
      </c>
      <c r="Q183" s="171"/>
      <c r="R183" s="172">
        <f>SUM(R184:R185)</f>
        <v>0</v>
      </c>
      <c r="S183" s="171"/>
      <c r="T183" s="173">
        <f>SUM(T184:T185)</f>
        <v>0</v>
      </c>
      <c r="AR183" s="166" t="s">
        <v>78</v>
      </c>
      <c r="AT183" s="174" t="s">
        <v>70</v>
      </c>
      <c r="AU183" s="174" t="s">
        <v>78</v>
      </c>
      <c r="AY183" s="166" t="s">
        <v>456</v>
      </c>
      <c r="BK183" s="175">
        <f>SUM(BK184:BK185)</f>
        <v>0</v>
      </c>
    </row>
    <row r="184" spans="2:65" s="1" customFormat="1" ht="22.9" customHeight="1">
      <c r="B184" s="178"/>
      <c r="C184" s="179" t="s">
        <v>661</v>
      </c>
      <c r="D184" s="179" t="s">
        <v>458</v>
      </c>
      <c r="E184" s="180" t="s">
        <v>964</v>
      </c>
      <c r="F184" s="181" t="s">
        <v>965</v>
      </c>
      <c r="G184" s="182" t="s">
        <v>503</v>
      </c>
      <c r="H184" s="183">
        <v>2.4</v>
      </c>
      <c r="I184" s="184"/>
      <c r="J184" s="185">
        <f>ROUND(I184*H184,2)</f>
        <v>0</v>
      </c>
      <c r="K184" s="181" t="s">
        <v>462</v>
      </c>
      <c r="L184" s="39"/>
      <c r="M184" s="186" t="s">
        <v>5</v>
      </c>
      <c r="N184" s="187" t="s">
        <v>42</v>
      </c>
      <c r="O184" s="40"/>
      <c r="P184" s="188">
        <f>O184*H184</f>
        <v>0</v>
      </c>
      <c r="Q184" s="188">
        <v>0</v>
      </c>
      <c r="R184" s="188">
        <f>Q184*H184</f>
        <v>0</v>
      </c>
      <c r="S184" s="188">
        <v>0</v>
      </c>
      <c r="T184" s="189">
        <f>S184*H184</f>
        <v>0</v>
      </c>
      <c r="AR184" s="23" t="s">
        <v>91</v>
      </c>
      <c r="AT184" s="23" t="s">
        <v>458</v>
      </c>
      <c r="AU184" s="23" t="s">
        <v>80</v>
      </c>
      <c r="AY184" s="23" t="s">
        <v>456</v>
      </c>
      <c r="BE184" s="190">
        <f>IF(N184="základní",J184,0)</f>
        <v>0</v>
      </c>
      <c r="BF184" s="190">
        <f>IF(N184="snížená",J184,0)</f>
        <v>0</v>
      </c>
      <c r="BG184" s="190">
        <f>IF(N184="zákl. přenesená",J184,0)</f>
        <v>0</v>
      </c>
      <c r="BH184" s="190">
        <f>IF(N184="sníž. přenesená",J184,0)</f>
        <v>0</v>
      </c>
      <c r="BI184" s="190">
        <f>IF(N184="nulová",J184,0)</f>
        <v>0</v>
      </c>
      <c r="BJ184" s="23" t="s">
        <v>78</v>
      </c>
      <c r="BK184" s="190">
        <f>ROUND(I184*H184,2)</f>
        <v>0</v>
      </c>
      <c r="BL184" s="23" t="s">
        <v>91</v>
      </c>
      <c r="BM184" s="23" t="s">
        <v>3598</v>
      </c>
    </row>
    <row r="185" spans="2:65" s="12" customFormat="1">
      <c r="B185" s="191"/>
      <c r="D185" s="192" t="s">
        <v>464</v>
      </c>
      <c r="E185" s="193" t="s">
        <v>5</v>
      </c>
      <c r="F185" s="194" t="s">
        <v>3599</v>
      </c>
      <c r="H185" s="195">
        <v>2.4</v>
      </c>
      <c r="I185" s="196"/>
      <c r="L185" s="191"/>
      <c r="M185" s="197"/>
      <c r="N185" s="198"/>
      <c r="O185" s="198"/>
      <c r="P185" s="198"/>
      <c r="Q185" s="198"/>
      <c r="R185" s="198"/>
      <c r="S185" s="198"/>
      <c r="T185" s="199"/>
      <c r="AT185" s="193" t="s">
        <v>464</v>
      </c>
      <c r="AU185" s="193" t="s">
        <v>80</v>
      </c>
      <c r="AV185" s="12" t="s">
        <v>80</v>
      </c>
      <c r="AW185" s="12" t="s">
        <v>34</v>
      </c>
      <c r="AX185" s="12" t="s">
        <v>71</v>
      </c>
      <c r="AY185" s="193" t="s">
        <v>456</v>
      </c>
    </row>
    <row r="186" spans="2:65" s="11" customFormat="1" ht="29.85" customHeight="1">
      <c r="B186" s="165"/>
      <c r="D186" s="166" t="s">
        <v>70</v>
      </c>
      <c r="E186" s="176" t="s">
        <v>508</v>
      </c>
      <c r="F186" s="176" t="s">
        <v>646</v>
      </c>
      <c r="I186" s="168"/>
      <c r="J186" s="177">
        <f>BK186</f>
        <v>0</v>
      </c>
      <c r="L186" s="165"/>
      <c r="M186" s="170"/>
      <c r="N186" s="171"/>
      <c r="O186" s="171"/>
      <c r="P186" s="172">
        <f>SUM(P187:P191)</f>
        <v>0</v>
      </c>
      <c r="Q186" s="171"/>
      <c r="R186" s="172">
        <f>SUM(R187:R191)</f>
        <v>0</v>
      </c>
      <c r="S186" s="171"/>
      <c r="T186" s="173">
        <f>SUM(T187:T191)</f>
        <v>0</v>
      </c>
      <c r="AR186" s="166" t="s">
        <v>78</v>
      </c>
      <c r="AT186" s="174" t="s">
        <v>70</v>
      </c>
      <c r="AU186" s="174" t="s">
        <v>78</v>
      </c>
      <c r="AY186" s="166" t="s">
        <v>456</v>
      </c>
      <c r="BK186" s="175">
        <f>SUM(BK187:BK191)</f>
        <v>0</v>
      </c>
    </row>
    <row r="187" spans="2:65" s="1" customFormat="1" ht="14.45" customHeight="1">
      <c r="B187" s="178"/>
      <c r="C187" s="179" t="s">
        <v>667</v>
      </c>
      <c r="D187" s="179" t="s">
        <v>458</v>
      </c>
      <c r="E187" s="180" t="s">
        <v>1594</v>
      </c>
      <c r="F187" s="181" t="s">
        <v>1595</v>
      </c>
      <c r="G187" s="182" t="s">
        <v>474</v>
      </c>
      <c r="H187" s="183">
        <v>30</v>
      </c>
      <c r="I187" s="184"/>
      <c r="J187" s="185">
        <f>ROUND(I187*H187,2)</f>
        <v>0</v>
      </c>
      <c r="K187" s="181" t="s">
        <v>5</v>
      </c>
      <c r="L187" s="39"/>
      <c r="M187" s="186" t="s">
        <v>5</v>
      </c>
      <c r="N187" s="187" t="s">
        <v>42</v>
      </c>
      <c r="O187" s="40"/>
      <c r="P187" s="188">
        <f>O187*H187</f>
        <v>0</v>
      </c>
      <c r="Q187" s="188">
        <v>0</v>
      </c>
      <c r="R187" s="188">
        <f>Q187*H187</f>
        <v>0</v>
      </c>
      <c r="S187" s="188">
        <v>0</v>
      </c>
      <c r="T187" s="189">
        <f>S187*H187</f>
        <v>0</v>
      </c>
      <c r="AR187" s="23" t="s">
        <v>91</v>
      </c>
      <c r="AT187" s="23" t="s">
        <v>458</v>
      </c>
      <c r="AU187" s="23" t="s">
        <v>80</v>
      </c>
      <c r="AY187" s="23" t="s">
        <v>456</v>
      </c>
      <c r="BE187" s="190">
        <f>IF(N187="základní",J187,0)</f>
        <v>0</v>
      </c>
      <c r="BF187" s="190">
        <f>IF(N187="snížená",J187,0)</f>
        <v>0</v>
      </c>
      <c r="BG187" s="190">
        <f>IF(N187="zákl. přenesená",J187,0)</f>
        <v>0</v>
      </c>
      <c r="BH187" s="190">
        <f>IF(N187="sníž. přenesená",J187,0)</f>
        <v>0</v>
      </c>
      <c r="BI187" s="190">
        <f>IF(N187="nulová",J187,0)</f>
        <v>0</v>
      </c>
      <c r="BJ187" s="23" t="s">
        <v>78</v>
      </c>
      <c r="BK187" s="190">
        <f>ROUND(I187*H187,2)</f>
        <v>0</v>
      </c>
      <c r="BL187" s="23" t="s">
        <v>91</v>
      </c>
      <c r="BM187" s="23" t="s">
        <v>3600</v>
      </c>
    </row>
    <row r="188" spans="2:65" s="12" customFormat="1">
      <c r="B188" s="191"/>
      <c r="D188" s="192" t="s">
        <v>464</v>
      </c>
      <c r="E188" s="193" t="s">
        <v>5</v>
      </c>
      <c r="F188" s="194" t="s">
        <v>3601</v>
      </c>
      <c r="H188" s="195">
        <v>30</v>
      </c>
      <c r="I188" s="196"/>
      <c r="L188" s="191"/>
      <c r="M188" s="197"/>
      <c r="N188" s="198"/>
      <c r="O188" s="198"/>
      <c r="P188" s="198"/>
      <c r="Q188" s="198"/>
      <c r="R188" s="198"/>
      <c r="S188" s="198"/>
      <c r="T188" s="199"/>
      <c r="AT188" s="193" t="s">
        <v>464</v>
      </c>
      <c r="AU188" s="193" t="s">
        <v>80</v>
      </c>
      <c r="AV188" s="12" t="s">
        <v>80</v>
      </c>
      <c r="AW188" s="12" t="s">
        <v>34</v>
      </c>
      <c r="AX188" s="12" t="s">
        <v>78</v>
      </c>
      <c r="AY188" s="193" t="s">
        <v>456</v>
      </c>
    </row>
    <row r="189" spans="2:65" s="1" customFormat="1" ht="14.45" customHeight="1">
      <c r="B189" s="178"/>
      <c r="C189" s="179" t="s">
        <v>672</v>
      </c>
      <c r="D189" s="179" t="s">
        <v>458</v>
      </c>
      <c r="E189" s="180" t="s">
        <v>648</v>
      </c>
      <c r="F189" s="181" t="s">
        <v>3602</v>
      </c>
      <c r="G189" s="182" t="s">
        <v>650</v>
      </c>
      <c r="H189" s="183">
        <v>1</v>
      </c>
      <c r="I189" s="184"/>
      <c r="J189" s="185">
        <f>ROUND(I189*H189,2)</f>
        <v>0</v>
      </c>
      <c r="K189" s="181" t="s">
        <v>5</v>
      </c>
      <c r="L189" s="39"/>
      <c r="M189" s="186" t="s">
        <v>5</v>
      </c>
      <c r="N189" s="187" t="s">
        <v>42</v>
      </c>
      <c r="O189" s="40"/>
      <c r="P189" s="188">
        <f>O189*H189</f>
        <v>0</v>
      </c>
      <c r="Q189" s="188">
        <v>0</v>
      </c>
      <c r="R189" s="188">
        <f>Q189*H189</f>
        <v>0</v>
      </c>
      <c r="S189" s="188">
        <v>0</v>
      </c>
      <c r="T189" s="189">
        <f>S189*H189</f>
        <v>0</v>
      </c>
      <c r="AR189" s="23" t="s">
        <v>91</v>
      </c>
      <c r="AT189" s="23" t="s">
        <v>458</v>
      </c>
      <c r="AU189" s="23" t="s">
        <v>80</v>
      </c>
      <c r="AY189" s="23" t="s">
        <v>456</v>
      </c>
      <c r="BE189" s="190">
        <f>IF(N189="základní",J189,0)</f>
        <v>0</v>
      </c>
      <c r="BF189" s="190">
        <f>IF(N189="snížená",J189,0)</f>
        <v>0</v>
      </c>
      <c r="BG189" s="190">
        <f>IF(N189="zákl. přenesená",J189,0)</f>
        <v>0</v>
      </c>
      <c r="BH189" s="190">
        <f>IF(N189="sníž. přenesená",J189,0)</f>
        <v>0</v>
      </c>
      <c r="BI189" s="190">
        <f>IF(N189="nulová",J189,0)</f>
        <v>0</v>
      </c>
      <c r="BJ189" s="23" t="s">
        <v>78</v>
      </c>
      <c r="BK189" s="190">
        <f>ROUND(I189*H189,2)</f>
        <v>0</v>
      </c>
      <c r="BL189" s="23" t="s">
        <v>91</v>
      </c>
      <c r="BM189" s="23" t="s">
        <v>3603</v>
      </c>
    </row>
    <row r="190" spans="2:65" s="1" customFormat="1" ht="27">
      <c r="B190" s="39"/>
      <c r="D190" s="192" t="s">
        <v>652</v>
      </c>
      <c r="F190" s="217" t="s">
        <v>653</v>
      </c>
      <c r="I190" s="218"/>
      <c r="L190" s="39"/>
      <c r="M190" s="219"/>
      <c r="N190" s="40"/>
      <c r="O190" s="40"/>
      <c r="P190" s="40"/>
      <c r="Q190" s="40"/>
      <c r="R190" s="40"/>
      <c r="S190" s="40"/>
      <c r="T190" s="68"/>
      <c r="AT190" s="23" t="s">
        <v>652</v>
      </c>
      <c r="AU190" s="23" t="s">
        <v>80</v>
      </c>
    </row>
    <row r="191" spans="2:65" s="12" customFormat="1">
      <c r="B191" s="191"/>
      <c r="D191" s="192" t="s">
        <v>464</v>
      </c>
      <c r="E191" s="193" t="s">
        <v>5</v>
      </c>
      <c r="F191" s="194" t="s">
        <v>3604</v>
      </c>
      <c r="H191" s="195">
        <v>1</v>
      </c>
      <c r="I191" s="196"/>
      <c r="L191" s="191"/>
      <c r="M191" s="197"/>
      <c r="N191" s="198"/>
      <c r="O191" s="198"/>
      <c r="P191" s="198"/>
      <c r="Q191" s="198"/>
      <c r="R191" s="198"/>
      <c r="S191" s="198"/>
      <c r="T191" s="199"/>
      <c r="AT191" s="193" t="s">
        <v>464</v>
      </c>
      <c r="AU191" s="193" t="s">
        <v>80</v>
      </c>
      <c r="AV191" s="12" t="s">
        <v>80</v>
      </c>
      <c r="AW191" s="12" t="s">
        <v>34</v>
      </c>
      <c r="AX191" s="12" t="s">
        <v>71</v>
      </c>
      <c r="AY191" s="193" t="s">
        <v>456</v>
      </c>
    </row>
    <row r="192" spans="2:65" s="11" customFormat="1" ht="29.85" customHeight="1">
      <c r="B192" s="165"/>
      <c r="D192" s="166" t="s">
        <v>70</v>
      </c>
      <c r="E192" s="176" t="s">
        <v>513</v>
      </c>
      <c r="F192" s="176" t="s">
        <v>666</v>
      </c>
      <c r="I192" s="168"/>
      <c r="J192" s="177">
        <f>BK192</f>
        <v>0</v>
      </c>
      <c r="L192" s="165"/>
      <c r="M192" s="170"/>
      <c r="N192" s="171"/>
      <c r="O192" s="171"/>
      <c r="P192" s="172">
        <f>SUM(P193:P219)</f>
        <v>0</v>
      </c>
      <c r="Q192" s="171"/>
      <c r="R192" s="172">
        <f>SUM(R193:R219)</f>
        <v>0.10293083</v>
      </c>
      <c r="S192" s="171"/>
      <c r="T192" s="173">
        <f>SUM(T193:T219)</f>
        <v>171.2131</v>
      </c>
      <c r="AR192" s="166" t="s">
        <v>78</v>
      </c>
      <c r="AT192" s="174" t="s">
        <v>70</v>
      </c>
      <c r="AU192" s="174" t="s">
        <v>78</v>
      </c>
      <c r="AY192" s="166" t="s">
        <v>456</v>
      </c>
      <c r="BK192" s="175">
        <f>SUM(BK193:BK219)</f>
        <v>0</v>
      </c>
    </row>
    <row r="193" spans="2:65" s="1" customFormat="1" ht="14.45" customHeight="1">
      <c r="B193" s="178"/>
      <c r="C193" s="179" t="s">
        <v>677</v>
      </c>
      <c r="D193" s="179" t="s">
        <v>458</v>
      </c>
      <c r="E193" s="180" t="s">
        <v>668</v>
      </c>
      <c r="F193" s="181" t="s">
        <v>669</v>
      </c>
      <c r="G193" s="182" t="s">
        <v>503</v>
      </c>
      <c r="H193" s="183">
        <v>10.611000000000001</v>
      </c>
      <c r="I193" s="184"/>
      <c r="J193" s="185">
        <f>ROUND(I193*H193,2)</f>
        <v>0</v>
      </c>
      <c r="K193" s="181" t="s">
        <v>462</v>
      </c>
      <c r="L193" s="39"/>
      <c r="M193" s="186" t="s">
        <v>5</v>
      </c>
      <c r="N193" s="187" t="s">
        <v>42</v>
      </c>
      <c r="O193" s="40"/>
      <c r="P193" s="188">
        <f>O193*H193</f>
        <v>0</v>
      </c>
      <c r="Q193" s="188">
        <v>6.3000000000000003E-4</v>
      </c>
      <c r="R193" s="188">
        <f>Q193*H193</f>
        <v>6.6849300000000004E-3</v>
      </c>
      <c r="S193" s="188">
        <v>0</v>
      </c>
      <c r="T193" s="189">
        <f>S193*H193</f>
        <v>0</v>
      </c>
      <c r="AR193" s="23" t="s">
        <v>91</v>
      </c>
      <c r="AT193" s="23" t="s">
        <v>458</v>
      </c>
      <c r="AU193" s="23" t="s">
        <v>80</v>
      </c>
      <c r="AY193" s="23" t="s">
        <v>456</v>
      </c>
      <c r="BE193" s="190">
        <f>IF(N193="základní",J193,0)</f>
        <v>0</v>
      </c>
      <c r="BF193" s="190">
        <f>IF(N193="snížená",J193,0)</f>
        <v>0</v>
      </c>
      <c r="BG193" s="190">
        <f>IF(N193="zákl. přenesená",J193,0)</f>
        <v>0</v>
      </c>
      <c r="BH193" s="190">
        <f>IF(N193="sníž. přenesená",J193,0)</f>
        <v>0</v>
      </c>
      <c r="BI193" s="190">
        <f>IF(N193="nulová",J193,0)</f>
        <v>0</v>
      </c>
      <c r="BJ193" s="23" t="s">
        <v>78</v>
      </c>
      <c r="BK193" s="190">
        <f>ROUND(I193*H193,2)</f>
        <v>0</v>
      </c>
      <c r="BL193" s="23" t="s">
        <v>91</v>
      </c>
      <c r="BM193" s="23" t="s">
        <v>3605</v>
      </c>
    </row>
    <row r="194" spans="2:65" s="12" customFormat="1">
      <c r="B194" s="191"/>
      <c r="D194" s="192" t="s">
        <v>464</v>
      </c>
      <c r="E194" s="193" t="s">
        <v>5</v>
      </c>
      <c r="F194" s="194" t="s">
        <v>3606</v>
      </c>
      <c r="H194" s="195">
        <v>9.9610000000000003</v>
      </c>
      <c r="I194" s="196"/>
      <c r="L194" s="191"/>
      <c r="M194" s="197"/>
      <c r="N194" s="198"/>
      <c r="O194" s="198"/>
      <c r="P194" s="198"/>
      <c r="Q194" s="198"/>
      <c r="R194" s="198"/>
      <c r="S194" s="198"/>
      <c r="T194" s="199"/>
      <c r="AT194" s="193" t="s">
        <v>464</v>
      </c>
      <c r="AU194" s="193" t="s">
        <v>80</v>
      </c>
      <c r="AV194" s="12" t="s">
        <v>80</v>
      </c>
      <c r="AW194" s="12" t="s">
        <v>34</v>
      </c>
      <c r="AX194" s="12" t="s">
        <v>71</v>
      </c>
      <c r="AY194" s="193" t="s">
        <v>456</v>
      </c>
    </row>
    <row r="195" spans="2:65" s="12" customFormat="1">
      <c r="B195" s="191"/>
      <c r="D195" s="192" t="s">
        <v>464</v>
      </c>
      <c r="E195" s="193" t="s">
        <v>5</v>
      </c>
      <c r="F195" s="194" t="s">
        <v>3607</v>
      </c>
      <c r="H195" s="195">
        <v>0.65</v>
      </c>
      <c r="I195" s="196"/>
      <c r="L195" s="191"/>
      <c r="M195" s="197"/>
      <c r="N195" s="198"/>
      <c r="O195" s="198"/>
      <c r="P195" s="198"/>
      <c r="Q195" s="198"/>
      <c r="R195" s="198"/>
      <c r="S195" s="198"/>
      <c r="T195" s="199"/>
      <c r="AT195" s="193" t="s">
        <v>464</v>
      </c>
      <c r="AU195" s="193" t="s">
        <v>80</v>
      </c>
      <c r="AV195" s="12" t="s">
        <v>80</v>
      </c>
      <c r="AW195" s="12" t="s">
        <v>34</v>
      </c>
      <c r="AX195" s="12" t="s">
        <v>71</v>
      </c>
      <c r="AY195" s="193" t="s">
        <v>456</v>
      </c>
    </row>
    <row r="196" spans="2:65" s="1" customFormat="1" ht="22.9" customHeight="1">
      <c r="B196" s="178"/>
      <c r="C196" s="179" t="s">
        <v>682</v>
      </c>
      <c r="D196" s="179" t="s">
        <v>458</v>
      </c>
      <c r="E196" s="180" t="s">
        <v>673</v>
      </c>
      <c r="F196" s="181" t="s">
        <v>674</v>
      </c>
      <c r="G196" s="182" t="s">
        <v>474</v>
      </c>
      <c r="H196" s="183">
        <v>12.2</v>
      </c>
      <c r="I196" s="184"/>
      <c r="J196" s="185">
        <f>ROUND(I196*H196,2)</f>
        <v>0</v>
      </c>
      <c r="K196" s="181" t="s">
        <v>462</v>
      </c>
      <c r="L196" s="39"/>
      <c r="M196" s="186" t="s">
        <v>5</v>
      </c>
      <c r="N196" s="187" t="s">
        <v>42</v>
      </c>
      <c r="O196" s="40"/>
      <c r="P196" s="188">
        <f>O196*H196</f>
        <v>0</v>
      </c>
      <c r="Q196" s="188">
        <v>2.0799999999999998E-3</v>
      </c>
      <c r="R196" s="188">
        <f>Q196*H196</f>
        <v>2.5375999999999996E-2</v>
      </c>
      <c r="S196" s="188">
        <v>0</v>
      </c>
      <c r="T196" s="189">
        <f>S196*H196</f>
        <v>0</v>
      </c>
      <c r="AR196" s="23" t="s">
        <v>91</v>
      </c>
      <c r="AT196" s="23" t="s">
        <v>458</v>
      </c>
      <c r="AU196" s="23" t="s">
        <v>80</v>
      </c>
      <c r="AY196" s="23" t="s">
        <v>456</v>
      </c>
      <c r="BE196" s="190">
        <f>IF(N196="základní",J196,0)</f>
        <v>0</v>
      </c>
      <c r="BF196" s="190">
        <f>IF(N196="snížená",J196,0)</f>
        <v>0</v>
      </c>
      <c r="BG196" s="190">
        <f>IF(N196="zákl. přenesená",J196,0)</f>
        <v>0</v>
      </c>
      <c r="BH196" s="190">
        <f>IF(N196="sníž. přenesená",J196,0)</f>
        <v>0</v>
      </c>
      <c r="BI196" s="190">
        <f>IF(N196="nulová",J196,0)</f>
        <v>0</v>
      </c>
      <c r="BJ196" s="23" t="s">
        <v>78</v>
      </c>
      <c r="BK196" s="190">
        <f>ROUND(I196*H196,2)</f>
        <v>0</v>
      </c>
      <c r="BL196" s="23" t="s">
        <v>91</v>
      </c>
      <c r="BM196" s="23" t="s">
        <v>3608</v>
      </c>
    </row>
    <row r="197" spans="2:65" s="12" customFormat="1">
      <c r="B197" s="191"/>
      <c r="D197" s="192" t="s">
        <v>464</v>
      </c>
      <c r="E197" s="193" t="s">
        <v>5</v>
      </c>
      <c r="F197" s="194" t="s">
        <v>3609</v>
      </c>
      <c r="H197" s="195">
        <v>12.2</v>
      </c>
      <c r="I197" s="196"/>
      <c r="L197" s="191"/>
      <c r="M197" s="197"/>
      <c r="N197" s="198"/>
      <c r="O197" s="198"/>
      <c r="P197" s="198"/>
      <c r="Q197" s="198"/>
      <c r="R197" s="198"/>
      <c r="S197" s="198"/>
      <c r="T197" s="199"/>
      <c r="AT197" s="193" t="s">
        <v>464</v>
      </c>
      <c r="AU197" s="193" t="s">
        <v>80</v>
      </c>
      <c r="AV197" s="12" t="s">
        <v>80</v>
      </c>
      <c r="AW197" s="12" t="s">
        <v>34</v>
      </c>
      <c r="AX197" s="12" t="s">
        <v>78</v>
      </c>
      <c r="AY197" s="193" t="s">
        <v>456</v>
      </c>
    </row>
    <row r="198" spans="2:65" s="1" customFormat="1" ht="22.9" customHeight="1">
      <c r="B198" s="178"/>
      <c r="C198" s="179" t="s">
        <v>687</v>
      </c>
      <c r="D198" s="179" t="s">
        <v>458</v>
      </c>
      <c r="E198" s="180" t="s">
        <v>678</v>
      </c>
      <c r="F198" s="181" t="s">
        <v>679</v>
      </c>
      <c r="G198" s="182" t="s">
        <v>474</v>
      </c>
      <c r="H198" s="183">
        <v>10.47</v>
      </c>
      <c r="I198" s="184"/>
      <c r="J198" s="185">
        <f>ROUND(I198*H198,2)</f>
        <v>0</v>
      </c>
      <c r="K198" s="181" t="s">
        <v>462</v>
      </c>
      <c r="L198" s="39"/>
      <c r="M198" s="186" t="s">
        <v>5</v>
      </c>
      <c r="N198" s="187" t="s">
        <v>42</v>
      </c>
      <c r="O198" s="40"/>
      <c r="P198" s="188">
        <f>O198*H198</f>
        <v>0</v>
      </c>
      <c r="Q198" s="188">
        <v>1.7000000000000001E-4</v>
      </c>
      <c r="R198" s="188">
        <f>Q198*H198</f>
        <v>1.7799000000000003E-3</v>
      </c>
      <c r="S198" s="188">
        <v>0</v>
      </c>
      <c r="T198" s="189">
        <f>S198*H198</f>
        <v>0</v>
      </c>
      <c r="AR198" s="23" t="s">
        <v>91</v>
      </c>
      <c r="AT198" s="23" t="s">
        <v>458</v>
      </c>
      <c r="AU198" s="23" t="s">
        <v>80</v>
      </c>
      <c r="AY198" s="23" t="s">
        <v>456</v>
      </c>
      <c r="BE198" s="190">
        <f>IF(N198="základní",J198,0)</f>
        <v>0</v>
      </c>
      <c r="BF198" s="190">
        <f>IF(N198="snížená",J198,0)</f>
        <v>0</v>
      </c>
      <c r="BG198" s="190">
        <f>IF(N198="zákl. přenesená",J198,0)</f>
        <v>0</v>
      </c>
      <c r="BH198" s="190">
        <f>IF(N198="sníž. přenesená",J198,0)</f>
        <v>0</v>
      </c>
      <c r="BI198" s="190">
        <f>IF(N198="nulová",J198,0)</f>
        <v>0</v>
      </c>
      <c r="BJ198" s="23" t="s">
        <v>78</v>
      </c>
      <c r="BK198" s="190">
        <f>ROUND(I198*H198,2)</f>
        <v>0</v>
      </c>
      <c r="BL198" s="23" t="s">
        <v>91</v>
      </c>
      <c r="BM198" s="23" t="s">
        <v>3610</v>
      </c>
    </row>
    <row r="199" spans="2:65" s="12" customFormat="1" ht="27">
      <c r="B199" s="191"/>
      <c r="D199" s="192" t="s">
        <v>464</v>
      </c>
      <c r="E199" s="193" t="s">
        <v>5</v>
      </c>
      <c r="F199" s="194" t="s">
        <v>3611</v>
      </c>
      <c r="H199" s="195">
        <v>10.47</v>
      </c>
      <c r="I199" s="196"/>
      <c r="L199" s="191"/>
      <c r="M199" s="197"/>
      <c r="N199" s="198"/>
      <c r="O199" s="198"/>
      <c r="P199" s="198"/>
      <c r="Q199" s="198"/>
      <c r="R199" s="198"/>
      <c r="S199" s="198"/>
      <c r="T199" s="199"/>
      <c r="AT199" s="193" t="s">
        <v>464</v>
      </c>
      <c r="AU199" s="193" t="s">
        <v>80</v>
      </c>
      <c r="AV199" s="12" t="s">
        <v>80</v>
      </c>
      <c r="AW199" s="12" t="s">
        <v>34</v>
      </c>
      <c r="AX199" s="12" t="s">
        <v>71</v>
      </c>
      <c r="AY199" s="193" t="s">
        <v>456</v>
      </c>
    </row>
    <row r="200" spans="2:65" s="1" customFormat="1" ht="22.9" customHeight="1">
      <c r="B200" s="178"/>
      <c r="C200" s="179" t="s">
        <v>692</v>
      </c>
      <c r="D200" s="179" t="s">
        <v>458</v>
      </c>
      <c r="E200" s="180" t="s">
        <v>683</v>
      </c>
      <c r="F200" s="181" t="s">
        <v>684</v>
      </c>
      <c r="G200" s="182" t="s">
        <v>474</v>
      </c>
      <c r="H200" s="183">
        <v>3.36</v>
      </c>
      <c r="I200" s="184"/>
      <c r="J200" s="185">
        <f>ROUND(I200*H200,2)</f>
        <v>0</v>
      </c>
      <c r="K200" s="181" t="s">
        <v>5</v>
      </c>
      <c r="L200" s="39"/>
      <c r="M200" s="186" t="s">
        <v>5</v>
      </c>
      <c r="N200" s="187" t="s">
        <v>42</v>
      </c>
      <c r="O200" s="40"/>
      <c r="P200" s="188">
        <f>O200*H200</f>
        <v>0</v>
      </c>
      <c r="Q200" s="188">
        <v>0</v>
      </c>
      <c r="R200" s="188">
        <f>Q200*H200</f>
        <v>0</v>
      </c>
      <c r="S200" s="188">
        <v>0</v>
      </c>
      <c r="T200" s="189">
        <f>S200*H200</f>
        <v>0</v>
      </c>
      <c r="AR200" s="23" t="s">
        <v>91</v>
      </c>
      <c r="AT200" s="23" t="s">
        <v>458</v>
      </c>
      <c r="AU200" s="23" t="s">
        <v>80</v>
      </c>
      <c r="AY200" s="23" t="s">
        <v>456</v>
      </c>
      <c r="BE200" s="190">
        <f>IF(N200="základní",J200,0)</f>
        <v>0</v>
      </c>
      <c r="BF200" s="190">
        <f>IF(N200="snížená",J200,0)</f>
        <v>0</v>
      </c>
      <c r="BG200" s="190">
        <f>IF(N200="zákl. přenesená",J200,0)</f>
        <v>0</v>
      </c>
      <c r="BH200" s="190">
        <f>IF(N200="sníž. přenesená",J200,0)</f>
        <v>0</v>
      </c>
      <c r="BI200" s="190">
        <f>IF(N200="nulová",J200,0)</f>
        <v>0</v>
      </c>
      <c r="BJ200" s="23" t="s">
        <v>78</v>
      </c>
      <c r="BK200" s="190">
        <f>ROUND(I200*H200,2)</f>
        <v>0</v>
      </c>
      <c r="BL200" s="23" t="s">
        <v>91</v>
      </c>
      <c r="BM200" s="23" t="s">
        <v>3612</v>
      </c>
    </row>
    <row r="201" spans="2:65" s="12" customFormat="1">
      <c r="B201" s="191"/>
      <c r="D201" s="192" t="s">
        <v>464</v>
      </c>
      <c r="E201" s="193" t="s">
        <v>5</v>
      </c>
      <c r="F201" s="194" t="s">
        <v>3613</v>
      </c>
      <c r="H201" s="195">
        <v>3.36</v>
      </c>
      <c r="I201" s="196"/>
      <c r="L201" s="191"/>
      <c r="M201" s="197"/>
      <c r="N201" s="198"/>
      <c r="O201" s="198"/>
      <c r="P201" s="198"/>
      <c r="Q201" s="198"/>
      <c r="R201" s="198"/>
      <c r="S201" s="198"/>
      <c r="T201" s="199"/>
      <c r="AT201" s="193" t="s">
        <v>464</v>
      </c>
      <c r="AU201" s="193" t="s">
        <v>80</v>
      </c>
      <c r="AV201" s="12" t="s">
        <v>80</v>
      </c>
      <c r="AW201" s="12" t="s">
        <v>34</v>
      </c>
      <c r="AX201" s="12" t="s">
        <v>71</v>
      </c>
      <c r="AY201" s="193" t="s">
        <v>456</v>
      </c>
    </row>
    <row r="202" spans="2:65" s="1" customFormat="1" ht="14.45" customHeight="1">
      <c r="B202" s="178"/>
      <c r="C202" s="179" t="s">
        <v>696</v>
      </c>
      <c r="D202" s="179" t="s">
        <v>458</v>
      </c>
      <c r="E202" s="180" t="s">
        <v>688</v>
      </c>
      <c r="F202" s="181" t="s">
        <v>689</v>
      </c>
      <c r="G202" s="182" t="s">
        <v>503</v>
      </c>
      <c r="H202" s="183">
        <v>2.4</v>
      </c>
      <c r="I202" s="184"/>
      <c r="J202" s="185">
        <f>ROUND(I202*H202,2)</f>
        <v>0</v>
      </c>
      <c r="K202" s="181" t="s">
        <v>462</v>
      </c>
      <c r="L202" s="39"/>
      <c r="M202" s="186" t="s">
        <v>5</v>
      </c>
      <c r="N202" s="187" t="s">
        <v>42</v>
      </c>
      <c r="O202" s="40"/>
      <c r="P202" s="188">
        <f>O202*H202</f>
        <v>0</v>
      </c>
      <c r="Q202" s="188">
        <v>0</v>
      </c>
      <c r="R202" s="188">
        <f>Q202*H202</f>
        <v>0</v>
      </c>
      <c r="S202" s="188">
        <v>0</v>
      </c>
      <c r="T202" s="189">
        <f>S202*H202</f>
        <v>0</v>
      </c>
      <c r="AR202" s="23" t="s">
        <v>91</v>
      </c>
      <c r="AT202" s="23" t="s">
        <v>458</v>
      </c>
      <c r="AU202" s="23" t="s">
        <v>80</v>
      </c>
      <c r="AY202" s="23" t="s">
        <v>456</v>
      </c>
      <c r="BE202" s="190">
        <f>IF(N202="základní",J202,0)</f>
        <v>0</v>
      </c>
      <c r="BF202" s="190">
        <f>IF(N202="snížená",J202,0)</f>
        <v>0</v>
      </c>
      <c r="BG202" s="190">
        <f>IF(N202="zákl. přenesená",J202,0)</f>
        <v>0</v>
      </c>
      <c r="BH202" s="190">
        <f>IF(N202="sníž. přenesená",J202,0)</f>
        <v>0</v>
      </c>
      <c r="BI202" s="190">
        <f>IF(N202="nulová",J202,0)</f>
        <v>0</v>
      </c>
      <c r="BJ202" s="23" t="s">
        <v>78</v>
      </c>
      <c r="BK202" s="190">
        <f>ROUND(I202*H202,2)</f>
        <v>0</v>
      </c>
      <c r="BL202" s="23" t="s">
        <v>91</v>
      </c>
      <c r="BM202" s="23" t="s">
        <v>3614</v>
      </c>
    </row>
    <row r="203" spans="2:65" s="12" customFormat="1">
      <c r="B203" s="191"/>
      <c r="D203" s="192" t="s">
        <v>464</v>
      </c>
      <c r="E203" s="193" t="s">
        <v>5</v>
      </c>
      <c r="F203" s="194" t="s">
        <v>3599</v>
      </c>
      <c r="H203" s="195">
        <v>2.4</v>
      </c>
      <c r="I203" s="196"/>
      <c r="L203" s="191"/>
      <c r="M203" s="197"/>
      <c r="N203" s="198"/>
      <c r="O203" s="198"/>
      <c r="P203" s="198"/>
      <c r="Q203" s="198"/>
      <c r="R203" s="198"/>
      <c r="S203" s="198"/>
      <c r="T203" s="199"/>
      <c r="AT203" s="193" t="s">
        <v>464</v>
      </c>
      <c r="AU203" s="193" t="s">
        <v>80</v>
      </c>
      <c r="AV203" s="12" t="s">
        <v>80</v>
      </c>
      <c r="AW203" s="12" t="s">
        <v>34</v>
      </c>
      <c r="AX203" s="12" t="s">
        <v>78</v>
      </c>
      <c r="AY203" s="193" t="s">
        <v>456</v>
      </c>
    </row>
    <row r="204" spans="2:65" s="1" customFormat="1" ht="22.9" customHeight="1">
      <c r="B204" s="178"/>
      <c r="C204" s="179" t="s">
        <v>703</v>
      </c>
      <c r="D204" s="179" t="s">
        <v>458</v>
      </c>
      <c r="E204" s="180" t="s">
        <v>1110</v>
      </c>
      <c r="F204" s="181" t="s">
        <v>1111</v>
      </c>
      <c r="G204" s="182" t="s">
        <v>503</v>
      </c>
      <c r="H204" s="183">
        <v>64.16</v>
      </c>
      <c r="I204" s="184"/>
      <c r="J204" s="185">
        <f>ROUND(I204*H204,2)</f>
        <v>0</v>
      </c>
      <c r="K204" s="181" t="s">
        <v>462</v>
      </c>
      <c r="L204" s="39"/>
      <c r="M204" s="186" t="s">
        <v>5</v>
      </c>
      <c r="N204" s="187" t="s">
        <v>42</v>
      </c>
      <c r="O204" s="40"/>
      <c r="P204" s="188">
        <f>O204*H204</f>
        <v>0</v>
      </c>
      <c r="Q204" s="188">
        <v>0</v>
      </c>
      <c r="R204" s="188">
        <f>Q204*H204</f>
        <v>0</v>
      </c>
      <c r="S204" s="188">
        <v>0</v>
      </c>
      <c r="T204" s="189">
        <f>S204*H204</f>
        <v>0</v>
      </c>
      <c r="AR204" s="23" t="s">
        <v>91</v>
      </c>
      <c r="AT204" s="23" t="s">
        <v>458</v>
      </c>
      <c r="AU204" s="23" t="s">
        <v>80</v>
      </c>
      <c r="AY204" s="23" t="s">
        <v>456</v>
      </c>
      <c r="BE204" s="190">
        <f>IF(N204="základní",J204,0)</f>
        <v>0</v>
      </c>
      <c r="BF204" s="190">
        <f>IF(N204="snížená",J204,0)</f>
        <v>0</v>
      </c>
      <c r="BG204" s="190">
        <f>IF(N204="zákl. přenesená",J204,0)</f>
        <v>0</v>
      </c>
      <c r="BH204" s="190">
        <f>IF(N204="sníž. přenesená",J204,0)</f>
        <v>0</v>
      </c>
      <c r="BI204" s="190">
        <f>IF(N204="nulová",J204,0)</f>
        <v>0</v>
      </c>
      <c r="BJ204" s="23" t="s">
        <v>78</v>
      </c>
      <c r="BK204" s="190">
        <f>ROUND(I204*H204,2)</f>
        <v>0</v>
      </c>
      <c r="BL204" s="23" t="s">
        <v>91</v>
      </c>
      <c r="BM204" s="23" t="s">
        <v>3615</v>
      </c>
    </row>
    <row r="205" spans="2:65" s="12" customFormat="1">
      <c r="B205" s="191"/>
      <c r="D205" s="192" t="s">
        <v>464</v>
      </c>
      <c r="E205" s="193" t="s">
        <v>5</v>
      </c>
      <c r="F205" s="194" t="s">
        <v>3616</v>
      </c>
      <c r="H205" s="195">
        <v>64.16</v>
      </c>
      <c r="I205" s="196"/>
      <c r="L205" s="191"/>
      <c r="M205" s="197"/>
      <c r="N205" s="198"/>
      <c r="O205" s="198"/>
      <c r="P205" s="198"/>
      <c r="Q205" s="198"/>
      <c r="R205" s="198"/>
      <c r="S205" s="198"/>
      <c r="T205" s="199"/>
      <c r="AT205" s="193" t="s">
        <v>464</v>
      </c>
      <c r="AU205" s="193" t="s">
        <v>80</v>
      </c>
      <c r="AV205" s="12" t="s">
        <v>80</v>
      </c>
      <c r="AW205" s="12" t="s">
        <v>34</v>
      </c>
      <c r="AX205" s="12" t="s">
        <v>78</v>
      </c>
      <c r="AY205" s="193" t="s">
        <v>456</v>
      </c>
    </row>
    <row r="206" spans="2:65" s="1" customFormat="1" ht="22.9" customHeight="1">
      <c r="B206" s="178"/>
      <c r="C206" s="179" t="s">
        <v>711</v>
      </c>
      <c r="D206" s="179" t="s">
        <v>458</v>
      </c>
      <c r="E206" s="180" t="s">
        <v>1114</v>
      </c>
      <c r="F206" s="181" t="s">
        <v>1115</v>
      </c>
      <c r="G206" s="182" t="s">
        <v>503</v>
      </c>
      <c r="H206" s="183">
        <v>3849.6</v>
      </c>
      <c r="I206" s="184"/>
      <c r="J206" s="185">
        <f>ROUND(I206*H206,2)</f>
        <v>0</v>
      </c>
      <c r="K206" s="181" t="s">
        <v>462</v>
      </c>
      <c r="L206" s="39"/>
      <c r="M206" s="186" t="s">
        <v>5</v>
      </c>
      <c r="N206" s="187" t="s">
        <v>42</v>
      </c>
      <c r="O206" s="40"/>
      <c r="P206" s="188">
        <f>O206*H206</f>
        <v>0</v>
      </c>
      <c r="Q206" s="188">
        <v>0</v>
      </c>
      <c r="R206" s="188">
        <f>Q206*H206</f>
        <v>0</v>
      </c>
      <c r="S206" s="188">
        <v>0</v>
      </c>
      <c r="T206" s="189">
        <f>S206*H206</f>
        <v>0</v>
      </c>
      <c r="AR206" s="23" t="s">
        <v>91</v>
      </c>
      <c r="AT206" s="23" t="s">
        <v>458</v>
      </c>
      <c r="AU206" s="23" t="s">
        <v>80</v>
      </c>
      <c r="AY206" s="23" t="s">
        <v>456</v>
      </c>
      <c r="BE206" s="190">
        <f>IF(N206="základní",J206,0)</f>
        <v>0</v>
      </c>
      <c r="BF206" s="190">
        <f>IF(N206="snížená",J206,0)</f>
        <v>0</v>
      </c>
      <c r="BG206" s="190">
        <f>IF(N206="zákl. přenesená",J206,0)</f>
        <v>0</v>
      </c>
      <c r="BH206" s="190">
        <f>IF(N206="sníž. přenesená",J206,0)</f>
        <v>0</v>
      </c>
      <c r="BI206" s="190">
        <f>IF(N206="nulová",J206,0)</f>
        <v>0</v>
      </c>
      <c r="BJ206" s="23" t="s">
        <v>78</v>
      </c>
      <c r="BK206" s="190">
        <f>ROUND(I206*H206,2)</f>
        <v>0</v>
      </c>
      <c r="BL206" s="23" t="s">
        <v>91</v>
      </c>
      <c r="BM206" s="23" t="s">
        <v>3617</v>
      </c>
    </row>
    <row r="207" spans="2:65" s="12" customFormat="1">
      <c r="B207" s="191"/>
      <c r="D207" s="192" t="s">
        <v>464</v>
      </c>
      <c r="E207" s="193" t="s">
        <v>5</v>
      </c>
      <c r="F207" s="194" t="s">
        <v>3618</v>
      </c>
      <c r="H207" s="195">
        <v>3849.6</v>
      </c>
      <c r="I207" s="196"/>
      <c r="L207" s="191"/>
      <c r="M207" s="197"/>
      <c r="N207" s="198"/>
      <c r="O207" s="198"/>
      <c r="P207" s="198"/>
      <c r="Q207" s="198"/>
      <c r="R207" s="198"/>
      <c r="S207" s="198"/>
      <c r="T207" s="199"/>
      <c r="AT207" s="193" t="s">
        <v>464</v>
      </c>
      <c r="AU207" s="193" t="s">
        <v>80</v>
      </c>
      <c r="AV207" s="12" t="s">
        <v>80</v>
      </c>
      <c r="AW207" s="12" t="s">
        <v>34</v>
      </c>
      <c r="AX207" s="12" t="s">
        <v>78</v>
      </c>
      <c r="AY207" s="193" t="s">
        <v>456</v>
      </c>
    </row>
    <row r="208" spans="2:65" s="1" customFormat="1" ht="22.9" customHeight="1">
      <c r="B208" s="178"/>
      <c r="C208" s="179" t="s">
        <v>1420</v>
      </c>
      <c r="D208" s="179" t="s">
        <v>458</v>
      </c>
      <c r="E208" s="180" t="s">
        <v>1118</v>
      </c>
      <c r="F208" s="181" t="s">
        <v>1119</v>
      </c>
      <c r="G208" s="182" t="s">
        <v>503</v>
      </c>
      <c r="H208" s="183">
        <v>64.16</v>
      </c>
      <c r="I208" s="184"/>
      <c r="J208" s="185">
        <f>ROUND(I208*H208,2)</f>
        <v>0</v>
      </c>
      <c r="K208" s="181" t="s">
        <v>462</v>
      </c>
      <c r="L208" s="39"/>
      <c r="M208" s="186" t="s">
        <v>5</v>
      </c>
      <c r="N208" s="187" t="s">
        <v>42</v>
      </c>
      <c r="O208" s="40"/>
      <c r="P208" s="188">
        <f>O208*H208</f>
        <v>0</v>
      </c>
      <c r="Q208" s="188">
        <v>0</v>
      </c>
      <c r="R208" s="188">
        <f>Q208*H208</f>
        <v>0</v>
      </c>
      <c r="S208" s="188">
        <v>0</v>
      </c>
      <c r="T208" s="189">
        <f>S208*H208</f>
        <v>0</v>
      </c>
      <c r="AR208" s="23" t="s">
        <v>91</v>
      </c>
      <c r="AT208" s="23" t="s">
        <v>458</v>
      </c>
      <c r="AU208" s="23" t="s">
        <v>80</v>
      </c>
      <c r="AY208" s="23" t="s">
        <v>456</v>
      </c>
      <c r="BE208" s="190">
        <f>IF(N208="základní",J208,0)</f>
        <v>0</v>
      </c>
      <c r="BF208" s="190">
        <f>IF(N208="snížená",J208,0)</f>
        <v>0</v>
      </c>
      <c r="BG208" s="190">
        <f>IF(N208="zákl. přenesená",J208,0)</f>
        <v>0</v>
      </c>
      <c r="BH208" s="190">
        <f>IF(N208="sníž. přenesená",J208,0)</f>
        <v>0</v>
      </c>
      <c r="BI208" s="190">
        <f>IF(N208="nulová",J208,0)</f>
        <v>0</v>
      </c>
      <c r="BJ208" s="23" t="s">
        <v>78</v>
      </c>
      <c r="BK208" s="190">
        <f>ROUND(I208*H208,2)</f>
        <v>0</v>
      </c>
      <c r="BL208" s="23" t="s">
        <v>91</v>
      </c>
      <c r="BM208" s="23" t="s">
        <v>3619</v>
      </c>
    </row>
    <row r="209" spans="2:65" s="1" customFormat="1" ht="22.9" customHeight="1">
      <c r="B209" s="178"/>
      <c r="C209" s="179" t="s">
        <v>1426</v>
      </c>
      <c r="D209" s="179" t="s">
        <v>458</v>
      </c>
      <c r="E209" s="180" t="s">
        <v>697</v>
      </c>
      <c r="F209" s="181" t="s">
        <v>698</v>
      </c>
      <c r="G209" s="182" t="s">
        <v>461</v>
      </c>
      <c r="H209" s="183">
        <v>47</v>
      </c>
      <c r="I209" s="184"/>
      <c r="J209" s="185">
        <f>ROUND(I209*H209,2)</f>
        <v>0</v>
      </c>
      <c r="K209" s="181" t="s">
        <v>462</v>
      </c>
      <c r="L209" s="39"/>
      <c r="M209" s="186" t="s">
        <v>5</v>
      </c>
      <c r="N209" s="187" t="s">
        <v>42</v>
      </c>
      <c r="O209" s="40"/>
      <c r="P209" s="188">
        <f>O209*H209</f>
        <v>0</v>
      </c>
      <c r="Q209" s="188">
        <v>1.47E-3</v>
      </c>
      <c r="R209" s="188">
        <f>Q209*H209</f>
        <v>6.9089999999999999E-2</v>
      </c>
      <c r="S209" s="188">
        <v>2.4470000000000001</v>
      </c>
      <c r="T209" s="189">
        <f>S209*H209</f>
        <v>115.009</v>
      </c>
      <c r="AR209" s="23" t="s">
        <v>91</v>
      </c>
      <c r="AT209" s="23" t="s">
        <v>458</v>
      </c>
      <c r="AU209" s="23" t="s">
        <v>80</v>
      </c>
      <c r="AY209" s="23" t="s">
        <v>456</v>
      </c>
      <c r="BE209" s="190">
        <f>IF(N209="základní",J209,0)</f>
        <v>0</v>
      </c>
      <c r="BF209" s="190">
        <f>IF(N209="snížená",J209,0)</f>
        <v>0</v>
      </c>
      <c r="BG209" s="190">
        <f>IF(N209="zákl. přenesená",J209,0)</f>
        <v>0</v>
      </c>
      <c r="BH209" s="190">
        <f>IF(N209="sníž. přenesená",J209,0)</f>
        <v>0</v>
      </c>
      <c r="BI209" s="190">
        <f>IF(N209="nulová",J209,0)</f>
        <v>0</v>
      </c>
      <c r="BJ209" s="23" t="s">
        <v>78</v>
      </c>
      <c r="BK209" s="190">
        <f>ROUND(I209*H209,2)</f>
        <v>0</v>
      </c>
      <c r="BL209" s="23" t="s">
        <v>91</v>
      </c>
      <c r="BM209" s="23" t="s">
        <v>3620</v>
      </c>
    </row>
    <row r="210" spans="2:65" s="12" customFormat="1">
      <c r="B210" s="191"/>
      <c r="D210" s="192" t="s">
        <v>464</v>
      </c>
      <c r="E210" s="193" t="s">
        <v>5</v>
      </c>
      <c r="F210" s="194" t="s">
        <v>3621</v>
      </c>
      <c r="H210" s="195">
        <v>47</v>
      </c>
      <c r="I210" s="196"/>
      <c r="L210" s="191"/>
      <c r="M210" s="197"/>
      <c r="N210" s="198"/>
      <c r="O210" s="198"/>
      <c r="P210" s="198"/>
      <c r="Q210" s="198"/>
      <c r="R210" s="198"/>
      <c r="S210" s="198"/>
      <c r="T210" s="199"/>
      <c r="AT210" s="193" t="s">
        <v>464</v>
      </c>
      <c r="AU210" s="193" t="s">
        <v>80</v>
      </c>
      <c r="AV210" s="12" t="s">
        <v>80</v>
      </c>
      <c r="AW210" s="12" t="s">
        <v>34</v>
      </c>
      <c r="AX210" s="12" t="s">
        <v>78</v>
      </c>
      <c r="AY210" s="193" t="s">
        <v>456</v>
      </c>
    </row>
    <row r="211" spans="2:65" s="1" customFormat="1" ht="14.45" customHeight="1">
      <c r="B211" s="178"/>
      <c r="C211" s="179" t="s">
        <v>1429</v>
      </c>
      <c r="D211" s="179" t="s">
        <v>458</v>
      </c>
      <c r="E211" s="180" t="s">
        <v>1384</v>
      </c>
      <c r="F211" s="181" t="s">
        <v>1385</v>
      </c>
      <c r="G211" s="182" t="s">
        <v>461</v>
      </c>
      <c r="H211" s="183">
        <v>16.45</v>
      </c>
      <c r="I211" s="184"/>
      <c r="J211" s="185">
        <f>ROUND(I211*H211,2)</f>
        <v>0</v>
      </c>
      <c r="K211" s="181" t="s">
        <v>462</v>
      </c>
      <c r="L211" s="39"/>
      <c r="M211" s="186" t="s">
        <v>5</v>
      </c>
      <c r="N211" s="187" t="s">
        <v>42</v>
      </c>
      <c r="O211" s="40"/>
      <c r="P211" s="188">
        <f>O211*H211</f>
        <v>0</v>
      </c>
      <c r="Q211" s="188">
        <v>0</v>
      </c>
      <c r="R211" s="188">
        <f>Q211*H211</f>
        <v>0</v>
      </c>
      <c r="S211" s="188">
        <v>2.65</v>
      </c>
      <c r="T211" s="189">
        <f>S211*H211</f>
        <v>43.592499999999994</v>
      </c>
      <c r="AR211" s="23" t="s">
        <v>91</v>
      </c>
      <c r="AT211" s="23" t="s">
        <v>458</v>
      </c>
      <c r="AU211" s="23" t="s">
        <v>80</v>
      </c>
      <c r="AY211" s="23" t="s">
        <v>456</v>
      </c>
      <c r="BE211" s="190">
        <f>IF(N211="základní",J211,0)</f>
        <v>0</v>
      </c>
      <c r="BF211" s="190">
        <f>IF(N211="snížená",J211,0)</f>
        <v>0</v>
      </c>
      <c r="BG211" s="190">
        <f>IF(N211="zákl. přenesená",J211,0)</f>
        <v>0</v>
      </c>
      <c r="BH211" s="190">
        <f>IF(N211="sníž. přenesená",J211,0)</f>
        <v>0</v>
      </c>
      <c r="BI211" s="190">
        <f>IF(N211="nulová",J211,0)</f>
        <v>0</v>
      </c>
      <c r="BJ211" s="23" t="s">
        <v>78</v>
      </c>
      <c r="BK211" s="190">
        <f>ROUND(I211*H211,2)</f>
        <v>0</v>
      </c>
      <c r="BL211" s="23" t="s">
        <v>91</v>
      </c>
      <c r="BM211" s="23" t="s">
        <v>3622</v>
      </c>
    </row>
    <row r="212" spans="2:65" s="12" customFormat="1">
      <c r="B212" s="191"/>
      <c r="D212" s="192" t="s">
        <v>464</v>
      </c>
      <c r="E212" s="193" t="s">
        <v>5</v>
      </c>
      <c r="F212" s="194" t="s">
        <v>3623</v>
      </c>
      <c r="H212" s="195">
        <v>16.45</v>
      </c>
      <c r="I212" s="196"/>
      <c r="L212" s="191"/>
      <c r="M212" s="197"/>
      <c r="N212" s="198"/>
      <c r="O212" s="198"/>
      <c r="P212" s="198"/>
      <c r="Q212" s="198"/>
      <c r="R212" s="198"/>
      <c r="S212" s="198"/>
      <c r="T212" s="199"/>
      <c r="AT212" s="193" t="s">
        <v>464</v>
      </c>
      <c r="AU212" s="193" t="s">
        <v>80</v>
      </c>
      <c r="AV212" s="12" t="s">
        <v>80</v>
      </c>
      <c r="AW212" s="12" t="s">
        <v>34</v>
      </c>
      <c r="AX212" s="12" t="s">
        <v>78</v>
      </c>
      <c r="AY212" s="193" t="s">
        <v>456</v>
      </c>
    </row>
    <row r="213" spans="2:65" s="1" customFormat="1" ht="14.45" customHeight="1">
      <c r="B213" s="178"/>
      <c r="C213" s="179" t="s">
        <v>1432</v>
      </c>
      <c r="D213" s="179" t="s">
        <v>458</v>
      </c>
      <c r="E213" s="180" t="s">
        <v>2847</v>
      </c>
      <c r="F213" s="181" t="s">
        <v>2848</v>
      </c>
      <c r="G213" s="182" t="s">
        <v>461</v>
      </c>
      <c r="H213" s="183">
        <v>4</v>
      </c>
      <c r="I213" s="184"/>
      <c r="J213" s="185">
        <f>ROUND(I213*H213,2)</f>
        <v>0</v>
      </c>
      <c r="K213" s="181" t="s">
        <v>462</v>
      </c>
      <c r="L213" s="39"/>
      <c r="M213" s="186" t="s">
        <v>5</v>
      </c>
      <c r="N213" s="187" t="s">
        <v>42</v>
      </c>
      <c r="O213" s="40"/>
      <c r="P213" s="188">
        <f>O213*H213</f>
        <v>0</v>
      </c>
      <c r="Q213" s="188">
        <v>0</v>
      </c>
      <c r="R213" s="188">
        <f>Q213*H213</f>
        <v>0</v>
      </c>
      <c r="S213" s="188">
        <v>2.85</v>
      </c>
      <c r="T213" s="189">
        <f>S213*H213</f>
        <v>11.4</v>
      </c>
      <c r="AR213" s="23" t="s">
        <v>91</v>
      </c>
      <c r="AT213" s="23" t="s">
        <v>458</v>
      </c>
      <c r="AU213" s="23" t="s">
        <v>80</v>
      </c>
      <c r="AY213" s="23" t="s">
        <v>456</v>
      </c>
      <c r="BE213" s="190">
        <f>IF(N213="základní",J213,0)</f>
        <v>0</v>
      </c>
      <c r="BF213" s="190">
        <f>IF(N213="snížená",J213,0)</f>
        <v>0</v>
      </c>
      <c r="BG213" s="190">
        <f>IF(N213="zákl. přenesená",J213,0)</f>
        <v>0</v>
      </c>
      <c r="BH213" s="190">
        <f>IF(N213="sníž. přenesená",J213,0)</f>
        <v>0</v>
      </c>
      <c r="BI213" s="190">
        <f>IF(N213="nulová",J213,0)</f>
        <v>0</v>
      </c>
      <c r="BJ213" s="23" t="s">
        <v>78</v>
      </c>
      <c r="BK213" s="190">
        <f>ROUND(I213*H213,2)</f>
        <v>0</v>
      </c>
      <c r="BL213" s="23" t="s">
        <v>91</v>
      </c>
      <c r="BM213" s="23" t="s">
        <v>3624</v>
      </c>
    </row>
    <row r="214" spans="2:65" s="12" customFormat="1">
      <c r="B214" s="191"/>
      <c r="D214" s="192" t="s">
        <v>464</v>
      </c>
      <c r="E214" s="193" t="s">
        <v>5</v>
      </c>
      <c r="F214" s="194" t="s">
        <v>3625</v>
      </c>
      <c r="H214" s="195">
        <v>4</v>
      </c>
      <c r="I214" s="196"/>
      <c r="L214" s="191"/>
      <c r="M214" s="197"/>
      <c r="N214" s="198"/>
      <c r="O214" s="198"/>
      <c r="P214" s="198"/>
      <c r="Q214" s="198"/>
      <c r="R214" s="198"/>
      <c r="S214" s="198"/>
      <c r="T214" s="199"/>
      <c r="AT214" s="193" t="s">
        <v>464</v>
      </c>
      <c r="AU214" s="193" t="s">
        <v>80</v>
      </c>
      <c r="AV214" s="12" t="s">
        <v>80</v>
      </c>
      <c r="AW214" s="12" t="s">
        <v>34</v>
      </c>
      <c r="AX214" s="12" t="s">
        <v>78</v>
      </c>
      <c r="AY214" s="193" t="s">
        <v>456</v>
      </c>
    </row>
    <row r="215" spans="2:65" s="1" customFormat="1" ht="14.45" customHeight="1">
      <c r="B215" s="178"/>
      <c r="C215" s="179" t="s">
        <v>1437</v>
      </c>
      <c r="D215" s="179" t="s">
        <v>458</v>
      </c>
      <c r="E215" s="180" t="s">
        <v>3626</v>
      </c>
      <c r="F215" s="181" t="s">
        <v>3627</v>
      </c>
      <c r="G215" s="182" t="s">
        <v>461</v>
      </c>
      <c r="H215" s="183">
        <v>0.46600000000000003</v>
      </c>
      <c r="I215" s="184"/>
      <c r="J215" s="185">
        <f>ROUND(I215*H215,2)</f>
        <v>0</v>
      </c>
      <c r="K215" s="181" t="s">
        <v>462</v>
      </c>
      <c r="L215" s="39"/>
      <c r="M215" s="186" t="s">
        <v>5</v>
      </c>
      <c r="N215" s="187" t="s">
        <v>42</v>
      </c>
      <c r="O215" s="40"/>
      <c r="P215" s="188">
        <f>O215*H215</f>
        <v>0</v>
      </c>
      <c r="Q215" s="188">
        <v>0</v>
      </c>
      <c r="R215" s="188">
        <f>Q215*H215</f>
        <v>0</v>
      </c>
      <c r="S215" s="188">
        <v>2.6</v>
      </c>
      <c r="T215" s="189">
        <f>S215*H215</f>
        <v>1.2116</v>
      </c>
      <c r="AR215" s="23" t="s">
        <v>91</v>
      </c>
      <c r="AT215" s="23" t="s">
        <v>458</v>
      </c>
      <c r="AU215" s="23" t="s">
        <v>80</v>
      </c>
      <c r="AY215" s="23" t="s">
        <v>456</v>
      </c>
      <c r="BE215" s="190">
        <f>IF(N215="základní",J215,0)</f>
        <v>0</v>
      </c>
      <c r="BF215" s="190">
        <f>IF(N215="snížená",J215,0)</f>
        <v>0</v>
      </c>
      <c r="BG215" s="190">
        <f>IF(N215="zákl. přenesená",J215,0)</f>
        <v>0</v>
      </c>
      <c r="BH215" s="190">
        <f>IF(N215="sníž. přenesená",J215,0)</f>
        <v>0</v>
      </c>
      <c r="BI215" s="190">
        <f>IF(N215="nulová",J215,0)</f>
        <v>0</v>
      </c>
      <c r="BJ215" s="23" t="s">
        <v>78</v>
      </c>
      <c r="BK215" s="190">
        <f>ROUND(I215*H215,2)</f>
        <v>0</v>
      </c>
      <c r="BL215" s="23" t="s">
        <v>91</v>
      </c>
      <c r="BM215" s="23" t="s">
        <v>3628</v>
      </c>
    </row>
    <row r="216" spans="2:65" s="12" customFormat="1">
      <c r="B216" s="191"/>
      <c r="D216" s="192" t="s">
        <v>464</v>
      </c>
      <c r="E216" s="193" t="s">
        <v>5</v>
      </c>
      <c r="F216" s="194" t="s">
        <v>3629</v>
      </c>
      <c r="H216" s="195">
        <v>0.46600000000000003</v>
      </c>
      <c r="I216" s="196"/>
      <c r="L216" s="191"/>
      <c r="M216" s="197"/>
      <c r="N216" s="198"/>
      <c r="O216" s="198"/>
      <c r="P216" s="198"/>
      <c r="Q216" s="198"/>
      <c r="R216" s="198"/>
      <c r="S216" s="198"/>
      <c r="T216" s="199"/>
      <c r="AT216" s="193" t="s">
        <v>464</v>
      </c>
      <c r="AU216" s="193" t="s">
        <v>80</v>
      </c>
      <c r="AV216" s="12" t="s">
        <v>80</v>
      </c>
      <c r="AW216" s="12" t="s">
        <v>34</v>
      </c>
      <c r="AX216" s="12" t="s">
        <v>78</v>
      </c>
      <c r="AY216" s="193" t="s">
        <v>456</v>
      </c>
    </row>
    <row r="217" spans="2:65" s="1" customFormat="1" ht="14.45" customHeight="1">
      <c r="B217" s="178"/>
      <c r="C217" s="179" t="s">
        <v>1602</v>
      </c>
      <c r="D217" s="179" t="s">
        <v>458</v>
      </c>
      <c r="E217" s="180" t="s">
        <v>3630</v>
      </c>
      <c r="F217" s="181" t="s">
        <v>3631</v>
      </c>
      <c r="G217" s="182" t="s">
        <v>474</v>
      </c>
      <c r="H217" s="183">
        <v>6</v>
      </c>
      <c r="I217" s="184"/>
      <c r="J217" s="185">
        <f>ROUND(I217*H217,2)</f>
        <v>0</v>
      </c>
      <c r="K217" s="181" t="s">
        <v>462</v>
      </c>
      <c r="L217" s="39"/>
      <c r="M217" s="186" t="s">
        <v>5</v>
      </c>
      <c r="N217" s="187" t="s">
        <v>42</v>
      </c>
      <c r="O217" s="40"/>
      <c r="P217" s="188">
        <f>O217*H217</f>
        <v>0</v>
      </c>
      <c r="Q217" s="188">
        <v>0</v>
      </c>
      <c r="R217" s="188">
        <f>Q217*H217</f>
        <v>0</v>
      </c>
      <c r="S217" s="188">
        <v>0</v>
      </c>
      <c r="T217" s="189">
        <f>S217*H217</f>
        <v>0</v>
      </c>
      <c r="AR217" s="23" t="s">
        <v>91</v>
      </c>
      <c r="AT217" s="23" t="s">
        <v>458</v>
      </c>
      <c r="AU217" s="23" t="s">
        <v>80</v>
      </c>
      <c r="AY217" s="23" t="s">
        <v>456</v>
      </c>
      <c r="BE217" s="190">
        <f>IF(N217="základní",J217,0)</f>
        <v>0</v>
      </c>
      <c r="BF217" s="190">
        <f>IF(N217="snížená",J217,0)</f>
        <v>0</v>
      </c>
      <c r="BG217" s="190">
        <f>IF(N217="zákl. přenesená",J217,0)</f>
        <v>0</v>
      </c>
      <c r="BH217" s="190">
        <f>IF(N217="sníž. přenesená",J217,0)</f>
        <v>0</v>
      </c>
      <c r="BI217" s="190">
        <f>IF(N217="nulová",J217,0)</f>
        <v>0</v>
      </c>
      <c r="BJ217" s="23" t="s">
        <v>78</v>
      </c>
      <c r="BK217" s="190">
        <f>ROUND(I217*H217,2)</f>
        <v>0</v>
      </c>
      <c r="BL217" s="23" t="s">
        <v>91</v>
      </c>
      <c r="BM217" s="23" t="s">
        <v>3632</v>
      </c>
    </row>
    <row r="218" spans="2:65" s="12" customFormat="1">
      <c r="B218" s="191"/>
      <c r="D218" s="192" t="s">
        <v>464</v>
      </c>
      <c r="E218" s="193" t="s">
        <v>5</v>
      </c>
      <c r="F218" s="194" t="s">
        <v>3633</v>
      </c>
      <c r="H218" s="195">
        <v>6</v>
      </c>
      <c r="I218" s="196"/>
      <c r="L218" s="191"/>
      <c r="M218" s="197"/>
      <c r="N218" s="198"/>
      <c r="O218" s="198"/>
      <c r="P218" s="198"/>
      <c r="Q218" s="198"/>
      <c r="R218" s="198"/>
      <c r="S218" s="198"/>
      <c r="T218" s="199"/>
      <c r="AT218" s="193" t="s">
        <v>464</v>
      </c>
      <c r="AU218" s="193" t="s">
        <v>80</v>
      </c>
      <c r="AV218" s="12" t="s">
        <v>80</v>
      </c>
      <c r="AW218" s="12" t="s">
        <v>34</v>
      </c>
      <c r="AX218" s="12" t="s">
        <v>78</v>
      </c>
      <c r="AY218" s="193" t="s">
        <v>456</v>
      </c>
    </row>
    <row r="219" spans="2:65" s="1" customFormat="1" ht="22.9" customHeight="1">
      <c r="B219" s="178"/>
      <c r="C219" s="179" t="s">
        <v>1606</v>
      </c>
      <c r="D219" s="179" t="s">
        <v>458</v>
      </c>
      <c r="E219" s="180" t="s">
        <v>3634</v>
      </c>
      <c r="F219" s="181" t="s">
        <v>3635</v>
      </c>
      <c r="G219" s="182" t="s">
        <v>503</v>
      </c>
      <c r="H219" s="183">
        <v>12</v>
      </c>
      <c r="I219" s="184"/>
      <c r="J219" s="185">
        <f>ROUND(I219*H219,2)</f>
        <v>0</v>
      </c>
      <c r="K219" s="181" t="s">
        <v>462</v>
      </c>
      <c r="L219" s="39"/>
      <c r="M219" s="186" t="s">
        <v>5</v>
      </c>
      <c r="N219" s="187" t="s">
        <v>42</v>
      </c>
      <c r="O219" s="40"/>
      <c r="P219" s="188">
        <f>O219*H219</f>
        <v>0</v>
      </c>
      <c r="Q219" s="188">
        <v>0</v>
      </c>
      <c r="R219" s="188">
        <f>Q219*H219</f>
        <v>0</v>
      </c>
      <c r="S219" s="188">
        <v>0</v>
      </c>
      <c r="T219" s="189">
        <f>S219*H219</f>
        <v>0</v>
      </c>
      <c r="AR219" s="23" t="s">
        <v>91</v>
      </c>
      <c r="AT219" s="23" t="s">
        <v>458</v>
      </c>
      <c r="AU219" s="23" t="s">
        <v>80</v>
      </c>
      <c r="AY219" s="23" t="s">
        <v>456</v>
      </c>
      <c r="BE219" s="190">
        <f>IF(N219="základní",J219,0)</f>
        <v>0</v>
      </c>
      <c r="BF219" s="190">
        <f>IF(N219="snížená",J219,0)</f>
        <v>0</v>
      </c>
      <c r="BG219" s="190">
        <f>IF(N219="zákl. přenesená",J219,0)</f>
        <v>0</v>
      </c>
      <c r="BH219" s="190">
        <f>IF(N219="sníž. přenesená",J219,0)</f>
        <v>0</v>
      </c>
      <c r="BI219" s="190">
        <f>IF(N219="nulová",J219,0)</f>
        <v>0</v>
      </c>
      <c r="BJ219" s="23" t="s">
        <v>78</v>
      </c>
      <c r="BK219" s="190">
        <f>ROUND(I219*H219,2)</f>
        <v>0</v>
      </c>
      <c r="BL219" s="23" t="s">
        <v>91</v>
      </c>
      <c r="BM219" s="23" t="s">
        <v>3636</v>
      </c>
    </row>
    <row r="220" spans="2:65" s="11" customFormat="1" ht="29.85" customHeight="1">
      <c r="B220" s="165"/>
      <c r="D220" s="166" t="s">
        <v>70</v>
      </c>
      <c r="E220" s="176" t="s">
        <v>701</v>
      </c>
      <c r="F220" s="176" t="s">
        <v>702</v>
      </c>
      <c r="I220" s="168"/>
      <c r="J220" s="177">
        <f>BK220</f>
        <v>0</v>
      </c>
      <c r="L220" s="165"/>
      <c r="M220" s="170"/>
      <c r="N220" s="171"/>
      <c r="O220" s="171"/>
      <c r="P220" s="172">
        <f>SUM(P221:P226)</f>
        <v>0</v>
      </c>
      <c r="Q220" s="171"/>
      <c r="R220" s="172">
        <f>SUM(R221:R226)</f>
        <v>0</v>
      </c>
      <c r="S220" s="171"/>
      <c r="T220" s="173">
        <f>SUM(T221:T226)</f>
        <v>0</v>
      </c>
      <c r="AR220" s="166" t="s">
        <v>78</v>
      </c>
      <c r="AT220" s="174" t="s">
        <v>70</v>
      </c>
      <c r="AU220" s="174" t="s">
        <v>78</v>
      </c>
      <c r="AY220" s="166" t="s">
        <v>456</v>
      </c>
      <c r="BK220" s="175">
        <f>SUM(BK221:BK226)</f>
        <v>0</v>
      </c>
    </row>
    <row r="221" spans="2:65" s="1" customFormat="1" ht="14.45" customHeight="1">
      <c r="B221" s="178"/>
      <c r="C221" s="179" t="s">
        <v>1610</v>
      </c>
      <c r="D221" s="179" t="s">
        <v>458</v>
      </c>
      <c r="E221" s="180" t="s">
        <v>704</v>
      </c>
      <c r="F221" s="181" t="s">
        <v>705</v>
      </c>
      <c r="G221" s="182" t="s">
        <v>461</v>
      </c>
      <c r="H221" s="183">
        <v>67.762</v>
      </c>
      <c r="I221" s="184"/>
      <c r="J221" s="185">
        <f>ROUND(I221*H221,2)</f>
        <v>0</v>
      </c>
      <c r="K221" s="181" t="s">
        <v>5</v>
      </c>
      <c r="L221" s="39"/>
      <c r="M221" s="186" t="s">
        <v>5</v>
      </c>
      <c r="N221" s="187" t="s">
        <v>42</v>
      </c>
      <c r="O221" s="40"/>
      <c r="P221" s="188">
        <f>O221*H221</f>
        <v>0</v>
      </c>
      <c r="Q221" s="188">
        <v>0</v>
      </c>
      <c r="R221" s="188">
        <f>Q221*H221</f>
        <v>0</v>
      </c>
      <c r="S221" s="188">
        <v>0</v>
      </c>
      <c r="T221" s="189">
        <f>S221*H221</f>
        <v>0</v>
      </c>
      <c r="AR221" s="23" t="s">
        <v>91</v>
      </c>
      <c r="AT221" s="23" t="s">
        <v>458</v>
      </c>
      <c r="AU221" s="23" t="s">
        <v>80</v>
      </c>
      <c r="AY221" s="23" t="s">
        <v>456</v>
      </c>
      <c r="BE221" s="190">
        <f>IF(N221="základní",J221,0)</f>
        <v>0</v>
      </c>
      <c r="BF221" s="190">
        <f>IF(N221="snížená",J221,0)</f>
        <v>0</v>
      </c>
      <c r="BG221" s="190">
        <f>IF(N221="zákl. přenesená",J221,0)</f>
        <v>0</v>
      </c>
      <c r="BH221" s="190">
        <f>IF(N221="sníž. přenesená",J221,0)</f>
        <v>0</v>
      </c>
      <c r="BI221" s="190">
        <f>IF(N221="nulová",J221,0)</f>
        <v>0</v>
      </c>
      <c r="BJ221" s="23" t="s">
        <v>78</v>
      </c>
      <c r="BK221" s="190">
        <f>ROUND(I221*H221,2)</f>
        <v>0</v>
      </c>
      <c r="BL221" s="23" t="s">
        <v>91</v>
      </c>
      <c r="BM221" s="23" t="s">
        <v>3637</v>
      </c>
    </row>
    <row r="222" spans="2:65" s="1" customFormat="1" ht="27">
      <c r="B222" s="39"/>
      <c r="D222" s="192" t="s">
        <v>652</v>
      </c>
      <c r="F222" s="217" t="s">
        <v>707</v>
      </c>
      <c r="I222" s="218"/>
      <c r="L222" s="39"/>
      <c r="M222" s="219"/>
      <c r="N222" s="40"/>
      <c r="O222" s="40"/>
      <c r="P222" s="40"/>
      <c r="Q222" s="40"/>
      <c r="R222" s="40"/>
      <c r="S222" s="40"/>
      <c r="T222" s="68"/>
      <c r="AT222" s="23" t="s">
        <v>652</v>
      </c>
      <c r="AU222" s="23" t="s">
        <v>80</v>
      </c>
    </row>
    <row r="223" spans="2:65" s="12" customFormat="1">
      <c r="B223" s="191"/>
      <c r="D223" s="192" t="s">
        <v>464</v>
      </c>
      <c r="E223" s="193" t="s">
        <v>5</v>
      </c>
      <c r="F223" s="194" t="s">
        <v>3638</v>
      </c>
      <c r="H223" s="195">
        <v>47</v>
      </c>
      <c r="I223" s="196"/>
      <c r="L223" s="191"/>
      <c r="M223" s="197"/>
      <c r="N223" s="198"/>
      <c r="O223" s="198"/>
      <c r="P223" s="198"/>
      <c r="Q223" s="198"/>
      <c r="R223" s="198"/>
      <c r="S223" s="198"/>
      <c r="T223" s="199"/>
      <c r="AT223" s="193" t="s">
        <v>464</v>
      </c>
      <c r="AU223" s="193" t="s">
        <v>80</v>
      </c>
      <c r="AV223" s="12" t="s">
        <v>80</v>
      </c>
      <c r="AW223" s="12" t="s">
        <v>34</v>
      </c>
      <c r="AX223" s="12" t="s">
        <v>71</v>
      </c>
      <c r="AY223" s="193" t="s">
        <v>456</v>
      </c>
    </row>
    <row r="224" spans="2:65" s="12" customFormat="1">
      <c r="B224" s="191"/>
      <c r="D224" s="192" t="s">
        <v>464</v>
      </c>
      <c r="E224" s="193" t="s">
        <v>5</v>
      </c>
      <c r="F224" s="194" t="s">
        <v>3639</v>
      </c>
      <c r="H224" s="195">
        <v>16.45</v>
      </c>
      <c r="I224" s="196"/>
      <c r="L224" s="191"/>
      <c r="M224" s="197"/>
      <c r="N224" s="198"/>
      <c r="O224" s="198"/>
      <c r="P224" s="198"/>
      <c r="Q224" s="198"/>
      <c r="R224" s="198"/>
      <c r="S224" s="198"/>
      <c r="T224" s="199"/>
      <c r="AT224" s="193" t="s">
        <v>464</v>
      </c>
      <c r="AU224" s="193" t="s">
        <v>80</v>
      </c>
      <c r="AV224" s="12" t="s">
        <v>80</v>
      </c>
      <c r="AW224" s="12" t="s">
        <v>34</v>
      </c>
      <c r="AX224" s="12" t="s">
        <v>71</v>
      </c>
      <c r="AY224" s="193" t="s">
        <v>456</v>
      </c>
    </row>
    <row r="225" spans="2:65" s="12" customFormat="1">
      <c r="B225" s="191"/>
      <c r="D225" s="192" t="s">
        <v>464</v>
      </c>
      <c r="E225" s="193" t="s">
        <v>5</v>
      </c>
      <c r="F225" s="194" t="s">
        <v>3640</v>
      </c>
      <c r="H225" s="195">
        <v>4</v>
      </c>
      <c r="I225" s="196"/>
      <c r="L225" s="191"/>
      <c r="M225" s="197"/>
      <c r="N225" s="198"/>
      <c r="O225" s="198"/>
      <c r="P225" s="198"/>
      <c r="Q225" s="198"/>
      <c r="R225" s="198"/>
      <c r="S225" s="198"/>
      <c r="T225" s="199"/>
      <c r="AT225" s="193" t="s">
        <v>464</v>
      </c>
      <c r="AU225" s="193" t="s">
        <v>80</v>
      </c>
      <c r="AV225" s="12" t="s">
        <v>80</v>
      </c>
      <c r="AW225" s="12" t="s">
        <v>34</v>
      </c>
      <c r="AX225" s="12" t="s">
        <v>71</v>
      </c>
      <c r="AY225" s="193" t="s">
        <v>456</v>
      </c>
    </row>
    <row r="226" spans="2:65" s="12" customFormat="1">
      <c r="B226" s="191"/>
      <c r="D226" s="192" t="s">
        <v>464</v>
      </c>
      <c r="E226" s="193" t="s">
        <v>5</v>
      </c>
      <c r="F226" s="194" t="s">
        <v>3641</v>
      </c>
      <c r="H226" s="195">
        <v>0.312</v>
      </c>
      <c r="I226" s="196"/>
      <c r="L226" s="191"/>
      <c r="M226" s="197"/>
      <c r="N226" s="198"/>
      <c r="O226" s="198"/>
      <c r="P226" s="198"/>
      <c r="Q226" s="198"/>
      <c r="R226" s="198"/>
      <c r="S226" s="198"/>
      <c r="T226" s="199"/>
      <c r="AT226" s="193" t="s">
        <v>464</v>
      </c>
      <c r="AU226" s="193" t="s">
        <v>80</v>
      </c>
      <c r="AV226" s="12" t="s">
        <v>80</v>
      </c>
      <c r="AW226" s="12" t="s">
        <v>34</v>
      </c>
      <c r="AX226" s="12" t="s">
        <v>71</v>
      </c>
      <c r="AY226" s="193" t="s">
        <v>456</v>
      </c>
    </row>
    <row r="227" spans="2:65" s="11" customFormat="1" ht="29.85" customHeight="1">
      <c r="B227" s="165"/>
      <c r="D227" s="166" t="s">
        <v>70</v>
      </c>
      <c r="E227" s="176" t="s">
        <v>709</v>
      </c>
      <c r="F227" s="176" t="s">
        <v>710</v>
      </c>
      <c r="I227" s="168"/>
      <c r="J227" s="177">
        <f>BK227</f>
        <v>0</v>
      </c>
      <c r="L227" s="165"/>
      <c r="M227" s="170"/>
      <c r="N227" s="171"/>
      <c r="O227" s="171"/>
      <c r="P227" s="172">
        <f>P228</f>
        <v>0</v>
      </c>
      <c r="Q227" s="171"/>
      <c r="R227" s="172">
        <f>R228</f>
        <v>0</v>
      </c>
      <c r="S227" s="171"/>
      <c r="T227" s="173">
        <f>T228</f>
        <v>0</v>
      </c>
      <c r="AR227" s="166" t="s">
        <v>78</v>
      </c>
      <c r="AT227" s="174" t="s">
        <v>70</v>
      </c>
      <c r="AU227" s="174" t="s">
        <v>78</v>
      </c>
      <c r="AY227" s="166" t="s">
        <v>456</v>
      </c>
      <c r="BK227" s="175">
        <f>BK228</f>
        <v>0</v>
      </c>
    </row>
    <row r="228" spans="2:65" s="1" customFormat="1" ht="14.45" customHeight="1">
      <c r="B228" s="178"/>
      <c r="C228" s="179" t="s">
        <v>1614</v>
      </c>
      <c r="D228" s="179" t="s">
        <v>458</v>
      </c>
      <c r="E228" s="180" t="s">
        <v>712</v>
      </c>
      <c r="F228" s="181" t="s">
        <v>713</v>
      </c>
      <c r="G228" s="182" t="s">
        <v>612</v>
      </c>
      <c r="H228" s="183">
        <v>288.798</v>
      </c>
      <c r="I228" s="184"/>
      <c r="J228" s="185">
        <f>ROUND(I228*H228,2)</f>
        <v>0</v>
      </c>
      <c r="K228" s="181" t="s">
        <v>462</v>
      </c>
      <c r="L228" s="39"/>
      <c r="M228" s="186" t="s">
        <v>5</v>
      </c>
      <c r="N228" s="187" t="s">
        <v>42</v>
      </c>
      <c r="O228" s="40"/>
      <c r="P228" s="188">
        <f>O228*H228</f>
        <v>0</v>
      </c>
      <c r="Q228" s="188">
        <v>0</v>
      </c>
      <c r="R228" s="188">
        <f>Q228*H228</f>
        <v>0</v>
      </c>
      <c r="S228" s="188">
        <v>0</v>
      </c>
      <c r="T228" s="189">
        <f>S228*H228</f>
        <v>0</v>
      </c>
      <c r="AR228" s="23" t="s">
        <v>91</v>
      </c>
      <c r="AT228" s="23" t="s">
        <v>458</v>
      </c>
      <c r="AU228" s="23" t="s">
        <v>80</v>
      </c>
      <c r="AY228" s="23" t="s">
        <v>456</v>
      </c>
      <c r="BE228" s="190">
        <f>IF(N228="základní",J228,0)</f>
        <v>0</v>
      </c>
      <c r="BF228" s="190">
        <f>IF(N228="snížená",J228,0)</f>
        <v>0</v>
      </c>
      <c r="BG228" s="190">
        <f>IF(N228="zákl. přenesená",J228,0)</f>
        <v>0</v>
      </c>
      <c r="BH228" s="190">
        <f>IF(N228="sníž. přenesená",J228,0)</f>
        <v>0</v>
      </c>
      <c r="BI228" s="190">
        <f>IF(N228="nulová",J228,0)</f>
        <v>0</v>
      </c>
      <c r="BJ228" s="23" t="s">
        <v>78</v>
      </c>
      <c r="BK228" s="190">
        <f>ROUND(I228*H228,2)</f>
        <v>0</v>
      </c>
      <c r="BL228" s="23" t="s">
        <v>91</v>
      </c>
      <c r="BM228" s="23" t="s">
        <v>3642</v>
      </c>
    </row>
    <row r="229" spans="2:65" s="11" customFormat="1" ht="37.35" customHeight="1">
      <c r="B229" s="165"/>
      <c r="D229" s="166" t="s">
        <v>70</v>
      </c>
      <c r="E229" s="167" t="s">
        <v>778</v>
      </c>
      <c r="F229" s="167" t="s">
        <v>779</v>
      </c>
      <c r="I229" s="168"/>
      <c r="J229" s="169">
        <f>BK229</f>
        <v>0</v>
      </c>
      <c r="L229" s="165"/>
      <c r="M229" s="170"/>
      <c r="N229" s="171"/>
      <c r="O229" s="171"/>
      <c r="P229" s="172">
        <f>P230+P237</f>
        <v>0</v>
      </c>
      <c r="Q229" s="171"/>
      <c r="R229" s="172">
        <f>R230+R237</f>
        <v>1.44952E-2</v>
      </c>
      <c r="S229" s="171"/>
      <c r="T229" s="173">
        <f>T230+T237</f>
        <v>0</v>
      </c>
      <c r="AR229" s="166" t="s">
        <v>80</v>
      </c>
      <c r="AT229" s="174" t="s">
        <v>70</v>
      </c>
      <c r="AU229" s="174" t="s">
        <v>71</v>
      </c>
      <c r="AY229" s="166" t="s">
        <v>456</v>
      </c>
      <c r="BK229" s="175">
        <f>BK230+BK237</f>
        <v>0</v>
      </c>
    </row>
    <row r="230" spans="2:65" s="11" customFormat="1" ht="19.899999999999999" customHeight="1">
      <c r="B230" s="165"/>
      <c r="D230" s="166" t="s">
        <v>70</v>
      </c>
      <c r="E230" s="176" t="s">
        <v>780</v>
      </c>
      <c r="F230" s="176" t="s">
        <v>781</v>
      </c>
      <c r="I230" s="168"/>
      <c r="J230" s="177">
        <f>BK230</f>
        <v>0</v>
      </c>
      <c r="L230" s="165"/>
      <c r="M230" s="170"/>
      <c r="N230" s="171"/>
      <c r="O230" s="171"/>
      <c r="P230" s="172">
        <f>SUM(P231:P236)</f>
        <v>0</v>
      </c>
      <c r="Q230" s="171"/>
      <c r="R230" s="172">
        <f>SUM(R231:R236)</f>
        <v>1.06496E-2</v>
      </c>
      <c r="S230" s="171"/>
      <c r="T230" s="173">
        <f>SUM(T231:T236)</f>
        <v>0</v>
      </c>
      <c r="AR230" s="166" t="s">
        <v>80</v>
      </c>
      <c r="AT230" s="174" t="s">
        <v>70</v>
      </c>
      <c r="AU230" s="174" t="s">
        <v>78</v>
      </c>
      <c r="AY230" s="166" t="s">
        <v>456</v>
      </c>
      <c r="BK230" s="175">
        <f>SUM(BK231:BK236)</f>
        <v>0</v>
      </c>
    </row>
    <row r="231" spans="2:65" s="1" customFormat="1" ht="14.45" customHeight="1">
      <c r="B231" s="178"/>
      <c r="C231" s="179" t="s">
        <v>1617</v>
      </c>
      <c r="D231" s="179" t="s">
        <v>458</v>
      </c>
      <c r="E231" s="180" t="s">
        <v>1402</v>
      </c>
      <c r="F231" s="181" t="s">
        <v>1403</v>
      </c>
      <c r="G231" s="182" t="s">
        <v>565</v>
      </c>
      <c r="H231" s="183">
        <v>9.2799999999999994</v>
      </c>
      <c r="I231" s="184"/>
      <c r="J231" s="185">
        <f>ROUND(I231*H231,2)</f>
        <v>0</v>
      </c>
      <c r="K231" s="181" t="s">
        <v>462</v>
      </c>
      <c r="L231" s="39"/>
      <c r="M231" s="186" t="s">
        <v>5</v>
      </c>
      <c r="N231" s="187" t="s">
        <v>42</v>
      </c>
      <c r="O231" s="40"/>
      <c r="P231" s="188">
        <f>O231*H231</f>
        <v>0</v>
      </c>
      <c r="Q231" s="188">
        <v>6.9999999999999994E-5</v>
      </c>
      <c r="R231" s="188">
        <f>Q231*H231</f>
        <v>6.4959999999999985E-4</v>
      </c>
      <c r="S231" s="188">
        <v>0</v>
      </c>
      <c r="T231" s="189">
        <f>S231*H231</f>
        <v>0</v>
      </c>
      <c r="AR231" s="23" t="s">
        <v>547</v>
      </c>
      <c r="AT231" s="23" t="s">
        <v>458</v>
      </c>
      <c r="AU231" s="23" t="s">
        <v>80</v>
      </c>
      <c r="AY231" s="23" t="s">
        <v>456</v>
      </c>
      <c r="BE231" s="190">
        <f>IF(N231="základní",J231,0)</f>
        <v>0</v>
      </c>
      <c r="BF231" s="190">
        <f>IF(N231="snížená",J231,0)</f>
        <v>0</v>
      </c>
      <c r="BG231" s="190">
        <f>IF(N231="zákl. přenesená",J231,0)</f>
        <v>0</v>
      </c>
      <c r="BH231" s="190">
        <f>IF(N231="sníž. přenesená",J231,0)</f>
        <v>0</v>
      </c>
      <c r="BI231" s="190">
        <f>IF(N231="nulová",J231,0)</f>
        <v>0</v>
      </c>
      <c r="BJ231" s="23" t="s">
        <v>78</v>
      </c>
      <c r="BK231" s="190">
        <f>ROUND(I231*H231,2)</f>
        <v>0</v>
      </c>
      <c r="BL231" s="23" t="s">
        <v>547</v>
      </c>
      <c r="BM231" s="23" t="s">
        <v>3643</v>
      </c>
    </row>
    <row r="232" spans="2:65" s="12" customFormat="1">
      <c r="B232" s="191"/>
      <c r="D232" s="192" t="s">
        <v>464</v>
      </c>
      <c r="E232" s="193" t="s">
        <v>5</v>
      </c>
      <c r="F232" s="194" t="s">
        <v>3644</v>
      </c>
      <c r="H232" s="195">
        <v>9.2799999999999994</v>
      </c>
      <c r="I232" s="196"/>
      <c r="L232" s="191"/>
      <c r="M232" s="197"/>
      <c r="N232" s="198"/>
      <c r="O232" s="198"/>
      <c r="P232" s="198"/>
      <c r="Q232" s="198"/>
      <c r="R232" s="198"/>
      <c r="S232" s="198"/>
      <c r="T232" s="199"/>
      <c r="AT232" s="193" t="s">
        <v>464</v>
      </c>
      <c r="AU232" s="193" t="s">
        <v>80</v>
      </c>
      <c r="AV232" s="12" t="s">
        <v>80</v>
      </c>
      <c r="AW232" s="12" t="s">
        <v>34</v>
      </c>
      <c r="AX232" s="12" t="s">
        <v>78</v>
      </c>
      <c r="AY232" s="193" t="s">
        <v>456</v>
      </c>
    </row>
    <row r="233" spans="2:65" s="1" customFormat="1" ht="22.9" customHeight="1">
      <c r="B233" s="178"/>
      <c r="C233" s="207" t="s">
        <v>1619</v>
      </c>
      <c r="D233" s="207" t="s">
        <v>542</v>
      </c>
      <c r="E233" s="208" t="s">
        <v>1664</v>
      </c>
      <c r="F233" s="209" t="s">
        <v>1665</v>
      </c>
      <c r="G233" s="210" t="s">
        <v>612</v>
      </c>
      <c r="H233" s="211">
        <v>0.01</v>
      </c>
      <c r="I233" s="212"/>
      <c r="J233" s="213">
        <f>ROUND(I233*H233,2)</f>
        <v>0</v>
      </c>
      <c r="K233" s="209" t="s">
        <v>462</v>
      </c>
      <c r="L233" s="214"/>
      <c r="M233" s="215" t="s">
        <v>5</v>
      </c>
      <c r="N233" s="216" t="s">
        <v>42</v>
      </c>
      <c r="O233" s="40"/>
      <c r="P233" s="188">
        <f>O233*H233</f>
        <v>0</v>
      </c>
      <c r="Q233" s="188">
        <v>1</v>
      </c>
      <c r="R233" s="188">
        <f>Q233*H233</f>
        <v>0.01</v>
      </c>
      <c r="S233" s="188">
        <v>0</v>
      </c>
      <c r="T233" s="189">
        <f>S233*H233</f>
        <v>0</v>
      </c>
      <c r="AR233" s="23" t="s">
        <v>630</v>
      </c>
      <c r="AT233" s="23" t="s">
        <v>542</v>
      </c>
      <c r="AU233" s="23" t="s">
        <v>80</v>
      </c>
      <c r="AY233" s="23" t="s">
        <v>456</v>
      </c>
      <c r="BE233" s="190">
        <f>IF(N233="základní",J233,0)</f>
        <v>0</v>
      </c>
      <c r="BF233" s="190">
        <f>IF(N233="snížená",J233,0)</f>
        <v>0</v>
      </c>
      <c r="BG233" s="190">
        <f>IF(N233="zákl. přenesená",J233,0)</f>
        <v>0</v>
      </c>
      <c r="BH233" s="190">
        <f>IF(N233="sníž. přenesená",J233,0)</f>
        <v>0</v>
      </c>
      <c r="BI233" s="190">
        <f>IF(N233="nulová",J233,0)</f>
        <v>0</v>
      </c>
      <c r="BJ233" s="23" t="s">
        <v>78</v>
      </c>
      <c r="BK233" s="190">
        <f>ROUND(I233*H233,2)</f>
        <v>0</v>
      </c>
      <c r="BL233" s="23" t="s">
        <v>547</v>
      </c>
      <c r="BM233" s="23" t="s">
        <v>3645</v>
      </c>
    </row>
    <row r="234" spans="2:65" s="1" customFormat="1" ht="27">
      <c r="B234" s="39"/>
      <c r="D234" s="192" t="s">
        <v>652</v>
      </c>
      <c r="F234" s="217" t="s">
        <v>1667</v>
      </c>
      <c r="I234" s="218"/>
      <c r="L234" s="39"/>
      <c r="M234" s="219"/>
      <c r="N234" s="40"/>
      <c r="O234" s="40"/>
      <c r="P234" s="40"/>
      <c r="Q234" s="40"/>
      <c r="R234" s="40"/>
      <c r="S234" s="40"/>
      <c r="T234" s="68"/>
      <c r="AT234" s="23" t="s">
        <v>652</v>
      </c>
      <c r="AU234" s="23" t="s">
        <v>80</v>
      </c>
    </row>
    <row r="235" spans="2:65" s="12" customFormat="1">
      <c r="B235" s="191"/>
      <c r="D235" s="192" t="s">
        <v>464</v>
      </c>
      <c r="E235" s="193" t="s">
        <v>5</v>
      </c>
      <c r="F235" s="194" t="s">
        <v>3646</v>
      </c>
      <c r="H235" s="195">
        <v>0.01</v>
      </c>
      <c r="I235" s="196"/>
      <c r="L235" s="191"/>
      <c r="M235" s="197"/>
      <c r="N235" s="198"/>
      <c r="O235" s="198"/>
      <c r="P235" s="198"/>
      <c r="Q235" s="198"/>
      <c r="R235" s="198"/>
      <c r="S235" s="198"/>
      <c r="T235" s="199"/>
      <c r="AT235" s="193" t="s">
        <v>464</v>
      </c>
      <c r="AU235" s="193" t="s">
        <v>80</v>
      </c>
      <c r="AV235" s="12" t="s">
        <v>80</v>
      </c>
      <c r="AW235" s="12" t="s">
        <v>34</v>
      </c>
      <c r="AX235" s="12" t="s">
        <v>78</v>
      </c>
      <c r="AY235" s="193" t="s">
        <v>456</v>
      </c>
    </row>
    <row r="236" spans="2:65" s="1" customFormat="1" ht="22.9" customHeight="1">
      <c r="B236" s="178"/>
      <c r="C236" s="179" t="s">
        <v>1623</v>
      </c>
      <c r="D236" s="179" t="s">
        <v>458</v>
      </c>
      <c r="E236" s="180" t="s">
        <v>791</v>
      </c>
      <c r="F236" s="181" t="s">
        <v>792</v>
      </c>
      <c r="G236" s="182" t="s">
        <v>612</v>
      </c>
      <c r="H236" s="183">
        <v>1.0999999999999999E-2</v>
      </c>
      <c r="I236" s="184"/>
      <c r="J236" s="185">
        <f>ROUND(I236*H236,2)</f>
        <v>0</v>
      </c>
      <c r="K236" s="181" t="s">
        <v>462</v>
      </c>
      <c r="L236" s="39"/>
      <c r="M236" s="186" t="s">
        <v>5</v>
      </c>
      <c r="N236" s="187" t="s">
        <v>42</v>
      </c>
      <c r="O236" s="40"/>
      <c r="P236" s="188">
        <f>O236*H236</f>
        <v>0</v>
      </c>
      <c r="Q236" s="188">
        <v>0</v>
      </c>
      <c r="R236" s="188">
        <f>Q236*H236</f>
        <v>0</v>
      </c>
      <c r="S236" s="188">
        <v>0</v>
      </c>
      <c r="T236" s="189">
        <f>S236*H236</f>
        <v>0</v>
      </c>
      <c r="AR236" s="23" t="s">
        <v>547</v>
      </c>
      <c r="AT236" s="23" t="s">
        <v>458</v>
      </c>
      <c r="AU236" s="23" t="s">
        <v>80</v>
      </c>
      <c r="AY236" s="23" t="s">
        <v>456</v>
      </c>
      <c r="BE236" s="190">
        <f>IF(N236="základní",J236,0)</f>
        <v>0</v>
      </c>
      <c r="BF236" s="190">
        <f>IF(N236="snížená",J236,0)</f>
        <v>0</v>
      </c>
      <c r="BG236" s="190">
        <f>IF(N236="zákl. přenesená",J236,0)</f>
        <v>0</v>
      </c>
      <c r="BH236" s="190">
        <f>IF(N236="sníž. přenesená",J236,0)</f>
        <v>0</v>
      </c>
      <c r="BI236" s="190">
        <f>IF(N236="nulová",J236,0)</f>
        <v>0</v>
      </c>
      <c r="BJ236" s="23" t="s">
        <v>78</v>
      </c>
      <c r="BK236" s="190">
        <f>ROUND(I236*H236,2)</f>
        <v>0</v>
      </c>
      <c r="BL236" s="23" t="s">
        <v>547</v>
      </c>
      <c r="BM236" s="23" t="s">
        <v>3647</v>
      </c>
    </row>
    <row r="237" spans="2:65" s="11" customFormat="1" ht="29.85" customHeight="1">
      <c r="B237" s="165"/>
      <c r="D237" s="166" t="s">
        <v>70</v>
      </c>
      <c r="E237" s="176" t="s">
        <v>1121</v>
      </c>
      <c r="F237" s="176" t="s">
        <v>1122</v>
      </c>
      <c r="I237" s="168"/>
      <c r="J237" s="177">
        <f>BK237</f>
        <v>0</v>
      </c>
      <c r="L237" s="165"/>
      <c r="M237" s="170"/>
      <c r="N237" s="171"/>
      <c r="O237" s="171"/>
      <c r="P237" s="172">
        <f>SUM(P238:P239)</f>
        <v>0</v>
      </c>
      <c r="Q237" s="171"/>
      <c r="R237" s="172">
        <f>SUM(R238:R239)</f>
        <v>3.8455999999999998E-3</v>
      </c>
      <c r="S237" s="171"/>
      <c r="T237" s="173">
        <f>SUM(T238:T239)</f>
        <v>0</v>
      </c>
      <c r="AR237" s="166" t="s">
        <v>80</v>
      </c>
      <c r="AT237" s="174" t="s">
        <v>70</v>
      </c>
      <c r="AU237" s="174" t="s">
        <v>78</v>
      </c>
      <c r="AY237" s="166" t="s">
        <v>456</v>
      </c>
      <c r="BK237" s="175">
        <f>SUM(BK238:BK239)</f>
        <v>0</v>
      </c>
    </row>
    <row r="238" spans="2:65" s="1" customFormat="1" ht="14.45" customHeight="1">
      <c r="B238" s="178"/>
      <c r="C238" s="179" t="s">
        <v>1626</v>
      </c>
      <c r="D238" s="179" t="s">
        <v>458</v>
      </c>
      <c r="E238" s="180" t="s">
        <v>1123</v>
      </c>
      <c r="F238" s="181" t="s">
        <v>1124</v>
      </c>
      <c r="G238" s="182" t="s">
        <v>474</v>
      </c>
      <c r="H238" s="183">
        <v>16.72</v>
      </c>
      <c r="I238" s="184"/>
      <c r="J238" s="185">
        <f>ROUND(I238*H238,2)</f>
        <v>0</v>
      </c>
      <c r="K238" s="181" t="s">
        <v>462</v>
      </c>
      <c r="L238" s="39"/>
      <c r="M238" s="186" t="s">
        <v>5</v>
      </c>
      <c r="N238" s="187" t="s">
        <v>42</v>
      </c>
      <c r="O238" s="40"/>
      <c r="P238" s="188">
        <f>O238*H238</f>
        <v>0</v>
      </c>
      <c r="Q238" s="188">
        <v>2.3000000000000001E-4</v>
      </c>
      <c r="R238" s="188">
        <f>Q238*H238</f>
        <v>3.8455999999999998E-3</v>
      </c>
      <c r="S238" s="188">
        <v>0</v>
      </c>
      <c r="T238" s="189">
        <f>S238*H238</f>
        <v>0</v>
      </c>
      <c r="AR238" s="23" t="s">
        <v>547</v>
      </c>
      <c r="AT238" s="23" t="s">
        <v>458</v>
      </c>
      <c r="AU238" s="23" t="s">
        <v>80</v>
      </c>
      <c r="AY238" s="23" t="s">
        <v>456</v>
      </c>
      <c r="BE238" s="190">
        <f>IF(N238="základní",J238,0)</f>
        <v>0</v>
      </c>
      <c r="BF238" s="190">
        <f>IF(N238="snížená",J238,0)</f>
        <v>0</v>
      </c>
      <c r="BG238" s="190">
        <f>IF(N238="zákl. přenesená",J238,0)</f>
        <v>0</v>
      </c>
      <c r="BH238" s="190">
        <f>IF(N238="sníž. přenesená",J238,0)</f>
        <v>0</v>
      </c>
      <c r="BI238" s="190">
        <f>IF(N238="nulová",J238,0)</f>
        <v>0</v>
      </c>
      <c r="BJ238" s="23" t="s">
        <v>78</v>
      </c>
      <c r="BK238" s="190">
        <f>ROUND(I238*H238,2)</f>
        <v>0</v>
      </c>
      <c r="BL238" s="23" t="s">
        <v>547</v>
      </c>
      <c r="BM238" s="23" t="s">
        <v>3648</v>
      </c>
    </row>
    <row r="239" spans="2:65" s="12" customFormat="1" ht="27">
      <c r="B239" s="191"/>
      <c r="D239" s="192" t="s">
        <v>464</v>
      </c>
      <c r="E239" s="193" t="s">
        <v>5</v>
      </c>
      <c r="F239" s="194" t="s">
        <v>3649</v>
      </c>
      <c r="H239" s="195">
        <v>16.72</v>
      </c>
      <c r="I239" s="196"/>
      <c r="L239" s="191"/>
      <c r="M239" s="224"/>
      <c r="N239" s="225"/>
      <c r="O239" s="225"/>
      <c r="P239" s="225"/>
      <c r="Q239" s="225"/>
      <c r="R239" s="225"/>
      <c r="S239" s="225"/>
      <c r="T239" s="226"/>
      <c r="AT239" s="193" t="s">
        <v>464</v>
      </c>
      <c r="AU239" s="193" t="s">
        <v>80</v>
      </c>
      <c r="AV239" s="12" t="s">
        <v>80</v>
      </c>
      <c r="AW239" s="12" t="s">
        <v>34</v>
      </c>
      <c r="AX239" s="12" t="s">
        <v>78</v>
      </c>
      <c r="AY239" s="193" t="s">
        <v>456</v>
      </c>
    </row>
    <row r="240" spans="2:65" s="1" customFormat="1" ht="6.95" customHeight="1">
      <c r="B240" s="54"/>
      <c r="C240" s="55"/>
      <c r="D240" s="55"/>
      <c r="E240" s="55"/>
      <c r="F240" s="55"/>
      <c r="G240" s="55"/>
      <c r="H240" s="55"/>
      <c r="I240" s="132"/>
      <c r="J240" s="55"/>
      <c r="K240" s="55"/>
      <c r="L240" s="39"/>
    </row>
  </sheetData>
  <autoFilter ref="C101:K239"/>
  <mergeCells count="16">
    <mergeCell ref="L2:V2"/>
    <mergeCell ref="E88:H88"/>
    <mergeCell ref="E92:H92"/>
    <mergeCell ref="E90:H90"/>
    <mergeCell ref="E94:H94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10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9"/>
  <sheetViews>
    <sheetView showGridLines="0" workbookViewId="0">
      <pane ySplit="1" topLeftCell="A39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256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3006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3094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715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3650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121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ROUND(J90,2)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ROUND(SUM(BE90:BE98), 2)</f>
        <v>0</v>
      </c>
      <c r="G34" s="40"/>
      <c r="H34" s="40"/>
      <c r="I34" s="124">
        <v>0.21</v>
      </c>
      <c r="J34" s="123">
        <f>ROUND(ROUND((SUM(BE90:BE98)),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ROUND(SUM(BF90:BF98), 2)</f>
        <v>0</v>
      </c>
      <c r="G35" s="40"/>
      <c r="H35" s="40"/>
      <c r="I35" s="124">
        <v>0.15</v>
      </c>
      <c r="J35" s="123">
        <f>ROUND(ROUND((SUM(BF90:BF98)),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ROUND(SUM(BG90:BG98),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ROUND(SUM(BH90:BH98),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ROUND(SUM(BI90:BI98),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3006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3094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715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N6.1 - Zábrany (vyvolaná investice)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J90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754</v>
      </c>
      <c r="E65" s="143"/>
      <c r="F65" s="143"/>
      <c r="G65" s="143"/>
      <c r="H65" s="143"/>
      <c r="I65" s="144"/>
      <c r="J65" s="145">
        <f>J91</f>
        <v>0</v>
      </c>
      <c r="K65" s="146"/>
    </row>
    <row r="66" spans="2:12" s="9" customFormat="1" ht="19.899999999999999" customHeight="1">
      <c r="B66" s="147"/>
      <c r="C66" s="148"/>
      <c r="D66" s="149" t="s">
        <v>755</v>
      </c>
      <c r="E66" s="150"/>
      <c r="F66" s="150"/>
      <c r="G66" s="150"/>
      <c r="H66" s="150"/>
      <c r="I66" s="151"/>
      <c r="J66" s="152">
        <f>J92</f>
        <v>0</v>
      </c>
      <c r="K66" s="153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11"/>
      <c r="J67" s="40"/>
      <c r="K67" s="43"/>
    </row>
    <row r="68" spans="2:12" s="1" customFormat="1" ht="6.95" customHeight="1">
      <c r="B68" s="54"/>
      <c r="C68" s="55"/>
      <c r="D68" s="55"/>
      <c r="E68" s="55"/>
      <c r="F68" s="55"/>
      <c r="G68" s="55"/>
      <c r="H68" s="55"/>
      <c r="I68" s="132"/>
      <c r="J68" s="55"/>
      <c r="K68" s="56"/>
    </row>
    <row r="72" spans="2:12" s="1" customFormat="1" ht="6.95" customHeight="1">
      <c r="B72" s="57"/>
      <c r="C72" s="58"/>
      <c r="D72" s="58"/>
      <c r="E72" s="58"/>
      <c r="F72" s="58"/>
      <c r="G72" s="58"/>
      <c r="H72" s="58"/>
      <c r="I72" s="133"/>
      <c r="J72" s="58"/>
      <c r="K72" s="58"/>
      <c r="L72" s="39"/>
    </row>
    <row r="73" spans="2:12" s="1" customFormat="1" ht="36.950000000000003" customHeight="1">
      <c r="B73" s="39"/>
      <c r="C73" s="59" t="s">
        <v>440</v>
      </c>
      <c r="L73" s="39"/>
    </row>
    <row r="74" spans="2:12" s="1" customFormat="1" ht="6.95" customHeight="1">
      <c r="B74" s="39"/>
      <c r="L74" s="39"/>
    </row>
    <row r="75" spans="2:12" s="1" customFormat="1" ht="14.45" customHeight="1">
      <c r="B75" s="39"/>
      <c r="C75" s="61" t="s">
        <v>19</v>
      </c>
      <c r="L75" s="39"/>
    </row>
    <row r="76" spans="2:12" s="1" customFormat="1" ht="14.45" customHeight="1">
      <c r="B76" s="39"/>
      <c r="E76" s="359" t="str">
        <f>E7</f>
        <v>Divoká Orlice, Žamberk, protipovodňová ochrana</v>
      </c>
      <c r="F76" s="360"/>
      <c r="G76" s="360"/>
      <c r="H76" s="360"/>
      <c r="L76" s="39"/>
    </row>
    <row r="77" spans="2:12" ht="15">
      <c r="B77" s="27"/>
      <c r="C77" s="61" t="s">
        <v>418</v>
      </c>
      <c r="L77" s="27"/>
    </row>
    <row r="78" spans="2:12" ht="14.45" customHeight="1">
      <c r="B78" s="27"/>
      <c r="E78" s="359" t="s">
        <v>3006</v>
      </c>
      <c r="F78" s="353"/>
      <c r="G78" s="353"/>
      <c r="H78" s="353"/>
      <c r="L78" s="27"/>
    </row>
    <row r="79" spans="2:12" ht="15">
      <c r="B79" s="27"/>
      <c r="C79" s="61" t="s">
        <v>420</v>
      </c>
      <c r="L79" s="27"/>
    </row>
    <row r="80" spans="2:12" s="1" customFormat="1" ht="14.45" customHeight="1">
      <c r="B80" s="39"/>
      <c r="E80" s="361" t="s">
        <v>3094</v>
      </c>
      <c r="F80" s="362"/>
      <c r="G80" s="362"/>
      <c r="H80" s="362"/>
      <c r="L80" s="39"/>
    </row>
    <row r="81" spans="2:65" s="1" customFormat="1" ht="14.45" customHeight="1">
      <c r="B81" s="39"/>
      <c r="C81" s="61" t="s">
        <v>715</v>
      </c>
      <c r="L81" s="39"/>
    </row>
    <row r="82" spans="2:65" s="1" customFormat="1" ht="16.149999999999999" customHeight="1">
      <c r="B82" s="39"/>
      <c r="E82" s="329" t="str">
        <f>E13</f>
        <v>N6.1 - Zábrany (vyvolaná investice)</v>
      </c>
      <c r="F82" s="362"/>
      <c r="G82" s="362"/>
      <c r="H82" s="362"/>
      <c r="L82" s="39"/>
    </row>
    <row r="83" spans="2:65" s="1" customFormat="1" ht="6.95" customHeight="1">
      <c r="B83" s="39"/>
      <c r="L83" s="39"/>
    </row>
    <row r="84" spans="2:65" s="1" customFormat="1" ht="18" customHeight="1">
      <c r="B84" s="39"/>
      <c r="C84" s="61" t="s">
        <v>23</v>
      </c>
      <c r="F84" s="154" t="str">
        <f>F16</f>
        <v xml:space="preserve"> </v>
      </c>
      <c r="I84" s="155" t="s">
        <v>25</v>
      </c>
      <c r="J84" s="65">
        <f>IF(J16="","",J16)</f>
        <v>43159</v>
      </c>
      <c r="L84" s="39"/>
    </row>
    <row r="85" spans="2:65" s="1" customFormat="1" ht="6.95" customHeight="1">
      <c r="B85" s="39"/>
      <c r="L85" s="39"/>
    </row>
    <row r="86" spans="2:65" s="1" customFormat="1" ht="15">
      <c r="B86" s="39"/>
      <c r="C86" s="61" t="s">
        <v>26</v>
      </c>
      <c r="F86" s="154" t="str">
        <f>E19</f>
        <v>Povodí Labe, státní podnik H. Králové</v>
      </c>
      <c r="I86" s="155" t="s">
        <v>32</v>
      </c>
      <c r="J86" s="154" t="str">
        <f>E25</f>
        <v>VRV, a.s. Praha 5 a Agroprojekce Litomyšl, s.r.o.</v>
      </c>
      <c r="L86" s="39"/>
    </row>
    <row r="87" spans="2:65" s="1" customFormat="1" ht="14.45" customHeight="1">
      <c r="B87" s="39"/>
      <c r="C87" s="61" t="s">
        <v>30</v>
      </c>
      <c r="F87" s="154" t="str">
        <f>IF(E22="","",E22)</f>
        <v/>
      </c>
      <c r="L87" s="39"/>
    </row>
    <row r="88" spans="2:65" s="1" customFormat="1" ht="10.35" customHeight="1">
      <c r="B88" s="39"/>
      <c r="L88" s="39"/>
    </row>
    <row r="89" spans="2:65" s="10" customFormat="1" ht="29.25" customHeight="1">
      <c r="B89" s="156"/>
      <c r="C89" s="157" t="s">
        <v>441</v>
      </c>
      <c r="D89" s="158" t="s">
        <v>56</v>
      </c>
      <c r="E89" s="158" t="s">
        <v>52</v>
      </c>
      <c r="F89" s="158" t="s">
        <v>442</v>
      </c>
      <c r="G89" s="158" t="s">
        <v>443</v>
      </c>
      <c r="H89" s="158" t="s">
        <v>444</v>
      </c>
      <c r="I89" s="159" t="s">
        <v>445</v>
      </c>
      <c r="J89" s="158" t="s">
        <v>427</v>
      </c>
      <c r="K89" s="160" t="s">
        <v>446</v>
      </c>
      <c r="L89" s="156"/>
      <c r="M89" s="71" t="s">
        <v>447</v>
      </c>
      <c r="N89" s="72" t="s">
        <v>41</v>
      </c>
      <c r="O89" s="72" t="s">
        <v>448</v>
      </c>
      <c r="P89" s="72" t="s">
        <v>449</v>
      </c>
      <c r="Q89" s="72" t="s">
        <v>450</v>
      </c>
      <c r="R89" s="72" t="s">
        <v>451</v>
      </c>
      <c r="S89" s="72" t="s">
        <v>452</v>
      </c>
      <c r="T89" s="73" t="s">
        <v>453</v>
      </c>
    </row>
    <row r="90" spans="2:65" s="1" customFormat="1" ht="29.25" customHeight="1">
      <c r="B90" s="39"/>
      <c r="C90" s="75" t="s">
        <v>428</v>
      </c>
      <c r="J90" s="161">
        <f>BK90</f>
        <v>0</v>
      </c>
      <c r="L90" s="39"/>
      <c r="M90" s="74"/>
      <c r="N90" s="66"/>
      <c r="O90" s="66"/>
      <c r="P90" s="162">
        <f>P91</f>
        <v>0</v>
      </c>
      <c r="Q90" s="66"/>
      <c r="R90" s="162">
        <f>R91</f>
        <v>0.54701500000000003</v>
      </c>
      <c r="S90" s="66"/>
      <c r="T90" s="163">
        <f>T91</f>
        <v>0</v>
      </c>
      <c r="AT90" s="23" t="s">
        <v>70</v>
      </c>
      <c r="AU90" s="23" t="s">
        <v>429</v>
      </c>
      <c r="BK90" s="164">
        <f>BK91</f>
        <v>0</v>
      </c>
    </row>
    <row r="91" spans="2:65" s="11" customFormat="1" ht="37.35" customHeight="1">
      <c r="B91" s="165"/>
      <c r="D91" s="166" t="s">
        <v>70</v>
      </c>
      <c r="E91" s="167" t="s">
        <v>778</v>
      </c>
      <c r="F91" s="167" t="s">
        <v>779</v>
      </c>
      <c r="I91" s="168"/>
      <c r="J91" s="169">
        <f>BK91</f>
        <v>0</v>
      </c>
      <c r="L91" s="165"/>
      <c r="M91" s="170"/>
      <c r="N91" s="171"/>
      <c r="O91" s="171"/>
      <c r="P91" s="172">
        <f>P92</f>
        <v>0</v>
      </c>
      <c r="Q91" s="171"/>
      <c r="R91" s="172">
        <f>R92</f>
        <v>0.54701500000000003</v>
      </c>
      <c r="S91" s="171"/>
      <c r="T91" s="173">
        <f>T92</f>
        <v>0</v>
      </c>
      <c r="AR91" s="166" t="s">
        <v>80</v>
      </c>
      <c r="AT91" s="174" t="s">
        <v>70</v>
      </c>
      <c r="AU91" s="174" t="s">
        <v>71</v>
      </c>
      <c r="AY91" s="166" t="s">
        <v>456</v>
      </c>
      <c r="BK91" s="175">
        <f>BK92</f>
        <v>0</v>
      </c>
    </row>
    <row r="92" spans="2:65" s="11" customFormat="1" ht="19.899999999999999" customHeight="1">
      <c r="B92" s="165"/>
      <c r="D92" s="166" t="s">
        <v>70</v>
      </c>
      <c r="E92" s="176" t="s">
        <v>780</v>
      </c>
      <c r="F92" s="176" t="s">
        <v>781</v>
      </c>
      <c r="I92" s="168"/>
      <c r="J92" s="177">
        <f>BK92</f>
        <v>0</v>
      </c>
      <c r="L92" s="165"/>
      <c r="M92" s="170"/>
      <c r="N92" s="171"/>
      <c r="O92" s="171"/>
      <c r="P92" s="172">
        <f>SUM(P93:P98)</f>
        <v>0</v>
      </c>
      <c r="Q92" s="171"/>
      <c r="R92" s="172">
        <f>SUM(R93:R98)</f>
        <v>0.54701500000000003</v>
      </c>
      <c r="S92" s="171"/>
      <c r="T92" s="173">
        <f>SUM(T93:T98)</f>
        <v>0</v>
      </c>
      <c r="AR92" s="166" t="s">
        <v>80</v>
      </c>
      <c r="AT92" s="174" t="s">
        <v>70</v>
      </c>
      <c r="AU92" s="174" t="s">
        <v>78</v>
      </c>
      <c r="AY92" s="166" t="s">
        <v>456</v>
      </c>
      <c r="BK92" s="175">
        <f>SUM(BK93:BK98)</f>
        <v>0</v>
      </c>
    </row>
    <row r="93" spans="2:65" s="1" customFormat="1" ht="14.45" customHeight="1">
      <c r="B93" s="178"/>
      <c r="C93" s="179" t="s">
        <v>78</v>
      </c>
      <c r="D93" s="179" t="s">
        <v>458</v>
      </c>
      <c r="E93" s="180" t="s">
        <v>1007</v>
      </c>
      <c r="F93" s="181" t="s">
        <v>1008</v>
      </c>
      <c r="G93" s="182" t="s">
        <v>565</v>
      </c>
      <c r="H93" s="183">
        <v>440.3</v>
      </c>
      <c r="I93" s="184"/>
      <c r="J93" s="185">
        <f>ROUND(I93*H93,2)</f>
        <v>0</v>
      </c>
      <c r="K93" s="181" t="s">
        <v>462</v>
      </c>
      <c r="L93" s="39"/>
      <c r="M93" s="186" t="s">
        <v>5</v>
      </c>
      <c r="N93" s="187" t="s">
        <v>42</v>
      </c>
      <c r="O93" s="40"/>
      <c r="P93" s="188">
        <f>O93*H93</f>
        <v>0</v>
      </c>
      <c r="Q93" s="188">
        <v>5.0000000000000002E-5</v>
      </c>
      <c r="R93" s="188">
        <f>Q93*H93</f>
        <v>2.2015000000000003E-2</v>
      </c>
      <c r="S93" s="188">
        <v>0</v>
      </c>
      <c r="T93" s="189">
        <f>S93*H93</f>
        <v>0</v>
      </c>
      <c r="AR93" s="23" t="s">
        <v>547</v>
      </c>
      <c r="AT93" s="23" t="s">
        <v>458</v>
      </c>
      <c r="AU93" s="23" t="s">
        <v>80</v>
      </c>
      <c r="AY93" s="23" t="s">
        <v>456</v>
      </c>
      <c r="BE93" s="190">
        <f>IF(N93="základní",J93,0)</f>
        <v>0</v>
      </c>
      <c r="BF93" s="190">
        <f>IF(N93="snížená",J93,0)</f>
        <v>0</v>
      </c>
      <c r="BG93" s="190">
        <f>IF(N93="zákl. přenesená",J93,0)</f>
        <v>0</v>
      </c>
      <c r="BH93" s="190">
        <f>IF(N93="sníž. přenesená",J93,0)</f>
        <v>0</v>
      </c>
      <c r="BI93" s="190">
        <f>IF(N93="nulová",J93,0)</f>
        <v>0</v>
      </c>
      <c r="BJ93" s="23" t="s">
        <v>78</v>
      </c>
      <c r="BK93" s="190">
        <f>ROUND(I93*H93,2)</f>
        <v>0</v>
      </c>
      <c r="BL93" s="23" t="s">
        <v>547</v>
      </c>
      <c r="BM93" s="23" t="s">
        <v>3651</v>
      </c>
    </row>
    <row r="94" spans="2:65" s="12" customFormat="1">
      <c r="B94" s="191"/>
      <c r="D94" s="192" t="s">
        <v>464</v>
      </c>
      <c r="E94" s="193" t="s">
        <v>5</v>
      </c>
      <c r="F94" s="194" t="s">
        <v>3652</v>
      </c>
      <c r="H94" s="195">
        <v>440.3</v>
      </c>
      <c r="I94" s="196"/>
      <c r="L94" s="191"/>
      <c r="M94" s="197"/>
      <c r="N94" s="198"/>
      <c r="O94" s="198"/>
      <c r="P94" s="198"/>
      <c r="Q94" s="198"/>
      <c r="R94" s="198"/>
      <c r="S94" s="198"/>
      <c r="T94" s="199"/>
      <c r="AT94" s="193" t="s">
        <v>464</v>
      </c>
      <c r="AU94" s="193" t="s">
        <v>80</v>
      </c>
      <c r="AV94" s="12" t="s">
        <v>80</v>
      </c>
      <c r="AW94" s="12" t="s">
        <v>34</v>
      </c>
      <c r="AX94" s="12" t="s">
        <v>78</v>
      </c>
      <c r="AY94" s="193" t="s">
        <v>456</v>
      </c>
    </row>
    <row r="95" spans="2:65" s="1" customFormat="1" ht="22.9" customHeight="1">
      <c r="B95" s="178"/>
      <c r="C95" s="207" t="s">
        <v>80</v>
      </c>
      <c r="D95" s="207" t="s">
        <v>542</v>
      </c>
      <c r="E95" s="208" t="s">
        <v>1011</v>
      </c>
      <c r="F95" s="209" t="s">
        <v>1012</v>
      </c>
      <c r="G95" s="210" t="s">
        <v>474</v>
      </c>
      <c r="H95" s="211">
        <v>35</v>
      </c>
      <c r="I95" s="212"/>
      <c r="J95" s="213">
        <f>ROUND(I95*H95,2)</f>
        <v>0</v>
      </c>
      <c r="K95" s="209" t="s">
        <v>5</v>
      </c>
      <c r="L95" s="214"/>
      <c r="M95" s="215" t="s">
        <v>5</v>
      </c>
      <c r="N95" s="216" t="s">
        <v>42</v>
      </c>
      <c r="O95" s="40"/>
      <c r="P95" s="188">
        <f>O95*H95</f>
        <v>0</v>
      </c>
      <c r="Q95" s="188">
        <v>1.4999999999999999E-2</v>
      </c>
      <c r="R95" s="188">
        <f>Q95*H95</f>
        <v>0.52500000000000002</v>
      </c>
      <c r="S95" s="188">
        <v>0</v>
      </c>
      <c r="T95" s="189">
        <f>S95*H95</f>
        <v>0</v>
      </c>
      <c r="AR95" s="23" t="s">
        <v>630</v>
      </c>
      <c r="AT95" s="23" t="s">
        <v>542</v>
      </c>
      <c r="AU95" s="23" t="s">
        <v>80</v>
      </c>
      <c r="AY95" s="23" t="s">
        <v>456</v>
      </c>
      <c r="BE95" s="190">
        <f>IF(N95="základní",J95,0)</f>
        <v>0</v>
      </c>
      <c r="BF95" s="190">
        <f>IF(N95="snížená",J95,0)</f>
        <v>0</v>
      </c>
      <c r="BG95" s="190">
        <f>IF(N95="zákl. přenesená",J95,0)</f>
        <v>0</v>
      </c>
      <c r="BH95" s="190">
        <f>IF(N95="sníž. přenesená",J95,0)</f>
        <v>0</v>
      </c>
      <c r="BI95" s="190">
        <f>IF(N95="nulová",J95,0)</f>
        <v>0</v>
      </c>
      <c r="BJ95" s="23" t="s">
        <v>78</v>
      </c>
      <c r="BK95" s="190">
        <f>ROUND(I95*H95,2)</f>
        <v>0</v>
      </c>
      <c r="BL95" s="23" t="s">
        <v>547</v>
      </c>
      <c r="BM95" s="23" t="s">
        <v>3653</v>
      </c>
    </row>
    <row r="96" spans="2:65" s="1" customFormat="1" ht="27">
      <c r="B96" s="39"/>
      <c r="D96" s="192" t="s">
        <v>652</v>
      </c>
      <c r="F96" s="217" t="s">
        <v>789</v>
      </c>
      <c r="I96" s="218"/>
      <c r="L96" s="39"/>
      <c r="M96" s="219"/>
      <c r="N96" s="40"/>
      <c r="O96" s="40"/>
      <c r="P96" s="40"/>
      <c r="Q96" s="40"/>
      <c r="R96" s="40"/>
      <c r="S96" s="40"/>
      <c r="T96" s="68"/>
      <c r="AT96" s="23" t="s">
        <v>652</v>
      </c>
      <c r="AU96" s="23" t="s">
        <v>80</v>
      </c>
    </row>
    <row r="97" spans="2:65" s="12" customFormat="1">
      <c r="B97" s="191"/>
      <c r="D97" s="192" t="s">
        <v>464</v>
      </c>
      <c r="E97" s="193" t="s">
        <v>5</v>
      </c>
      <c r="F97" s="194" t="s">
        <v>3654</v>
      </c>
      <c r="H97" s="195">
        <v>35</v>
      </c>
      <c r="I97" s="196"/>
      <c r="L97" s="191"/>
      <c r="M97" s="197"/>
      <c r="N97" s="198"/>
      <c r="O97" s="198"/>
      <c r="P97" s="198"/>
      <c r="Q97" s="198"/>
      <c r="R97" s="198"/>
      <c r="S97" s="198"/>
      <c r="T97" s="199"/>
      <c r="AT97" s="193" t="s">
        <v>464</v>
      </c>
      <c r="AU97" s="193" t="s">
        <v>80</v>
      </c>
      <c r="AV97" s="12" t="s">
        <v>80</v>
      </c>
      <c r="AW97" s="12" t="s">
        <v>34</v>
      </c>
      <c r="AX97" s="12" t="s">
        <v>78</v>
      </c>
      <c r="AY97" s="193" t="s">
        <v>456</v>
      </c>
    </row>
    <row r="98" spans="2:65" s="1" customFormat="1" ht="22.9" customHeight="1">
      <c r="B98" s="178"/>
      <c r="C98" s="179" t="s">
        <v>87</v>
      </c>
      <c r="D98" s="179" t="s">
        <v>458</v>
      </c>
      <c r="E98" s="180" t="s">
        <v>791</v>
      </c>
      <c r="F98" s="181" t="s">
        <v>792</v>
      </c>
      <c r="G98" s="182" t="s">
        <v>612</v>
      </c>
      <c r="H98" s="183">
        <v>0.54700000000000004</v>
      </c>
      <c r="I98" s="184"/>
      <c r="J98" s="185">
        <f>ROUND(I98*H98,2)</f>
        <v>0</v>
      </c>
      <c r="K98" s="181" t="s">
        <v>462</v>
      </c>
      <c r="L98" s="39"/>
      <c r="M98" s="186" t="s">
        <v>5</v>
      </c>
      <c r="N98" s="220" t="s">
        <v>42</v>
      </c>
      <c r="O98" s="221"/>
      <c r="P98" s="222">
        <f>O98*H98</f>
        <v>0</v>
      </c>
      <c r="Q98" s="222">
        <v>0</v>
      </c>
      <c r="R98" s="222">
        <f>Q98*H98</f>
        <v>0</v>
      </c>
      <c r="S98" s="222">
        <v>0</v>
      </c>
      <c r="T98" s="223">
        <f>S98*H98</f>
        <v>0</v>
      </c>
      <c r="AR98" s="23" t="s">
        <v>547</v>
      </c>
      <c r="AT98" s="23" t="s">
        <v>458</v>
      </c>
      <c r="AU98" s="23" t="s">
        <v>80</v>
      </c>
      <c r="AY98" s="23" t="s">
        <v>456</v>
      </c>
      <c r="BE98" s="190">
        <f>IF(N98="základní",J98,0)</f>
        <v>0</v>
      </c>
      <c r="BF98" s="190">
        <f>IF(N98="snížená",J98,0)</f>
        <v>0</v>
      </c>
      <c r="BG98" s="190">
        <f>IF(N98="zákl. přenesená",J98,0)</f>
        <v>0</v>
      </c>
      <c r="BH98" s="190">
        <f>IF(N98="sníž. přenesená",J98,0)</f>
        <v>0</v>
      </c>
      <c r="BI98" s="190">
        <f>IF(N98="nulová",J98,0)</f>
        <v>0</v>
      </c>
      <c r="BJ98" s="23" t="s">
        <v>78</v>
      </c>
      <c r="BK98" s="190">
        <f>ROUND(I98*H98,2)</f>
        <v>0</v>
      </c>
      <c r="BL98" s="23" t="s">
        <v>547</v>
      </c>
      <c r="BM98" s="23" t="s">
        <v>3655</v>
      </c>
    </row>
    <row r="99" spans="2:65" s="1" customFormat="1" ht="6.95" customHeight="1">
      <c r="B99" s="54"/>
      <c r="C99" s="55"/>
      <c r="D99" s="55"/>
      <c r="E99" s="55"/>
      <c r="F99" s="55"/>
      <c r="G99" s="55"/>
      <c r="H99" s="55"/>
      <c r="I99" s="132"/>
      <c r="J99" s="55"/>
      <c r="K99" s="55"/>
      <c r="L99" s="39"/>
    </row>
  </sheetData>
  <autoFilter ref="C89:K98"/>
  <mergeCells count="16">
    <mergeCell ref="L2:V2"/>
    <mergeCell ref="E76:H76"/>
    <mergeCell ref="E80:H80"/>
    <mergeCell ref="E78:H78"/>
    <mergeCell ref="E82:H82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311"/>
  <sheetViews>
    <sheetView showGridLines="0" workbookViewId="0">
      <pane ySplit="1" topLeftCell="A258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12.164062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261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3006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3656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3657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5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ROUND(J103,2)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ROUND(SUM(BE103:BE310), 2)</f>
        <v>0</v>
      </c>
      <c r="G34" s="40"/>
      <c r="H34" s="40"/>
      <c r="I34" s="124">
        <v>0.21</v>
      </c>
      <c r="J34" s="123">
        <f>ROUND(ROUND((SUM(BE103:BE310)),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ROUND(SUM(BF103:BF310), 2)</f>
        <v>0</v>
      </c>
      <c r="G35" s="40"/>
      <c r="H35" s="40"/>
      <c r="I35" s="124">
        <v>0.15</v>
      </c>
      <c r="J35" s="123">
        <f>ROUND(ROUND((SUM(BF103:BF310)),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ROUND(SUM(BG103:BG310),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ROUND(SUM(BH103:BH310),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ROUND(SUM(BI103:BI310),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3006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3656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N7 - Nábřežní zeď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J103</f>
        <v>0</v>
      </c>
      <c r="K64" s="43"/>
      <c r="AU64" s="23" t="s">
        <v>429</v>
      </c>
    </row>
    <row r="65" spans="2:11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J104</f>
        <v>0</v>
      </c>
      <c r="K65" s="146"/>
    </row>
    <row r="66" spans="2:11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J105</f>
        <v>0</v>
      </c>
      <c r="K66" s="153"/>
    </row>
    <row r="67" spans="2:11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J170</f>
        <v>0</v>
      </c>
      <c r="K67" s="153"/>
    </row>
    <row r="68" spans="2:11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J191</f>
        <v>0</v>
      </c>
      <c r="K68" s="153"/>
    </row>
    <row r="69" spans="2:11" s="9" customFormat="1" ht="19.899999999999999" customHeight="1">
      <c r="B69" s="147"/>
      <c r="C69" s="148"/>
      <c r="D69" s="149" t="s">
        <v>434</v>
      </c>
      <c r="E69" s="150"/>
      <c r="F69" s="150"/>
      <c r="G69" s="150"/>
      <c r="H69" s="150"/>
      <c r="I69" s="151"/>
      <c r="J69" s="152">
        <f>J227</f>
        <v>0</v>
      </c>
      <c r="K69" s="153"/>
    </row>
    <row r="70" spans="2:11" s="9" customFormat="1" ht="19.899999999999999" customHeight="1">
      <c r="B70" s="147"/>
      <c r="C70" s="148"/>
      <c r="D70" s="149" t="s">
        <v>435</v>
      </c>
      <c r="E70" s="150"/>
      <c r="F70" s="150"/>
      <c r="G70" s="150"/>
      <c r="H70" s="150"/>
      <c r="I70" s="151"/>
      <c r="J70" s="152">
        <f>J230</f>
        <v>0</v>
      </c>
      <c r="K70" s="153"/>
    </row>
    <row r="71" spans="2:11" s="9" customFormat="1" ht="19.899999999999999" customHeight="1">
      <c r="B71" s="147"/>
      <c r="C71" s="148"/>
      <c r="D71" s="149" t="s">
        <v>436</v>
      </c>
      <c r="E71" s="150"/>
      <c r="F71" s="150"/>
      <c r="G71" s="150"/>
      <c r="H71" s="150"/>
      <c r="I71" s="151"/>
      <c r="J71" s="152">
        <f>J233</f>
        <v>0</v>
      </c>
      <c r="K71" s="153"/>
    </row>
    <row r="72" spans="2:11" s="9" customFormat="1" ht="19.899999999999999" customHeight="1">
      <c r="B72" s="147"/>
      <c r="C72" s="148"/>
      <c r="D72" s="149" t="s">
        <v>437</v>
      </c>
      <c r="E72" s="150"/>
      <c r="F72" s="150"/>
      <c r="G72" s="150"/>
      <c r="H72" s="150"/>
      <c r="I72" s="151"/>
      <c r="J72" s="152">
        <f>J258</f>
        <v>0</v>
      </c>
      <c r="K72" s="153"/>
    </row>
    <row r="73" spans="2:11" s="9" customFormat="1" ht="19.899999999999999" customHeight="1">
      <c r="B73" s="147"/>
      <c r="C73" s="148"/>
      <c r="D73" s="149" t="s">
        <v>438</v>
      </c>
      <c r="E73" s="150"/>
      <c r="F73" s="150"/>
      <c r="G73" s="150"/>
      <c r="H73" s="150"/>
      <c r="I73" s="151"/>
      <c r="J73" s="152">
        <f>J285</f>
        <v>0</v>
      </c>
      <c r="K73" s="153"/>
    </row>
    <row r="74" spans="2:11" s="9" customFormat="1" ht="19.899999999999999" customHeight="1">
      <c r="B74" s="147"/>
      <c r="C74" s="148"/>
      <c r="D74" s="149" t="s">
        <v>439</v>
      </c>
      <c r="E74" s="150"/>
      <c r="F74" s="150"/>
      <c r="G74" s="150"/>
      <c r="H74" s="150"/>
      <c r="I74" s="151"/>
      <c r="J74" s="152">
        <f>J294</f>
        <v>0</v>
      </c>
      <c r="K74" s="153"/>
    </row>
    <row r="75" spans="2:11" s="8" customFormat="1" ht="24.95" customHeight="1">
      <c r="B75" s="140"/>
      <c r="C75" s="141"/>
      <c r="D75" s="142" t="s">
        <v>754</v>
      </c>
      <c r="E75" s="143"/>
      <c r="F75" s="143"/>
      <c r="G75" s="143"/>
      <c r="H75" s="143"/>
      <c r="I75" s="144"/>
      <c r="J75" s="145">
        <f>J296</f>
        <v>0</v>
      </c>
      <c r="K75" s="146"/>
    </row>
    <row r="76" spans="2:11" s="9" customFormat="1" ht="19.899999999999999" customHeight="1">
      <c r="B76" s="147"/>
      <c r="C76" s="148"/>
      <c r="D76" s="149" t="s">
        <v>755</v>
      </c>
      <c r="E76" s="150"/>
      <c r="F76" s="150"/>
      <c r="G76" s="150"/>
      <c r="H76" s="150"/>
      <c r="I76" s="151"/>
      <c r="J76" s="152">
        <f>J297</f>
        <v>0</v>
      </c>
      <c r="K76" s="153"/>
    </row>
    <row r="77" spans="2:11" s="9" customFormat="1" ht="19.899999999999999" customHeight="1">
      <c r="B77" s="147"/>
      <c r="C77" s="148"/>
      <c r="D77" s="149" t="s">
        <v>1083</v>
      </c>
      <c r="E77" s="150"/>
      <c r="F77" s="150"/>
      <c r="G77" s="150"/>
      <c r="H77" s="150"/>
      <c r="I77" s="151"/>
      <c r="J77" s="152">
        <f>J302</f>
        <v>0</v>
      </c>
      <c r="K77" s="153"/>
    </row>
    <row r="78" spans="2:11" s="8" customFormat="1" ht="24.95" customHeight="1">
      <c r="B78" s="140"/>
      <c r="C78" s="141"/>
      <c r="D78" s="142" t="s">
        <v>3658</v>
      </c>
      <c r="E78" s="143"/>
      <c r="F78" s="143"/>
      <c r="G78" s="143"/>
      <c r="H78" s="143"/>
      <c r="I78" s="144"/>
      <c r="J78" s="145">
        <f>J306</f>
        <v>0</v>
      </c>
      <c r="K78" s="146"/>
    </row>
    <row r="79" spans="2:11" s="9" customFormat="1" ht="19.899999999999999" customHeight="1">
      <c r="B79" s="147"/>
      <c r="C79" s="148"/>
      <c r="D79" s="149" t="s">
        <v>3659</v>
      </c>
      <c r="E79" s="150"/>
      <c r="F79" s="150"/>
      <c r="G79" s="150"/>
      <c r="H79" s="150"/>
      <c r="I79" s="151"/>
      <c r="J79" s="152">
        <f>J307</f>
        <v>0</v>
      </c>
      <c r="K79" s="153"/>
    </row>
    <row r="80" spans="2:11" s="1" customFormat="1" ht="21.75" customHeight="1">
      <c r="B80" s="39"/>
      <c r="C80" s="40"/>
      <c r="D80" s="40"/>
      <c r="E80" s="40"/>
      <c r="F80" s="40"/>
      <c r="G80" s="40"/>
      <c r="H80" s="40"/>
      <c r="I80" s="111"/>
      <c r="J80" s="40"/>
      <c r="K80" s="43"/>
    </row>
    <row r="81" spans="2:12" s="1" customFormat="1" ht="6.95" customHeight="1">
      <c r="B81" s="54"/>
      <c r="C81" s="55"/>
      <c r="D81" s="55"/>
      <c r="E81" s="55"/>
      <c r="F81" s="55"/>
      <c r="G81" s="55"/>
      <c r="H81" s="55"/>
      <c r="I81" s="132"/>
      <c r="J81" s="55"/>
      <c r="K81" s="56"/>
    </row>
    <row r="85" spans="2:12" s="1" customFormat="1" ht="6.95" customHeight="1">
      <c r="B85" s="57"/>
      <c r="C85" s="58"/>
      <c r="D85" s="58"/>
      <c r="E85" s="58"/>
      <c r="F85" s="58"/>
      <c r="G85" s="58"/>
      <c r="H85" s="58"/>
      <c r="I85" s="133"/>
      <c r="J85" s="58"/>
      <c r="K85" s="58"/>
      <c r="L85" s="39"/>
    </row>
    <row r="86" spans="2:12" s="1" customFormat="1" ht="36.950000000000003" customHeight="1">
      <c r="B86" s="39"/>
      <c r="C86" s="59" t="s">
        <v>440</v>
      </c>
      <c r="L86" s="39"/>
    </row>
    <row r="87" spans="2:12" s="1" customFormat="1" ht="6.95" customHeight="1">
      <c r="B87" s="39"/>
      <c r="L87" s="39"/>
    </row>
    <row r="88" spans="2:12" s="1" customFormat="1" ht="14.45" customHeight="1">
      <c r="B88" s="39"/>
      <c r="C88" s="61" t="s">
        <v>19</v>
      </c>
      <c r="L88" s="39"/>
    </row>
    <row r="89" spans="2:12" s="1" customFormat="1" ht="14.45" customHeight="1">
      <c r="B89" s="39"/>
      <c r="E89" s="359" t="str">
        <f>E7</f>
        <v>Divoká Orlice, Žamberk, protipovodňová ochrana</v>
      </c>
      <c r="F89" s="360"/>
      <c r="G89" s="360"/>
      <c r="H89" s="360"/>
      <c r="L89" s="39"/>
    </row>
    <row r="90" spans="2:12" ht="15">
      <c r="B90" s="27"/>
      <c r="C90" s="61" t="s">
        <v>418</v>
      </c>
      <c r="L90" s="27"/>
    </row>
    <row r="91" spans="2:12" ht="14.45" customHeight="1">
      <c r="B91" s="27"/>
      <c r="E91" s="359" t="s">
        <v>3006</v>
      </c>
      <c r="F91" s="353"/>
      <c r="G91" s="353"/>
      <c r="H91" s="353"/>
      <c r="L91" s="27"/>
    </row>
    <row r="92" spans="2:12" ht="15">
      <c r="B92" s="27"/>
      <c r="C92" s="61" t="s">
        <v>420</v>
      </c>
      <c r="L92" s="27"/>
    </row>
    <row r="93" spans="2:12" s="1" customFormat="1" ht="14.45" customHeight="1">
      <c r="B93" s="39"/>
      <c r="E93" s="361" t="s">
        <v>3656</v>
      </c>
      <c r="F93" s="362"/>
      <c r="G93" s="362"/>
      <c r="H93" s="362"/>
      <c r="L93" s="39"/>
    </row>
    <row r="94" spans="2:12" s="1" customFormat="1" ht="14.45" customHeight="1">
      <c r="B94" s="39"/>
      <c r="C94" s="61" t="s">
        <v>422</v>
      </c>
      <c r="L94" s="39"/>
    </row>
    <row r="95" spans="2:12" s="1" customFormat="1" ht="16.149999999999999" customHeight="1">
      <c r="B95" s="39"/>
      <c r="E95" s="329" t="str">
        <f>E13</f>
        <v>N7 - Nábřežní zeď</v>
      </c>
      <c r="F95" s="362"/>
      <c r="G95" s="362"/>
      <c r="H95" s="362"/>
      <c r="L95" s="39"/>
    </row>
    <row r="96" spans="2:12" s="1" customFormat="1" ht="6.95" customHeight="1">
      <c r="B96" s="39"/>
      <c r="L96" s="39"/>
    </row>
    <row r="97" spans="2:65" s="1" customFormat="1" ht="18" customHeight="1">
      <c r="B97" s="39"/>
      <c r="C97" s="61" t="s">
        <v>23</v>
      </c>
      <c r="F97" s="154" t="str">
        <f>F16</f>
        <v xml:space="preserve"> </v>
      </c>
      <c r="I97" s="155" t="s">
        <v>25</v>
      </c>
      <c r="J97" s="65">
        <f>IF(J16="","",J16)</f>
        <v>43159</v>
      </c>
      <c r="L97" s="39"/>
    </row>
    <row r="98" spans="2:65" s="1" customFormat="1" ht="6.95" customHeight="1">
      <c r="B98" s="39"/>
      <c r="L98" s="39"/>
    </row>
    <row r="99" spans="2:65" s="1" customFormat="1" ht="15">
      <c r="B99" s="39"/>
      <c r="C99" s="61" t="s">
        <v>26</v>
      </c>
      <c r="F99" s="154" t="str">
        <f>E19</f>
        <v>Povodí Labe, státní podnik H. Králové</v>
      </c>
      <c r="I99" s="155" t="s">
        <v>32</v>
      </c>
      <c r="J99" s="154" t="str">
        <f>E25</f>
        <v>VRV, a.s. Praha 5 a Agroprojekce Litomyšl, s.r.o.</v>
      </c>
      <c r="L99" s="39"/>
    </row>
    <row r="100" spans="2:65" s="1" customFormat="1" ht="14.45" customHeight="1">
      <c r="B100" s="39"/>
      <c r="C100" s="61" t="s">
        <v>30</v>
      </c>
      <c r="F100" s="154" t="str">
        <f>IF(E22="","",E22)</f>
        <v/>
      </c>
      <c r="L100" s="39"/>
    </row>
    <row r="101" spans="2:65" s="1" customFormat="1" ht="10.35" customHeight="1">
      <c r="B101" s="39"/>
      <c r="L101" s="39"/>
    </row>
    <row r="102" spans="2:65" s="10" customFormat="1" ht="29.25" customHeight="1">
      <c r="B102" s="156"/>
      <c r="C102" s="157" t="s">
        <v>441</v>
      </c>
      <c r="D102" s="158" t="s">
        <v>56</v>
      </c>
      <c r="E102" s="158" t="s">
        <v>52</v>
      </c>
      <c r="F102" s="158" t="s">
        <v>442</v>
      </c>
      <c r="G102" s="158" t="s">
        <v>443</v>
      </c>
      <c r="H102" s="158" t="s">
        <v>444</v>
      </c>
      <c r="I102" s="159" t="s">
        <v>445</v>
      </c>
      <c r="J102" s="158" t="s">
        <v>427</v>
      </c>
      <c r="K102" s="160" t="s">
        <v>446</v>
      </c>
      <c r="L102" s="156"/>
      <c r="M102" s="71" t="s">
        <v>447</v>
      </c>
      <c r="N102" s="72" t="s">
        <v>41</v>
      </c>
      <c r="O102" s="72" t="s">
        <v>448</v>
      </c>
      <c r="P102" s="72" t="s">
        <v>449</v>
      </c>
      <c r="Q102" s="72" t="s">
        <v>450</v>
      </c>
      <c r="R102" s="72" t="s">
        <v>451</v>
      </c>
      <c r="S102" s="72" t="s">
        <v>452</v>
      </c>
      <c r="T102" s="73" t="s">
        <v>453</v>
      </c>
    </row>
    <row r="103" spans="2:65" s="1" customFormat="1" ht="29.25" customHeight="1">
      <c r="B103" s="39"/>
      <c r="C103" s="75" t="s">
        <v>428</v>
      </c>
      <c r="J103" s="161">
        <f>BK103</f>
        <v>0</v>
      </c>
      <c r="L103" s="39"/>
      <c r="M103" s="74"/>
      <c r="N103" s="66"/>
      <c r="O103" s="66"/>
      <c r="P103" s="162">
        <f>P104+P296+P306</f>
        <v>0</v>
      </c>
      <c r="Q103" s="66"/>
      <c r="R103" s="162">
        <f>R104+R296+R306</f>
        <v>4211.13144362</v>
      </c>
      <c r="S103" s="66"/>
      <c r="T103" s="163">
        <f>T104+T296+T306</f>
        <v>1979.4160660000002</v>
      </c>
      <c r="AT103" s="23" t="s">
        <v>70</v>
      </c>
      <c r="AU103" s="23" t="s">
        <v>429</v>
      </c>
      <c r="BK103" s="164">
        <f>BK104+BK296+BK306</f>
        <v>0</v>
      </c>
    </row>
    <row r="104" spans="2:65" s="11" customFormat="1" ht="37.35" customHeight="1">
      <c r="B104" s="165"/>
      <c r="D104" s="166" t="s">
        <v>70</v>
      </c>
      <c r="E104" s="167" t="s">
        <v>454</v>
      </c>
      <c r="F104" s="167" t="s">
        <v>455</v>
      </c>
      <c r="I104" s="168"/>
      <c r="J104" s="169">
        <f>BK104</f>
        <v>0</v>
      </c>
      <c r="L104" s="165"/>
      <c r="M104" s="170"/>
      <c r="N104" s="171"/>
      <c r="O104" s="171"/>
      <c r="P104" s="172">
        <f>P105+P170+P191+P227+P230+P233+P258+P285+P294</f>
        <v>0</v>
      </c>
      <c r="Q104" s="171"/>
      <c r="R104" s="172">
        <f>R105+R170+R191+R227+R230+R233+R258+R285+R294</f>
        <v>4210.6823287200004</v>
      </c>
      <c r="S104" s="171"/>
      <c r="T104" s="173">
        <f>T105+T170+T191+T227+T230+T233+T258+T285+T294</f>
        <v>1979.4160660000002</v>
      </c>
      <c r="AR104" s="166" t="s">
        <v>78</v>
      </c>
      <c r="AT104" s="174" t="s">
        <v>70</v>
      </c>
      <c r="AU104" s="174" t="s">
        <v>71</v>
      </c>
      <c r="AY104" s="166" t="s">
        <v>456</v>
      </c>
      <c r="BK104" s="175">
        <f>BK105+BK170+BK191+BK227+BK230+BK233+BK258+BK285+BK294</f>
        <v>0</v>
      </c>
    </row>
    <row r="105" spans="2:65" s="11" customFormat="1" ht="19.899999999999999" customHeight="1">
      <c r="B105" s="165"/>
      <c r="D105" s="166" t="s">
        <v>70</v>
      </c>
      <c r="E105" s="176" t="s">
        <v>78</v>
      </c>
      <c r="F105" s="176" t="s">
        <v>457</v>
      </c>
      <c r="I105" s="168"/>
      <c r="J105" s="177">
        <f>BK105</f>
        <v>0</v>
      </c>
      <c r="L105" s="165"/>
      <c r="M105" s="170"/>
      <c r="N105" s="171"/>
      <c r="O105" s="171"/>
      <c r="P105" s="172">
        <f>SUM(P106:P169)</f>
        <v>0</v>
      </c>
      <c r="Q105" s="171"/>
      <c r="R105" s="172">
        <f>SUM(R106:R169)</f>
        <v>22.982317509999998</v>
      </c>
      <c r="S105" s="171"/>
      <c r="T105" s="173">
        <f>SUM(T106:T169)</f>
        <v>0</v>
      </c>
      <c r="AR105" s="166" t="s">
        <v>78</v>
      </c>
      <c r="AT105" s="174" t="s">
        <v>70</v>
      </c>
      <c r="AU105" s="174" t="s">
        <v>78</v>
      </c>
      <c r="AY105" s="166" t="s">
        <v>456</v>
      </c>
      <c r="BK105" s="175">
        <f>SUM(BK106:BK169)</f>
        <v>0</v>
      </c>
    </row>
    <row r="106" spans="2:65" s="1" customFormat="1" ht="14.45" customHeight="1">
      <c r="B106" s="178"/>
      <c r="C106" s="179" t="s">
        <v>78</v>
      </c>
      <c r="D106" s="179" t="s">
        <v>458</v>
      </c>
      <c r="E106" s="180" t="s">
        <v>1444</v>
      </c>
      <c r="F106" s="181" t="s">
        <v>1445</v>
      </c>
      <c r="G106" s="182" t="s">
        <v>461</v>
      </c>
      <c r="H106" s="183">
        <v>161.92400000000001</v>
      </c>
      <c r="I106" s="184"/>
      <c r="J106" s="185">
        <f>ROUND(I106*H106,2)</f>
        <v>0</v>
      </c>
      <c r="K106" s="181" t="s">
        <v>462</v>
      </c>
      <c r="L106" s="39"/>
      <c r="M106" s="186" t="s">
        <v>5</v>
      </c>
      <c r="N106" s="187" t="s">
        <v>42</v>
      </c>
      <c r="O106" s="40"/>
      <c r="P106" s="188">
        <f>O106*H106</f>
        <v>0</v>
      </c>
      <c r="Q106" s="188">
        <v>0</v>
      </c>
      <c r="R106" s="188">
        <f>Q106*H106</f>
        <v>0</v>
      </c>
      <c r="S106" s="188">
        <v>0</v>
      </c>
      <c r="T106" s="189">
        <f>S106*H106</f>
        <v>0</v>
      </c>
      <c r="AR106" s="23" t="s">
        <v>91</v>
      </c>
      <c r="AT106" s="23" t="s">
        <v>458</v>
      </c>
      <c r="AU106" s="23" t="s">
        <v>80</v>
      </c>
      <c r="AY106" s="23" t="s">
        <v>456</v>
      </c>
      <c r="BE106" s="190">
        <f>IF(N106="základní",J106,0)</f>
        <v>0</v>
      </c>
      <c r="BF106" s="190">
        <f>IF(N106="snížená",J106,0)</f>
        <v>0</v>
      </c>
      <c r="BG106" s="190">
        <f>IF(N106="zákl. přenesená",J106,0)</f>
        <v>0</v>
      </c>
      <c r="BH106" s="190">
        <f>IF(N106="sníž. přenesená",J106,0)</f>
        <v>0</v>
      </c>
      <c r="BI106" s="190">
        <f>IF(N106="nulová",J106,0)</f>
        <v>0</v>
      </c>
      <c r="BJ106" s="23" t="s">
        <v>78</v>
      </c>
      <c r="BK106" s="190">
        <f>ROUND(I106*H106,2)</f>
        <v>0</v>
      </c>
      <c r="BL106" s="23" t="s">
        <v>91</v>
      </c>
      <c r="BM106" s="23" t="s">
        <v>3660</v>
      </c>
    </row>
    <row r="107" spans="2:65" s="12" customFormat="1" ht="27">
      <c r="B107" s="191"/>
      <c r="D107" s="192" t="s">
        <v>464</v>
      </c>
      <c r="E107" s="193" t="s">
        <v>5</v>
      </c>
      <c r="F107" s="194" t="s">
        <v>3661</v>
      </c>
      <c r="H107" s="195">
        <v>161.92400000000001</v>
      </c>
      <c r="I107" s="196"/>
      <c r="L107" s="191"/>
      <c r="M107" s="197"/>
      <c r="N107" s="198"/>
      <c r="O107" s="198"/>
      <c r="P107" s="198"/>
      <c r="Q107" s="198"/>
      <c r="R107" s="198"/>
      <c r="S107" s="198"/>
      <c r="T107" s="199"/>
      <c r="AT107" s="193" t="s">
        <v>464</v>
      </c>
      <c r="AU107" s="193" t="s">
        <v>80</v>
      </c>
      <c r="AV107" s="12" t="s">
        <v>80</v>
      </c>
      <c r="AW107" s="12" t="s">
        <v>34</v>
      </c>
      <c r="AX107" s="12" t="s">
        <v>78</v>
      </c>
      <c r="AY107" s="193" t="s">
        <v>456</v>
      </c>
    </row>
    <row r="108" spans="2:65" s="1" customFormat="1" ht="22.9" customHeight="1">
      <c r="B108" s="178"/>
      <c r="C108" s="179" t="s">
        <v>80</v>
      </c>
      <c r="D108" s="179" t="s">
        <v>458</v>
      </c>
      <c r="E108" s="180" t="s">
        <v>1448</v>
      </c>
      <c r="F108" s="181" t="s">
        <v>1449</v>
      </c>
      <c r="G108" s="182" t="s">
        <v>461</v>
      </c>
      <c r="H108" s="183">
        <v>161.9</v>
      </c>
      <c r="I108" s="184"/>
      <c r="J108" s="185">
        <f>ROUND(I108*H108,2)</f>
        <v>0</v>
      </c>
      <c r="K108" s="181" t="s">
        <v>462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0</v>
      </c>
      <c r="R108" s="188">
        <f>Q108*H108</f>
        <v>0</v>
      </c>
      <c r="S108" s="188">
        <v>0</v>
      </c>
      <c r="T108" s="189">
        <f>S108*H108</f>
        <v>0</v>
      </c>
      <c r="AR108" s="23" t="s">
        <v>91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3662</v>
      </c>
    </row>
    <row r="109" spans="2:65" s="1" customFormat="1" ht="22.9" customHeight="1">
      <c r="B109" s="178"/>
      <c r="C109" s="179" t="s">
        <v>87</v>
      </c>
      <c r="D109" s="179" t="s">
        <v>458</v>
      </c>
      <c r="E109" s="180" t="s">
        <v>907</v>
      </c>
      <c r="F109" s="181" t="s">
        <v>908</v>
      </c>
      <c r="G109" s="182" t="s">
        <v>468</v>
      </c>
      <c r="H109" s="183">
        <v>4000</v>
      </c>
      <c r="I109" s="184"/>
      <c r="J109" s="185">
        <f>ROUND(I109*H109,2)</f>
        <v>0</v>
      </c>
      <c r="K109" s="181" t="s">
        <v>462</v>
      </c>
      <c r="L109" s="39"/>
      <c r="M109" s="186" t="s">
        <v>5</v>
      </c>
      <c r="N109" s="187" t="s">
        <v>42</v>
      </c>
      <c r="O109" s="40"/>
      <c r="P109" s="188">
        <f>O109*H109</f>
        <v>0</v>
      </c>
      <c r="Q109" s="188">
        <v>0</v>
      </c>
      <c r="R109" s="188">
        <f>Q109*H109</f>
        <v>0</v>
      </c>
      <c r="S109" s="188">
        <v>0</v>
      </c>
      <c r="T109" s="189">
        <f>S109*H109</f>
        <v>0</v>
      </c>
      <c r="AR109" s="23" t="s">
        <v>91</v>
      </c>
      <c r="AT109" s="23" t="s">
        <v>458</v>
      </c>
      <c r="AU109" s="23" t="s">
        <v>80</v>
      </c>
      <c r="AY109" s="23" t="s">
        <v>456</v>
      </c>
      <c r="BE109" s="190">
        <f>IF(N109="základní",J109,0)</f>
        <v>0</v>
      </c>
      <c r="BF109" s="190">
        <f>IF(N109="snížená",J109,0)</f>
        <v>0</v>
      </c>
      <c r="BG109" s="190">
        <f>IF(N109="zákl. přenesená",J109,0)</f>
        <v>0</v>
      </c>
      <c r="BH109" s="190">
        <f>IF(N109="sníž. přenesená",J109,0)</f>
        <v>0</v>
      </c>
      <c r="BI109" s="190">
        <f>IF(N109="nulová",J109,0)</f>
        <v>0</v>
      </c>
      <c r="BJ109" s="23" t="s">
        <v>78</v>
      </c>
      <c r="BK109" s="190">
        <f>ROUND(I109*H109,2)</f>
        <v>0</v>
      </c>
      <c r="BL109" s="23" t="s">
        <v>91</v>
      </c>
      <c r="BM109" s="23" t="s">
        <v>3663</v>
      </c>
    </row>
    <row r="110" spans="2:65" s="1" customFormat="1" ht="14.45" customHeight="1">
      <c r="B110" s="178"/>
      <c r="C110" s="179" t="s">
        <v>91</v>
      </c>
      <c r="D110" s="179" t="s">
        <v>458</v>
      </c>
      <c r="E110" s="180" t="s">
        <v>472</v>
      </c>
      <c r="F110" s="181" t="s">
        <v>473</v>
      </c>
      <c r="G110" s="182" t="s">
        <v>474</v>
      </c>
      <c r="H110" s="183">
        <v>2.2999999999999998</v>
      </c>
      <c r="I110" s="184"/>
      <c r="J110" s="185">
        <f>ROUND(I110*H110,2)</f>
        <v>0</v>
      </c>
      <c r="K110" s="181" t="s">
        <v>462</v>
      </c>
      <c r="L110" s="39"/>
      <c r="M110" s="186" t="s">
        <v>5</v>
      </c>
      <c r="N110" s="187" t="s">
        <v>42</v>
      </c>
      <c r="O110" s="40"/>
      <c r="P110" s="188">
        <f>O110*H110</f>
        <v>0</v>
      </c>
      <c r="Q110" s="188">
        <v>8.6800000000000002E-3</v>
      </c>
      <c r="R110" s="188">
        <f>Q110*H110</f>
        <v>1.9963999999999999E-2</v>
      </c>
      <c r="S110" s="188">
        <v>0</v>
      </c>
      <c r="T110" s="189">
        <f>S110*H110</f>
        <v>0</v>
      </c>
      <c r="AR110" s="23" t="s">
        <v>91</v>
      </c>
      <c r="AT110" s="23" t="s">
        <v>458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91</v>
      </c>
      <c r="BM110" s="23" t="s">
        <v>3664</v>
      </c>
    </row>
    <row r="111" spans="2:65" s="12" customFormat="1">
      <c r="B111" s="191"/>
      <c r="D111" s="192" t="s">
        <v>464</v>
      </c>
      <c r="E111" s="193" t="s">
        <v>5</v>
      </c>
      <c r="F111" s="194" t="s">
        <v>3665</v>
      </c>
      <c r="H111" s="195">
        <v>2.2999999999999998</v>
      </c>
      <c r="I111" s="196"/>
      <c r="L111" s="191"/>
      <c r="M111" s="197"/>
      <c r="N111" s="198"/>
      <c r="O111" s="198"/>
      <c r="P111" s="198"/>
      <c r="Q111" s="198"/>
      <c r="R111" s="198"/>
      <c r="S111" s="198"/>
      <c r="T111" s="199"/>
      <c r="AT111" s="193" t="s">
        <v>464</v>
      </c>
      <c r="AU111" s="193" t="s">
        <v>80</v>
      </c>
      <c r="AV111" s="12" t="s">
        <v>80</v>
      </c>
      <c r="AW111" s="12" t="s">
        <v>34</v>
      </c>
      <c r="AX111" s="12" t="s">
        <v>71</v>
      </c>
      <c r="AY111" s="193" t="s">
        <v>456</v>
      </c>
    </row>
    <row r="112" spans="2:65" s="1" customFormat="1" ht="22.9" customHeight="1">
      <c r="B112" s="178"/>
      <c r="C112" s="179" t="s">
        <v>483</v>
      </c>
      <c r="D112" s="179" t="s">
        <v>458</v>
      </c>
      <c r="E112" s="180" t="s">
        <v>477</v>
      </c>
      <c r="F112" s="181" t="s">
        <v>478</v>
      </c>
      <c r="G112" s="182" t="s">
        <v>474</v>
      </c>
      <c r="H112" s="183">
        <v>2.2000000000000002</v>
      </c>
      <c r="I112" s="184"/>
      <c r="J112" s="185">
        <f>ROUND(I112*H112,2)</f>
        <v>0</v>
      </c>
      <c r="K112" s="181" t="s">
        <v>462</v>
      </c>
      <c r="L112" s="39"/>
      <c r="M112" s="186" t="s">
        <v>5</v>
      </c>
      <c r="N112" s="187" t="s">
        <v>42</v>
      </c>
      <c r="O112" s="40"/>
      <c r="P112" s="188">
        <f>O112*H112</f>
        <v>0</v>
      </c>
      <c r="Q112" s="188">
        <v>1.269E-2</v>
      </c>
      <c r="R112" s="188">
        <f>Q112*H112</f>
        <v>2.7918000000000002E-2</v>
      </c>
      <c r="S112" s="188">
        <v>0</v>
      </c>
      <c r="T112" s="189">
        <f>S112*H112</f>
        <v>0</v>
      </c>
      <c r="AR112" s="23" t="s">
        <v>91</v>
      </c>
      <c r="AT112" s="23" t="s">
        <v>458</v>
      </c>
      <c r="AU112" s="23" t="s">
        <v>80</v>
      </c>
      <c r="AY112" s="23" t="s">
        <v>456</v>
      </c>
      <c r="BE112" s="190">
        <f>IF(N112="základní",J112,0)</f>
        <v>0</v>
      </c>
      <c r="BF112" s="190">
        <f>IF(N112="snížená",J112,0)</f>
        <v>0</v>
      </c>
      <c r="BG112" s="190">
        <f>IF(N112="zákl. přenesená",J112,0)</f>
        <v>0</v>
      </c>
      <c r="BH112" s="190">
        <f>IF(N112="sníž. přenesená",J112,0)</f>
        <v>0</v>
      </c>
      <c r="BI112" s="190">
        <f>IF(N112="nulová",J112,0)</f>
        <v>0</v>
      </c>
      <c r="BJ112" s="23" t="s">
        <v>78</v>
      </c>
      <c r="BK112" s="190">
        <f>ROUND(I112*H112,2)</f>
        <v>0</v>
      </c>
      <c r="BL112" s="23" t="s">
        <v>91</v>
      </c>
      <c r="BM112" s="23" t="s">
        <v>3666</v>
      </c>
    </row>
    <row r="113" spans="2:65" s="12" customFormat="1">
      <c r="B113" s="191"/>
      <c r="D113" s="192" t="s">
        <v>464</v>
      </c>
      <c r="E113" s="193" t="s">
        <v>5</v>
      </c>
      <c r="F113" s="194" t="s">
        <v>3667</v>
      </c>
      <c r="H113" s="195">
        <v>2.2000000000000002</v>
      </c>
      <c r="I113" s="196"/>
      <c r="L113" s="191"/>
      <c r="M113" s="197"/>
      <c r="N113" s="198"/>
      <c r="O113" s="198"/>
      <c r="P113" s="198"/>
      <c r="Q113" s="198"/>
      <c r="R113" s="198"/>
      <c r="S113" s="198"/>
      <c r="T113" s="199"/>
      <c r="AT113" s="193" t="s">
        <v>464</v>
      </c>
      <c r="AU113" s="193" t="s">
        <v>80</v>
      </c>
      <c r="AV113" s="12" t="s">
        <v>80</v>
      </c>
      <c r="AW113" s="12" t="s">
        <v>34</v>
      </c>
      <c r="AX113" s="12" t="s">
        <v>71</v>
      </c>
      <c r="AY113" s="193" t="s">
        <v>456</v>
      </c>
    </row>
    <row r="114" spans="2:65" s="1" customFormat="1" ht="22.9" customHeight="1">
      <c r="B114" s="178"/>
      <c r="C114" s="179" t="s">
        <v>494</v>
      </c>
      <c r="D114" s="179" t="s">
        <v>458</v>
      </c>
      <c r="E114" s="180" t="s">
        <v>2930</v>
      </c>
      <c r="F114" s="181" t="s">
        <v>2931</v>
      </c>
      <c r="G114" s="182" t="s">
        <v>474</v>
      </c>
      <c r="H114" s="183">
        <v>3</v>
      </c>
      <c r="I114" s="184"/>
      <c r="J114" s="185">
        <f>ROUND(I114*H114,2)</f>
        <v>0</v>
      </c>
      <c r="K114" s="181" t="s">
        <v>462</v>
      </c>
      <c r="L114" s="39"/>
      <c r="M114" s="186" t="s">
        <v>5</v>
      </c>
      <c r="N114" s="187" t="s">
        <v>42</v>
      </c>
      <c r="O114" s="40"/>
      <c r="P114" s="188">
        <f>O114*H114</f>
        <v>0</v>
      </c>
      <c r="Q114" s="188">
        <v>3.6900000000000002E-2</v>
      </c>
      <c r="R114" s="188">
        <f>Q114*H114</f>
        <v>0.11070000000000001</v>
      </c>
      <c r="S114" s="188">
        <v>0</v>
      </c>
      <c r="T114" s="189">
        <f>S114*H114</f>
        <v>0</v>
      </c>
      <c r="AR114" s="23" t="s">
        <v>91</v>
      </c>
      <c r="AT114" s="23" t="s">
        <v>458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91</v>
      </c>
      <c r="BM114" s="23" t="s">
        <v>3668</v>
      </c>
    </row>
    <row r="115" spans="2:65" s="12" customFormat="1">
      <c r="B115" s="191"/>
      <c r="D115" s="192" t="s">
        <v>464</v>
      </c>
      <c r="E115" s="193" t="s">
        <v>5</v>
      </c>
      <c r="F115" s="194" t="s">
        <v>3669</v>
      </c>
      <c r="H115" s="195">
        <v>3</v>
      </c>
      <c r="I115" s="196"/>
      <c r="L115" s="191"/>
      <c r="M115" s="197"/>
      <c r="N115" s="198"/>
      <c r="O115" s="198"/>
      <c r="P115" s="198"/>
      <c r="Q115" s="198"/>
      <c r="R115" s="198"/>
      <c r="S115" s="198"/>
      <c r="T115" s="199"/>
      <c r="AT115" s="193" t="s">
        <v>464</v>
      </c>
      <c r="AU115" s="193" t="s">
        <v>80</v>
      </c>
      <c r="AV115" s="12" t="s">
        <v>80</v>
      </c>
      <c r="AW115" s="12" t="s">
        <v>34</v>
      </c>
      <c r="AX115" s="12" t="s">
        <v>78</v>
      </c>
      <c r="AY115" s="193" t="s">
        <v>456</v>
      </c>
    </row>
    <row r="116" spans="2:65" s="1" customFormat="1" ht="14.45" customHeight="1">
      <c r="B116" s="178"/>
      <c r="C116" s="179" t="s">
        <v>500</v>
      </c>
      <c r="D116" s="179" t="s">
        <v>458</v>
      </c>
      <c r="E116" s="180" t="s">
        <v>1454</v>
      </c>
      <c r="F116" s="181" t="s">
        <v>1455</v>
      </c>
      <c r="G116" s="182" t="s">
        <v>461</v>
      </c>
      <c r="H116" s="183">
        <v>165.93</v>
      </c>
      <c r="I116" s="184"/>
      <c r="J116" s="185">
        <f>ROUND(I116*H116,2)</f>
        <v>0</v>
      </c>
      <c r="K116" s="181" t="s">
        <v>462</v>
      </c>
      <c r="L116" s="39"/>
      <c r="M116" s="186" t="s">
        <v>5</v>
      </c>
      <c r="N116" s="187" t="s">
        <v>42</v>
      </c>
      <c r="O116" s="40"/>
      <c r="P116" s="188">
        <f>O116*H116</f>
        <v>0</v>
      </c>
      <c r="Q116" s="188">
        <v>0</v>
      </c>
      <c r="R116" s="188">
        <f>Q116*H116</f>
        <v>0</v>
      </c>
      <c r="S116" s="188">
        <v>0</v>
      </c>
      <c r="T116" s="189">
        <f>S116*H116</f>
        <v>0</v>
      </c>
      <c r="AR116" s="23" t="s">
        <v>91</v>
      </c>
      <c r="AT116" s="23" t="s">
        <v>458</v>
      </c>
      <c r="AU116" s="23" t="s">
        <v>80</v>
      </c>
      <c r="AY116" s="23" t="s">
        <v>456</v>
      </c>
      <c r="BE116" s="190">
        <f>IF(N116="základní",J116,0)</f>
        <v>0</v>
      </c>
      <c r="BF116" s="190">
        <f>IF(N116="snížená",J116,0)</f>
        <v>0</v>
      </c>
      <c r="BG116" s="190">
        <f>IF(N116="zákl. přenesená",J116,0)</f>
        <v>0</v>
      </c>
      <c r="BH116" s="190">
        <f>IF(N116="sníž. přenesená",J116,0)</f>
        <v>0</v>
      </c>
      <c r="BI116" s="190">
        <f>IF(N116="nulová",J116,0)</f>
        <v>0</v>
      </c>
      <c r="BJ116" s="23" t="s">
        <v>78</v>
      </c>
      <c r="BK116" s="190">
        <f>ROUND(I116*H116,2)</f>
        <v>0</v>
      </c>
      <c r="BL116" s="23" t="s">
        <v>91</v>
      </c>
      <c r="BM116" s="23" t="s">
        <v>3670</v>
      </c>
    </row>
    <row r="117" spans="2:65" s="12" customFormat="1">
      <c r="B117" s="191"/>
      <c r="D117" s="192" t="s">
        <v>464</v>
      </c>
      <c r="E117" s="193" t="s">
        <v>5</v>
      </c>
      <c r="F117" s="194" t="s">
        <v>3671</v>
      </c>
      <c r="H117" s="195">
        <v>165.93</v>
      </c>
      <c r="I117" s="196"/>
      <c r="L117" s="191"/>
      <c r="M117" s="197"/>
      <c r="N117" s="198"/>
      <c r="O117" s="198"/>
      <c r="P117" s="198"/>
      <c r="Q117" s="198"/>
      <c r="R117" s="198"/>
      <c r="S117" s="198"/>
      <c r="T117" s="199"/>
      <c r="AT117" s="193" t="s">
        <v>464</v>
      </c>
      <c r="AU117" s="193" t="s">
        <v>80</v>
      </c>
      <c r="AV117" s="12" t="s">
        <v>80</v>
      </c>
      <c r="AW117" s="12" t="s">
        <v>34</v>
      </c>
      <c r="AX117" s="12" t="s">
        <v>78</v>
      </c>
      <c r="AY117" s="193" t="s">
        <v>456</v>
      </c>
    </row>
    <row r="118" spans="2:65" s="1" customFormat="1" ht="14.45" customHeight="1">
      <c r="B118" s="178"/>
      <c r="C118" s="179" t="s">
        <v>508</v>
      </c>
      <c r="D118" s="179" t="s">
        <v>458</v>
      </c>
      <c r="E118" s="180" t="s">
        <v>484</v>
      </c>
      <c r="F118" s="181" t="s">
        <v>485</v>
      </c>
      <c r="G118" s="182" t="s">
        <v>461</v>
      </c>
      <c r="H118" s="183">
        <v>20.905999999999999</v>
      </c>
      <c r="I118" s="184"/>
      <c r="J118" s="185">
        <f>ROUND(I118*H118,2)</f>
        <v>0</v>
      </c>
      <c r="K118" s="181" t="s">
        <v>462</v>
      </c>
      <c r="L118" s="39"/>
      <c r="M118" s="186" t="s">
        <v>5</v>
      </c>
      <c r="N118" s="187" t="s">
        <v>42</v>
      </c>
      <c r="O118" s="40"/>
      <c r="P118" s="188">
        <f>O118*H118</f>
        <v>0</v>
      </c>
      <c r="Q118" s="188">
        <v>0</v>
      </c>
      <c r="R118" s="188">
        <f>Q118*H118</f>
        <v>0</v>
      </c>
      <c r="S118" s="188">
        <v>0</v>
      </c>
      <c r="T118" s="189">
        <f>S118*H118</f>
        <v>0</v>
      </c>
      <c r="AR118" s="23" t="s">
        <v>91</v>
      </c>
      <c r="AT118" s="23" t="s">
        <v>458</v>
      </c>
      <c r="AU118" s="23" t="s">
        <v>80</v>
      </c>
      <c r="AY118" s="23" t="s">
        <v>456</v>
      </c>
      <c r="BE118" s="190">
        <f>IF(N118="základní",J118,0)</f>
        <v>0</v>
      </c>
      <c r="BF118" s="190">
        <f>IF(N118="snížená",J118,0)</f>
        <v>0</v>
      </c>
      <c r="BG118" s="190">
        <f>IF(N118="zákl. přenesená",J118,0)</f>
        <v>0</v>
      </c>
      <c r="BH118" s="190">
        <f>IF(N118="sníž. přenesená",J118,0)</f>
        <v>0</v>
      </c>
      <c r="BI118" s="190">
        <f>IF(N118="nulová",J118,0)</f>
        <v>0</v>
      </c>
      <c r="BJ118" s="23" t="s">
        <v>78</v>
      </c>
      <c r="BK118" s="190">
        <f>ROUND(I118*H118,2)</f>
        <v>0</v>
      </c>
      <c r="BL118" s="23" t="s">
        <v>91</v>
      </c>
      <c r="BM118" s="23" t="s">
        <v>3672</v>
      </c>
    </row>
    <row r="119" spans="2:65" s="12" customFormat="1">
      <c r="B119" s="191"/>
      <c r="D119" s="192" t="s">
        <v>464</v>
      </c>
      <c r="E119" s="193" t="s">
        <v>5</v>
      </c>
      <c r="F119" s="194" t="s">
        <v>3673</v>
      </c>
      <c r="H119" s="195">
        <v>4.5540000000000003</v>
      </c>
      <c r="I119" s="196"/>
      <c r="L119" s="191"/>
      <c r="M119" s="197"/>
      <c r="N119" s="198"/>
      <c r="O119" s="198"/>
      <c r="P119" s="198"/>
      <c r="Q119" s="198"/>
      <c r="R119" s="198"/>
      <c r="S119" s="198"/>
      <c r="T119" s="199"/>
      <c r="AT119" s="193" t="s">
        <v>464</v>
      </c>
      <c r="AU119" s="193" t="s">
        <v>80</v>
      </c>
      <c r="AV119" s="12" t="s">
        <v>80</v>
      </c>
      <c r="AW119" s="12" t="s">
        <v>34</v>
      </c>
      <c r="AX119" s="12" t="s">
        <v>71</v>
      </c>
      <c r="AY119" s="193" t="s">
        <v>456</v>
      </c>
    </row>
    <row r="120" spans="2:65" s="12" customFormat="1">
      <c r="B120" s="191"/>
      <c r="D120" s="192" t="s">
        <v>464</v>
      </c>
      <c r="E120" s="193" t="s">
        <v>5</v>
      </c>
      <c r="F120" s="194" t="s">
        <v>3674</v>
      </c>
      <c r="H120" s="195">
        <v>4.29</v>
      </c>
      <c r="I120" s="196"/>
      <c r="L120" s="191"/>
      <c r="M120" s="197"/>
      <c r="N120" s="198"/>
      <c r="O120" s="198"/>
      <c r="P120" s="198"/>
      <c r="Q120" s="198"/>
      <c r="R120" s="198"/>
      <c r="S120" s="198"/>
      <c r="T120" s="199"/>
      <c r="AT120" s="193" t="s">
        <v>464</v>
      </c>
      <c r="AU120" s="193" t="s">
        <v>80</v>
      </c>
      <c r="AV120" s="12" t="s">
        <v>80</v>
      </c>
      <c r="AW120" s="12" t="s">
        <v>34</v>
      </c>
      <c r="AX120" s="12" t="s">
        <v>71</v>
      </c>
      <c r="AY120" s="193" t="s">
        <v>456</v>
      </c>
    </row>
    <row r="121" spans="2:65" s="12" customFormat="1">
      <c r="B121" s="191"/>
      <c r="D121" s="192" t="s">
        <v>464</v>
      </c>
      <c r="E121" s="193" t="s">
        <v>5</v>
      </c>
      <c r="F121" s="194" t="s">
        <v>3675</v>
      </c>
      <c r="H121" s="195">
        <v>7.2</v>
      </c>
      <c r="I121" s="196"/>
      <c r="L121" s="191"/>
      <c r="M121" s="197"/>
      <c r="N121" s="198"/>
      <c r="O121" s="198"/>
      <c r="P121" s="198"/>
      <c r="Q121" s="198"/>
      <c r="R121" s="198"/>
      <c r="S121" s="198"/>
      <c r="T121" s="199"/>
      <c r="AT121" s="193" t="s">
        <v>464</v>
      </c>
      <c r="AU121" s="193" t="s">
        <v>80</v>
      </c>
      <c r="AV121" s="12" t="s">
        <v>80</v>
      </c>
      <c r="AW121" s="12" t="s">
        <v>34</v>
      </c>
      <c r="AX121" s="12" t="s">
        <v>71</v>
      </c>
      <c r="AY121" s="193" t="s">
        <v>456</v>
      </c>
    </row>
    <row r="122" spans="2:65" s="12" customFormat="1">
      <c r="B122" s="191"/>
      <c r="D122" s="192" t="s">
        <v>464</v>
      </c>
      <c r="E122" s="193" t="s">
        <v>5</v>
      </c>
      <c r="F122" s="194" t="s">
        <v>3676</v>
      </c>
      <c r="H122" s="195">
        <v>4.8620000000000001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71</v>
      </c>
      <c r="AY122" s="193" t="s">
        <v>456</v>
      </c>
    </row>
    <row r="123" spans="2:65" s="1" customFormat="1" ht="14.45" customHeight="1">
      <c r="B123" s="178"/>
      <c r="C123" s="179" t="s">
        <v>513</v>
      </c>
      <c r="D123" s="179" t="s">
        <v>458</v>
      </c>
      <c r="E123" s="180" t="s">
        <v>3677</v>
      </c>
      <c r="F123" s="181" t="s">
        <v>3678</v>
      </c>
      <c r="G123" s="182" t="s">
        <v>461</v>
      </c>
      <c r="H123" s="183">
        <v>1290.3</v>
      </c>
      <c r="I123" s="184"/>
      <c r="J123" s="185">
        <f>ROUND(I123*H123,2)</f>
        <v>0</v>
      </c>
      <c r="K123" s="181" t="s">
        <v>462</v>
      </c>
      <c r="L123" s="39"/>
      <c r="M123" s="186" t="s">
        <v>5</v>
      </c>
      <c r="N123" s="187" t="s">
        <v>42</v>
      </c>
      <c r="O123" s="40"/>
      <c r="P123" s="188">
        <f>O123*H123</f>
        <v>0</v>
      </c>
      <c r="Q123" s="188">
        <v>0</v>
      </c>
      <c r="R123" s="188">
        <f>Q123*H123</f>
        <v>0</v>
      </c>
      <c r="S123" s="188">
        <v>0</v>
      </c>
      <c r="T123" s="189">
        <f>S123*H123</f>
        <v>0</v>
      </c>
      <c r="AR123" s="23" t="s">
        <v>91</v>
      </c>
      <c r="AT123" s="23" t="s">
        <v>458</v>
      </c>
      <c r="AU123" s="23" t="s">
        <v>80</v>
      </c>
      <c r="AY123" s="23" t="s">
        <v>456</v>
      </c>
      <c r="BE123" s="190">
        <f>IF(N123="základní",J123,0)</f>
        <v>0</v>
      </c>
      <c r="BF123" s="190">
        <f>IF(N123="snížená",J123,0)</f>
        <v>0</v>
      </c>
      <c r="BG123" s="190">
        <f>IF(N123="zákl. přenesená",J123,0)</f>
        <v>0</v>
      </c>
      <c r="BH123" s="190">
        <f>IF(N123="sníž. přenesená",J123,0)</f>
        <v>0</v>
      </c>
      <c r="BI123" s="190">
        <f>IF(N123="nulová",J123,0)</f>
        <v>0</v>
      </c>
      <c r="BJ123" s="23" t="s">
        <v>78</v>
      </c>
      <c r="BK123" s="190">
        <f>ROUND(I123*H123,2)</f>
        <v>0</v>
      </c>
      <c r="BL123" s="23" t="s">
        <v>91</v>
      </c>
      <c r="BM123" s="23" t="s">
        <v>3679</v>
      </c>
    </row>
    <row r="124" spans="2:65" s="12" customFormat="1">
      <c r="B124" s="191"/>
      <c r="D124" s="192" t="s">
        <v>464</v>
      </c>
      <c r="E124" s="193" t="s">
        <v>5</v>
      </c>
      <c r="F124" s="194" t="s">
        <v>3680</v>
      </c>
      <c r="H124" s="195">
        <v>1290.3</v>
      </c>
      <c r="I124" s="196"/>
      <c r="L124" s="191"/>
      <c r="M124" s="197"/>
      <c r="N124" s="198"/>
      <c r="O124" s="198"/>
      <c r="P124" s="198"/>
      <c r="Q124" s="198"/>
      <c r="R124" s="198"/>
      <c r="S124" s="198"/>
      <c r="T124" s="199"/>
      <c r="AT124" s="193" t="s">
        <v>464</v>
      </c>
      <c r="AU124" s="193" t="s">
        <v>80</v>
      </c>
      <c r="AV124" s="12" t="s">
        <v>80</v>
      </c>
      <c r="AW124" s="12" t="s">
        <v>34</v>
      </c>
      <c r="AX124" s="12" t="s">
        <v>78</v>
      </c>
      <c r="AY124" s="193" t="s">
        <v>456</v>
      </c>
    </row>
    <row r="125" spans="2:65" s="1" customFormat="1" ht="14.45" customHeight="1">
      <c r="B125" s="178"/>
      <c r="C125" s="179" t="s">
        <v>518</v>
      </c>
      <c r="D125" s="179" t="s">
        <v>458</v>
      </c>
      <c r="E125" s="180" t="s">
        <v>3681</v>
      </c>
      <c r="F125" s="181" t="s">
        <v>3682</v>
      </c>
      <c r="G125" s="182" t="s">
        <v>461</v>
      </c>
      <c r="H125" s="183">
        <v>1290.3</v>
      </c>
      <c r="I125" s="184"/>
      <c r="J125" s="185">
        <f>ROUND(I125*H125,2)</f>
        <v>0</v>
      </c>
      <c r="K125" s="181" t="s">
        <v>462</v>
      </c>
      <c r="L125" s="39"/>
      <c r="M125" s="186" t="s">
        <v>5</v>
      </c>
      <c r="N125" s="187" t="s">
        <v>42</v>
      </c>
      <c r="O125" s="40"/>
      <c r="P125" s="188">
        <f>O125*H125</f>
        <v>0</v>
      </c>
      <c r="Q125" s="188">
        <v>0</v>
      </c>
      <c r="R125" s="188">
        <f>Q125*H125</f>
        <v>0</v>
      </c>
      <c r="S125" s="188">
        <v>0</v>
      </c>
      <c r="T125" s="189">
        <f>S125*H125</f>
        <v>0</v>
      </c>
      <c r="AR125" s="23" t="s">
        <v>91</v>
      </c>
      <c r="AT125" s="23" t="s">
        <v>458</v>
      </c>
      <c r="AU125" s="23" t="s">
        <v>80</v>
      </c>
      <c r="AY125" s="23" t="s">
        <v>456</v>
      </c>
      <c r="BE125" s="190">
        <f>IF(N125="základní",J125,0)</f>
        <v>0</v>
      </c>
      <c r="BF125" s="190">
        <f>IF(N125="snížená",J125,0)</f>
        <v>0</v>
      </c>
      <c r="BG125" s="190">
        <f>IF(N125="zákl. přenesená",J125,0)</f>
        <v>0</v>
      </c>
      <c r="BH125" s="190">
        <f>IF(N125="sníž. přenesená",J125,0)</f>
        <v>0</v>
      </c>
      <c r="BI125" s="190">
        <f>IF(N125="nulová",J125,0)</f>
        <v>0</v>
      </c>
      <c r="BJ125" s="23" t="s">
        <v>78</v>
      </c>
      <c r="BK125" s="190">
        <f>ROUND(I125*H125,2)</f>
        <v>0</v>
      </c>
      <c r="BL125" s="23" t="s">
        <v>91</v>
      </c>
      <c r="BM125" s="23" t="s">
        <v>3683</v>
      </c>
    </row>
    <row r="126" spans="2:65" s="12" customFormat="1">
      <c r="B126" s="191"/>
      <c r="D126" s="192" t="s">
        <v>464</v>
      </c>
      <c r="E126" s="193" t="s">
        <v>5</v>
      </c>
      <c r="F126" s="194" t="s">
        <v>3680</v>
      </c>
      <c r="H126" s="195">
        <v>1290.3</v>
      </c>
      <c r="I126" s="196"/>
      <c r="L126" s="191"/>
      <c r="M126" s="197"/>
      <c r="N126" s="198"/>
      <c r="O126" s="198"/>
      <c r="P126" s="198"/>
      <c r="Q126" s="198"/>
      <c r="R126" s="198"/>
      <c r="S126" s="198"/>
      <c r="T126" s="199"/>
      <c r="AT126" s="193" t="s">
        <v>464</v>
      </c>
      <c r="AU126" s="193" t="s">
        <v>80</v>
      </c>
      <c r="AV126" s="12" t="s">
        <v>80</v>
      </c>
      <c r="AW126" s="12" t="s">
        <v>34</v>
      </c>
      <c r="AX126" s="12" t="s">
        <v>78</v>
      </c>
      <c r="AY126" s="193" t="s">
        <v>456</v>
      </c>
    </row>
    <row r="127" spans="2:65" s="1" customFormat="1" ht="22.9" customHeight="1">
      <c r="B127" s="178"/>
      <c r="C127" s="179" t="s">
        <v>522</v>
      </c>
      <c r="D127" s="179" t="s">
        <v>458</v>
      </c>
      <c r="E127" s="180" t="s">
        <v>3163</v>
      </c>
      <c r="F127" s="181" t="s">
        <v>3164</v>
      </c>
      <c r="G127" s="182" t="s">
        <v>461</v>
      </c>
      <c r="H127" s="183">
        <v>9.5549999999999997</v>
      </c>
      <c r="I127" s="184"/>
      <c r="J127" s="185">
        <f>ROUND(I127*H127,2)</f>
        <v>0</v>
      </c>
      <c r="K127" s="181" t="s">
        <v>462</v>
      </c>
      <c r="L127" s="39"/>
      <c r="M127" s="186" t="s">
        <v>5</v>
      </c>
      <c r="N127" s="187" t="s">
        <v>42</v>
      </c>
      <c r="O127" s="40"/>
      <c r="P127" s="188">
        <f>O127*H127</f>
        <v>0</v>
      </c>
      <c r="Q127" s="188">
        <v>0</v>
      </c>
      <c r="R127" s="188">
        <f>Q127*H127</f>
        <v>0</v>
      </c>
      <c r="S127" s="188">
        <v>0</v>
      </c>
      <c r="T127" s="189">
        <f>S127*H127</f>
        <v>0</v>
      </c>
      <c r="AR127" s="23" t="s">
        <v>91</v>
      </c>
      <c r="AT127" s="23" t="s">
        <v>458</v>
      </c>
      <c r="AU127" s="23" t="s">
        <v>80</v>
      </c>
      <c r="AY127" s="23" t="s">
        <v>456</v>
      </c>
      <c r="BE127" s="190">
        <f>IF(N127="základní",J127,0)</f>
        <v>0</v>
      </c>
      <c r="BF127" s="190">
        <f>IF(N127="snížená",J127,0)</f>
        <v>0</v>
      </c>
      <c r="BG127" s="190">
        <f>IF(N127="zákl. přenesená",J127,0)</f>
        <v>0</v>
      </c>
      <c r="BH127" s="190">
        <f>IF(N127="sníž. přenesená",J127,0)</f>
        <v>0</v>
      </c>
      <c r="BI127" s="190">
        <f>IF(N127="nulová",J127,0)</f>
        <v>0</v>
      </c>
      <c r="BJ127" s="23" t="s">
        <v>78</v>
      </c>
      <c r="BK127" s="190">
        <f>ROUND(I127*H127,2)</f>
        <v>0</v>
      </c>
      <c r="BL127" s="23" t="s">
        <v>91</v>
      </c>
      <c r="BM127" s="23" t="s">
        <v>3684</v>
      </c>
    </row>
    <row r="128" spans="2:65" s="12" customFormat="1">
      <c r="B128" s="191"/>
      <c r="D128" s="192" t="s">
        <v>464</v>
      </c>
      <c r="E128" s="193" t="s">
        <v>5</v>
      </c>
      <c r="F128" s="194" t="s">
        <v>3685</v>
      </c>
      <c r="H128" s="195">
        <v>9.5549999999999997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78</v>
      </c>
      <c r="AY128" s="193" t="s">
        <v>456</v>
      </c>
    </row>
    <row r="129" spans="2:65" s="1" customFormat="1" ht="14.45" customHeight="1">
      <c r="B129" s="178"/>
      <c r="C129" s="179" t="s">
        <v>527</v>
      </c>
      <c r="D129" s="179" t="s">
        <v>458</v>
      </c>
      <c r="E129" s="180" t="s">
        <v>1890</v>
      </c>
      <c r="F129" s="181" t="s">
        <v>1891</v>
      </c>
      <c r="G129" s="182" t="s">
        <v>726</v>
      </c>
      <c r="H129" s="183">
        <v>36</v>
      </c>
      <c r="I129" s="184"/>
      <c r="J129" s="185">
        <f>ROUND(I129*H129,2)</f>
        <v>0</v>
      </c>
      <c r="K129" s="181" t="s">
        <v>462</v>
      </c>
      <c r="L129" s="39"/>
      <c r="M129" s="186" t="s">
        <v>5</v>
      </c>
      <c r="N129" s="187" t="s">
        <v>42</v>
      </c>
      <c r="O129" s="40"/>
      <c r="P129" s="188">
        <f>O129*H129</f>
        <v>0</v>
      </c>
      <c r="Q129" s="188">
        <v>2.0000000000000001E-4</v>
      </c>
      <c r="R129" s="188">
        <f>Q129*H129</f>
        <v>7.2000000000000007E-3</v>
      </c>
      <c r="S129" s="188">
        <v>0</v>
      </c>
      <c r="T129" s="189">
        <f>S129*H129</f>
        <v>0</v>
      </c>
      <c r="AR129" s="23" t="s">
        <v>91</v>
      </c>
      <c r="AT129" s="23" t="s">
        <v>458</v>
      </c>
      <c r="AU129" s="23" t="s">
        <v>80</v>
      </c>
      <c r="AY129" s="23" t="s">
        <v>456</v>
      </c>
      <c r="BE129" s="190">
        <f>IF(N129="základní",J129,0)</f>
        <v>0</v>
      </c>
      <c r="BF129" s="190">
        <f>IF(N129="snížená",J129,0)</f>
        <v>0</v>
      </c>
      <c r="BG129" s="190">
        <f>IF(N129="zákl. přenesená",J129,0)</f>
        <v>0</v>
      </c>
      <c r="BH129" s="190">
        <f>IF(N129="sníž. přenesená",J129,0)</f>
        <v>0</v>
      </c>
      <c r="BI129" s="190">
        <f>IF(N129="nulová",J129,0)</f>
        <v>0</v>
      </c>
      <c r="BJ129" s="23" t="s">
        <v>78</v>
      </c>
      <c r="BK129" s="190">
        <f>ROUND(I129*H129,2)</f>
        <v>0</v>
      </c>
      <c r="BL129" s="23" t="s">
        <v>91</v>
      </c>
      <c r="BM129" s="23" t="s">
        <v>3686</v>
      </c>
    </row>
    <row r="130" spans="2:65" s="12" customFormat="1">
      <c r="B130" s="191"/>
      <c r="D130" s="192" t="s">
        <v>464</v>
      </c>
      <c r="E130" s="193" t="s">
        <v>5</v>
      </c>
      <c r="F130" s="194" t="s">
        <v>3687</v>
      </c>
      <c r="H130" s="195">
        <v>36</v>
      </c>
      <c r="I130" s="196"/>
      <c r="L130" s="191"/>
      <c r="M130" s="197"/>
      <c r="N130" s="198"/>
      <c r="O130" s="198"/>
      <c r="P130" s="198"/>
      <c r="Q130" s="198"/>
      <c r="R130" s="198"/>
      <c r="S130" s="198"/>
      <c r="T130" s="199"/>
      <c r="AT130" s="193" t="s">
        <v>464</v>
      </c>
      <c r="AU130" s="193" t="s">
        <v>80</v>
      </c>
      <c r="AV130" s="12" t="s">
        <v>80</v>
      </c>
      <c r="AW130" s="12" t="s">
        <v>34</v>
      </c>
      <c r="AX130" s="12" t="s">
        <v>78</v>
      </c>
      <c r="AY130" s="193" t="s">
        <v>456</v>
      </c>
    </row>
    <row r="131" spans="2:65" s="1" customFormat="1" ht="22.9" customHeight="1">
      <c r="B131" s="178"/>
      <c r="C131" s="179" t="s">
        <v>532</v>
      </c>
      <c r="D131" s="179" t="s">
        <v>458</v>
      </c>
      <c r="E131" s="180" t="s">
        <v>1296</v>
      </c>
      <c r="F131" s="181" t="s">
        <v>1297</v>
      </c>
      <c r="G131" s="182" t="s">
        <v>503</v>
      </c>
      <c r="H131" s="183">
        <v>1795.8</v>
      </c>
      <c r="I131" s="184"/>
      <c r="J131" s="185">
        <f>ROUND(I131*H131,2)</f>
        <v>0</v>
      </c>
      <c r="K131" s="181" t="s">
        <v>462</v>
      </c>
      <c r="L131" s="39"/>
      <c r="M131" s="186" t="s">
        <v>5</v>
      </c>
      <c r="N131" s="187" t="s">
        <v>42</v>
      </c>
      <c r="O131" s="40"/>
      <c r="P131" s="188">
        <f>O131*H131</f>
        <v>0</v>
      </c>
      <c r="Q131" s="188">
        <v>1.4999999999999999E-4</v>
      </c>
      <c r="R131" s="188">
        <f>Q131*H131</f>
        <v>0.26936999999999994</v>
      </c>
      <c r="S131" s="188">
        <v>0</v>
      </c>
      <c r="T131" s="189">
        <f>S131*H131</f>
        <v>0</v>
      </c>
      <c r="AR131" s="23" t="s">
        <v>91</v>
      </c>
      <c r="AT131" s="23" t="s">
        <v>458</v>
      </c>
      <c r="AU131" s="23" t="s">
        <v>80</v>
      </c>
      <c r="AY131" s="23" t="s">
        <v>456</v>
      </c>
      <c r="BE131" s="190">
        <f>IF(N131="základní",J131,0)</f>
        <v>0</v>
      </c>
      <c r="BF131" s="190">
        <f>IF(N131="snížená",J131,0)</f>
        <v>0</v>
      </c>
      <c r="BG131" s="190">
        <f>IF(N131="zákl. přenesená",J131,0)</f>
        <v>0</v>
      </c>
      <c r="BH131" s="190">
        <f>IF(N131="sníž. přenesená",J131,0)</f>
        <v>0</v>
      </c>
      <c r="BI131" s="190">
        <f>IF(N131="nulová",J131,0)</f>
        <v>0</v>
      </c>
      <c r="BJ131" s="23" t="s">
        <v>78</v>
      </c>
      <c r="BK131" s="190">
        <f>ROUND(I131*H131,2)</f>
        <v>0</v>
      </c>
      <c r="BL131" s="23" t="s">
        <v>91</v>
      </c>
      <c r="BM131" s="23" t="s">
        <v>3688</v>
      </c>
    </row>
    <row r="132" spans="2:65" s="12" customFormat="1">
      <c r="B132" s="191"/>
      <c r="D132" s="192" t="s">
        <v>464</v>
      </c>
      <c r="E132" s="193" t="s">
        <v>5</v>
      </c>
      <c r="F132" s="194" t="s">
        <v>3689</v>
      </c>
      <c r="H132" s="195">
        <v>391.8</v>
      </c>
      <c r="I132" s="196"/>
      <c r="L132" s="191"/>
      <c r="M132" s="197"/>
      <c r="N132" s="198"/>
      <c r="O132" s="198"/>
      <c r="P132" s="198"/>
      <c r="Q132" s="198"/>
      <c r="R132" s="198"/>
      <c r="S132" s="198"/>
      <c r="T132" s="199"/>
      <c r="AT132" s="193" t="s">
        <v>464</v>
      </c>
      <c r="AU132" s="193" t="s">
        <v>80</v>
      </c>
      <c r="AV132" s="12" t="s">
        <v>80</v>
      </c>
      <c r="AW132" s="12" t="s">
        <v>34</v>
      </c>
      <c r="AX132" s="12" t="s">
        <v>71</v>
      </c>
      <c r="AY132" s="193" t="s">
        <v>456</v>
      </c>
    </row>
    <row r="133" spans="2:65" s="12" customFormat="1">
      <c r="B133" s="191"/>
      <c r="D133" s="192" t="s">
        <v>464</v>
      </c>
      <c r="E133" s="193" t="s">
        <v>5</v>
      </c>
      <c r="F133" s="194" t="s">
        <v>3690</v>
      </c>
      <c r="H133" s="195">
        <v>1404</v>
      </c>
      <c r="I133" s="196"/>
      <c r="L133" s="191"/>
      <c r="M133" s="197"/>
      <c r="N133" s="198"/>
      <c r="O133" s="198"/>
      <c r="P133" s="198"/>
      <c r="Q133" s="198"/>
      <c r="R133" s="198"/>
      <c r="S133" s="198"/>
      <c r="T133" s="199"/>
      <c r="AT133" s="193" t="s">
        <v>464</v>
      </c>
      <c r="AU133" s="193" t="s">
        <v>80</v>
      </c>
      <c r="AV133" s="12" t="s">
        <v>80</v>
      </c>
      <c r="AW133" s="12" t="s">
        <v>34</v>
      </c>
      <c r="AX133" s="12" t="s">
        <v>71</v>
      </c>
      <c r="AY133" s="193" t="s">
        <v>456</v>
      </c>
    </row>
    <row r="134" spans="2:65" s="1" customFormat="1" ht="22.9" customHeight="1">
      <c r="B134" s="178"/>
      <c r="C134" s="179" t="s">
        <v>538</v>
      </c>
      <c r="D134" s="179" t="s">
        <v>458</v>
      </c>
      <c r="E134" s="180" t="s">
        <v>1479</v>
      </c>
      <c r="F134" s="181" t="s">
        <v>1480</v>
      </c>
      <c r="G134" s="182" t="s">
        <v>503</v>
      </c>
      <c r="H134" s="183">
        <v>1396.8</v>
      </c>
      <c r="I134" s="184"/>
      <c r="J134" s="185">
        <f>ROUND(I134*H134,2)</f>
        <v>0</v>
      </c>
      <c r="K134" s="181" t="s">
        <v>462</v>
      </c>
      <c r="L134" s="39"/>
      <c r="M134" s="186" t="s">
        <v>5</v>
      </c>
      <c r="N134" s="187" t="s">
        <v>42</v>
      </c>
      <c r="O134" s="40"/>
      <c r="P134" s="188">
        <f>O134*H134</f>
        <v>0</v>
      </c>
      <c r="Q134" s="188">
        <v>0</v>
      </c>
      <c r="R134" s="188">
        <f>Q134*H134</f>
        <v>0</v>
      </c>
      <c r="S134" s="188">
        <v>0</v>
      </c>
      <c r="T134" s="189">
        <f>S134*H134</f>
        <v>0</v>
      </c>
      <c r="AR134" s="23" t="s">
        <v>91</v>
      </c>
      <c r="AT134" s="23" t="s">
        <v>458</v>
      </c>
      <c r="AU134" s="23" t="s">
        <v>80</v>
      </c>
      <c r="AY134" s="23" t="s">
        <v>456</v>
      </c>
      <c r="BE134" s="190">
        <f>IF(N134="základní",J134,0)</f>
        <v>0</v>
      </c>
      <c r="BF134" s="190">
        <f>IF(N134="snížená",J134,0)</f>
        <v>0</v>
      </c>
      <c r="BG134" s="190">
        <f>IF(N134="zákl. přenesená",J134,0)</f>
        <v>0</v>
      </c>
      <c r="BH134" s="190">
        <f>IF(N134="sníž. přenesená",J134,0)</f>
        <v>0</v>
      </c>
      <c r="BI134" s="190">
        <f>IF(N134="nulová",J134,0)</f>
        <v>0</v>
      </c>
      <c r="BJ134" s="23" t="s">
        <v>78</v>
      </c>
      <c r="BK134" s="190">
        <f>ROUND(I134*H134,2)</f>
        <v>0</v>
      </c>
      <c r="BL134" s="23" t="s">
        <v>91</v>
      </c>
      <c r="BM134" s="23" t="s">
        <v>3691</v>
      </c>
    </row>
    <row r="135" spans="2:65" s="12" customFormat="1">
      <c r="B135" s="191"/>
      <c r="D135" s="192" t="s">
        <v>464</v>
      </c>
      <c r="E135" s="193" t="s">
        <v>5</v>
      </c>
      <c r="F135" s="194" t="s">
        <v>3692</v>
      </c>
      <c r="H135" s="195">
        <v>304.8</v>
      </c>
      <c r="I135" s="196"/>
      <c r="L135" s="191"/>
      <c r="M135" s="197"/>
      <c r="N135" s="198"/>
      <c r="O135" s="198"/>
      <c r="P135" s="198"/>
      <c r="Q135" s="198"/>
      <c r="R135" s="198"/>
      <c r="S135" s="198"/>
      <c r="T135" s="199"/>
      <c r="AT135" s="193" t="s">
        <v>464</v>
      </c>
      <c r="AU135" s="193" t="s">
        <v>80</v>
      </c>
      <c r="AV135" s="12" t="s">
        <v>80</v>
      </c>
      <c r="AW135" s="12" t="s">
        <v>34</v>
      </c>
      <c r="AX135" s="12" t="s">
        <v>71</v>
      </c>
      <c r="AY135" s="193" t="s">
        <v>456</v>
      </c>
    </row>
    <row r="136" spans="2:65" s="12" customFormat="1">
      <c r="B136" s="191"/>
      <c r="D136" s="192" t="s">
        <v>464</v>
      </c>
      <c r="E136" s="193" t="s">
        <v>5</v>
      </c>
      <c r="F136" s="194" t="s">
        <v>3693</v>
      </c>
      <c r="H136" s="195">
        <v>1092</v>
      </c>
      <c r="I136" s="196"/>
      <c r="L136" s="191"/>
      <c r="M136" s="197"/>
      <c r="N136" s="198"/>
      <c r="O136" s="198"/>
      <c r="P136" s="198"/>
      <c r="Q136" s="198"/>
      <c r="R136" s="198"/>
      <c r="S136" s="198"/>
      <c r="T136" s="199"/>
      <c r="AT136" s="193" t="s">
        <v>464</v>
      </c>
      <c r="AU136" s="193" t="s">
        <v>80</v>
      </c>
      <c r="AV136" s="12" t="s">
        <v>80</v>
      </c>
      <c r="AW136" s="12" t="s">
        <v>34</v>
      </c>
      <c r="AX136" s="12" t="s">
        <v>71</v>
      </c>
      <c r="AY136" s="193" t="s">
        <v>456</v>
      </c>
    </row>
    <row r="137" spans="2:65" s="1" customFormat="1" ht="14.45" customHeight="1">
      <c r="B137" s="178"/>
      <c r="C137" s="207" t="s">
        <v>11</v>
      </c>
      <c r="D137" s="207" t="s">
        <v>542</v>
      </c>
      <c r="E137" s="208" t="s">
        <v>1305</v>
      </c>
      <c r="F137" s="209" t="s">
        <v>1306</v>
      </c>
      <c r="G137" s="210" t="s">
        <v>612</v>
      </c>
      <c r="H137" s="211">
        <v>144.76</v>
      </c>
      <c r="I137" s="212"/>
      <c r="J137" s="213">
        <f>ROUND(I137*H137,2)</f>
        <v>0</v>
      </c>
      <c r="K137" s="209" t="s">
        <v>5</v>
      </c>
      <c r="L137" s="214"/>
      <c r="M137" s="215" t="s">
        <v>5</v>
      </c>
      <c r="N137" s="216" t="s">
        <v>42</v>
      </c>
      <c r="O137" s="40"/>
      <c r="P137" s="188">
        <f>O137*H137</f>
        <v>0</v>
      </c>
      <c r="Q137" s="188">
        <v>0</v>
      </c>
      <c r="R137" s="188">
        <f>Q137*H137</f>
        <v>0</v>
      </c>
      <c r="S137" s="188">
        <v>0</v>
      </c>
      <c r="T137" s="189">
        <f>S137*H137</f>
        <v>0</v>
      </c>
      <c r="AR137" s="23" t="s">
        <v>508</v>
      </c>
      <c r="AT137" s="23" t="s">
        <v>542</v>
      </c>
      <c r="AU137" s="23" t="s">
        <v>80</v>
      </c>
      <c r="AY137" s="23" t="s">
        <v>456</v>
      </c>
      <c r="BE137" s="190">
        <f>IF(N137="základní",J137,0)</f>
        <v>0</v>
      </c>
      <c r="BF137" s="190">
        <f>IF(N137="snížená",J137,0)</f>
        <v>0</v>
      </c>
      <c r="BG137" s="190">
        <f>IF(N137="zákl. přenesená",J137,0)</f>
        <v>0</v>
      </c>
      <c r="BH137" s="190">
        <f>IF(N137="sníž. přenesená",J137,0)</f>
        <v>0</v>
      </c>
      <c r="BI137" s="190">
        <f>IF(N137="nulová",J137,0)</f>
        <v>0</v>
      </c>
      <c r="BJ137" s="23" t="s">
        <v>78</v>
      </c>
      <c r="BK137" s="190">
        <f>ROUND(I137*H137,2)</f>
        <v>0</v>
      </c>
      <c r="BL137" s="23" t="s">
        <v>91</v>
      </c>
      <c r="BM137" s="23" t="s">
        <v>3694</v>
      </c>
    </row>
    <row r="138" spans="2:65" s="1" customFormat="1" ht="40.5">
      <c r="B138" s="39"/>
      <c r="D138" s="192" t="s">
        <v>652</v>
      </c>
      <c r="F138" s="217" t="s">
        <v>1905</v>
      </c>
      <c r="I138" s="218"/>
      <c r="L138" s="39"/>
      <c r="M138" s="219"/>
      <c r="N138" s="40"/>
      <c r="O138" s="40"/>
      <c r="P138" s="40"/>
      <c r="Q138" s="40"/>
      <c r="R138" s="40"/>
      <c r="S138" s="40"/>
      <c r="T138" s="68"/>
      <c r="AT138" s="23" t="s">
        <v>652</v>
      </c>
      <c r="AU138" s="23" t="s">
        <v>80</v>
      </c>
    </row>
    <row r="139" spans="2:65" s="12" customFormat="1">
      <c r="B139" s="191"/>
      <c r="D139" s="192" t="s">
        <v>464</v>
      </c>
      <c r="E139" s="193" t="s">
        <v>5</v>
      </c>
      <c r="F139" s="194" t="s">
        <v>3695</v>
      </c>
      <c r="H139" s="195">
        <v>30.690999999999999</v>
      </c>
      <c r="I139" s="196"/>
      <c r="L139" s="191"/>
      <c r="M139" s="197"/>
      <c r="N139" s="198"/>
      <c r="O139" s="198"/>
      <c r="P139" s="198"/>
      <c r="Q139" s="198"/>
      <c r="R139" s="198"/>
      <c r="S139" s="198"/>
      <c r="T139" s="199"/>
      <c r="AT139" s="193" t="s">
        <v>464</v>
      </c>
      <c r="AU139" s="193" t="s">
        <v>80</v>
      </c>
      <c r="AV139" s="12" t="s">
        <v>80</v>
      </c>
      <c r="AW139" s="12" t="s">
        <v>34</v>
      </c>
      <c r="AX139" s="12" t="s">
        <v>71</v>
      </c>
      <c r="AY139" s="193" t="s">
        <v>456</v>
      </c>
    </row>
    <row r="140" spans="2:65" s="12" customFormat="1">
      <c r="B140" s="191"/>
      <c r="D140" s="192" t="s">
        <v>464</v>
      </c>
      <c r="E140" s="193" t="s">
        <v>5</v>
      </c>
      <c r="F140" s="194" t="s">
        <v>3696</v>
      </c>
      <c r="H140" s="195">
        <v>4.0890000000000004</v>
      </c>
      <c r="I140" s="196"/>
      <c r="L140" s="191"/>
      <c r="M140" s="197"/>
      <c r="N140" s="198"/>
      <c r="O140" s="198"/>
      <c r="P140" s="198"/>
      <c r="Q140" s="198"/>
      <c r="R140" s="198"/>
      <c r="S140" s="198"/>
      <c r="T140" s="199"/>
      <c r="AT140" s="193" t="s">
        <v>464</v>
      </c>
      <c r="AU140" s="193" t="s">
        <v>80</v>
      </c>
      <c r="AV140" s="12" t="s">
        <v>80</v>
      </c>
      <c r="AW140" s="12" t="s">
        <v>34</v>
      </c>
      <c r="AX140" s="12" t="s">
        <v>71</v>
      </c>
      <c r="AY140" s="193" t="s">
        <v>456</v>
      </c>
    </row>
    <row r="141" spans="2:65" s="12" customFormat="1">
      <c r="B141" s="191"/>
      <c r="D141" s="192" t="s">
        <v>464</v>
      </c>
      <c r="E141" s="193" t="s">
        <v>5</v>
      </c>
      <c r="F141" s="194" t="s">
        <v>3697</v>
      </c>
      <c r="H141" s="195">
        <v>109.98</v>
      </c>
      <c r="I141" s="196"/>
      <c r="L141" s="191"/>
      <c r="M141" s="197"/>
      <c r="N141" s="198"/>
      <c r="O141" s="198"/>
      <c r="P141" s="198"/>
      <c r="Q141" s="198"/>
      <c r="R141" s="198"/>
      <c r="S141" s="198"/>
      <c r="T141" s="199"/>
      <c r="AT141" s="193" t="s">
        <v>464</v>
      </c>
      <c r="AU141" s="193" t="s">
        <v>80</v>
      </c>
      <c r="AV141" s="12" t="s">
        <v>80</v>
      </c>
      <c r="AW141" s="12" t="s">
        <v>34</v>
      </c>
      <c r="AX141" s="12" t="s">
        <v>71</v>
      </c>
      <c r="AY141" s="193" t="s">
        <v>456</v>
      </c>
    </row>
    <row r="142" spans="2:65" s="1" customFormat="1" ht="22.9" customHeight="1">
      <c r="B142" s="178"/>
      <c r="C142" s="179" t="s">
        <v>547</v>
      </c>
      <c r="D142" s="179" t="s">
        <v>458</v>
      </c>
      <c r="E142" s="180" t="s">
        <v>1907</v>
      </c>
      <c r="F142" s="181" t="s">
        <v>1908</v>
      </c>
      <c r="G142" s="182" t="s">
        <v>503</v>
      </c>
      <c r="H142" s="183">
        <v>1396.8</v>
      </c>
      <c r="I142" s="184"/>
      <c r="J142" s="185">
        <f>ROUND(I142*H142,2)</f>
        <v>0</v>
      </c>
      <c r="K142" s="181" t="s">
        <v>462</v>
      </c>
      <c r="L142" s="39"/>
      <c r="M142" s="186" t="s">
        <v>5</v>
      </c>
      <c r="N142" s="187" t="s">
        <v>42</v>
      </c>
      <c r="O142" s="40"/>
      <c r="P142" s="188">
        <f>O142*H142</f>
        <v>0</v>
      </c>
      <c r="Q142" s="188">
        <v>0</v>
      </c>
      <c r="R142" s="188">
        <f>Q142*H142</f>
        <v>0</v>
      </c>
      <c r="S142" s="188">
        <v>0</v>
      </c>
      <c r="T142" s="189">
        <f>S142*H142</f>
        <v>0</v>
      </c>
      <c r="AR142" s="23" t="s">
        <v>91</v>
      </c>
      <c r="AT142" s="23" t="s">
        <v>458</v>
      </c>
      <c r="AU142" s="23" t="s">
        <v>80</v>
      </c>
      <c r="AY142" s="23" t="s">
        <v>456</v>
      </c>
      <c r="BE142" s="190">
        <f>IF(N142="základní",J142,0)</f>
        <v>0</v>
      </c>
      <c r="BF142" s="190">
        <f>IF(N142="snížená",J142,0)</f>
        <v>0</v>
      </c>
      <c r="BG142" s="190">
        <f>IF(N142="zákl. přenesená",J142,0)</f>
        <v>0</v>
      </c>
      <c r="BH142" s="190">
        <f>IF(N142="sníž. přenesená",J142,0)</f>
        <v>0</v>
      </c>
      <c r="BI142" s="190">
        <f>IF(N142="nulová",J142,0)</f>
        <v>0</v>
      </c>
      <c r="BJ142" s="23" t="s">
        <v>78</v>
      </c>
      <c r="BK142" s="190">
        <f>ROUND(I142*H142,2)</f>
        <v>0</v>
      </c>
      <c r="BL142" s="23" t="s">
        <v>91</v>
      </c>
      <c r="BM142" s="23" t="s">
        <v>3698</v>
      </c>
    </row>
    <row r="143" spans="2:65" s="1" customFormat="1" ht="22.9" customHeight="1">
      <c r="B143" s="178"/>
      <c r="C143" s="179" t="s">
        <v>552</v>
      </c>
      <c r="D143" s="179" t="s">
        <v>458</v>
      </c>
      <c r="E143" s="180" t="s">
        <v>3699</v>
      </c>
      <c r="F143" s="181" t="s">
        <v>3700</v>
      </c>
      <c r="G143" s="182" t="s">
        <v>612</v>
      </c>
      <c r="H143" s="183">
        <v>4.0890000000000004</v>
      </c>
      <c r="I143" s="184"/>
      <c r="J143" s="185">
        <f>ROUND(I143*H143,2)</f>
        <v>0</v>
      </c>
      <c r="K143" s="181" t="s">
        <v>462</v>
      </c>
      <c r="L143" s="39"/>
      <c r="M143" s="186" t="s">
        <v>5</v>
      </c>
      <c r="N143" s="187" t="s">
        <v>42</v>
      </c>
      <c r="O143" s="40"/>
      <c r="P143" s="188">
        <f>O143*H143</f>
        <v>0</v>
      </c>
      <c r="Q143" s="188">
        <v>2.0999999999999999E-3</v>
      </c>
      <c r="R143" s="188">
        <f>Q143*H143</f>
        <v>8.5868999999999997E-3</v>
      </c>
      <c r="S143" s="188">
        <v>0</v>
      </c>
      <c r="T143" s="189">
        <f>S143*H143</f>
        <v>0</v>
      </c>
      <c r="AR143" s="23" t="s">
        <v>91</v>
      </c>
      <c r="AT143" s="23" t="s">
        <v>458</v>
      </c>
      <c r="AU143" s="23" t="s">
        <v>80</v>
      </c>
      <c r="AY143" s="23" t="s">
        <v>456</v>
      </c>
      <c r="BE143" s="190">
        <f>IF(N143="základní",J143,0)</f>
        <v>0</v>
      </c>
      <c r="BF143" s="190">
        <f>IF(N143="snížená",J143,0)</f>
        <v>0</v>
      </c>
      <c r="BG143" s="190">
        <f>IF(N143="zákl. přenesená",J143,0)</f>
        <v>0</v>
      </c>
      <c r="BH143" s="190">
        <f>IF(N143="sníž. přenesená",J143,0)</f>
        <v>0</v>
      </c>
      <c r="BI143" s="190">
        <f>IF(N143="nulová",J143,0)</f>
        <v>0</v>
      </c>
      <c r="BJ143" s="23" t="s">
        <v>78</v>
      </c>
      <c r="BK143" s="190">
        <f>ROUND(I143*H143,2)</f>
        <v>0</v>
      </c>
      <c r="BL143" s="23" t="s">
        <v>91</v>
      </c>
      <c r="BM143" s="23" t="s">
        <v>3701</v>
      </c>
    </row>
    <row r="144" spans="2:65" s="12" customFormat="1">
      <c r="B144" s="191"/>
      <c r="D144" s="192" t="s">
        <v>464</v>
      </c>
      <c r="E144" s="193" t="s">
        <v>5</v>
      </c>
      <c r="F144" s="194" t="s">
        <v>3702</v>
      </c>
      <c r="H144" s="195">
        <v>4.0890000000000004</v>
      </c>
      <c r="I144" s="196"/>
      <c r="L144" s="191"/>
      <c r="M144" s="197"/>
      <c r="N144" s="198"/>
      <c r="O144" s="198"/>
      <c r="P144" s="198"/>
      <c r="Q144" s="198"/>
      <c r="R144" s="198"/>
      <c r="S144" s="198"/>
      <c r="T144" s="199"/>
      <c r="AT144" s="193" t="s">
        <v>464</v>
      </c>
      <c r="AU144" s="193" t="s">
        <v>80</v>
      </c>
      <c r="AV144" s="12" t="s">
        <v>80</v>
      </c>
      <c r="AW144" s="12" t="s">
        <v>34</v>
      </c>
      <c r="AX144" s="12" t="s">
        <v>78</v>
      </c>
      <c r="AY144" s="193" t="s">
        <v>456</v>
      </c>
    </row>
    <row r="145" spans="2:65" s="1" customFormat="1" ht="14.45" customHeight="1">
      <c r="B145" s="178"/>
      <c r="C145" s="179" t="s">
        <v>557</v>
      </c>
      <c r="D145" s="179" t="s">
        <v>458</v>
      </c>
      <c r="E145" s="180" t="s">
        <v>3703</v>
      </c>
      <c r="F145" s="181" t="s">
        <v>3704</v>
      </c>
      <c r="G145" s="182" t="s">
        <v>612</v>
      </c>
      <c r="H145" s="183">
        <v>4.0890000000000004</v>
      </c>
      <c r="I145" s="184"/>
      <c r="J145" s="185">
        <f>ROUND(I145*H145,2)</f>
        <v>0</v>
      </c>
      <c r="K145" s="181" t="s">
        <v>462</v>
      </c>
      <c r="L145" s="39"/>
      <c r="M145" s="186" t="s">
        <v>5</v>
      </c>
      <c r="N145" s="187" t="s">
        <v>42</v>
      </c>
      <c r="O145" s="40"/>
      <c r="P145" s="188">
        <f>O145*H145</f>
        <v>0</v>
      </c>
      <c r="Q145" s="188">
        <v>5.77E-3</v>
      </c>
      <c r="R145" s="188">
        <f>Q145*H145</f>
        <v>2.3593530000000001E-2</v>
      </c>
      <c r="S145" s="188">
        <v>0</v>
      </c>
      <c r="T145" s="189">
        <f>S145*H145</f>
        <v>0</v>
      </c>
      <c r="AR145" s="23" t="s">
        <v>91</v>
      </c>
      <c r="AT145" s="23" t="s">
        <v>458</v>
      </c>
      <c r="AU145" s="23" t="s">
        <v>80</v>
      </c>
      <c r="AY145" s="23" t="s">
        <v>456</v>
      </c>
      <c r="BE145" s="190">
        <f>IF(N145="základní",J145,0)</f>
        <v>0</v>
      </c>
      <c r="BF145" s="190">
        <f>IF(N145="snížená",J145,0)</f>
        <v>0</v>
      </c>
      <c r="BG145" s="190">
        <f>IF(N145="zákl. přenesená",J145,0)</f>
        <v>0</v>
      </c>
      <c r="BH145" s="190">
        <f>IF(N145="sníž. přenesená",J145,0)</f>
        <v>0</v>
      </c>
      <c r="BI145" s="190">
        <f>IF(N145="nulová",J145,0)</f>
        <v>0</v>
      </c>
      <c r="BJ145" s="23" t="s">
        <v>78</v>
      </c>
      <c r="BK145" s="190">
        <f>ROUND(I145*H145,2)</f>
        <v>0</v>
      </c>
      <c r="BL145" s="23" t="s">
        <v>91</v>
      </c>
      <c r="BM145" s="23" t="s">
        <v>3705</v>
      </c>
    </row>
    <row r="146" spans="2:65" s="1" customFormat="1" ht="22.9" customHeight="1">
      <c r="B146" s="178"/>
      <c r="C146" s="179" t="s">
        <v>562</v>
      </c>
      <c r="D146" s="179" t="s">
        <v>458</v>
      </c>
      <c r="E146" s="180" t="s">
        <v>3706</v>
      </c>
      <c r="F146" s="181" t="s">
        <v>3707</v>
      </c>
      <c r="G146" s="182" t="s">
        <v>612</v>
      </c>
      <c r="H146" s="183">
        <v>4.0890000000000004</v>
      </c>
      <c r="I146" s="184"/>
      <c r="J146" s="185">
        <f>ROUND(I146*H146,2)</f>
        <v>0</v>
      </c>
      <c r="K146" s="181" t="s">
        <v>462</v>
      </c>
      <c r="L146" s="39"/>
      <c r="M146" s="186" t="s">
        <v>5</v>
      </c>
      <c r="N146" s="187" t="s">
        <v>42</v>
      </c>
      <c r="O146" s="40"/>
      <c r="P146" s="188">
        <f>O146*H146</f>
        <v>0</v>
      </c>
      <c r="Q146" s="188">
        <v>7.2000000000000005E-4</v>
      </c>
      <c r="R146" s="188">
        <f>Q146*H146</f>
        <v>2.9440800000000004E-3</v>
      </c>
      <c r="S146" s="188">
        <v>0</v>
      </c>
      <c r="T146" s="189">
        <f>S146*H146</f>
        <v>0</v>
      </c>
      <c r="AR146" s="23" t="s">
        <v>91</v>
      </c>
      <c r="AT146" s="23" t="s">
        <v>458</v>
      </c>
      <c r="AU146" s="23" t="s">
        <v>80</v>
      </c>
      <c r="AY146" s="23" t="s">
        <v>456</v>
      </c>
      <c r="BE146" s="190">
        <f>IF(N146="základní",J146,0)</f>
        <v>0</v>
      </c>
      <c r="BF146" s="190">
        <f>IF(N146="snížená",J146,0)</f>
        <v>0</v>
      </c>
      <c r="BG146" s="190">
        <f>IF(N146="zákl. přenesená",J146,0)</f>
        <v>0</v>
      </c>
      <c r="BH146" s="190">
        <f>IF(N146="sníž. přenesená",J146,0)</f>
        <v>0</v>
      </c>
      <c r="BI146" s="190">
        <f>IF(N146="nulová",J146,0)</f>
        <v>0</v>
      </c>
      <c r="BJ146" s="23" t="s">
        <v>78</v>
      </c>
      <c r="BK146" s="190">
        <f>ROUND(I146*H146,2)</f>
        <v>0</v>
      </c>
      <c r="BL146" s="23" t="s">
        <v>91</v>
      </c>
      <c r="BM146" s="23" t="s">
        <v>3708</v>
      </c>
    </row>
    <row r="147" spans="2:65" s="1" customFormat="1" ht="22.9" customHeight="1">
      <c r="B147" s="178"/>
      <c r="C147" s="179" t="s">
        <v>568</v>
      </c>
      <c r="D147" s="179" t="s">
        <v>458</v>
      </c>
      <c r="E147" s="180" t="s">
        <v>912</v>
      </c>
      <c r="F147" s="181" t="s">
        <v>913</v>
      </c>
      <c r="G147" s="182" t="s">
        <v>726</v>
      </c>
      <c r="H147" s="183">
        <v>1312</v>
      </c>
      <c r="I147" s="184"/>
      <c r="J147" s="185">
        <f>ROUND(I147*H147,2)</f>
        <v>0</v>
      </c>
      <c r="K147" s="181" t="s">
        <v>462</v>
      </c>
      <c r="L147" s="39"/>
      <c r="M147" s="186" t="s">
        <v>5</v>
      </c>
      <c r="N147" s="187" t="s">
        <v>42</v>
      </c>
      <c r="O147" s="40"/>
      <c r="P147" s="188">
        <f>O147*H147</f>
        <v>0</v>
      </c>
      <c r="Q147" s="188">
        <v>1.7149999999999999E-2</v>
      </c>
      <c r="R147" s="188">
        <f>Q147*H147</f>
        <v>22.500799999999998</v>
      </c>
      <c r="S147" s="188">
        <v>0</v>
      </c>
      <c r="T147" s="189">
        <f>S147*H147</f>
        <v>0</v>
      </c>
      <c r="AR147" s="23" t="s">
        <v>91</v>
      </c>
      <c r="AT147" s="23" t="s">
        <v>458</v>
      </c>
      <c r="AU147" s="23" t="s">
        <v>80</v>
      </c>
      <c r="AY147" s="23" t="s">
        <v>456</v>
      </c>
      <c r="BE147" s="190">
        <f>IF(N147="základní",J147,0)</f>
        <v>0</v>
      </c>
      <c r="BF147" s="190">
        <f>IF(N147="snížená",J147,0)</f>
        <v>0</v>
      </c>
      <c r="BG147" s="190">
        <f>IF(N147="zákl. přenesená",J147,0)</f>
        <v>0</v>
      </c>
      <c r="BH147" s="190">
        <f>IF(N147="sníž. přenesená",J147,0)</f>
        <v>0</v>
      </c>
      <c r="BI147" s="190">
        <f>IF(N147="nulová",J147,0)</f>
        <v>0</v>
      </c>
      <c r="BJ147" s="23" t="s">
        <v>78</v>
      </c>
      <c r="BK147" s="190">
        <f>ROUND(I147*H147,2)</f>
        <v>0</v>
      </c>
      <c r="BL147" s="23" t="s">
        <v>91</v>
      </c>
      <c r="BM147" s="23" t="s">
        <v>3709</v>
      </c>
    </row>
    <row r="148" spans="2:65" s="1" customFormat="1" ht="27">
      <c r="B148" s="39"/>
      <c r="D148" s="192" t="s">
        <v>652</v>
      </c>
      <c r="F148" s="217" t="s">
        <v>915</v>
      </c>
      <c r="I148" s="218"/>
      <c r="L148" s="39"/>
      <c r="M148" s="219"/>
      <c r="N148" s="40"/>
      <c r="O148" s="40"/>
      <c r="P148" s="40"/>
      <c r="Q148" s="40"/>
      <c r="R148" s="40"/>
      <c r="S148" s="40"/>
      <c r="T148" s="68"/>
      <c r="AT148" s="23" t="s">
        <v>652</v>
      </c>
      <c r="AU148" s="23" t="s">
        <v>80</v>
      </c>
    </row>
    <row r="149" spans="2:65" s="12" customFormat="1">
      <c r="B149" s="191"/>
      <c r="D149" s="192" t="s">
        <v>464</v>
      </c>
      <c r="E149" s="193" t="s">
        <v>5</v>
      </c>
      <c r="F149" s="194" t="s">
        <v>3710</v>
      </c>
      <c r="H149" s="195">
        <v>1312</v>
      </c>
      <c r="I149" s="196"/>
      <c r="L149" s="191"/>
      <c r="M149" s="197"/>
      <c r="N149" s="198"/>
      <c r="O149" s="198"/>
      <c r="P149" s="198"/>
      <c r="Q149" s="198"/>
      <c r="R149" s="198"/>
      <c r="S149" s="198"/>
      <c r="T149" s="199"/>
      <c r="AT149" s="193" t="s">
        <v>464</v>
      </c>
      <c r="AU149" s="193" t="s">
        <v>80</v>
      </c>
      <c r="AV149" s="12" t="s">
        <v>80</v>
      </c>
      <c r="AW149" s="12" t="s">
        <v>34</v>
      </c>
      <c r="AX149" s="12" t="s">
        <v>71</v>
      </c>
      <c r="AY149" s="193" t="s">
        <v>456</v>
      </c>
    </row>
    <row r="150" spans="2:65" s="1" customFormat="1" ht="14.45" customHeight="1">
      <c r="B150" s="178"/>
      <c r="C150" s="179" t="s">
        <v>10</v>
      </c>
      <c r="D150" s="179" t="s">
        <v>458</v>
      </c>
      <c r="E150" s="180" t="s">
        <v>760</v>
      </c>
      <c r="F150" s="181" t="s">
        <v>761</v>
      </c>
      <c r="G150" s="182" t="s">
        <v>762</v>
      </c>
      <c r="H150" s="183">
        <v>1</v>
      </c>
      <c r="I150" s="184"/>
      <c r="J150" s="185">
        <f>ROUND(I150*H150,2)</f>
        <v>0</v>
      </c>
      <c r="K150" s="181" t="s">
        <v>5</v>
      </c>
      <c r="L150" s="39"/>
      <c r="M150" s="186" t="s">
        <v>5</v>
      </c>
      <c r="N150" s="187" t="s">
        <v>42</v>
      </c>
      <c r="O150" s="40"/>
      <c r="P150" s="188">
        <f>O150*H150</f>
        <v>0</v>
      </c>
      <c r="Q150" s="188">
        <v>0</v>
      </c>
      <c r="R150" s="188">
        <f>Q150*H150</f>
        <v>0</v>
      </c>
      <c r="S150" s="188">
        <v>0</v>
      </c>
      <c r="T150" s="189">
        <f>S150*H150</f>
        <v>0</v>
      </c>
      <c r="AR150" s="23" t="s">
        <v>91</v>
      </c>
      <c r="AT150" s="23" t="s">
        <v>458</v>
      </c>
      <c r="AU150" s="23" t="s">
        <v>80</v>
      </c>
      <c r="AY150" s="23" t="s">
        <v>456</v>
      </c>
      <c r="BE150" s="190">
        <f>IF(N150="základní",J150,0)</f>
        <v>0</v>
      </c>
      <c r="BF150" s="190">
        <f>IF(N150="snížená",J150,0)</f>
        <v>0</v>
      </c>
      <c r="BG150" s="190">
        <f>IF(N150="zákl. přenesená",J150,0)</f>
        <v>0</v>
      </c>
      <c r="BH150" s="190">
        <f>IF(N150="sníž. přenesená",J150,0)</f>
        <v>0</v>
      </c>
      <c r="BI150" s="190">
        <f>IF(N150="nulová",J150,0)</f>
        <v>0</v>
      </c>
      <c r="BJ150" s="23" t="s">
        <v>78</v>
      </c>
      <c r="BK150" s="190">
        <f>ROUND(I150*H150,2)</f>
        <v>0</v>
      </c>
      <c r="BL150" s="23" t="s">
        <v>91</v>
      </c>
      <c r="BM150" s="23" t="s">
        <v>3711</v>
      </c>
    </row>
    <row r="151" spans="2:65" s="1" customFormat="1" ht="22.9" customHeight="1">
      <c r="B151" s="178"/>
      <c r="C151" s="179" t="s">
        <v>578</v>
      </c>
      <c r="D151" s="179" t="s">
        <v>458</v>
      </c>
      <c r="E151" s="180" t="s">
        <v>523</v>
      </c>
      <c r="F151" s="181" t="s">
        <v>524</v>
      </c>
      <c r="G151" s="182" t="s">
        <v>461</v>
      </c>
      <c r="H151" s="183">
        <v>61.933999999999997</v>
      </c>
      <c r="I151" s="184"/>
      <c r="J151" s="185">
        <f>ROUND(I151*H151,2)</f>
        <v>0</v>
      </c>
      <c r="K151" s="181" t="s">
        <v>462</v>
      </c>
      <c r="L151" s="39"/>
      <c r="M151" s="186" t="s">
        <v>5</v>
      </c>
      <c r="N151" s="187" t="s">
        <v>42</v>
      </c>
      <c r="O151" s="40"/>
      <c r="P151" s="188">
        <f>O151*H151</f>
        <v>0</v>
      </c>
      <c r="Q151" s="188">
        <v>0</v>
      </c>
      <c r="R151" s="188">
        <f>Q151*H151</f>
        <v>0</v>
      </c>
      <c r="S151" s="188">
        <v>0</v>
      </c>
      <c r="T151" s="189">
        <f>S151*H151</f>
        <v>0</v>
      </c>
      <c r="AR151" s="23" t="s">
        <v>91</v>
      </c>
      <c r="AT151" s="23" t="s">
        <v>458</v>
      </c>
      <c r="AU151" s="23" t="s">
        <v>80</v>
      </c>
      <c r="AY151" s="23" t="s">
        <v>456</v>
      </c>
      <c r="BE151" s="190">
        <f>IF(N151="základní",J151,0)</f>
        <v>0</v>
      </c>
      <c r="BF151" s="190">
        <f>IF(N151="snížená",J151,0)</f>
        <v>0</v>
      </c>
      <c r="BG151" s="190">
        <f>IF(N151="zákl. přenesená",J151,0)</f>
        <v>0</v>
      </c>
      <c r="BH151" s="190">
        <f>IF(N151="sníž. přenesená",J151,0)</f>
        <v>0</v>
      </c>
      <c r="BI151" s="190">
        <f>IF(N151="nulová",J151,0)</f>
        <v>0</v>
      </c>
      <c r="BJ151" s="23" t="s">
        <v>78</v>
      </c>
      <c r="BK151" s="190">
        <f>ROUND(I151*H151,2)</f>
        <v>0</v>
      </c>
      <c r="BL151" s="23" t="s">
        <v>91</v>
      </c>
      <c r="BM151" s="23" t="s">
        <v>3712</v>
      </c>
    </row>
    <row r="152" spans="2:65" s="12" customFormat="1">
      <c r="B152" s="191"/>
      <c r="D152" s="192" t="s">
        <v>464</v>
      </c>
      <c r="E152" s="193" t="s">
        <v>5</v>
      </c>
      <c r="F152" s="194" t="s">
        <v>3713</v>
      </c>
      <c r="H152" s="195">
        <v>61.933999999999997</v>
      </c>
      <c r="I152" s="196"/>
      <c r="L152" s="191"/>
      <c r="M152" s="197"/>
      <c r="N152" s="198"/>
      <c r="O152" s="198"/>
      <c r="P152" s="198"/>
      <c r="Q152" s="198"/>
      <c r="R152" s="198"/>
      <c r="S152" s="198"/>
      <c r="T152" s="199"/>
      <c r="AT152" s="193" t="s">
        <v>464</v>
      </c>
      <c r="AU152" s="193" t="s">
        <v>80</v>
      </c>
      <c r="AV152" s="12" t="s">
        <v>80</v>
      </c>
      <c r="AW152" s="12" t="s">
        <v>34</v>
      </c>
      <c r="AX152" s="12" t="s">
        <v>78</v>
      </c>
      <c r="AY152" s="193" t="s">
        <v>456</v>
      </c>
    </row>
    <row r="153" spans="2:65" s="1" customFormat="1" ht="22.9" customHeight="1">
      <c r="B153" s="178"/>
      <c r="C153" s="179" t="s">
        <v>583</v>
      </c>
      <c r="D153" s="179" t="s">
        <v>458</v>
      </c>
      <c r="E153" s="180" t="s">
        <v>2636</v>
      </c>
      <c r="F153" s="181" t="s">
        <v>2637</v>
      </c>
      <c r="G153" s="182" t="s">
        <v>461</v>
      </c>
      <c r="H153" s="183">
        <v>36.128</v>
      </c>
      <c r="I153" s="184"/>
      <c r="J153" s="185">
        <f>ROUND(I153*H153,2)</f>
        <v>0</v>
      </c>
      <c r="K153" s="181" t="s">
        <v>462</v>
      </c>
      <c r="L153" s="39"/>
      <c r="M153" s="186" t="s">
        <v>5</v>
      </c>
      <c r="N153" s="187" t="s">
        <v>42</v>
      </c>
      <c r="O153" s="40"/>
      <c r="P153" s="188">
        <f>O153*H153</f>
        <v>0</v>
      </c>
      <c r="Q153" s="188">
        <v>0</v>
      </c>
      <c r="R153" s="188">
        <f>Q153*H153</f>
        <v>0</v>
      </c>
      <c r="S153" s="188">
        <v>0</v>
      </c>
      <c r="T153" s="189">
        <f>S153*H153</f>
        <v>0</v>
      </c>
      <c r="AR153" s="23" t="s">
        <v>91</v>
      </c>
      <c r="AT153" s="23" t="s">
        <v>458</v>
      </c>
      <c r="AU153" s="23" t="s">
        <v>80</v>
      </c>
      <c r="AY153" s="23" t="s">
        <v>456</v>
      </c>
      <c r="BE153" s="190">
        <f>IF(N153="základní",J153,0)</f>
        <v>0</v>
      </c>
      <c r="BF153" s="190">
        <f>IF(N153="snížená",J153,0)</f>
        <v>0</v>
      </c>
      <c r="BG153" s="190">
        <f>IF(N153="zákl. přenesená",J153,0)</f>
        <v>0</v>
      </c>
      <c r="BH153" s="190">
        <f>IF(N153="sníž. přenesená",J153,0)</f>
        <v>0</v>
      </c>
      <c r="BI153" s="190">
        <f>IF(N153="nulová",J153,0)</f>
        <v>0</v>
      </c>
      <c r="BJ153" s="23" t="s">
        <v>78</v>
      </c>
      <c r="BK153" s="190">
        <f>ROUND(I153*H153,2)</f>
        <v>0</v>
      </c>
      <c r="BL153" s="23" t="s">
        <v>91</v>
      </c>
      <c r="BM153" s="23" t="s">
        <v>3714</v>
      </c>
    </row>
    <row r="154" spans="2:65" s="12" customFormat="1">
      <c r="B154" s="191"/>
      <c r="D154" s="192" t="s">
        <v>464</v>
      </c>
      <c r="E154" s="193" t="s">
        <v>5</v>
      </c>
      <c r="F154" s="194" t="s">
        <v>3715</v>
      </c>
      <c r="H154" s="195">
        <v>36.128</v>
      </c>
      <c r="I154" s="196"/>
      <c r="L154" s="191"/>
      <c r="M154" s="197"/>
      <c r="N154" s="198"/>
      <c r="O154" s="198"/>
      <c r="P154" s="198"/>
      <c r="Q154" s="198"/>
      <c r="R154" s="198"/>
      <c r="S154" s="198"/>
      <c r="T154" s="199"/>
      <c r="AT154" s="193" t="s">
        <v>464</v>
      </c>
      <c r="AU154" s="193" t="s">
        <v>80</v>
      </c>
      <c r="AV154" s="12" t="s">
        <v>80</v>
      </c>
      <c r="AW154" s="12" t="s">
        <v>34</v>
      </c>
      <c r="AX154" s="12" t="s">
        <v>78</v>
      </c>
      <c r="AY154" s="193" t="s">
        <v>456</v>
      </c>
    </row>
    <row r="155" spans="2:65" s="1" customFormat="1" ht="22.9" customHeight="1">
      <c r="B155" s="178"/>
      <c r="C155" s="179" t="s">
        <v>588</v>
      </c>
      <c r="D155" s="179" t="s">
        <v>458</v>
      </c>
      <c r="E155" s="180" t="s">
        <v>533</v>
      </c>
      <c r="F155" s="181" t="s">
        <v>534</v>
      </c>
      <c r="G155" s="182" t="s">
        <v>461</v>
      </c>
      <c r="H155" s="183">
        <v>1418.83</v>
      </c>
      <c r="I155" s="184"/>
      <c r="J155" s="185">
        <f>ROUND(I155*H155,2)</f>
        <v>0</v>
      </c>
      <c r="K155" s="181" t="s">
        <v>5</v>
      </c>
      <c r="L155" s="39"/>
      <c r="M155" s="186" t="s">
        <v>5</v>
      </c>
      <c r="N155" s="187" t="s">
        <v>42</v>
      </c>
      <c r="O155" s="40"/>
      <c r="P155" s="188">
        <f>O155*H155</f>
        <v>0</v>
      </c>
      <c r="Q155" s="188">
        <v>0</v>
      </c>
      <c r="R155" s="188">
        <f>Q155*H155</f>
        <v>0</v>
      </c>
      <c r="S155" s="188">
        <v>0</v>
      </c>
      <c r="T155" s="189">
        <f>S155*H155</f>
        <v>0</v>
      </c>
      <c r="AR155" s="23" t="s">
        <v>91</v>
      </c>
      <c r="AT155" s="23" t="s">
        <v>458</v>
      </c>
      <c r="AU155" s="23" t="s">
        <v>80</v>
      </c>
      <c r="AY155" s="23" t="s">
        <v>456</v>
      </c>
      <c r="BE155" s="190">
        <f>IF(N155="základní",J155,0)</f>
        <v>0</v>
      </c>
      <c r="BF155" s="190">
        <f>IF(N155="snížená",J155,0)</f>
        <v>0</v>
      </c>
      <c r="BG155" s="190">
        <f>IF(N155="zákl. přenesená",J155,0)</f>
        <v>0</v>
      </c>
      <c r="BH155" s="190">
        <f>IF(N155="sníž. přenesená",J155,0)</f>
        <v>0</v>
      </c>
      <c r="BI155" s="190">
        <f>IF(N155="nulová",J155,0)</f>
        <v>0</v>
      </c>
      <c r="BJ155" s="23" t="s">
        <v>78</v>
      </c>
      <c r="BK155" s="190">
        <f>ROUND(I155*H155,2)</f>
        <v>0</v>
      </c>
      <c r="BL155" s="23" t="s">
        <v>91</v>
      </c>
      <c r="BM155" s="23" t="s">
        <v>3716</v>
      </c>
    </row>
    <row r="156" spans="2:65" s="12" customFormat="1">
      <c r="B156" s="191"/>
      <c r="D156" s="192" t="s">
        <v>464</v>
      </c>
      <c r="E156" s="193" t="s">
        <v>5</v>
      </c>
      <c r="F156" s="194" t="s">
        <v>3717</v>
      </c>
      <c r="H156" s="195">
        <v>111.33</v>
      </c>
      <c r="I156" s="196"/>
      <c r="L156" s="191"/>
      <c r="M156" s="197"/>
      <c r="N156" s="198"/>
      <c r="O156" s="198"/>
      <c r="P156" s="198"/>
      <c r="Q156" s="198"/>
      <c r="R156" s="198"/>
      <c r="S156" s="198"/>
      <c r="T156" s="199"/>
      <c r="AT156" s="193" t="s">
        <v>464</v>
      </c>
      <c r="AU156" s="193" t="s">
        <v>80</v>
      </c>
      <c r="AV156" s="12" t="s">
        <v>80</v>
      </c>
      <c r="AW156" s="12" t="s">
        <v>34</v>
      </c>
      <c r="AX156" s="12" t="s">
        <v>71</v>
      </c>
      <c r="AY156" s="193" t="s">
        <v>456</v>
      </c>
    </row>
    <row r="157" spans="2:65" s="12" customFormat="1">
      <c r="B157" s="191"/>
      <c r="D157" s="192" t="s">
        <v>464</v>
      </c>
      <c r="E157" s="193" t="s">
        <v>5</v>
      </c>
      <c r="F157" s="194" t="s">
        <v>3718</v>
      </c>
      <c r="H157" s="195">
        <v>1307.5</v>
      </c>
      <c r="I157" s="196"/>
      <c r="L157" s="191"/>
      <c r="M157" s="197"/>
      <c r="N157" s="198"/>
      <c r="O157" s="198"/>
      <c r="P157" s="198"/>
      <c r="Q157" s="198"/>
      <c r="R157" s="198"/>
      <c r="S157" s="198"/>
      <c r="T157" s="199"/>
      <c r="AT157" s="193" t="s">
        <v>464</v>
      </c>
      <c r="AU157" s="193" t="s">
        <v>80</v>
      </c>
      <c r="AV157" s="12" t="s">
        <v>80</v>
      </c>
      <c r="AW157" s="12" t="s">
        <v>34</v>
      </c>
      <c r="AX157" s="12" t="s">
        <v>71</v>
      </c>
      <c r="AY157" s="193" t="s">
        <v>456</v>
      </c>
    </row>
    <row r="158" spans="2:65" s="1" customFormat="1" ht="22.9" customHeight="1">
      <c r="B158" s="178"/>
      <c r="C158" s="179" t="s">
        <v>593</v>
      </c>
      <c r="D158" s="179" t="s">
        <v>458</v>
      </c>
      <c r="E158" s="180" t="s">
        <v>548</v>
      </c>
      <c r="F158" s="181" t="s">
        <v>549</v>
      </c>
      <c r="G158" s="182" t="s">
        <v>461</v>
      </c>
      <c r="H158" s="183">
        <v>1282.672</v>
      </c>
      <c r="I158" s="184"/>
      <c r="J158" s="185">
        <f>ROUND(I158*H158,2)</f>
        <v>0</v>
      </c>
      <c r="K158" s="181" t="s">
        <v>462</v>
      </c>
      <c r="L158" s="39"/>
      <c r="M158" s="186" t="s">
        <v>5</v>
      </c>
      <c r="N158" s="187" t="s">
        <v>42</v>
      </c>
      <c r="O158" s="40"/>
      <c r="P158" s="188">
        <f>O158*H158</f>
        <v>0</v>
      </c>
      <c r="Q158" s="188">
        <v>0</v>
      </c>
      <c r="R158" s="188">
        <f>Q158*H158</f>
        <v>0</v>
      </c>
      <c r="S158" s="188">
        <v>0</v>
      </c>
      <c r="T158" s="189">
        <f>S158*H158</f>
        <v>0</v>
      </c>
      <c r="AR158" s="23" t="s">
        <v>91</v>
      </c>
      <c r="AT158" s="23" t="s">
        <v>458</v>
      </c>
      <c r="AU158" s="23" t="s">
        <v>80</v>
      </c>
      <c r="AY158" s="23" t="s">
        <v>456</v>
      </c>
      <c r="BE158" s="190">
        <f>IF(N158="základní",J158,0)</f>
        <v>0</v>
      </c>
      <c r="BF158" s="190">
        <f>IF(N158="snížená",J158,0)</f>
        <v>0</v>
      </c>
      <c r="BG158" s="190">
        <f>IF(N158="zákl. přenesená",J158,0)</f>
        <v>0</v>
      </c>
      <c r="BH158" s="190">
        <f>IF(N158="sníž. přenesená",J158,0)</f>
        <v>0</v>
      </c>
      <c r="BI158" s="190">
        <f>IF(N158="nulová",J158,0)</f>
        <v>0</v>
      </c>
      <c r="BJ158" s="23" t="s">
        <v>78</v>
      </c>
      <c r="BK158" s="190">
        <f>ROUND(I158*H158,2)</f>
        <v>0</v>
      </c>
      <c r="BL158" s="23" t="s">
        <v>91</v>
      </c>
      <c r="BM158" s="23" t="s">
        <v>3719</v>
      </c>
    </row>
    <row r="159" spans="2:65" s="12" customFormat="1">
      <c r="B159" s="191"/>
      <c r="D159" s="192" t="s">
        <v>464</v>
      </c>
      <c r="E159" s="193" t="s">
        <v>5</v>
      </c>
      <c r="F159" s="194" t="s">
        <v>3720</v>
      </c>
      <c r="H159" s="195">
        <v>1275.5999999999999</v>
      </c>
      <c r="I159" s="196"/>
      <c r="L159" s="191"/>
      <c r="M159" s="197"/>
      <c r="N159" s="198"/>
      <c r="O159" s="198"/>
      <c r="P159" s="198"/>
      <c r="Q159" s="198"/>
      <c r="R159" s="198"/>
      <c r="S159" s="198"/>
      <c r="T159" s="199"/>
      <c r="AT159" s="193" t="s">
        <v>464</v>
      </c>
      <c r="AU159" s="193" t="s">
        <v>80</v>
      </c>
      <c r="AV159" s="12" t="s">
        <v>80</v>
      </c>
      <c r="AW159" s="12" t="s">
        <v>34</v>
      </c>
      <c r="AX159" s="12" t="s">
        <v>71</v>
      </c>
      <c r="AY159" s="193" t="s">
        <v>456</v>
      </c>
    </row>
    <row r="160" spans="2:65" s="12" customFormat="1">
      <c r="B160" s="191"/>
      <c r="D160" s="192" t="s">
        <v>464</v>
      </c>
      <c r="E160" s="193" t="s">
        <v>5</v>
      </c>
      <c r="F160" s="194" t="s">
        <v>3721</v>
      </c>
      <c r="H160" s="195">
        <v>7.0720000000000001</v>
      </c>
      <c r="I160" s="196"/>
      <c r="L160" s="191"/>
      <c r="M160" s="197"/>
      <c r="N160" s="198"/>
      <c r="O160" s="198"/>
      <c r="P160" s="198"/>
      <c r="Q160" s="198"/>
      <c r="R160" s="198"/>
      <c r="S160" s="198"/>
      <c r="T160" s="199"/>
      <c r="AT160" s="193" t="s">
        <v>464</v>
      </c>
      <c r="AU160" s="193" t="s">
        <v>80</v>
      </c>
      <c r="AV160" s="12" t="s">
        <v>80</v>
      </c>
      <c r="AW160" s="12" t="s">
        <v>34</v>
      </c>
      <c r="AX160" s="12" t="s">
        <v>71</v>
      </c>
      <c r="AY160" s="193" t="s">
        <v>456</v>
      </c>
    </row>
    <row r="161" spans="2:65" s="1" customFormat="1" ht="22.9" customHeight="1">
      <c r="B161" s="178"/>
      <c r="C161" s="179" t="s">
        <v>598</v>
      </c>
      <c r="D161" s="179" t="s">
        <v>458</v>
      </c>
      <c r="E161" s="180" t="s">
        <v>3722</v>
      </c>
      <c r="F161" s="181" t="s">
        <v>3723</v>
      </c>
      <c r="G161" s="182" t="s">
        <v>503</v>
      </c>
      <c r="H161" s="183">
        <v>545.70000000000005</v>
      </c>
      <c r="I161" s="184"/>
      <c r="J161" s="185">
        <f>ROUND(I161*H161,2)</f>
        <v>0</v>
      </c>
      <c r="K161" s="181" t="s">
        <v>462</v>
      </c>
      <c r="L161" s="39"/>
      <c r="M161" s="186" t="s">
        <v>5</v>
      </c>
      <c r="N161" s="187" t="s">
        <v>42</v>
      </c>
      <c r="O161" s="40"/>
      <c r="P161" s="188">
        <f>O161*H161</f>
        <v>0</v>
      </c>
      <c r="Q161" s="188">
        <v>0</v>
      </c>
      <c r="R161" s="188">
        <f>Q161*H161</f>
        <v>0</v>
      </c>
      <c r="S161" s="188">
        <v>0</v>
      </c>
      <c r="T161" s="189">
        <f>S161*H161</f>
        <v>0</v>
      </c>
      <c r="AR161" s="23" t="s">
        <v>91</v>
      </c>
      <c r="AT161" s="23" t="s">
        <v>458</v>
      </c>
      <c r="AU161" s="23" t="s">
        <v>80</v>
      </c>
      <c r="AY161" s="23" t="s">
        <v>456</v>
      </c>
      <c r="BE161" s="190">
        <f>IF(N161="základní",J161,0)</f>
        <v>0</v>
      </c>
      <c r="BF161" s="190">
        <f>IF(N161="snížená",J161,0)</f>
        <v>0</v>
      </c>
      <c r="BG161" s="190">
        <f>IF(N161="zákl. přenesená",J161,0)</f>
        <v>0</v>
      </c>
      <c r="BH161" s="190">
        <f>IF(N161="sníž. přenesená",J161,0)</f>
        <v>0</v>
      </c>
      <c r="BI161" s="190">
        <f>IF(N161="nulová",J161,0)</f>
        <v>0</v>
      </c>
      <c r="BJ161" s="23" t="s">
        <v>78</v>
      </c>
      <c r="BK161" s="190">
        <f>ROUND(I161*H161,2)</f>
        <v>0</v>
      </c>
      <c r="BL161" s="23" t="s">
        <v>91</v>
      </c>
      <c r="BM161" s="23" t="s">
        <v>3724</v>
      </c>
    </row>
    <row r="162" spans="2:65" s="12" customFormat="1">
      <c r="B162" s="191"/>
      <c r="D162" s="192" t="s">
        <v>464</v>
      </c>
      <c r="E162" s="193" t="s">
        <v>5</v>
      </c>
      <c r="F162" s="194" t="s">
        <v>3725</v>
      </c>
      <c r="H162" s="195">
        <v>545.70000000000005</v>
      </c>
      <c r="I162" s="196"/>
      <c r="L162" s="191"/>
      <c r="M162" s="197"/>
      <c r="N162" s="198"/>
      <c r="O162" s="198"/>
      <c r="P162" s="198"/>
      <c r="Q162" s="198"/>
      <c r="R162" s="198"/>
      <c r="S162" s="198"/>
      <c r="T162" s="199"/>
      <c r="AT162" s="193" t="s">
        <v>464</v>
      </c>
      <c r="AU162" s="193" t="s">
        <v>80</v>
      </c>
      <c r="AV162" s="12" t="s">
        <v>80</v>
      </c>
      <c r="AW162" s="12" t="s">
        <v>34</v>
      </c>
      <c r="AX162" s="12" t="s">
        <v>78</v>
      </c>
      <c r="AY162" s="193" t="s">
        <v>456</v>
      </c>
    </row>
    <row r="163" spans="2:65" s="1" customFormat="1" ht="22.9" customHeight="1">
      <c r="B163" s="178"/>
      <c r="C163" s="179" t="s">
        <v>605</v>
      </c>
      <c r="D163" s="179" t="s">
        <v>458</v>
      </c>
      <c r="E163" s="180" t="s">
        <v>553</v>
      </c>
      <c r="F163" s="181" t="s">
        <v>554</v>
      </c>
      <c r="G163" s="182" t="s">
        <v>503</v>
      </c>
      <c r="H163" s="183">
        <v>545.70000000000005</v>
      </c>
      <c r="I163" s="184"/>
      <c r="J163" s="185">
        <f>ROUND(I163*H163,2)</f>
        <v>0</v>
      </c>
      <c r="K163" s="181" t="s">
        <v>462</v>
      </c>
      <c r="L163" s="39"/>
      <c r="M163" s="186" t="s">
        <v>5</v>
      </c>
      <c r="N163" s="187" t="s">
        <v>42</v>
      </c>
      <c r="O163" s="40"/>
      <c r="P163" s="188">
        <f>O163*H163</f>
        <v>0</v>
      </c>
      <c r="Q163" s="188">
        <v>0</v>
      </c>
      <c r="R163" s="188">
        <f>Q163*H163</f>
        <v>0</v>
      </c>
      <c r="S163" s="188">
        <v>0</v>
      </c>
      <c r="T163" s="189">
        <f>S163*H163</f>
        <v>0</v>
      </c>
      <c r="AR163" s="23" t="s">
        <v>91</v>
      </c>
      <c r="AT163" s="23" t="s">
        <v>458</v>
      </c>
      <c r="AU163" s="23" t="s">
        <v>80</v>
      </c>
      <c r="AY163" s="23" t="s">
        <v>456</v>
      </c>
      <c r="BE163" s="190">
        <f>IF(N163="základní",J163,0)</f>
        <v>0</v>
      </c>
      <c r="BF163" s="190">
        <f>IF(N163="snížená",J163,0)</f>
        <v>0</v>
      </c>
      <c r="BG163" s="190">
        <f>IF(N163="zákl. přenesená",J163,0)</f>
        <v>0</v>
      </c>
      <c r="BH163" s="190">
        <f>IF(N163="sníž. přenesená",J163,0)</f>
        <v>0</v>
      </c>
      <c r="BI163" s="190">
        <f>IF(N163="nulová",J163,0)</f>
        <v>0</v>
      </c>
      <c r="BJ163" s="23" t="s">
        <v>78</v>
      </c>
      <c r="BK163" s="190">
        <f>ROUND(I163*H163,2)</f>
        <v>0</v>
      </c>
      <c r="BL163" s="23" t="s">
        <v>91</v>
      </c>
      <c r="BM163" s="23" t="s">
        <v>3726</v>
      </c>
    </row>
    <row r="164" spans="2:65" s="1" customFormat="1" ht="14.45" customHeight="1">
      <c r="B164" s="178"/>
      <c r="C164" s="207" t="s">
        <v>609</v>
      </c>
      <c r="D164" s="207" t="s">
        <v>542</v>
      </c>
      <c r="E164" s="208" t="s">
        <v>563</v>
      </c>
      <c r="F164" s="209" t="s">
        <v>564</v>
      </c>
      <c r="G164" s="210" t="s">
        <v>565</v>
      </c>
      <c r="H164" s="211">
        <v>11.241</v>
      </c>
      <c r="I164" s="212"/>
      <c r="J164" s="213">
        <f>ROUND(I164*H164,2)</f>
        <v>0</v>
      </c>
      <c r="K164" s="209" t="s">
        <v>5</v>
      </c>
      <c r="L164" s="214"/>
      <c r="M164" s="215" t="s">
        <v>5</v>
      </c>
      <c r="N164" s="216" t="s">
        <v>42</v>
      </c>
      <c r="O164" s="40"/>
      <c r="P164" s="188">
        <f>O164*H164</f>
        <v>0</v>
      </c>
      <c r="Q164" s="188">
        <v>1E-3</v>
      </c>
      <c r="R164" s="188">
        <f>Q164*H164</f>
        <v>1.1240999999999999E-2</v>
      </c>
      <c r="S164" s="188">
        <v>0</v>
      </c>
      <c r="T164" s="189">
        <f>S164*H164</f>
        <v>0</v>
      </c>
      <c r="AR164" s="23" t="s">
        <v>508</v>
      </c>
      <c r="AT164" s="23" t="s">
        <v>542</v>
      </c>
      <c r="AU164" s="23" t="s">
        <v>80</v>
      </c>
      <c r="AY164" s="23" t="s">
        <v>456</v>
      </c>
      <c r="BE164" s="190">
        <f>IF(N164="základní",J164,0)</f>
        <v>0</v>
      </c>
      <c r="BF164" s="190">
        <f>IF(N164="snížená",J164,0)</f>
        <v>0</v>
      </c>
      <c r="BG164" s="190">
        <f>IF(N164="zákl. přenesená",J164,0)</f>
        <v>0</v>
      </c>
      <c r="BH164" s="190">
        <f>IF(N164="sníž. přenesená",J164,0)</f>
        <v>0</v>
      </c>
      <c r="BI164" s="190">
        <f>IF(N164="nulová",J164,0)</f>
        <v>0</v>
      </c>
      <c r="BJ164" s="23" t="s">
        <v>78</v>
      </c>
      <c r="BK164" s="190">
        <f>ROUND(I164*H164,2)</f>
        <v>0</v>
      </c>
      <c r="BL164" s="23" t="s">
        <v>91</v>
      </c>
      <c r="BM164" s="23" t="s">
        <v>3727</v>
      </c>
    </row>
    <row r="165" spans="2:65" s="12" customFormat="1">
      <c r="B165" s="191"/>
      <c r="D165" s="192" t="s">
        <v>464</v>
      </c>
      <c r="E165" s="193" t="s">
        <v>5</v>
      </c>
      <c r="F165" s="194" t="s">
        <v>3728</v>
      </c>
      <c r="H165" s="195">
        <v>11.241</v>
      </c>
      <c r="I165" s="196"/>
      <c r="L165" s="191"/>
      <c r="M165" s="197"/>
      <c r="N165" s="198"/>
      <c r="O165" s="198"/>
      <c r="P165" s="198"/>
      <c r="Q165" s="198"/>
      <c r="R165" s="198"/>
      <c r="S165" s="198"/>
      <c r="T165" s="199"/>
      <c r="AT165" s="193" t="s">
        <v>464</v>
      </c>
      <c r="AU165" s="193" t="s">
        <v>80</v>
      </c>
      <c r="AV165" s="12" t="s">
        <v>80</v>
      </c>
      <c r="AW165" s="12" t="s">
        <v>34</v>
      </c>
      <c r="AX165" s="12" t="s">
        <v>78</v>
      </c>
      <c r="AY165" s="193" t="s">
        <v>456</v>
      </c>
    </row>
    <row r="166" spans="2:65" s="1" customFormat="1" ht="14.45" customHeight="1">
      <c r="B166" s="178"/>
      <c r="C166" s="179" t="s">
        <v>615</v>
      </c>
      <c r="D166" s="179" t="s">
        <v>458</v>
      </c>
      <c r="E166" s="180" t="s">
        <v>569</v>
      </c>
      <c r="F166" s="181" t="s">
        <v>570</v>
      </c>
      <c r="G166" s="182" t="s">
        <v>503</v>
      </c>
      <c r="H166" s="183">
        <v>1502.6</v>
      </c>
      <c r="I166" s="184"/>
      <c r="J166" s="185">
        <f>ROUND(I166*H166,2)</f>
        <v>0</v>
      </c>
      <c r="K166" s="181" t="s">
        <v>462</v>
      </c>
      <c r="L166" s="39"/>
      <c r="M166" s="186" t="s">
        <v>5</v>
      </c>
      <c r="N166" s="187" t="s">
        <v>42</v>
      </c>
      <c r="O166" s="40"/>
      <c r="P166" s="188">
        <f>O166*H166</f>
        <v>0</v>
      </c>
      <c r="Q166" s="188">
        <v>0</v>
      </c>
      <c r="R166" s="188">
        <f>Q166*H166</f>
        <v>0</v>
      </c>
      <c r="S166" s="188">
        <v>0</v>
      </c>
      <c r="T166" s="189">
        <f>S166*H166</f>
        <v>0</v>
      </c>
      <c r="AR166" s="23" t="s">
        <v>91</v>
      </c>
      <c r="AT166" s="23" t="s">
        <v>458</v>
      </c>
      <c r="AU166" s="23" t="s">
        <v>80</v>
      </c>
      <c r="AY166" s="23" t="s">
        <v>456</v>
      </c>
      <c r="BE166" s="190">
        <f>IF(N166="základní",J166,0)</f>
        <v>0</v>
      </c>
      <c r="BF166" s="190">
        <f>IF(N166="snížená",J166,0)</f>
        <v>0</v>
      </c>
      <c r="BG166" s="190">
        <f>IF(N166="zákl. přenesená",J166,0)</f>
        <v>0</v>
      </c>
      <c r="BH166" s="190">
        <f>IF(N166="sníž. přenesená",J166,0)</f>
        <v>0</v>
      </c>
      <c r="BI166" s="190">
        <f>IF(N166="nulová",J166,0)</f>
        <v>0</v>
      </c>
      <c r="BJ166" s="23" t="s">
        <v>78</v>
      </c>
      <c r="BK166" s="190">
        <f>ROUND(I166*H166,2)</f>
        <v>0</v>
      </c>
      <c r="BL166" s="23" t="s">
        <v>91</v>
      </c>
      <c r="BM166" s="23" t="s">
        <v>3729</v>
      </c>
    </row>
    <row r="167" spans="2:65" s="12" customFormat="1">
      <c r="B167" s="191"/>
      <c r="D167" s="192" t="s">
        <v>464</v>
      </c>
      <c r="E167" s="193" t="s">
        <v>5</v>
      </c>
      <c r="F167" s="194" t="s">
        <v>3730</v>
      </c>
      <c r="H167" s="195">
        <v>1502.6</v>
      </c>
      <c r="I167" s="196"/>
      <c r="L167" s="191"/>
      <c r="M167" s="197"/>
      <c r="N167" s="198"/>
      <c r="O167" s="198"/>
      <c r="P167" s="198"/>
      <c r="Q167" s="198"/>
      <c r="R167" s="198"/>
      <c r="S167" s="198"/>
      <c r="T167" s="199"/>
      <c r="AT167" s="193" t="s">
        <v>464</v>
      </c>
      <c r="AU167" s="193" t="s">
        <v>80</v>
      </c>
      <c r="AV167" s="12" t="s">
        <v>80</v>
      </c>
      <c r="AW167" s="12" t="s">
        <v>34</v>
      </c>
      <c r="AX167" s="12" t="s">
        <v>78</v>
      </c>
      <c r="AY167" s="193" t="s">
        <v>456</v>
      </c>
    </row>
    <row r="168" spans="2:65" s="1" customFormat="1" ht="14.45" customHeight="1">
      <c r="B168" s="178"/>
      <c r="C168" s="179" t="s">
        <v>620</v>
      </c>
      <c r="D168" s="179" t="s">
        <v>458</v>
      </c>
      <c r="E168" s="180" t="s">
        <v>1508</v>
      </c>
      <c r="F168" s="181" t="s">
        <v>1509</v>
      </c>
      <c r="G168" s="182" t="s">
        <v>503</v>
      </c>
      <c r="H168" s="183">
        <v>484.2</v>
      </c>
      <c r="I168" s="184"/>
      <c r="J168" s="185">
        <f>ROUND(I168*H168,2)</f>
        <v>0</v>
      </c>
      <c r="K168" s="181" t="s">
        <v>462</v>
      </c>
      <c r="L168" s="39"/>
      <c r="M168" s="186" t="s">
        <v>5</v>
      </c>
      <c r="N168" s="187" t="s">
        <v>42</v>
      </c>
      <c r="O168" s="40"/>
      <c r="P168" s="188">
        <f>O168*H168</f>
        <v>0</v>
      </c>
      <c r="Q168" s="188">
        <v>0</v>
      </c>
      <c r="R168" s="188">
        <f>Q168*H168</f>
        <v>0</v>
      </c>
      <c r="S168" s="188">
        <v>0</v>
      </c>
      <c r="T168" s="189">
        <f>S168*H168</f>
        <v>0</v>
      </c>
      <c r="AR168" s="23" t="s">
        <v>91</v>
      </c>
      <c r="AT168" s="23" t="s">
        <v>458</v>
      </c>
      <c r="AU168" s="23" t="s">
        <v>80</v>
      </c>
      <c r="AY168" s="23" t="s">
        <v>456</v>
      </c>
      <c r="BE168" s="190">
        <f>IF(N168="základní",J168,0)</f>
        <v>0</v>
      </c>
      <c r="BF168" s="190">
        <f>IF(N168="snížená",J168,0)</f>
        <v>0</v>
      </c>
      <c r="BG168" s="190">
        <f>IF(N168="zákl. přenesená",J168,0)</f>
        <v>0</v>
      </c>
      <c r="BH168" s="190">
        <f>IF(N168="sníž. přenesená",J168,0)</f>
        <v>0</v>
      </c>
      <c r="BI168" s="190">
        <f>IF(N168="nulová",J168,0)</f>
        <v>0</v>
      </c>
      <c r="BJ168" s="23" t="s">
        <v>78</v>
      </c>
      <c r="BK168" s="190">
        <f>ROUND(I168*H168,2)</f>
        <v>0</v>
      </c>
      <c r="BL168" s="23" t="s">
        <v>91</v>
      </c>
      <c r="BM168" s="23" t="s">
        <v>3731</v>
      </c>
    </row>
    <row r="169" spans="2:65" s="12" customFormat="1">
      <c r="B169" s="191"/>
      <c r="D169" s="192" t="s">
        <v>464</v>
      </c>
      <c r="E169" s="193" t="s">
        <v>5</v>
      </c>
      <c r="F169" s="194" t="s">
        <v>3732</v>
      </c>
      <c r="H169" s="195">
        <v>484.2</v>
      </c>
      <c r="I169" s="196"/>
      <c r="L169" s="191"/>
      <c r="M169" s="197"/>
      <c r="N169" s="198"/>
      <c r="O169" s="198"/>
      <c r="P169" s="198"/>
      <c r="Q169" s="198"/>
      <c r="R169" s="198"/>
      <c r="S169" s="198"/>
      <c r="T169" s="199"/>
      <c r="AT169" s="193" t="s">
        <v>464</v>
      </c>
      <c r="AU169" s="193" t="s">
        <v>80</v>
      </c>
      <c r="AV169" s="12" t="s">
        <v>80</v>
      </c>
      <c r="AW169" s="12" t="s">
        <v>34</v>
      </c>
      <c r="AX169" s="12" t="s">
        <v>78</v>
      </c>
      <c r="AY169" s="193" t="s">
        <v>456</v>
      </c>
    </row>
    <row r="170" spans="2:65" s="11" customFormat="1" ht="29.85" customHeight="1">
      <c r="B170" s="165"/>
      <c r="D170" s="166" t="s">
        <v>70</v>
      </c>
      <c r="E170" s="176" t="s">
        <v>80</v>
      </c>
      <c r="F170" s="176" t="s">
        <v>577</v>
      </c>
      <c r="I170" s="168"/>
      <c r="J170" s="177">
        <f>BK170</f>
        <v>0</v>
      </c>
      <c r="L170" s="165"/>
      <c r="M170" s="170"/>
      <c r="N170" s="171"/>
      <c r="O170" s="171"/>
      <c r="P170" s="172">
        <f>SUM(P171:P190)</f>
        <v>0</v>
      </c>
      <c r="Q170" s="171"/>
      <c r="R170" s="172">
        <f>SUM(R171:R190)</f>
        <v>230.00327545999997</v>
      </c>
      <c r="S170" s="171"/>
      <c r="T170" s="173">
        <f>SUM(T171:T190)</f>
        <v>0</v>
      </c>
      <c r="AR170" s="166" t="s">
        <v>78</v>
      </c>
      <c r="AT170" s="174" t="s">
        <v>70</v>
      </c>
      <c r="AU170" s="174" t="s">
        <v>78</v>
      </c>
      <c r="AY170" s="166" t="s">
        <v>456</v>
      </c>
      <c r="BK170" s="175">
        <f>SUM(BK171:BK190)</f>
        <v>0</v>
      </c>
    </row>
    <row r="171" spans="2:65" s="1" customFormat="1" ht="14.45" customHeight="1">
      <c r="B171" s="178"/>
      <c r="C171" s="179" t="s">
        <v>626</v>
      </c>
      <c r="D171" s="179" t="s">
        <v>458</v>
      </c>
      <c r="E171" s="180" t="s">
        <v>1936</v>
      </c>
      <c r="F171" s="181" t="s">
        <v>1937</v>
      </c>
      <c r="G171" s="182" t="s">
        <v>474</v>
      </c>
      <c r="H171" s="183">
        <v>262.39999999999998</v>
      </c>
      <c r="I171" s="184"/>
      <c r="J171" s="185">
        <f>ROUND(I171*H171,2)</f>
        <v>0</v>
      </c>
      <c r="K171" s="181" t="s">
        <v>462</v>
      </c>
      <c r="L171" s="39"/>
      <c r="M171" s="186" t="s">
        <v>5</v>
      </c>
      <c r="N171" s="187" t="s">
        <v>42</v>
      </c>
      <c r="O171" s="40"/>
      <c r="P171" s="188">
        <f>O171*H171</f>
        <v>0</v>
      </c>
      <c r="Q171" s="188">
        <v>1.2E-4</v>
      </c>
      <c r="R171" s="188">
        <f>Q171*H171</f>
        <v>3.1487999999999995E-2</v>
      </c>
      <c r="S171" s="188">
        <v>0</v>
      </c>
      <c r="T171" s="189">
        <f>S171*H171</f>
        <v>0</v>
      </c>
      <c r="AR171" s="23" t="s">
        <v>91</v>
      </c>
      <c r="AT171" s="23" t="s">
        <v>458</v>
      </c>
      <c r="AU171" s="23" t="s">
        <v>80</v>
      </c>
      <c r="AY171" s="23" t="s">
        <v>456</v>
      </c>
      <c r="BE171" s="190">
        <f>IF(N171="základní",J171,0)</f>
        <v>0</v>
      </c>
      <c r="BF171" s="190">
        <f>IF(N171="snížená",J171,0)</f>
        <v>0</v>
      </c>
      <c r="BG171" s="190">
        <f>IF(N171="zákl. přenesená",J171,0)</f>
        <v>0</v>
      </c>
      <c r="BH171" s="190">
        <f>IF(N171="sníž. přenesená",J171,0)</f>
        <v>0</v>
      </c>
      <c r="BI171" s="190">
        <f>IF(N171="nulová",J171,0)</f>
        <v>0</v>
      </c>
      <c r="BJ171" s="23" t="s">
        <v>78</v>
      </c>
      <c r="BK171" s="190">
        <f>ROUND(I171*H171,2)</f>
        <v>0</v>
      </c>
      <c r="BL171" s="23" t="s">
        <v>91</v>
      </c>
      <c r="BM171" s="23" t="s">
        <v>3733</v>
      </c>
    </row>
    <row r="172" spans="2:65" s="12" customFormat="1" ht="27">
      <c r="B172" s="191"/>
      <c r="D172" s="192" t="s">
        <v>464</v>
      </c>
      <c r="E172" s="193" t="s">
        <v>5</v>
      </c>
      <c r="F172" s="194" t="s">
        <v>3734</v>
      </c>
      <c r="H172" s="195">
        <v>262.39999999999998</v>
      </c>
      <c r="I172" s="196"/>
      <c r="L172" s="191"/>
      <c r="M172" s="197"/>
      <c r="N172" s="198"/>
      <c r="O172" s="198"/>
      <c r="P172" s="198"/>
      <c r="Q172" s="198"/>
      <c r="R172" s="198"/>
      <c r="S172" s="198"/>
      <c r="T172" s="199"/>
      <c r="AT172" s="193" t="s">
        <v>464</v>
      </c>
      <c r="AU172" s="193" t="s">
        <v>80</v>
      </c>
      <c r="AV172" s="12" t="s">
        <v>80</v>
      </c>
      <c r="AW172" s="12" t="s">
        <v>34</v>
      </c>
      <c r="AX172" s="12" t="s">
        <v>78</v>
      </c>
      <c r="AY172" s="193" t="s">
        <v>456</v>
      </c>
    </row>
    <row r="173" spans="2:65" s="1" customFormat="1" ht="22.9" customHeight="1">
      <c r="B173" s="178"/>
      <c r="C173" s="179" t="s">
        <v>630</v>
      </c>
      <c r="D173" s="179" t="s">
        <v>458</v>
      </c>
      <c r="E173" s="180" t="s">
        <v>1512</v>
      </c>
      <c r="F173" s="181" t="s">
        <v>1513</v>
      </c>
      <c r="G173" s="182" t="s">
        <v>474</v>
      </c>
      <c r="H173" s="183">
        <v>306</v>
      </c>
      <c r="I173" s="184"/>
      <c r="J173" s="185">
        <f>ROUND(I173*H173,2)</f>
        <v>0</v>
      </c>
      <c r="K173" s="181" t="s">
        <v>462</v>
      </c>
      <c r="L173" s="39"/>
      <c r="M173" s="186" t="s">
        <v>5</v>
      </c>
      <c r="N173" s="187" t="s">
        <v>42</v>
      </c>
      <c r="O173" s="40"/>
      <c r="P173" s="188">
        <f>O173*H173</f>
        <v>0</v>
      </c>
      <c r="Q173" s="188">
        <v>2.3000000000000001E-4</v>
      </c>
      <c r="R173" s="188">
        <f>Q173*H173</f>
        <v>7.0379999999999998E-2</v>
      </c>
      <c r="S173" s="188">
        <v>0</v>
      </c>
      <c r="T173" s="189">
        <f>S173*H173</f>
        <v>0</v>
      </c>
      <c r="AR173" s="23" t="s">
        <v>91</v>
      </c>
      <c r="AT173" s="23" t="s">
        <v>458</v>
      </c>
      <c r="AU173" s="23" t="s">
        <v>80</v>
      </c>
      <c r="AY173" s="23" t="s">
        <v>456</v>
      </c>
      <c r="BE173" s="190">
        <f>IF(N173="základní",J173,0)</f>
        <v>0</v>
      </c>
      <c r="BF173" s="190">
        <f>IF(N173="snížená",J173,0)</f>
        <v>0</v>
      </c>
      <c r="BG173" s="190">
        <f>IF(N173="zákl. přenesená",J173,0)</f>
        <v>0</v>
      </c>
      <c r="BH173" s="190">
        <f>IF(N173="sníž. přenesená",J173,0)</f>
        <v>0</v>
      </c>
      <c r="BI173" s="190">
        <f>IF(N173="nulová",J173,0)</f>
        <v>0</v>
      </c>
      <c r="BJ173" s="23" t="s">
        <v>78</v>
      </c>
      <c r="BK173" s="190">
        <f>ROUND(I173*H173,2)</f>
        <v>0</v>
      </c>
      <c r="BL173" s="23" t="s">
        <v>91</v>
      </c>
      <c r="BM173" s="23" t="s">
        <v>3735</v>
      </c>
    </row>
    <row r="174" spans="2:65" s="12" customFormat="1">
      <c r="B174" s="191"/>
      <c r="D174" s="192" t="s">
        <v>464</v>
      </c>
      <c r="E174" s="193" t="s">
        <v>5</v>
      </c>
      <c r="F174" s="194" t="s">
        <v>3736</v>
      </c>
      <c r="H174" s="195">
        <v>306</v>
      </c>
      <c r="I174" s="196"/>
      <c r="L174" s="191"/>
      <c r="M174" s="197"/>
      <c r="N174" s="198"/>
      <c r="O174" s="198"/>
      <c r="P174" s="198"/>
      <c r="Q174" s="198"/>
      <c r="R174" s="198"/>
      <c r="S174" s="198"/>
      <c r="T174" s="199"/>
      <c r="AT174" s="193" t="s">
        <v>464</v>
      </c>
      <c r="AU174" s="193" t="s">
        <v>80</v>
      </c>
      <c r="AV174" s="12" t="s">
        <v>80</v>
      </c>
      <c r="AW174" s="12" t="s">
        <v>34</v>
      </c>
      <c r="AX174" s="12" t="s">
        <v>78</v>
      </c>
      <c r="AY174" s="193" t="s">
        <v>456</v>
      </c>
    </row>
    <row r="175" spans="2:65" s="1" customFormat="1" ht="14.45" customHeight="1">
      <c r="B175" s="178"/>
      <c r="C175" s="179" t="s">
        <v>635</v>
      </c>
      <c r="D175" s="179" t="s">
        <v>458</v>
      </c>
      <c r="E175" s="180" t="s">
        <v>579</v>
      </c>
      <c r="F175" s="181" t="s">
        <v>580</v>
      </c>
      <c r="G175" s="182" t="s">
        <v>461</v>
      </c>
      <c r="H175" s="183">
        <v>96.944000000000003</v>
      </c>
      <c r="I175" s="184"/>
      <c r="J175" s="185">
        <f>ROUND(I175*H175,2)</f>
        <v>0</v>
      </c>
      <c r="K175" s="181" t="s">
        <v>462</v>
      </c>
      <c r="L175" s="39"/>
      <c r="M175" s="186" t="s">
        <v>5</v>
      </c>
      <c r="N175" s="187" t="s">
        <v>42</v>
      </c>
      <c r="O175" s="40"/>
      <c r="P175" s="188">
        <f>O175*H175</f>
        <v>0</v>
      </c>
      <c r="Q175" s="188">
        <v>2.2563399999999998</v>
      </c>
      <c r="R175" s="188">
        <f>Q175*H175</f>
        <v>218.73862495999998</v>
      </c>
      <c r="S175" s="188">
        <v>0</v>
      </c>
      <c r="T175" s="189">
        <f>S175*H175</f>
        <v>0</v>
      </c>
      <c r="AR175" s="23" t="s">
        <v>91</v>
      </c>
      <c r="AT175" s="23" t="s">
        <v>458</v>
      </c>
      <c r="AU175" s="23" t="s">
        <v>80</v>
      </c>
      <c r="AY175" s="23" t="s">
        <v>456</v>
      </c>
      <c r="BE175" s="190">
        <f>IF(N175="základní",J175,0)</f>
        <v>0</v>
      </c>
      <c r="BF175" s="190">
        <f>IF(N175="snížená",J175,0)</f>
        <v>0</v>
      </c>
      <c r="BG175" s="190">
        <f>IF(N175="zákl. přenesená",J175,0)</f>
        <v>0</v>
      </c>
      <c r="BH175" s="190">
        <f>IF(N175="sníž. přenesená",J175,0)</f>
        <v>0</v>
      </c>
      <c r="BI175" s="190">
        <f>IF(N175="nulová",J175,0)</f>
        <v>0</v>
      </c>
      <c r="BJ175" s="23" t="s">
        <v>78</v>
      </c>
      <c r="BK175" s="190">
        <f>ROUND(I175*H175,2)</f>
        <v>0</v>
      </c>
      <c r="BL175" s="23" t="s">
        <v>91</v>
      </c>
      <c r="BM175" s="23" t="s">
        <v>3737</v>
      </c>
    </row>
    <row r="176" spans="2:65" s="12" customFormat="1" ht="27">
      <c r="B176" s="191"/>
      <c r="D176" s="192" t="s">
        <v>464</v>
      </c>
      <c r="E176" s="193" t="s">
        <v>5</v>
      </c>
      <c r="F176" s="194" t="s">
        <v>3738</v>
      </c>
      <c r="H176" s="195">
        <v>96.444000000000003</v>
      </c>
      <c r="I176" s="196"/>
      <c r="L176" s="191"/>
      <c r="M176" s="197"/>
      <c r="N176" s="198"/>
      <c r="O176" s="198"/>
      <c r="P176" s="198"/>
      <c r="Q176" s="198"/>
      <c r="R176" s="198"/>
      <c r="S176" s="198"/>
      <c r="T176" s="199"/>
      <c r="AT176" s="193" t="s">
        <v>464</v>
      </c>
      <c r="AU176" s="193" t="s">
        <v>80</v>
      </c>
      <c r="AV176" s="12" t="s">
        <v>80</v>
      </c>
      <c r="AW176" s="12" t="s">
        <v>34</v>
      </c>
      <c r="AX176" s="12" t="s">
        <v>71</v>
      </c>
      <c r="AY176" s="193" t="s">
        <v>456</v>
      </c>
    </row>
    <row r="177" spans="2:65" s="12" customFormat="1">
      <c r="B177" s="191"/>
      <c r="D177" s="192" t="s">
        <v>464</v>
      </c>
      <c r="E177" s="193" t="s">
        <v>5</v>
      </c>
      <c r="F177" s="194" t="s">
        <v>3739</v>
      </c>
      <c r="H177" s="195">
        <v>0.5</v>
      </c>
      <c r="I177" s="196"/>
      <c r="L177" s="191"/>
      <c r="M177" s="197"/>
      <c r="N177" s="198"/>
      <c r="O177" s="198"/>
      <c r="P177" s="198"/>
      <c r="Q177" s="198"/>
      <c r="R177" s="198"/>
      <c r="S177" s="198"/>
      <c r="T177" s="199"/>
      <c r="AT177" s="193" t="s">
        <v>464</v>
      </c>
      <c r="AU177" s="193" t="s">
        <v>80</v>
      </c>
      <c r="AV177" s="12" t="s">
        <v>80</v>
      </c>
      <c r="AW177" s="12" t="s">
        <v>34</v>
      </c>
      <c r="AX177" s="12" t="s">
        <v>71</v>
      </c>
      <c r="AY177" s="193" t="s">
        <v>456</v>
      </c>
    </row>
    <row r="178" spans="2:65" s="1" customFormat="1" ht="14.45" customHeight="1">
      <c r="B178" s="178"/>
      <c r="C178" s="179" t="s">
        <v>641</v>
      </c>
      <c r="D178" s="179" t="s">
        <v>458</v>
      </c>
      <c r="E178" s="180" t="s">
        <v>584</v>
      </c>
      <c r="F178" s="181" t="s">
        <v>585</v>
      </c>
      <c r="G178" s="182" t="s">
        <v>503</v>
      </c>
      <c r="H178" s="183">
        <v>73.59</v>
      </c>
      <c r="I178" s="184"/>
      <c r="J178" s="185">
        <f>ROUND(I178*H178,2)</f>
        <v>0</v>
      </c>
      <c r="K178" s="181" t="s">
        <v>462</v>
      </c>
      <c r="L178" s="39"/>
      <c r="M178" s="186" t="s">
        <v>5</v>
      </c>
      <c r="N178" s="187" t="s">
        <v>42</v>
      </c>
      <c r="O178" s="40"/>
      <c r="P178" s="188">
        <f>O178*H178</f>
        <v>0</v>
      </c>
      <c r="Q178" s="188">
        <v>2.47E-3</v>
      </c>
      <c r="R178" s="188">
        <f>Q178*H178</f>
        <v>0.18176729999999999</v>
      </c>
      <c r="S178" s="188">
        <v>0</v>
      </c>
      <c r="T178" s="189">
        <f>S178*H178</f>
        <v>0</v>
      </c>
      <c r="AR178" s="23" t="s">
        <v>91</v>
      </c>
      <c r="AT178" s="23" t="s">
        <v>458</v>
      </c>
      <c r="AU178" s="23" t="s">
        <v>80</v>
      </c>
      <c r="AY178" s="23" t="s">
        <v>456</v>
      </c>
      <c r="BE178" s="190">
        <f>IF(N178="základní",J178,0)</f>
        <v>0</v>
      </c>
      <c r="BF178" s="190">
        <f>IF(N178="snížená",J178,0)</f>
        <v>0</v>
      </c>
      <c r="BG178" s="190">
        <f>IF(N178="zákl. přenesená",J178,0)</f>
        <v>0</v>
      </c>
      <c r="BH178" s="190">
        <f>IF(N178="sníž. přenesená",J178,0)</f>
        <v>0</v>
      </c>
      <c r="BI178" s="190">
        <f>IF(N178="nulová",J178,0)</f>
        <v>0</v>
      </c>
      <c r="BJ178" s="23" t="s">
        <v>78</v>
      </c>
      <c r="BK178" s="190">
        <f>ROUND(I178*H178,2)</f>
        <v>0</v>
      </c>
      <c r="BL178" s="23" t="s">
        <v>91</v>
      </c>
      <c r="BM178" s="23" t="s">
        <v>3740</v>
      </c>
    </row>
    <row r="179" spans="2:65" s="12" customFormat="1" ht="27">
      <c r="B179" s="191"/>
      <c r="D179" s="192" t="s">
        <v>464</v>
      </c>
      <c r="E179" s="193" t="s">
        <v>5</v>
      </c>
      <c r="F179" s="194" t="s">
        <v>3741</v>
      </c>
      <c r="H179" s="195">
        <v>72.239999999999995</v>
      </c>
      <c r="I179" s="196"/>
      <c r="L179" s="191"/>
      <c r="M179" s="197"/>
      <c r="N179" s="198"/>
      <c r="O179" s="198"/>
      <c r="P179" s="198"/>
      <c r="Q179" s="198"/>
      <c r="R179" s="198"/>
      <c r="S179" s="198"/>
      <c r="T179" s="199"/>
      <c r="AT179" s="193" t="s">
        <v>464</v>
      </c>
      <c r="AU179" s="193" t="s">
        <v>80</v>
      </c>
      <c r="AV179" s="12" t="s">
        <v>80</v>
      </c>
      <c r="AW179" s="12" t="s">
        <v>34</v>
      </c>
      <c r="AX179" s="12" t="s">
        <v>71</v>
      </c>
      <c r="AY179" s="193" t="s">
        <v>456</v>
      </c>
    </row>
    <row r="180" spans="2:65" s="12" customFormat="1">
      <c r="B180" s="191"/>
      <c r="D180" s="192" t="s">
        <v>464</v>
      </c>
      <c r="E180" s="193" t="s">
        <v>5</v>
      </c>
      <c r="F180" s="194" t="s">
        <v>3742</v>
      </c>
      <c r="H180" s="195">
        <v>1.35</v>
      </c>
      <c r="I180" s="196"/>
      <c r="L180" s="191"/>
      <c r="M180" s="197"/>
      <c r="N180" s="198"/>
      <c r="O180" s="198"/>
      <c r="P180" s="198"/>
      <c r="Q180" s="198"/>
      <c r="R180" s="198"/>
      <c r="S180" s="198"/>
      <c r="T180" s="199"/>
      <c r="AT180" s="193" t="s">
        <v>464</v>
      </c>
      <c r="AU180" s="193" t="s">
        <v>80</v>
      </c>
      <c r="AV180" s="12" t="s">
        <v>80</v>
      </c>
      <c r="AW180" s="12" t="s">
        <v>34</v>
      </c>
      <c r="AX180" s="12" t="s">
        <v>71</v>
      </c>
      <c r="AY180" s="193" t="s">
        <v>456</v>
      </c>
    </row>
    <row r="181" spans="2:65" s="1" customFormat="1" ht="14.45" customHeight="1">
      <c r="B181" s="178"/>
      <c r="C181" s="179" t="s">
        <v>647</v>
      </c>
      <c r="D181" s="179" t="s">
        <v>458</v>
      </c>
      <c r="E181" s="180" t="s">
        <v>589</v>
      </c>
      <c r="F181" s="181" t="s">
        <v>590</v>
      </c>
      <c r="G181" s="182" t="s">
        <v>503</v>
      </c>
      <c r="H181" s="183">
        <v>73.59</v>
      </c>
      <c r="I181" s="184"/>
      <c r="J181" s="185">
        <f>ROUND(I181*H181,2)</f>
        <v>0</v>
      </c>
      <c r="K181" s="181" t="s">
        <v>462</v>
      </c>
      <c r="L181" s="39"/>
      <c r="M181" s="186" t="s">
        <v>5</v>
      </c>
      <c r="N181" s="187" t="s">
        <v>42</v>
      </c>
      <c r="O181" s="40"/>
      <c r="P181" s="188">
        <f>O181*H181</f>
        <v>0</v>
      </c>
      <c r="Q181" s="188">
        <v>0</v>
      </c>
      <c r="R181" s="188">
        <f>Q181*H181</f>
        <v>0</v>
      </c>
      <c r="S181" s="188">
        <v>0</v>
      </c>
      <c r="T181" s="189">
        <f>S181*H181</f>
        <v>0</v>
      </c>
      <c r="AR181" s="23" t="s">
        <v>91</v>
      </c>
      <c r="AT181" s="23" t="s">
        <v>458</v>
      </c>
      <c r="AU181" s="23" t="s">
        <v>80</v>
      </c>
      <c r="AY181" s="23" t="s">
        <v>456</v>
      </c>
      <c r="BE181" s="190">
        <f>IF(N181="základní",J181,0)</f>
        <v>0</v>
      </c>
      <c r="BF181" s="190">
        <f>IF(N181="snížená",J181,0)</f>
        <v>0</v>
      </c>
      <c r="BG181" s="190">
        <f>IF(N181="zákl. přenesená",J181,0)</f>
        <v>0</v>
      </c>
      <c r="BH181" s="190">
        <f>IF(N181="sníž. přenesená",J181,0)</f>
        <v>0</v>
      </c>
      <c r="BI181" s="190">
        <f>IF(N181="nulová",J181,0)</f>
        <v>0</v>
      </c>
      <c r="BJ181" s="23" t="s">
        <v>78</v>
      </c>
      <c r="BK181" s="190">
        <f>ROUND(I181*H181,2)</f>
        <v>0</v>
      </c>
      <c r="BL181" s="23" t="s">
        <v>91</v>
      </c>
      <c r="BM181" s="23" t="s">
        <v>3743</v>
      </c>
    </row>
    <row r="182" spans="2:65" s="1" customFormat="1" ht="22.9" customHeight="1">
      <c r="B182" s="178"/>
      <c r="C182" s="179" t="s">
        <v>655</v>
      </c>
      <c r="D182" s="179" t="s">
        <v>458</v>
      </c>
      <c r="E182" s="180" t="s">
        <v>1523</v>
      </c>
      <c r="F182" s="181" t="s">
        <v>1524</v>
      </c>
      <c r="G182" s="182" t="s">
        <v>468</v>
      </c>
      <c r="H182" s="183">
        <v>36</v>
      </c>
      <c r="I182" s="184"/>
      <c r="J182" s="185">
        <f>ROUND(I182*H182,2)</f>
        <v>0</v>
      </c>
      <c r="K182" s="181" t="s">
        <v>462</v>
      </c>
      <c r="L182" s="39"/>
      <c r="M182" s="186" t="s">
        <v>5</v>
      </c>
      <c r="N182" s="187" t="s">
        <v>42</v>
      </c>
      <c r="O182" s="40"/>
      <c r="P182" s="188">
        <f>O182*H182</f>
        <v>0</v>
      </c>
      <c r="Q182" s="188">
        <v>1.3999999999999999E-4</v>
      </c>
      <c r="R182" s="188">
        <f>Q182*H182</f>
        <v>5.0399999999999993E-3</v>
      </c>
      <c r="S182" s="188">
        <v>0</v>
      </c>
      <c r="T182" s="189">
        <f>S182*H182</f>
        <v>0</v>
      </c>
      <c r="AR182" s="23" t="s">
        <v>91</v>
      </c>
      <c r="AT182" s="23" t="s">
        <v>458</v>
      </c>
      <c r="AU182" s="23" t="s">
        <v>80</v>
      </c>
      <c r="AY182" s="23" t="s">
        <v>456</v>
      </c>
      <c r="BE182" s="190">
        <f>IF(N182="základní",J182,0)</f>
        <v>0</v>
      </c>
      <c r="BF182" s="190">
        <f>IF(N182="snížená",J182,0)</f>
        <v>0</v>
      </c>
      <c r="BG182" s="190">
        <f>IF(N182="zákl. přenesená",J182,0)</f>
        <v>0</v>
      </c>
      <c r="BH182" s="190">
        <f>IF(N182="sníž. přenesená",J182,0)</f>
        <v>0</v>
      </c>
      <c r="BI182" s="190">
        <f>IF(N182="nulová",J182,0)</f>
        <v>0</v>
      </c>
      <c r="BJ182" s="23" t="s">
        <v>78</v>
      </c>
      <c r="BK182" s="190">
        <f>ROUND(I182*H182,2)</f>
        <v>0</v>
      </c>
      <c r="BL182" s="23" t="s">
        <v>91</v>
      </c>
      <c r="BM182" s="23" t="s">
        <v>3744</v>
      </c>
    </row>
    <row r="183" spans="2:65" s="12" customFormat="1">
      <c r="B183" s="191"/>
      <c r="D183" s="192" t="s">
        <v>464</v>
      </c>
      <c r="E183" s="193" t="s">
        <v>5</v>
      </c>
      <c r="F183" s="194" t="s">
        <v>3745</v>
      </c>
      <c r="H183" s="195">
        <v>36</v>
      </c>
      <c r="I183" s="196"/>
      <c r="L183" s="191"/>
      <c r="M183" s="197"/>
      <c r="N183" s="198"/>
      <c r="O183" s="198"/>
      <c r="P183" s="198"/>
      <c r="Q183" s="198"/>
      <c r="R183" s="198"/>
      <c r="S183" s="198"/>
      <c r="T183" s="199"/>
      <c r="AT183" s="193" t="s">
        <v>464</v>
      </c>
      <c r="AU183" s="193" t="s">
        <v>80</v>
      </c>
      <c r="AV183" s="12" t="s">
        <v>80</v>
      </c>
      <c r="AW183" s="12" t="s">
        <v>34</v>
      </c>
      <c r="AX183" s="12" t="s">
        <v>78</v>
      </c>
      <c r="AY183" s="193" t="s">
        <v>456</v>
      </c>
    </row>
    <row r="184" spans="2:65" s="1" customFormat="1" ht="14.45" customHeight="1">
      <c r="B184" s="178"/>
      <c r="C184" s="179" t="s">
        <v>661</v>
      </c>
      <c r="D184" s="179" t="s">
        <v>458</v>
      </c>
      <c r="E184" s="180" t="s">
        <v>1527</v>
      </c>
      <c r="F184" s="181" t="s">
        <v>1528</v>
      </c>
      <c r="G184" s="182" t="s">
        <v>474</v>
      </c>
      <c r="H184" s="183">
        <v>306</v>
      </c>
      <c r="I184" s="184"/>
      <c r="J184" s="185">
        <f>ROUND(I184*H184,2)</f>
        <v>0</v>
      </c>
      <c r="K184" s="181" t="s">
        <v>462</v>
      </c>
      <c r="L184" s="39"/>
      <c r="M184" s="186" t="s">
        <v>5</v>
      </c>
      <c r="N184" s="187" t="s">
        <v>42</v>
      </c>
      <c r="O184" s="40"/>
      <c r="P184" s="188">
        <f>O184*H184</f>
        <v>0</v>
      </c>
      <c r="Q184" s="188">
        <v>3.2849999999999997E-2</v>
      </c>
      <c r="R184" s="188">
        <f>Q184*H184</f>
        <v>10.052099999999999</v>
      </c>
      <c r="S184" s="188">
        <v>0</v>
      </c>
      <c r="T184" s="189">
        <f>S184*H184</f>
        <v>0</v>
      </c>
      <c r="AR184" s="23" t="s">
        <v>91</v>
      </c>
      <c r="AT184" s="23" t="s">
        <v>458</v>
      </c>
      <c r="AU184" s="23" t="s">
        <v>80</v>
      </c>
      <c r="AY184" s="23" t="s">
        <v>456</v>
      </c>
      <c r="BE184" s="190">
        <f>IF(N184="základní",J184,0)</f>
        <v>0</v>
      </c>
      <c r="BF184" s="190">
        <f>IF(N184="snížená",J184,0)</f>
        <v>0</v>
      </c>
      <c r="BG184" s="190">
        <f>IF(N184="zákl. přenesená",J184,0)</f>
        <v>0</v>
      </c>
      <c r="BH184" s="190">
        <f>IF(N184="sníž. přenesená",J184,0)</f>
        <v>0</v>
      </c>
      <c r="BI184" s="190">
        <f>IF(N184="nulová",J184,0)</f>
        <v>0</v>
      </c>
      <c r="BJ184" s="23" t="s">
        <v>78</v>
      </c>
      <c r="BK184" s="190">
        <f>ROUND(I184*H184,2)</f>
        <v>0</v>
      </c>
      <c r="BL184" s="23" t="s">
        <v>91</v>
      </c>
      <c r="BM184" s="23" t="s">
        <v>3746</v>
      </c>
    </row>
    <row r="185" spans="2:65" s="12" customFormat="1">
      <c r="B185" s="191"/>
      <c r="D185" s="192" t="s">
        <v>464</v>
      </c>
      <c r="E185" s="193" t="s">
        <v>5</v>
      </c>
      <c r="F185" s="194" t="s">
        <v>3747</v>
      </c>
      <c r="H185" s="195">
        <v>306</v>
      </c>
      <c r="I185" s="196"/>
      <c r="L185" s="191"/>
      <c r="M185" s="197"/>
      <c r="N185" s="198"/>
      <c r="O185" s="198"/>
      <c r="P185" s="198"/>
      <c r="Q185" s="198"/>
      <c r="R185" s="198"/>
      <c r="S185" s="198"/>
      <c r="T185" s="199"/>
      <c r="AT185" s="193" t="s">
        <v>464</v>
      </c>
      <c r="AU185" s="193" t="s">
        <v>80</v>
      </c>
      <c r="AV185" s="12" t="s">
        <v>80</v>
      </c>
      <c r="AW185" s="12" t="s">
        <v>34</v>
      </c>
      <c r="AX185" s="12" t="s">
        <v>78</v>
      </c>
      <c r="AY185" s="193" t="s">
        <v>456</v>
      </c>
    </row>
    <row r="186" spans="2:65" s="1" customFormat="1" ht="14.45" customHeight="1">
      <c r="B186" s="178"/>
      <c r="C186" s="207" t="s">
        <v>667</v>
      </c>
      <c r="D186" s="207" t="s">
        <v>542</v>
      </c>
      <c r="E186" s="208" t="s">
        <v>1530</v>
      </c>
      <c r="F186" s="209" t="s">
        <v>1531</v>
      </c>
      <c r="G186" s="210" t="s">
        <v>474</v>
      </c>
      <c r="H186" s="211">
        <v>330.48</v>
      </c>
      <c r="I186" s="212"/>
      <c r="J186" s="213">
        <f>ROUND(I186*H186,2)</f>
        <v>0</v>
      </c>
      <c r="K186" s="209" t="s">
        <v>462</v>
      </c>
      <c r="L186" s="214"/>
      <c r="M186" s="215" t="s">
        <v>5</v>
      </c>
      <c r="N186" s="216" t="s">
        <v>42</v>
      </c>
      <c r="O186" s="40"/>
      <c r="P186" s="188">
        <f>O186*H186</f>
        <v>0</v>
      </c>
      <c r="Q186" s="188">
        <v>2.7399999999999998E-3</v>
      </c>
      <c r="R186" s="188">
        <f>Q186*H186</f>
        <v>0.90551519999999996</v>
      </c>
      <c r="S186" s="188">
        <v>0</v>
      </c>
      <c r="T186" s="189">
        <f>S186*H186</f>
        <v>0</v>
      </c>
      <c r="AR186" s="23" t="s">
        <v>508</v>
      </c>
      <c r="AT186" s="23" t="s">
        <v>542</v>
      </c>
      <c r="AU186" s="23" t="s">
        <v>80</v>
      </c>
      <c r="AY186" s="23" t="s">
        <v>456</v>
      </c>
      <c r="BE186" s="190">
        <f>IF(N186="základní",J186,0)</f>
        <v>0</v>
      </c>
      <c r="BF186" s="190">
        <f>IF(N186="snížená",J186,0)</f>
        <v>0</v>
      </c>
      <c r="BG186" s="190">
        <f>IF(N186="zákl. přenesená",J186,0)</f>
        <v>0</v>
      </c>
      <c r="BH186" s="190">
        <f>IF(N186="sníž. přenesená",J186,0)</f>
        <v>0</v>
      </c>
      <c r="BI186" s="190">
        <f>IF(N186="nulová",J186,0)</f>
        <v>0</v>
      </c>
      <c r="BJ186" s="23" t="s">
        <v>78</v>
      </c>
      <c r="BK186" s="190">
        <f>ROUND(I186*H186,2)</f>
        <v>0</v>
      </c>
      <c r="BL186" s="23" t="s">
        <v>91</v>
      </c>
      <c r="BM186" s="23" t="s">
        <v>3748</v>
      </c>
    </row>
    <row r="187" spans="2:65" s="12" customFormat="1">
      <c r="B187" s="191"/>
      <c r="D187" s="192" t="s">
        <v>464</v>
      </c>
      <c r="E187" s="193" t="s">
        <v>5</v>
      </c>
      <c r="F187" s="194" t="s">
        <v>3749</v>
      </c>
      <c r="H187" s="195">
        <v>330.48</v>
      </c>
      <c r="I187" s="196"/>
      <c r="L187" s="191"/>
      <c r="M187" s="197"/>
      <c r="N187" s="198"/>
      <c r="O187" s="198"/>
      <c r="P187" s="198"/>
      <c r="Q187" s="198"/>
      <c r="R187" s="198"/>
      <c r="S187" s="198"/>
      <c r="T187" s="199"/>
      <c r="AT187" s="193" t="s">
        <v>464</v>
      </c>
      <c r="AU187" s="193" t="s">
        <v>80</v>
      </c>
      <c r="AV187" s="12" t="s">
        <v>80</v>
      </c>
      <c r="AW187" s="12" t="s">
        <v>34</v>
      </c>
      <c r="AX187" s="12" t="s">
        <v>78</v>
      </c>
      <c r="AY187" s="193" t="s">
        <v>456</v>
      </c>
    </row>
    <row r="188" spans="2:65" s="1" customFormat="1" ht="14.45" customHeight="1">
      <c r="B188" s="178"/>
      <c r="C188" s="179" t="s">
        <v>672</v>
      </c>
      <c r="D188" s="179" t="s">
        <v>458</v>
      </c>
      <c r="E188" s="180" t="s">
        <v>1534</v>
      </c>
      <c r="F188" s="181" t="s">
        <v>1535</v>
      </c>
      <c r="G188" s="182" t="s">
        <v>726</v>
      </c>
      <c r="H188" s="183">
        <v>36</v>
      </c>
      <c r="I188" s="184"/>
      <c r="J188" s="185">
        <f>ROUND(I188*H188,2)</f>
        <v>0</v>
      </c>
      <c r="K188" s="181" t="s">
        <v>462</v>
      </c>
      <c r="L188" s="39"/>
      <c r="M188" s="186" t="s">
        <v>5</v>
      </c>
      <c r="N188" s="187" t="s">
        <v>42</v>
      </c>
      <c r="O188" s="40"/>
      <c r="P188" s="188">
        <f>O188*H188</f>
        <v>0</v>
      </c>
      <c r="Q188" s="188">
        <v>5.1000000000000004E-4</v>
      </c>
      <c r="R188" s="188">
        <f>Q188*H188</f>
        <v>1.8360000000000001E-2</v>
      </c>
      <c r="S188" s="188">
        <v>0</v>
      </c>
      <c r="T188" s="189">
        <f>S188*H188</f>
        <v>0</v>
      </c>
      <c r="AR188" s="23" t="s">
        <v>91</v>
      </c>
      <c r="AT188" s="23" t="s">
        <v>458</v>
      </c>
      <c r="AU188" s="23" t="s">
        <v>80</v>
      </c>
      <c r="AY188" s="23" t="s">
        <v>456</v>
      </c>
      <c r="BE188" s="190">
        <f>IF(N188="základní",J188,0)</f>
        <v>0</v>
      </c>
      <c r="BF188" s="190">
        <f>IF(N188="snížená",J188,0)</f>
        <v>0</v>
      </c>
      <c r="BG188" s="190">
        <f>IF(N188="zákl. přenesená",J188,0)</f>
        <v>0</v>
      </c>
      <c r="BH188" s="190">
        <f>IF(N188="sníž. přenesená",J188,0)</f>
        <v>0</v>
      </c>
      <c r="BI188" s="190">
        <f>IF(N188="nulová",J188,0)</f>
        <v>0</v>
      </c>
      <c r="BJ188" s="23" t="s">
        <v>78</v>
      </c>
      <c r="BK188" s="190">
        <f>ROUND(I188*H188,2)</f>
        <v>0</v>
      </c>
      <c r="BL188" s="23" t="s">
        <v>91</v>
      </c>
      <c r="BM188" s="23" t="s">
        <v>3750</v>
      </c>
    </row>
    <row r="189" spans="2:65" s="12" customFormat="1">
      <c r="B189" s="191"/>
      <c r="D189" s="192" t="s">
        <v>464</v>
      </c>
      <c r="E189" s="193" t="s">
        <v>5</v>
      </c>
      <c r="F189" s="194" t="s">
        <v>3751</v>
      </c>
      <c r="H189" s="195">
        <v>36</v>
      </c>
      <c r="I189" s="196"/>
      <c r="L189" s="191"/>
      <c r="M189" s="197"/>
      <c r="N189" s="198"/>
      <c r="O189" s="198"/>
      <c r="P189" s="198"/>
      <c r="Q189" s="198"/>
      <c r="R189" s="198"/>
      <c r="S189" s="198"/>
      <c r="T189" s="199"/>
      <c r="AT189" s="193" t="s">
        <v>464</v>
      </c>
      <c r="AU189" s="193" t="s">
        <v>80</v>
      </c>
      <c r="AV189" s="12" t="s">
        <v>80</v>
      </c>
      <c r="AW189" s="12" t="s">
        <v>34</v>
      </c>
      <c r="AX189" s="12" t="s">
        <v>78</v>
      </c>
      <c r="AY189" s="193" t="s">
        <v>456</v>
      </c>
    </row>
    <row r="190" spans="2:65" s="1" customFormat="1" ht="14.45" customHeight="1">
      <c r="B190" s="178"/>
      <c r="C190" s="207" t="s">
        <v>677</v>
      </c>
      <c r="D190" s="207" t="s">
        <v>542</v>
      </c>
      <c r="E190" s="208" t="s">
        <v>1538</v>
      </c>
      <c r="F190" s="209" t="s">
        <v>1539</v>
      </c>
      <c r="G190" s="210" t="s">
        <v>650</v>
      </c>
      <c r="H190" s="211">
        <v>36</v>
      </c>
      <c r="I190" s="212"/>
      <c r="J190" s="213">
        <f>ROUND(I190*H190,2)</f>
        <v>0</v>
      </c>
      <c r="K190" s="209" t="s">
        <v>5</v>
      </c>
      <c r="L190" s="214"/>
      <c r="M190" s="215" t="s">
        <v>5</v>
      </c>
      <c r="N190" s="216" t="s">
        <v>42</v>
      </c>
      <c r="O190" s="40"/>
      <c r="P190" s="188">
        <f>O190*H190</f>
        <v>0</v>
      </c>
      <c r="Q190" s="188">
        <v>0</v>
      </c>
      <c r="R190" s="188">
        <f>Q190*H190</f>
        <v>0</v>
      </c>
      <c r="S190" s="188">
        <v>0</v>
      </c>
      <c r="T190" s="189">
        <f>S190*H190</f>
        <v>0</v>
      </c>
      <c r="AR190" s="23" t="s">
        <v>508</v>
      </c>
      <c r="AT190" s="23" t="s">
        <v>542</v>
      </c>
      <c r="AU190" s="23" t="s">
        <v>80</v>
      </c>
      <c r="AY190" s="23" t="s">
        <v>456</v>
      </c>
      <c r="BE190" s="190">
        <f>IF(N190="základní",J190,0)</f>
        <v>0</v>
      </c>
      <c r="BF190" s="190">
        <f>IF(N190="snížená",J190,0)</f>
        <v>0</v>
      </c>
      <c r="BG190" s="190">
        <f>IF(N190="zákl. přenesená",J190,0)</f>
        <v>0</v>
      </c>
      <c r="BH190" s="190">
        <f>IF(N190="sníž. přenesená",J190,0)</f>
        <v>0</v>
      </c>
      <c r="BI190" s="190">
        <f>IF(N190="nulová",J190,0)</f>
        <v>0</v>
      </c>
      <c r="BJ190" s="23" t="s">
        <v>78</v>
      </c>
      <c r="BK190" s="190">
        <f>ROUND(I190*H190,2)</f>
        <v>0</v>
      </c>
      <c r="BL190" s="23" t="s">
        <v>91</v>
      </c>
      <c r="BM190" s="23" t="s">
        <v>3752</v>
      </c>
    </row>
    <row r="191" spans="2:65" s="11" customFormat="1" ht="29.85" customHeight="1">
      <c r="B191" s="165"/>
      <c r="D191" s="166" t="s">
        <v>70</v>
      </c>
      <c r="E191" s="176" t="s">
        <v>87</v>
      </c>
      <c r="F191" s="176" t="s">
        <v>592</v>
      </c>
      <c r="I191" s="168"/>
      <c r="J191" s="177">
        <f>BK191</f>
        <v>0</v>
      </c>
      <c r="L191" s="165"/>
      <c r="M191" s="170"/>
      <c r="N191" s="171"/>
      <c r="O191" s="171"/>
      <c r="P191" s="172">
        <f>SUM(P192:P226)</f>
        <v>0</v>
      </c>
      <c r="Q191" s="171"/>
      <c r="R191" s="172">
        <f>SUM(R192:R226)</f>
        <v>3017.0292791300003</v>
      </c>
      <c r="S191" s="171"/>
      <c r="T191" s="173">
        <f>SUM(T192:T226)</f>
        <v>0</v>
      </c>
      <c r="AR191" s="166" t="s">
        <v>78</v>
      </c>
      <c r="AT191" s="174" t="s">
        <v>70</v>
      </c>
      <c r="AU191" s="174" t="s">
        <v>78</v>
      </c>
      <c r="AY191" s="166" t="s">
        <v>456</v>
      </c>
      <c r="BK191" s="175">
        <f>SUM(BK192:BK226)</f>
        <v>0</v>
      </c>
    </row>
    <row r="192" spans="2:65" s="1" customFormat="1" ht="14.45" customHeight="1">
      <c r="B192" s="178"/>
      <c r="C192" s="179" t="s">
        <v>682</v>
      </c>
      <c r="D192" s="179" t="s">
        <v>458</v>
      </c>
      <c r="E192" s="180" t="s">
        <v>1097</v>
      </c>
      <c r="F192" s="181" t="s">
        <v>1098</v>
      </c>
      <c r="G192" s="182" t="s">
        <v>503</v>
      </c>
      <c r="H192" s="183">
        <v>270.72000000000003</v>
      </c>
      <c r="I192" s="184"/>
      <c r="J192" s="185">
        <f>ROUND(I192*H192,2)</f>
        <v>0</v>
      </c>
      <c r="K192" s="181" t="s">
        <v>462</v>
      </c>
      <c r="L192" s="39"/>
      <c r="M192" s="186" t="s">
        <v>5</v>
      </c>
      <c r="N192" s="187" t="s">
        <v>42</v>
      </c>
      <c r="O192" s="40"/>
      <c r="P192" s="188">
        <f>O192*H192</f>
        <v>0</v>
      </c>
      <c r="Q192" s="188">
        <v>4.8840000000000001E-2</v>
      </c>
      <c r="R192" s="188">
        <f>Q192*H192</f>
        <v>13.221964800000002</v>
      </c>
      <c r="S192" s="188">
        <v>0</v>
      </c>
      <c r="T192" s="189">
        <f>S192*H192</f>
        <v>0</v>
      </c>
      <c r="AR192" s="23" t="s">
        <v>91</v>
      </c>
      <c r="AT192" s="23" t="s">
        <v>458</v>
      </c>
      <c r="AU192" s="23" t="s">
        <v>80</v>
      </c>
      <c r="AY192" s="23" t="s">
        <v>456</v>
      </c>
      <c r="BE192" s="190">
        <f>IF(N192="základní",J192,0)</f>
        <v>0</v>
      </c>
      <c r="BF192" s="190">
        <f>IF(N192="snížená",J192,0)</f>
        <v>0</v>
      </c>
      <c r="BG192" s="190">
        <f>IF(N192="zákl. přenesená",J192,0)</f>
        <v>0</v>
      </c>
      <c r="BH192" s="190">
        <f>IF(N192="sníž. přenesená",J192,0)</f>
        <v>0</v>
      </c>
      <c r="BI192" s="190">
        <f>IF(N192="nulová",J192,0)</f>
        <v>0</v>
      </c>
      <c r="BJ192" s="23" t="s">
        <v>78</v>
      </c>
      <c r="BK192" s="190">
        <f>ROUND(I192*H192,2)</f>
        <v>0</v>
      </c>
      <c r="BL192" s="23" t="s">
        <v>91</v>
      </c>
      <c r="BM192" s="23" t="s">
        <v>3753</v>
      </c>
    </row>
    <row r="193" spans="2:65" s="12" customFormat="1">
      <c r="B193" s="191"/>
      <c r="D193" s="192" t="s">
        <v>464</v>
      </c>
      <c r="E193" s="193" t="s">
        <v>5</v>
      </c>
      <c r="F193" s="194" t="s">
        <v>3754</v>
      </c>
      <c r="H193" s="195">
        <v>270.72000000000003</v>
      </c>
      <c r="I193" s="196"/>
      <c r="L193" s="191"/>
      <c r="M193" s="197"/>
      <c r="N193" s="198"/>
      <c r="O193" s="198"/>
      <c r="P193" s="198"/>
      <c r="Q193" s="198"/>
      <c r="R193" s="198"/>
      <c r="S193" s="198"/>
      <c r="T193" s="199"/>
      <c r="AT193" s="193" t="s">
        <v>464</v>
      </c>
      <c r="AU193" s="193" t="s">
        <v>80</v>
      </c>
      <c r="AV193" s="12" t="s">
        <v>80</v>
      </c>
      <c r="AW193" s="12" t="s">
        <v>34</v>
      </c>
      <c r="AX193" s="12" t="s">
        <v>78</v>
      </c>
      <c r="AY193" s="193" t="s">
        <v>456</v>
      </c>
    </row>
    <row r="194" spans="2:65" s="1" customFormat="1" ht="14.45" customHeight="1">
      <c r="B194" s="178"/>
      <c r="C194" s="207" t="s">
        <v>687</v>
      </c>
      <c r="D194" s="207" t="s">
        <v>542</v>
      </c>
      <c r="E194" s="208" t="s">
        <v>1324</v>
      </c>
      <c r="F194" s="209" t="s">
        <v>1325</v>
      </c>
      <c r="G194" s="210" t="s">
        <v>503</v>
      </c>
      <c r="H194" s="211">
        <v>270.72000000000003</v>
      </c>
      <c r="I194" s="212"/>
      <c r="J194" s="213">
        <f>ROUND(I194*H194,2)</f>
        <v>0</v>
      </c>
      <c r="K194" s="209" t="s">
        <v>5</v>
      </c>
      <c r="L194" s="214"/>
      <c r="M194" s="215" t="s">
        <v>5</v>
      </c>
      <c r="N194" s="216" t="s">
        <v>42</v>
      </c>
      <c r="O194" s="40"/>
      <c r="P194" s="188">
        <f>O194*H194</f>
        <v>0</v>
      </c>
      <c r="Q194" s="188">
        <v>0.48</v>
      </c>
      <c r="R194" s="188">
        <f>Q194*H194</f>
        <v>129.94560000000001</v>
      </c>
      <c r="S194" s="188">
        <v>0</v>
      </c>
      <c r="T194" s="189">
        <f>S194*H194</f>
        <v>0</v>
      </c>
      <c r="AR194" s="23" t="s">
        <v>508</v>
      </c>
      <c r="AT194" s="23" t="s">
        <v>542</v>
      </c>
      <c r="AU194" s="23" t="s">
        <v>80</v>
      </c>
      <c r="AY194" s="23" t="s">
        <v>456</v>
      </c>
      <c r="BE194" s="190">
        <f>IF(N194="základní",J194,0)</f>
        <v>0</v>
      </c>
      <c r="BF194" s="190">
        <f>IF(N194="snížená",J194,0)</f>
        <v>0</v>
      </c>
      <c r="BG194" s="190">
        <f>IF(N194="zákl. přenesená",J194,0)</f>
        <v>0</v>
      </c>
      <c r="BH194" s="190">
        <f>IF(N194="sníž. přenesená",J194,0)</f>
        <v>0</v>
      </c>
      <c r="BI194" s="190">
        <f>IF(N194="nulová",J194,0)</f>
        <v>0</v>
      </c>
      <c r="BJ194" s="23" t="s">
        <v>78</v>
      </c>
      <c r="BK194" s="190">
        <f>ROUND(I194*H194,2)</f>
        <v>0</v>
      </c>
      <c r="BL194" s="23" t="s">
        <v>91</v>
      </c>
      <c r="BM194" s="23" t="s">
        <v>3755</v>
      </c>
    </row>
    <row r="195" spans="2:65" s="1" customFormat="1" ht="27">
      <c r="B195" s="39"/>
      <c r="D195" s="192" t="s">
        <v>652</v>
      </c>
      <c r="F195" s="217" t="s">
        <v>1327</v>
      </c>
      <c r="I195" s="218"/>
      <c r="L195" s="39"/>
      <c r="M195" s="219"/>
      <c r="N195" s="40"/>
      <c r="O195" s="40"/>
      <c r="P195" s="40"/>
      <c r="Q195" s="40"/>
      <c r="R195" s="40"/>
      <c r="S195" s="40"/>
      <c r="T195" s="68"/>
      <c r="AT195" s="23" t="s">
        <v>652</v>
      </c>
      <c r="AU195" s="23" t="s">
        <v>80</v>
      </c>
    </row>
    <row r="196" spans="2:65" s="1" customFormat="1" ht="22.9" customHeight="1">
      <c r="B196" s="178"/>
      <c r="C196" s="179" t="s">
        <v>692</v>
      </c>
      <c r="D196" s="179" t="s">
        <v>458</v>
      </c>
      <c r="E196" s="180" t="s">
        <v>1328</v>
      </c>
      <c r="F196" s="181" t="s">
        <v>1329</v>
      </c>
      <c r="G196" s="182" t="s">
        <v>461</v>
      </c>
      <c r="H196" s="183">
        <v>89.555000000000007</v>
      </c>
      <c r="I196" s="184"/>
      <c r="J196" s="185">
        <f>ROUND(I196*H196,2)</f>
        <v>0</v>
      </c>
      <c r="K196" s="181" t="s">
        <v>462</v>
      </c>
      <c r="L196" s="39"/>
      <c r="M196" s="186" t="s">
        <v>5</v>
      </c>
      <c r="N196" s="187" t="s">
        <v>42</v>
      </c>
      <c r="O196" s="40"/>
      <c r="P196" s="188">
        <f>O196*H196</f>
        <v>0</v>
      </c>
      <c r="Q196" s="188">
        <v>3.85724</v>
      </c>
      <c r="R196" s="188">
        <f>Q196*H196</f>
        <v>345.43512820000001</v>
      </c>
      <c r="S196" s="188">
        <v>0</v>
      </c>
      <c r="T196" s="189">
        <f>S196*H196</f>
        <v>0</v>
      </c>
      <c r="AR196" s="23" t="s">
        <v>91</v>
      </c>
      <c r="AT196" s="23" t="s">
        <v>458</v>
      </c>
      <c r="AU196" s="23" t="s">
        <v>80</v>
      </c>
      <c r="AY196" s="23" t="s">
        <v>456</v>
      </c>
      <c r="BE196" s="190">
        <f>IF(N196="základní",J196,0)</f>
        <v>0</v>
      </c>
      <c r="BF196" s="190">
        <f>IF(N196="snížená",J196,0)</f>
        <v>0</v>
      </c>
      <c r="BG196" s="190">
        <f>IF(N196="zákl. přenesená",J196,0)</f>
        <v>0</v>
      </c>
      <c r="BH196" s="190">
        <f>IF(N196="sníž. přenesená",J196,0)</f>
        <v>0</v>
      </c>
      <c r="BI196" s="190">
        <f>IF(N196="nulová",J196,0)</f>
        <v>0</v>
      </c>
      <c r="BJ196" s="23" t="s">
        <v>78</v>
      </c>
      <c r="BK196" s="190">
        <f>ROUND(I196*H196,2)</f>
        <v>0</v>
      </c>
      <c r="BL196" s="23" t="s">
        <v>91</v>
      </c>
      <c r="BM196" s="23" t="s">
        <v>3756</v>
      </c>
    </row>
    <row r="197" spans="2:65" s="13" customFormat="1">
      <c r="B197" s="200"/>
      <c r="D197" s="192" t="s">
        <v>464</v>
      </c>
      <c r="E197" s="201" t="s">
        <v>5</v>
      </c>
      <c r="F197" s="202" t="s">
        <v>3757</v>
      </c>
      <c r="H197" s="201" t="s">
        <v>5</v>
      </c>
      <c r="I197" s="203"/>
      <c r="L197" s="200"/>
      <c r="M197" s="204"/>
      <c r="N197" s="205"/>
      <c r="O197" s="205"/>
      <c r="P197" s="205"/>
      <c r="Q197" s="205"/>
      <c r="R197" s="205"/>
      <c r="S197" s="205"/>
      <c r="T197" s="206"/>
      <c r="AT197" s="201" t="s">
        <v>464</v>
      </c>
      <c r="AU197" s="201" t="s">
        <v>80</v>
      </c>
      <c r="AV197" s="13" t="s">
        <v>78</v>
      </c>
      <c r="AW197" s="13" t="s">
        <v>34</v>
      </c>
      <c r="AX197" s="13" t="s">
        <v>71</v>
      </c>
      <c r="AY197" s="201" t="s">
        <v>456</v>
      </c>
    </row>
    <row r="198" spans="2:65" s="12" customFormat="1" ht="27">
      <c r="B198" s="191"/>
      <c r="D198" s="192" t="s">
        <v>464</v>
      </c>
      <c r="E198" s="193" t="s">
        <v>5</v>
      </c>
      <c r="F198" s="194" t="s">
        <v>3758</v>
      </c>
      <c r="H198" s="195">
        <v>227.85499999999999</v>
      </c>
      <c r="I198" s="196"/>
      <c r="L198" s="191"/>
      <c r="M198" s="197"/>
      <c r="N198" s="198"/>
      <c r="O198" s="198"/>
      <c r="P198" s="198"/>
      <c r="Q198" s="198"/>
      <c r="R198" s="198"/>
      <c r="S198" s="198"/>
      <c r="T198" s="199"/>
      <c r="AT198" s="193" t="s">
        <v>464</v>
      </c>
      <c r="AU198" s="193" t="s">
        <v>80</v>
      </c>
      <c r="AV198" s="12" t="s">
        <v>80</v>
      </c>
      <c r="AW198" s="12" t="s">
        <v>34</v>
      </c>
      <c r="AX198" s="12" t="s">
        <v>71</v>
      </c>
      <c r="AY198" s="193" t="s">
        <v>456</v>
      </c>
    </row>
    <row r="199" spans="2:65" s="12" customFormat="1">
      <c r="B199" s="191"/>
      <c r="D199" s="192" t="s">
        <v>464</v>
      </c>
      <c r="E199" s="193" t="s">
        <v>5</v>
      </c>
      <c r="F199" s="194" t="s">
        <v>3759</v>
      </c>
      <c r="H199" s="195">
        <v>-138.30000000000001</v>
      </c>
      <c r="I199" s="196"/>
      <c r="L199" s="191"/>
      <c r="M199" s="197"/>
      <c r="N199" s="198"/>
      <c r="O199" s="198"/>
      <c r="P199" s="198"/>
      <c r="Q199" s="198"/>
      <c r="R199" s="198"/>
      <c r="S199" s="198"/>
      <c r="T199" s="199"/>
      <c r="AT199" s="193" t="s">
        <v>464</v>
      </c>
      <c r="AU199" s="193" t="s">
        <v>80</v>
      </c>
      <c r="AV199" s="12" t="s">
        <v>80</v>
      </c>
      <c r="AW199" s="12" t="s">
        <v>34</v>
      </c>
      <c r="AX199" s="12" t="s">
        <v>71</v>
      </c>
      <c r="AY199" s="193" t="s">
        <v>456</v>
      </c>
    </row>
    <row r="200" spans="2:65" s="1" customFormat="1" ht="22.9" customHeight="1">
      <c r="B200" s="178"/>
      <c r="C200" s="179" t="s">
        <v>696</v>
      </c>
      <c r="D200" s="179" t="s">
        <v>458</v>
      </c>
      <c r="E200" s="180" t="s">
        <v>594</v>
      </c>
      <c r="F200" s="181" t="s">
        <v>595</v>
      </c>
      <c r="G200" s="182" t="s">
        <v>461</v>
      </c>
      <c r="H200" s="183">
        <v>862.52700000000004</v>
      </c>
      <c r="I200" s="184"/>
      <c r="J200" s="185">
        <f>ROUND(I200*H200,2)</f>
        <v>0</v>
      </c>
      <c r="K200" s="181" t="s">
        <v>462</v>
      </c>
      <c r="L200" s="39"/>
      <c r="M200" s="186" t="s">
        <v>5</v>
      </c>
      <c r="N200" s="187" t="s">
        <v>42</v>
      </c>
      <c r="O200" s="40"/>
      <c r="P200" s="188">
        <f>O200*H200</f>
        <v>0</v>
      </c>
      <c r="Q200" s="188">
        <v>2.8089400000000002</v>
      </c>
      <c r="R200" s="188">
        <f>Q200*H200</f>
        <v>2422.7865913800001</v>
      </c>
      <c r="S200" s="188">
        <v>0</v>
      </c>
      <c r="T200" s="189">
        <f>S200*H200</f>
        <v>0</v>
      </c>
      <c r="AR200" s="23" t="s">
        <v>91</v>
      </c>
      <c r="AT200" s="23" t="s">
        <v>458</v>
      </c>
      <c r="AU200" s="23" t="s">
        <v>80</v>
      </c>
      <c r="AY200" s="23" t="s">
        <v>456</v>
      </c>
      <c r="BE200" s="190">
        <f>IF(N200="základní",J200,0)</f>
        <v>0</v>
      </c>
      <c r="BF200" s="190">
        <f>IF(N200="snížená",J200,0)</f>
        <v>0</v>
      </c>
      <c r="BG200" s="190">
        <f>IF(N200="zákl. přenesená",J200,0)</f>
        <v>0</v>
      </c>
      <c r="BH200" s="190">
        <f>IF(N200="sníž. přenesená",J200,0)</f>
        <v>0</v>
      </c>
      <c r="BI200" s="190">
        <f>IF(N200="nulová",J200,0)</f>
        <v>0</v>
      </c>
      <c r="BJ200" s="23" t="s">
        <v>78</v>
      </c>
      <c r="BK200" s="190">
        <f>ROUND(I200*H200,2)</f>
        <v>0</v>
      </c>
      <c r="BL200" s="23" t="s">
        <v>91</v>
      </c>
      <c r="BM200" s="23" t="s">
        <v>3760</v>
      </c>
    </row>
    <row r="201" spans="2:65" s="12" customFormat="1" ht="27">
      <c r="B201" s="191"/>
      <c r="D201" s="192" t="s">
        <v>464</v>
      </c>
      <c r="E201" s="193" t="s">
        <v>5</v>
      </c>
      <c r="F201" s="194" t="s">
        <v>3761</v>
      </c>
      <c r="H201" s="195">
        <v>538.05600000000004</v>
      </c>
      <c r="I201" s="196"/>
      <c r="L201" s="191"/>
      <c r="M201" s="197"/>
      <c r="N201" s="198"/>
      <c r="O201" s="198"/>
      <c r="P201" s="198"/>
      <c r="Q201" s="198"/>
      <c r="R201" s="198"/>
      <c r="S201" s="198"/>
      <c r="T201" s="199"/>
      <c r="AT201" s="193" t="s">
        <v>464</v>
      </c>
      <c r="AU201" s="193" t="s">
        <v>80</v>
      </c>
      <c r="AV201" s="12" t="s">
        <v>80</v>
      </c>
      <c r="AW201" s="12" t="s">
        <v>34</v>
      </c>
      <c r="AX201" s="12" t="s">
        <v>71</v>
      </c>
      <c r="AY201" s="193" t="s">
        <v>456</v>
      </c>
    </row>
    <row r="202" spans="2:65" s="12" customFormat="1">
      <c r="B202" s="191"/>
      <c r="D202" s="192" t="s">
        <v>464</v>
      </c>
      <c r="E202" s="193" t="s">
        <v>5</v>
      </c>
      <c r="F202" s="194" t="s">
        <v>3762</v>
      </c>
      <c r="H202" s="195">
        <v>63.45</v>
      </c>
      <c r="I202" s="196"/>
      <c r="L202" s="191"/>
      <c r="M202" s="197"/>
      <c r="N202" s="198"/>
      <c r="O202" s="198"/>
      <c r="P202" s="198"/>
      <c r="Q202" s="198"/>
      <c r="R202" s="198"/>
      <c r="S202" s="198"/>
      <c r="T202" s="199"/>
      <c r="AT202" s="193" t="s">
        <v>464</v>
      </c>
      <c r="AU202" s="193" t="s">
        <v>80</v>
      </c>
      <c r="AV202" s="12" t="s">
        <v>80</v>
      </c>
      <c r="AW202" s="12" t="s">
        <v>34</v>
      </c>
      <c r="AX202" s="12" t="s">
        <v>71</v>
      </c>
      <c r="AY202" s="193" t="s">
        <v>456</v>
      </c>
    </row>
    <row r="203" spans="2:65" s="12" customFormat="1" ht="40.5">
      <c r="B203" s="191"/>
      <c r="D203" s="192" t="s">
        <v>464</v>
      </c>
      <c r="E203" s="193" t="s">
        <v>5</v>
      </c>
      <c r="F203" s="194" t="s">
        <v>3763</v>
      </c>
      <c r="H203" s="195">
        <v>260.40499999999997</v>
      </c>
      <c r="I203" s="196"/>
      <c r="L203" s="191"/>
      <c r="M203" s="197"/>
      <c r="N203" s="198"/>
      <c r="O203" s="198"/>
      <c r="P203" s="198"/>
      <c r="Q203" s="198"/>
      <c r="R203" s="198"/>
      <c r="S203" s="198"/>
      <c r="T203" s="199"/>
      <c r="AT203" s="193" t="s">
        <v>464</v>
      </c>
      <c r="AU203" s="193" t="s">
        <v>80</v>
      </c>
      <c r="AV203" s="12" t="s">
        <v>80</v>
      </c>
      <c r="AW203" s="12" t="s">
        <v>34</v>
      </c>
      <c r="AX203" s="12" t="s">
        <v>71</v>
      </c>
      <c r="AY203" s="193" t="s">
        <v>456</v>
      </c>
    </row>
    <row r="204" spans="2:65" s="12" customFormat="1" ht="27">
      <c r="B204" s="191"/>
      <c r="D204" s="192" t="s">
        <v>464</v>
      </c>
      <c r="E204" s="193" t="s">
        <v>5</v>
      </c>
      <c r="F204" s="194" t="s">
        <v>3764</v>
      </c>
      <c r="H204" s="195">
        <v>0.104</v>
      </c>
      <c r="I204" s="196"/>
      <c r="L204" s="191"/>
      <c r="M204" s="197"/>
      <c r="N204" s="198"/>
      <c r="O204" s="198"/>
      <c r="P204" s="198"/>
      <c r="Q204" s="198"/>
      <c r="R204" s="198"/>
      <c r="S204" s="198"/>
      <c r="T204" s="199"/>
      <c r="AT204" s="193" t="s">
        <v>464</v>
      </c>
      <c r="AU204" s="193" t="s">
        <v>80</v>
      </c>
      <c r="AV204" s="12" t="s">
        <v>80</v>
      </c>
      <c r="AW204" s="12" t="s">
        <v>34</v>
      </c>
      <c r="AX204" s="12" t="s">
        <v>71</v>
      </c>
      <c r="AY204" s="193" t="s">
        <v>456</v>
      </c>
    </row>
    <row r="205" spans="2:65" s="12" customFormat="1" ht="27">
      <c r="B205" s="191"/>
      <c r="D205" s="192" t="s">
        <v>464</v>
      </c>
      <c r="E205" s="193" t="s">
        <v>5</v>
      </c>
      <c r="F205" s="194" t="s">
        <v>3765</v>
      </c>
      <c r="H205" s="195">
        <v>0.51200000000000001</v>
      </c>
      <c r="I205" s="196"/>
      <c r="L205" s="191"/>
      <c r="M205" s="197"/>
      <c r="N205" s="198"/>
      <c r="O205" s="198"/>
      <c r="P205" s="198"/>
      <c r="Q205" s="198"/>
      <c r="R205" s="198"/>
      <c r="S205" s="198"/>
      <c r="T205" s="199"/>
      <c r="AT205" s="193" t="s">
        <v>464</v>
      </c>
      <c r="AU205" s="193" t="s">
        <v>80</v>
      </c>
      <c r="AV205" s="12" t="s">
        <v>80</v>
      </c>
      <c r="AW205" s="12" t="s">
        <v>34</v>
      </c>
      <c r="AX205" s="12" t="s">
        <v>71</v>
      </c>
      <c r="AY205" s="193" t="s">
        <v>456</v>
      </c>
    </row>
    <row r="206" spans="2:65" s="1" customFormat="1" ht="14.45" customHeight="1">
      <c r="B206" s="178"/>
      <c r="C206" s="179" t="s">
        <v>703</v>
      </c>
      <c r="D206" s="179" t="s">
        <v>458</v>
      </c>
      <c r="E206" s="180" t="s">
        <v>599</v>
      </c>
      <c r="F206" s="181" t="s">
        <v>600</v>
      </c>
      <c r="G206" s="182" t="s">
        <v>503</v>
      </c>
      <c r="H206" s="183">
        <v>2057.0140000000001</v>
      </c>
      <c r="I206" s="184"/>
      <c r="J206" s="185">
        <f>ROUND(I206*H206,2)</f>
        <v>0</v>
      </c>
      <c r="K206" s="181" t="s">
        <v>462</v>
      </c>
      <c r="L206" s="39"/>
      <c r="M206" s="186" t="s">
        <v>5</v>
      </c>
      <c r="N206" s="187" t="s">
        <v>42</v>
      </c>
      <c r="O206" s="40"/>
      <c r="P206" s="188">
        <f>O206*H206</f>
        <v>0</v>
      </c>
      <c r="Q206" s="188">
        <v>7.6499999999999997E-3</v>
      </c>
      <c r="R206" s="188">
        <f>Q206*H206</f>
        <v>15.7361571</v>
      </c>
      <c r="S206" s="188">
        <v>0</v>
      </c>
      <c r="T206" s="189">
        <f>S206*H206</f>
        <v>0</v>
      </c>
      <c r="AR206" s="23" t="s">
        <v>91</v>
      </c>
      <c r="AT206" s="23" t="s">
        <v>458</v>
      </c>
      <c r="AU206" s="23" t="s">
        <v>80</v>
      </c>
      <c r="AY206" s="23" t="s">
        <v>456</v>
      </c>
      <c r="BE206" s="190">
        <f>IF(N206="základní",J206,0)</f>
        <v>0</v>
      </c>
      <c r="BF206" s="190">
        <f>IF(N206="snížená",J206,0)</f>
        <v>0</v>
      </c>
      <c r="BG206" s="190">
        <f>IF(N206="zákl. přenesená",J206,0)</f>
        <v>0</v>
      </c>
      <c r="BH206" s="190">
        <f>IF(N206="sníž. přenesená",J206,0)</f>
        <v>0</v>
      </c>
      <c r="BI206" s="190">
        <f>IF(N206="nulová",J206,0)</f>
        <v>0</v>
      </c>
      <c r="BJ206" s="23" t="s">
        <v>78</v>
      </c>
      <c r="BK206" s="190">
        <f>ROUND(I206*H206,2)</f>
        <v>0</v>
      </c>
      <c r="BL206" s="23" t="s">
        <v>91</v>
      </c>
      <c r="BM206" s="23" t="s">
        <v>3766</v>
      </c>
    </row>
    <row r="207" spans="2:65" s="12" customFormat="1" ht="27">
      <c r="B207" s="191"/>
      <c r="D207" s="192" t="s">
        <v>464</v>
      </c>
      <c r="E207" s="193" t="s">
        <v>5</v>
      </c>
      <c r="F207" s="194" t="s">
        <v>3767</v>
      </c>
      <c r="H207" s="195">
        <v>575.28</v>
      </c>
      <c r="I207" s="196"/>
      <c r="L207" s="191"/>
      <c r="M207" s="197"/>
      <c r="N207" s="198"/>
      <c r="O207" s="198"/>
      <c r="P207" s="198"/>
      <c r="Q207" s="198"/>
      <c r="R207" s="198"/>
      <c r="S207" s="198"/>
      <c r="T207" s="199"/>
      <c r="AT207" s="193" t="s">
        <v>464</v>
      </c>
      <c r="AU207" s="193" t="s">
        <v>80</v>
      </c>
      <c r="AV207" s="12" t="s">
        <v>80</v>
      </c>
      <c r="AW207" s="12" t="s">
        <v>34</v>
      </c>
      <c r="AX207" s="12" t="s">
        <v>71</v>
      </c>
      <c r="AY207" s="193" t="s">
        <v>456</v>
      </c>
    </row>
    <row r="208" spans="2:65" s="12" customFormat="1" ht="40.5">
      <c r="B208" s="191"/>
      <c r="D208" s="192" t="s">
        <v>464</v>
      </c>
      <c r="E208" s="193" t="s">
        <v>5</v>
      </c>
      <c r="F208" s="194" t="s">
        <v>3768</v>
      </c>
      <c r="H208" s="195">
        <v>1302.027</v>
      </c>
      <c r="I208" s="196"/>
      <c r="L208" s="191"/>
      <c r="M208" s="197"/>
      <c r="N208" s="198"/>
      <c r="O208" s="198"/>
      <c r="P208" s="198"/>
      <c r="Q208" s="198"/>
      <c r="R208" s="198"/>
      <c r="S208" s="198"/>
      <c r="T208" s="199"/>
      <c r="AT208" s="193" t="s">
        <v>464</v>
      </c>
      <c r="AU208" s="193" t="s">
        <v>80</v>
      </c>
      <c r="AV208" s="12" t="s">
        <v>80</v>
      </c>
      <c r="AW208" s="12" t="s">
        <v>34</v>
      </c>
      <c r="AX208" s="12" t="s">
        <v>71</v>
      </c>
      <c r="AY208" s="193" t="s">
        <v>456</v>
      </c>
    </row>
    <row r="209" spans="2:65" s="12" customFormat="1" ht="40.5">
      <c r="B209" s="191"/>
      <c r="D209" s="192" t="s">
        <v>464</v>
      </c>
      <c r="E209" s="193" t="s">
        <v>5</v>
      </c>
      <c r="F209" s="194" t="s">
        <v>3769</v>
      </c>
      <c r="H209" s="195">
        <v>168.387</v>
      </c>
      <c r="I209" s="196"/>
      <c r="L209" s="191"/>
      <c r="M209" s="197"/>
      <c r="N209" s="198"/>
      <c r="O209" s="198"/>
      <c r="P209" s="198"/>
      <c r="Q209" s="198"/>
      <c r="R209" s="198"/>
      <c r="S209" s="198"/>
      <c r="T209" s="199"/>
      <c r="AT209" s="193" t="s">
        <v>464</v>
      </c>
      <c r="AU209" s="193" t="s">
        <v>80</v>
      </c>
      <c r="AV209" s="12" t="s">
        <v>80</v>
      </c>
      <c r="AW209" s="12" t="s">
        <v>34</v>
      </c>
      <c r="AX209" s="12" t="s">
        <v>71</v>
      </c>
      <c r="AY209" s="193" t="s">
        <v>456</v>
      </c>
    </row>
    <row r="210" spans="2:65" s="12" customFormat="1">
      <c r="B210" s="191"/>
      <c r="D210" s="192" t="s">
        <v>464</v>
      </c>
      <c r="E210" s="193" t="s">
        <v>5</v>
      </c>
      <c r="F210" s="194" t="s">
        <v>3582</v>
      </c>
      <c r="H210" s="195">
        <v>0.9</v>
      </c>
      <c r="I210" s="196"/>
      <c r="L210" s="191"/>
      <c r="M210" s="197"/>
      <c r="N210" s="198"/>
      <c r="O210" s="198"/>
      <c r="P210" s="198"/>
      <c r="Q210" s="198"/>
      <c r="R210" s="198"/>
      <c r="S210" s="198"/>
      <c r="T210" s="199"/>
      <c r="AT210" s="193" t="s">
        <v>464</v>
      </c>
      <c r="AU210" s="193" t="s">
        <v>80</v>
      </c>
      <c r="AV210" s="12" t="s">
        <v>80</v>
      </c>
      <c r="AW210" s="12" t="s">
        <v>34</v>
      </c>
      <c r="AX210" s="12" t="s">
        <v>71</v>
      </c>
      <c r="AY210" s="193" t="s">
        <v>456</v>
      </c>
    </row>
    <row r="211" spans="2:65" s="12" customFormat="1">
      <c r="B211" s="191"/>
      <c r="D211" s="192" t="s">
        <v>464</v>
      </c>
      <c r="E211" s="193" t="s">
        <v>5</v>
      </c>
      <c r="F211" s="194" t="s">
        <v>3770</v>
      </c>
      <c r="H211" s="195">
        <v>0.9</v>
      </c>
      <c r="I211" s="196"/>
      <c r="L211" s="191"/>
      <c r="M211" s="197"/>
      <c r="N211" s="198"/>
      <c r="O211" s="198"/>
      <c r="P211" s="198"/>
      <c r="Q211" s="198"/>
      <c r="R211" s="198"/>
      <c r="S211" s="198"/>
      <c r="T211" s="199"/>
      <c r="AT211" s="193" t="s">
        <v>464</v>
      </c>
      <c r="AU211" s="193" t="s">
        <v>80</v>
      </c>
      <c r="AV211" s="12" t="s">
        <v>80</v>
      </c>
      <c r="AW211" s="12" t="s">
        <v>34</v>
      </c>
      <c r="AX211" s="12" t="s">
        <v>71</v>
      </c>
      <c r="AY211" s="193" t="s">
        <v>456</v>
      </c>
    </row>
    <row r="212" spans="2:65" s="12" customFormat="1">
      <c r="B212" s="191"/>
      <c r="D212" s="192" t="s">
        <v>464</v>
      </c>
      <c r="E212" s="193" t="s">
        <v>5</v>
      </c>
      <c r="F212" s="194" t="s">
        <v>3771</v>
      </c>
      <c r="H212" s="195">
        <v>0.9</v>
      </c>
      <c r="I212" s="196"/>
      <c r="L212" s="191"/>
      <c r="M212" s="197"/>
      <c r="N212" s="198"/>
      <c r="O212" s="198"/>
      <c r="P212" s="198"/>
      <c r="Q212" s="198"/>
      <c r="R212" s="198"/>
      <c r="S212" s="198"/>
      <c r="T212" s="199"/>
      <c r="AT212" s="193" t="s">
        <v>464</v>
      </c>
      <c r="AU212" s="193" t="s">
        <v>80</v>
      </c>
      <c r="AV212" s="12" t="s">
        <v>80</v>
      </c>
      <c r="AW212" s="12" t="s">
        <v>34</v>
      </c>
      <c r="AX212" s="12" t="s">
        <v>71</v>
      </c>
      <c r="AY212" s="193" t="s">
        <v>456</v>
      </c>
    </row>
    <row r="213" spans="2:65" s="12" customFormat="1">
      <c r="B213" s="191"/>
      <c r="D213" s="192" t="s">
        <v>464</v>
      </c>
      <c r="E213" s="193" t="s">
        <v>5</v>
      </c>
      <c r="F213" s="194" t="s">
        <v>3772</v>
      </c>
      <c r="H213" s="195">
        <v>3.3</v>
      </c>
      <c r="I213" s="196"/>
      <c r="L213" s="191"/>
      <c r="M213" s="197"/>
      <c r="N213" s="198"/>
      <c r="O213" s="198"/>
      <c r="P213" s="198"/>
      <c r="Q213" s="198"/>
      <c r="R213" s="198"/>
      <c r="S213" s="198"/>
      <c r="T213" s="199"/>
      <c r="AT213" s="193" t="s">
        <v>464</v>
      </c>
      <c r="AU213" s="193" t="s">
        <v>80</v>
      </c>
      <c r="AV213" s="12" t="s">
        <v>80</v>
      </c>
      <c r="AW213" s="12" t="s">
        <v>34</v>
      </c>
      <c r="AX213" s="12" t="s">
        <v>71</v>
      </c>
      <c r="AY213" s="193" t="s">
        <v>456</v>
      </c>
    </row>
    <row r="214" spans="2:65" s="12" customFormat="1">
      <c r="B214" s="191"/>
      <c r="D214" s="192" t="s">
        <v>464</v>
      </c>
      <c r="E214" s="193" t="s">
        <v>5</v>
      </c>
      <c r="F214" s="194" t="s">
        <v>3773</v>
      </c>
      <c r="H214" s="195">
        <v>0.26</v>
      </c>
      <c r="I214" s="196"/>
      <c r="L214" s="191"/>
      <c r="M214" s="197"/>
      <c r="N214" s="198"/>
      <c r="O214" s="198"/>
      <c r="P214" s="198"/>
      <c r="Q214" s="198"/>
      <c r="R214" s="198"/>
      <c r="S214" s="198"/>
      <c r="T214" s="199"/>
      <c r="AT214" s="193" t="s">
        <v>464</v>
      </c>
      <c r="AU214" s="193" t="s">
        <v>80</v>
      </c>
      <c r="AV214" s="12" t="s">
        <v>80</v>
      </c>
      <c r="AW214" s="12" t="s">
        <v>34</v>
      </c>
      <c r="AX214" s="12" t="s">
        <v>71</v>
      </c>
      <c r="AY214" s="193" t="s">
        <v>456</v>
      </c>
    </row>
    <row r="215" spans="2:65" s="12" customFormat="1">
      <c r="B215" s="191"/>
      <c r="D215" s="192" t="s">
        <v>464</v>
      </c>
      <c r="E215" s="193" t="s">
        <v>5</v>
      </c>
      <c r="F215" s="194" t="s">
        <v>3774</v>
      </c>
      <c r="H215" s="195">
        <v>5.0599999999999996</v>
      </c>
      <c r="I215" s="196"/>
      <c r="L215" s="191"/>
      <c r="M215" s="197"/>
      <c r="N215" s="198"/>
      <c r="O215" s="198"/>
      <c r="P215" s="198"/>
      <c r="Q215" s="198"/>
      <c r="R215" s="198"/>
      <c r="S215" s="198"/>
      <c r="T215" s="199"/>
      <c r="AT215" s="193" t="s">
        <v>464</v>
      </c>
      <c r="AU215" s="193" t="s">
        <v>80</v>
      </c>
      <c r="AV215" s="12" t="s">
        <v>80</v>
      </c>
      <c r="AW215" s="12" t="s">
        <v>34</v>
      </c>
      <c r="AX215" s="12" t="s">
        <v>71</v>
      </c>
      <c r="AY215" s="193" t="s">
        <v>456</v>
      </c>
    </row>
    <row r="216" spans="2:65" s="1" customFormat="1" ht="14.45" customHeight="1">
      <c r="B216" s="178"/>
      <c r="C216" s="179" t="s">
        <v>711</v>
      </c>
      <c r="D216" s="179" t="s">
        <v>458</v>
      </c>
      <c r="E216" s="180" t="s">
        <v>606</v>
      </c>
      <c r="F216" s="181" t="s">
        <v>607</v>
      </c>
      <c r="G216" s="182" t="s">
        <v>503</v>
      </c>
      <c r="H216" s="183">
        <v>2057.0140000000001</v>
      </c>
      <c r="I216" s="184"/>
      <c r="J216" s="185">
        <f>ROUND(I216*H216,2)</f>
        <v>0</v>
      </c>
      <c r="K216" s="181" t="s">
        <v>462</v>
      </c>
      <c r="L216" s="39"/>
      <c r="M216" s="186" t="s">
        <v>5</v>
      </c>
      <c r="N216" s="187" t="s">
        <v>42</v>
      </c>
      <c r="O216" s="40"/>
      <c r="P216" s="188">
        <f>O216*H216</f>
        <v>0</v>
      </c>
      <c r="Q216" s="188">
        <v>8.5999999999999998E-4</v>
      </c>
      <c r="R216" s="188">
        <f>Q216*H216</f>
        <v>1.7690320400000001</v>
      </c>
      <c r="S216" s="188">
        <v>0</v>
      </c>
      <c r="T216" s="189">
        <f>S216*H216</f>
        <v>0</v>
      </c>
      <c r="AR216" s="23" t="s">
        <v>91</v>
      </c>
      <c r="AT216" s="23" t="s">
        <v>458</v>
      </c>
      <c r="AU216" s="23" t="s">
        <v>80</v>
      </c>
      <c r="AY216" s="23" t="s">
        <v>456</v>
      </c>
      <c r="BE216" s="190">
        <f>IF(N216="základní",J216,0)</f>
        <v>0</v>
      </c>
      <c r="BF216" s="190">
        <f>IF(N216="snížená",J216,0)</f>
        <v>0</v>
      </c>
      <c r="BG216" s="190">
        <f>IF(N216="zákl. přenesená",J216,0)</f>
        <v>0</v>
      </c>
      <c r="BH216" s="190">
        <f>IF(N216="sníž. přenesená",J216,0)</f>
        <v>0</v>
      </c>
      <c r="BI216" s="190">
        <f>IF(N216="nulová",J216,0)</f>
        <v>0</v>
      </c>
      <c r="BJ216" s="23" t="s">
        <v>78</v>
      </c>
      <c r="BK216" s="190">
        <f>ROUND(I216*H216,2)</f>
        <v>0</v>
      </c>
      <c r="BL216" s="23" t="s">
        <v>91</v>
      </c>
      <c r="BM216" s="23" t="s">
        <v>3775</v>
      </c>
    </row>
    <row r="217" spans="2:65" s="1" customFormat="1" ht="22.9" customHeight="1">
      <c r="B217" s="178"/>
      <c r="C217" s="179" t="s">
        <v>1420</v>
      </c>
      <c r="D217" s="179" t="s">
        <v>458</v>
      </c>
      <c r="E217" s="180" t="s">
        <v>610</v>
      </c>
      <c r="F217" s="181" t="s">
        <v>611</v>
      </c>
      <c r="G217" s="182" t="s">
        <v>612</v>
      </c>
      <c r="H217" s="183">
        <v>30.992999999999999</v>
      </c>
      <c r="I217" s="184"/>
      <c r="J217" s="185">
        <f>ROUND(I217*H217,2)</f>
        <v>0</v>
      </c>
      <c r="K217" s="181" t="s">
        <v>462</v>
      </c>
      <c r="L217" s="39"/>
      <c r="M217" s="186" t="s">
        <v>5</v>
      </c>
      <c r="N217" s="187" t="s">
        <v>42</v>
      </c>
      <c r="O217" s="40"/>
      <c r="P217" s="188">
        <f>O217*H217</f>
        <v>0</v>
      </c>
      <c r="Q217" s="188">
        <v>1.0958000000000001</v>
      </c>
      <c r="R217" s="188">
        <f>Q217*H217</f>
        <v>33.962129400000002</v>
      </c>
      <c r="S217" s="188">
        <v>0</v>
      </c>
      <c r="T217" s="189">
        <f>S217*H217</f>
        <v>0</v>
      </c>
      <c r="AR217" s="23" t="s">
        <v>91</v>
      </c>
      <c r="AT217" s="23" t="s">
        <v>458</v>
      </c>
      <c r="AU217" s="23" t="s">
        <v>80</v>
      </c>
      <c r="AY217" s="23" t="s">
        <v>456</v>
      </c>
      <c r="BE217" s="190">
        <f>IF(N217="základní",J217,0)</f>
        <v>0</v>
      </c>
      <c r="BF217" s="190">
        <f>IF(N217="snížená",J217,0)</f>
        <v>0</v>
      </c>
      <c r="BG217" s="190">
        <f>IF(N217="zákl. přenesená",J217,0)</f>
        <v>0</v>
      </c>
      <c r="BH217" s="190">
        <f>IF(N217="sníž. přenesená",J217,0)</f>
        <v>0</v>
      </c>
      <c r="BI217" s="190">
        <f>IF(N217="nulová",J217,0)</f>
        <v>0</v>
      </c>
      <c r="BJ217" s="23" t="s">
        <v>78</v>
      </c>
      <c r="BK217" s="190">
        <f>ROUND(I217*H217,2)</f>
        <v>0</v>
      </c>
      <c r="BL217" s="23" t="s">
        <v>91</v>
      </c>
      <c r="BM217" s="23" t="s">
        <v>3776</v>
      </c>
    </row>
    <row r="218" spans="2:65" s="12" customFormat="1" ht="40.5">
      <c r="B218" s="191"/>
      <c r="D218" s="192" t="s">
        <v>464</v>
      </c>
      <c r="E218" s="193" t="s">
        <v>5</v>
      </c>
      <c r="F218" s="194" t="s">
        <v>3777</v>
      </c>
      <c r="H218" s="195">
        <v>30.992999999999999</v>
      </c>
      <c r="I218" s="196"/>
      <c r="L218" s="191"/>
      <c r="M218" s="197"/>
      <c r="N218" s="198"/>
      <c r="O218" s="198"/>
      <c r="P218" s="198"/>
      <c r="Q218" s="198"/>
      <c r="R218" s="198"/>
      <c r="S218" s="198"/>
      <c r="T218" s="199"/>
      <c r="AT218" s="193" t="s">
        <v>464</v>
      </c>
      <c r="AU218" s="193" t="s">
        <v>80</v>
      </c>
      <c r="AV218" s="12" t="s">
        <v>80</v>
      </c>
      <c r="AW218" s="12" t="s">
        <v>34</v>
      </c>
      <c r="AX218" s="12" t="s">
        <v>71</v>
      </c>
      <c r="AY218" s="193" t="s">
        <v>456</v>
      </c>
    </row>
    <row r="219" spans="2:65" s="1" customFormat="1" ht="22.9" customHeight="1">
      <c r="B219" s="178"/>
      <c r="C219" s="179" t="s">
        <v>1426</v>
      </c>
      <c r="D219" s="179" t="s">
        <v>458</v>
      </c>
      <c r="E219" s="180" t="s">
        <v>1340</v>
      </c>
      <c r="F219" s="181" t="s">
        <v>1341</v>
      </c>
      <c r="G219" s="182" t="s">
        <v>612</v>
      </c>
      <c r="H219" s="183">
        <v>27.292999999999999</v>
      </c>
      <c r="I219" s="184"/>
      <c r="J219" s="185">
        <f>ROUND(I219*H219,2)</f>
        <v>0</v>
      </c>
      <c r="K219" s="181" t="s">
        <v>462</v>
      </c>
      <c r="L219" s="39"/>
      <c r="M219" s="186" t="s">
        <v>5</v>
      </c>
      <c r="N219" s="187" t="s">
        <v>42</v>
      </c>
      <c r="O219" s="40"/>
      <c r="P219" s="188">
        <f>O219*H219</f>
        <v>0</v>
      </c>
      <c r="Q219" s="188">
        <v>1.0563100000000001</v>
      </c>
      <c r="R219" s="188">
        <f>Q219*H219</f>
        <v>28.829868830000002</v>
      </c>
      <c r="S219" s="188">
        <v>0</v>
      </c>
      <c r="T219" s="189">
        <f>S219*H219</f>
        <v>0</v>
      </c>
      <c r="AR219" s="23" t="s">
        <v>91</v>
      </c>
      <c r="AT219" s="23" t="s">
        <v>458</v>
      </c>
      <c r="AU219" s="23" t="s">
        <v>80</v>
      </c>
      <c r="AY219" s="23" t="s">
        <v>456</v>
      </c>
      <c r="BE219" s="190">
        <f>IF(N219="základní",J219,0)</f>
        <v>0</v>
      </c>
      <c r="BF219" s="190">
        <f>IF(N219="snížená",J219,0)</f>
        <v>0</v>
      </c>
      <c r="BG219" s="190">
        <f>IF(N219="zákl. přenesená",J219,0)</f>
        <v>0</v>
      </c>
      <c r="BH219" s="190">
        <f>IF(N219="sníž. přenesená",J219,0)</f>
        <v>0</v>
      </c>
      <c r="BI219" s="190">
        <f>IF(N219="nulová",J219,0)</f>
        <v>0</v>
      </c>
      <c r="BJ219" s="23" t="s">
        <v>78</v>
      </c>
      <c r="BK219" s="190">
        <f>ROUND(I219*H219,2)</f>
        <v>0</v>
      </c>
      <c r="BL219" s="23" t="s">
        <v>91</v>
      </c>
      <c r="BM219" s="23" t="s">
        <v>3778</v>
      </c>
    </row>
    <row r="220" spans="2:65" s="12" customFormat="1" ht="40.5">
      <c r="B220" s="191"/>
      <c r="D220" s="192" t="s">
        <v>464</v>
      </c>
      <c r="E220" s="193" t="s">
        <v>5</v>
      </c>
      <c r="F220" s="194" t="s">
        <v>3779</v>
      </c>
      <c r="H220" s="195">
        <v>27.292999999999999</v>
      </c>
      <c r="I220" s="196"/>
      <c r="L220" s="191"/>
      <c r="M220" s="197"/>
      <c r="N220" s="198"/>
      <c r="O220" s="198"/>
      <c r="P220" s="198"/>
      <c r="Q220" s="198"/>
      <c r="R220" s="198"/>
      <c r="S220" s="198"/>
      <c r="T220" s="199"/>
      <c r="AT220" s="193" t="s">
        <v>464</v>
      </c>
      <c r="AU220" s="193" t="s">
        <v>80</v>
      </c>
      <c r="AV220" s="12" t="s">
        <v>80</v>
      </c>
      <c r="AW220" s="12" t="s">
        <v>34</v>
      </c>
      <c r="AX220" s="12" t="s">
        <v>78</v>
      </c>
      <c r="AY220" s="193" t="s">
        <v>456</v>
      </c>
    </row>
    <row r="221" spans="2:65" s="1" customFormat="1" ht="22.9" customHeight="1">
      <c r="B221" s="178"/>
      <c r="C221" s="179" t="s">
        <v>1429</v>
      </c>
      <c r="D221" s="179" t="s">
        <v>458</v>
      </c>
      <c r="E221" s="180" t="s">
        <v>616</v>
      </c>
      <c r="F221" s="181" t="s">
        <v>617</v>
      </c>
      <c r="G221" s="182" t="s">
        <v>612</v>
      </c>
      <c r="H221" s="183">
        <v>3.4000000000000002E-2</v>
      </c>
      <c r="I221" s="184"/>
      <c r="J221" s="185">
        <f>ROUND(I221*H221,2)</f>
        <v>0</v>
      </c>
      <c r="K221" s="181" t="s">
        <v>462</v>
      </c>
      <c r="L221" s="39"/>
      <c r="M221" s="186" t="s">
        <v>5</v>
      </c>
      <c r="N221" s="187" t="s">
        <v>42</v>
      </c>
      <c r="O221" s="40"/>
      <c r="P221" s="188">
        <f>O221*H221</f>
        <v>0</v>
      </c>
      <c r="Q221" s="188">
        <v>1.0295700000000001</v>
      </c>
      <c r="R221" s="188">
        <f>Q221*H221</f>
        <v>3.5005380000000003E-2</v>
      </c>
      <c r="S221" s="188">
        <v>0</v>
      </c>
      <c r="T221" s="189">
        <f>S221*H221</f>
        <v>0</v>
      </c>
      <c r="AR221" s="23" t="s">
        <v>91</v>
      </c>
      <c r="AT221" s="23" t="s">
        <v>458</v>
      </c>
      <c r="AU221" s="23" t="s">
        <v>80</v>
      </c>
      <c r="AY221" s="23" t="s">
        <v>456</v>
      </c>
      <c r="BE221" s="190">
        <f>IF(N221="základní",J221,0)</f>
        <v>0</v>
      </c>
      <c r="BF221" s="190">
        <f>IF(N221="snížená",J221,0)</f>
        <v>0</v>
      </c>
      <c r="BG221" s="190">
        <f>IF(N221="zákl. přenesená",J221,0)</f>
        <v>0</v>
      </c>
      <c r="BH221" s="190">
        <f>IF(N221="sníž. přenesená",J221,0)</f>
        <v>0</v>
      </c>
      <c r="BI221" s="190">
        <f>IF(N221="nulová",J221,0)</f>
        <v>0</v>
      </c>
      <c r="BJ221" s="23" t="s">
        <v>78</v>
      </c>
      <c r="BK221" s="190">
        <f>ROUND(I221*H221,2)</f>
        <v>0</v>
      </c>
      <c r="BL221" s="23" t="s">
        <v>91</v>
      </c>
      <c r="BM221" s="23" t="s">
        <v>3780</v>
      </c>
    </row>
    <row r="222" spans="2:65" s="12" customFormat="1">
      <c r="B222" s="191"/>
      <c r="D222" s="192" t="s">
        <v>464</v>
      </c>
      <c r="E222" s="193" t="s">
        <v>5</v>
      </c>
      <c r="F222" s="194" t="s">
        <v>3781</v>
      </c>
      <c r="H222" s="195">
        <v>3.4000000000000002E-2</v>
      </c>
      <c r="I222" s="196"/>
      <c r="L222" s="191"/>
      <c r="M222" s="197"/>
      <c r="N222" s="198"/>
      <c r="O222" s="198"/>
      <c r="P222" s="198"/>
      <c r="Q222" s="198"/>
      <c r="R222" s="198"/>
      <c r="S222" s="198"/>
      <c r="T222" s="199"/>
      <c r="AT222" s="193" t="s">
        <v>464</v>
      </c>
      <c r="AU222" s="193" t="s">
        <v>80</v>
      </c>
      <c r="AV222" s="12" t="s">
        <v>80</v>
      </c>
      <c r="AW222" s="12" t="s">
        <v>34</v>
      </c>
      <c r="AX222" s="12" t="s">
        <v>78</v>
      </c>
      <c r="AY222" s="193" t="s">
        <v>456</v>
      </c>
    </row>
    <row r="223" spans="2:65" s="1" customFormat="1" ht="22.9" customHeight="1">
      <c r="B223" s="178"/>
      <c r="C223" s="179" t="s">
        <v>1432</v>
      </c>
      <c r="D223" s="179" t="s">
        <v>458</v>
      </c>
      <c r="E223" s="180" t="s">
        <v>1253</v>
      </c>
      <c r="F223" s="181" t="s">
        <v>1254</v>
      </c>
      <c r="G223" s="182" t="s">
        <v>461</v>
      </c>
      <c r="H223" s="183">
        <v>138.29400000000001</v>
      </c>
      <c r="I223" s="184"/>
      <c r="J223" s="185">
        <f>ROUND(I223*H223,2)</f>
        <v>0</v>
      </c>
      <c r="K223" s="181" t="s">
        <v>5</v>
      </c>
      <c r="L223" s="39"/>
      <c r="M223" s="186" t="s">
        <v>5</v>
      </c>
      <c r="N223" s="187" t="s">
        <v>42</v>
      </c>
      <c r="O223" s="40"/>
      <c r="P223" s="188">
        <f>O223*H223</f>
        <v>0</v>
      </c>
      <c r="Q223" s="188">
        <v>0.183</v>
      </c>
      <c r="R223" s="188">
        <f>Q223*H223</f>
        <v>25.307802000000002</v>
      </c>
      <c r="S223" s="188">
        <v>0</v>
      </c>
      <c r="T223" s="189">
        <f>S223*H223</f>
        <v>0</v>
      </c>
      <c r="AR223" s="23" t="s">
        <v>91</v>
      </c>
      <c r="AT223" s="23" t="s">
        <v>458</v>
      </c>
      <c r="AU223" s="23" t="s">
        <v>80</v>
      </c>
      <c r="AY223" s="23" t="s">
        <v>456</v>
      </c>
      <c r="BE223" s="190">
        <f>IF(N223="základní",J223,0)</f>
        <v>0</v>
      </c>
      <c r="BF223" s="190">
        <f>IF(N223="snížená",J223,0)</f>
        <v>0</v>
      </c>
      <c r="BG223" s="190">
        <f>IF(N223="zákl. přenesená",J223,0)</f>
        <v>0</v>
      </c>
      <c r="BH223" s="190">
        <f>IF(N223="sníž. přenesená",J223,0)</f>
        <v>0</v>
      </c>
      <c r="BI223" s="190">
        <f>IF(N223="nulová",J223,0)</f>
        <v>0</v>
      </c>
      <c r="BJ223" s="23" t="s">
        <v>78</v>
      </c>
      <c r="BK223" s="190">
        <f>ROUND(I223*H223,2)</f>
        <v>0</v>
      </c>
      <c r="BL223" s="23" t="s">
        <v>91</v>
      </c>
      <c r="BM223" s="23" t="s">
        <v>3782</v>
      </c>
    </row>
    <row r="224" spans="2:65" s="12" customFormat="1">
      <c r="B224" s="191"/>
      <c r="D224" s="192" t="s">
        <v>464</v>
      </c>
      <c r="E224" s="193" t="s">
        <v>5</v>
      </c>
      <c r="F224" s="194" t="s">
        <v>3783</v>
      </c>
      <c r="H224" s="195">
        <v>161.92400000000001</v>
      </c>
      <c r="I224" s="196"/>
      <c r="L224" s="191"/>
      <c r="M224" s="197"/>
      <c r="N224" s="198"/>
      <c r="O224" s="198"/>
      <c r="P224" s="198"/>
      <c r="Q224" s="198"/>
      <c r="R224" s="198"/>
      <c r="S224" s="198"/>
      <c r="T224" s="199"/>
      <c r="AT224" s="193" t="s">
        <v>464</v>
      </c>
      <c r="AU224" s="193" t="s">
        <v>80</v>
      </c>
      <c r="AV224" s="12" t="s">
        <v>80</v>
      </c>
      <c r="AW224" s="12" t="s">
        <v>34</v>
      </c>
      <c r="AX224" s="12" t="s">
        <v>71</v>
      </c>
      <c r="AY224" s="193" t="s">
        <v>456</v>
      </c>
    </row>
    <row r="225" spans="2:65" s="12" customFormat="1">
      <c r="B225" s="191"/>
      <c r="D225" s="192" t="s">
        <v>464</v>
      </c>
      <c r="E225" s="193" t="s">
        <v>5</v>
      </c>
      <c r="F225" s="194" t="s">
        <v>3784</v>
      </c>
      <c r="H225" s="195">
        <v>-11.06</v>
      </c>
      <c r="I225" s="196"/>
      <c r="L225" s="191"/>
      <c r="M225" s="197"/>
      <c r="N225" s="198"/>
      <c r="O225" s="198"/>
      <c r="P225" s="198"/>
      <c r="Q225" s="198"/>
      <c r="R225" s="198"/>
      <c r="S225" s="198"/>
      <c r="T225" s="199"/>
      <c r="AT225" s="193" t="s">
        <v>464</v>
      </c>
      <c r="AU225" s="193" t="s">
        <v>80</v>
      </c>
      <c r="AV225" s="12" t="s">
        <v>80</v>
      </c>
      <c r="AW225" s="12" t="s">
        <v>34</v>
      </c>
      <c r="AX225" s="12" t="s">
        <v>71</v>
      </c>
      <c r="AY225" s="193" t="s">
        <v>456</v>
      </c>
    </row>
    <row r="226" spans="2:65" s="12" customFormat="1">
      <c r="B226" s="191"/>
      <c r="D226" s="192" t="s">
        <v>464</v>
      </c>
      <c r="E226" s="193" t="s">
        <v>5</v>
      </c>
      <c r="F226" s="194" t="s">
        <v>3785</v>
      </c>
      <c r="H226" s="195">
        <v>-12.57</v>
      </c>
      <c r="I226" s="196"/>
      <c r="L226" s="191"/>
      <c r="M226" s="197"/>
      <c r="N226" s="198"/>
      <c r="O226" s="198"/>
      <c r="P226" s="198"/>
      <c r="Q226" s="198"/>
      <c r="R226" s="198"/>
      <c r="S226" s="198"/>
      <c r="T226" s="199"/>
      <c r="AT226" s="193" t="s">
        <v>464</v>
      </c>
      <c r="AU226" s="193" t="s">
        <v>80</v>
      </c>
      <c r="AV226" s="12" t="s">
        <v>80</v>
      </c>
      <c r="AW226" s="12" t="s">
        <v>34</v>
      </c>
      <c r="AX226" s="12" t="s">
        <v>71</v>
      </c>
      <c r="AY226" s="193" t="s">
        <v>456</v>
      </c>
    </row>
    <row r="227" spans="2:65" s="11" customFormat="1" ht="29.85" customHeight="1">
      <c r="B227" s="165"/>
      <c r="D227" s="166" t="s">
        <v>70</v>
      </c>
      <c r="E227" s="176" t="s">
        <v>91</v>
      </c>
      <c r="F227" s="176" t="s">
        <v>625</v>
      </c>
      <c r="I227" s="168"/>
      <c r="J227" s="177">
        <f>BK227</f>
        <v>0</v>
      </c>
      <c r="L227" s="165"/>
      <c r="M227" s="170"/>
      <c r="N227" s="171"/>
      <c r="O227" s="171"/>
      <c r="P227" s="172">
        <f>SUM(P228:P229)</f>
        <v>0</v>
      </c>
      <c r="Q227" s="171"/>
      <c r="R227" s="172">
        <f>SUM(R228:R229)</f>
        <v>934.81695999999988</v>
      </c>
      <c r="S227" s="171"/>
      <c r="T227" s="173">
        <f>SUM(T228:T229)</f>
        <v>0</v>
      </c>
      <c r="AR227" s="166" t="s">
        <v>78</v>
      </c>
      <c r="AT227" s="174" t="s">
        <v>70</v>
      </c>
      <c r="AU227" s="174" t="s">
        <v>78</v>
      </c>
      <c r="AY227" s="166" t="s">
        <v>456</v>
      </c>
      <c r="BK227" s="175">
        <f>SUM(BK228:BK229)</f>
        <v>0</v>
      </c>
    </row>
    <row r="228" spans="2:65" s="1" customFormat="1" ht="22.9" customHeight="1">
      <c r="B228" s="178"/>
      <c r="C228" s="179" t="s">
        <v>1437</v>
      </c>
      <c r="D228" s="179" t="s">
        <v>458</v>
      </c>
      <c r="E228" s="180" t="s">
        <v>3786</v>
      </c>
      <c r="F228" s="181" t="s">
        <v>3787</v>
      </c>
      <c r="G228" s="182" t="s">
        <v>461</v>
      </c>
      <c r="H228" s="183">
        <v>387.2</v>
      </c>
      <c r="I228" s="184"/>
      <c r="J228" s="185">
        <f>ROUND(I228*H228,2)</f>
        <v>0</v>
      </c>
      <c r="K228" s="181" t="s">
        <v>462</v>
      </c>
      <c r="L228" s="39"/>
      <c r="M228" s="186" t="s">
        <v>5</v>
      </c>
      <c r="N228" s="187" t="s">
        <v>42</v>
      </c>
      <c r="O228" s="40"/>
      <c r="P228" s="188">
        <f>O228*H228</f>
        <v>0</v>
      </c>
      <c r="Q228" s="188">
        <v>2.4142999999999999</v>
      </c>
      <c r="R228" s="188">
        <f>Q228*H228</f>
        <v>934.81695999999988</v>
      </c>
      <c r="S228" s="188">
        <v>0</v>
      </c>
      <c r="T228" s="189">
        <f>S228*H228</f>
        <v>0</v>
      </c>
      <c r="AR228" s="23" t="s">
        <v>91</v>
      </c>
      <c r="AT228" s="23" t="s">
        <v>458</v>
      </c>
      <c r="AU228" s="23" t="s">
        <v>80</v>
      </c>
      <c r="AY228" s="23" t="s">
        <v>456</v>
      </c>
      <c r="BE228" s="190">
        <f>IF(N228="základní",J228,0)</f>
        <v>0</v>
      </c>
      <c r="BF228" s="190">
        <f>IF(N228="snížená",J228,0)</f>
        <v>0</v>
      </c>
      <c r="BG228" s="190">
        <f>IF(N228="zákl. přenesená",J228,0)</f>
        <v>0</v>
      </c>
      <c r="BH228" s="190">
        <f>IF(N228="sníž. přenesená",J228,0)</f>
        <v>0</v>
      </c>
      <c r="BI228" s="190">
        <f>IF(N228="nulová",J228,0)</f>
        <v>0</v>
      </c>
      <c r="BJ228" s="23" t="s">
        <v>78</v>
      </c>
      <c r="BK228" s="190">
        <f>ROUND(I228*H228,2)</f>
        <v>0</v>
      </c>
      <c r="BL228" s="23" t="s">
        <v>91</v>
      </c>
      <c r="BM228" s="23" t="s">
        <v>3788</v>
      </c>
    </row>
    <row r="229" spans="2:65" s="12" customFormat="1">
      <c r="B229" s="191"/>
      <c r="D229" s="192" t="s">
        <v>464</v>
      </c>
      <c r="E229" s="193" t="s">
        <v>5</v>
      </c>
      <c r="F229" s="194" t="s">
        <v>3789</v>
      </c>
      <c r="H229" s="195">
        <v>387.2</v>
      </c>
      <c r="I229" s="196"/>
      <c r="L229" s="191"/>
      <c r="M229" s="197"/>
      <c r="N229" s="198"/>
      <c r="O229" s="198"/>
      <c r="P229" s="198"/>
      <c r="Q229" s="198"/>
      <c r="R229" s="198"/>
      <c r="S229" s="198"/>
      <c r="T229" s="199"/>
      <c r="AT229" s="193" t="s">
        <v>464</v>
      </c>
      <c r="AU229" s="193" t="s">
        <v>80</v>
      </c>
      <c r="AV229" s="12" t="s">
        <v>80</v>
      </c>
      <c r="AW229" s="12" t="s">
        <v>34</v>
      </c>
      <c r="AX229" s="12" t="s">
        <v>78</v>
      </c>
      <c r="AY229" s="193" t="s">
        <v>456</v>
      </c>
    </row>
    <row r="230" spans="2:65" s="11" customFormat="1" ht="29.85" customHeight="1">
      <c r="B230" s="165"/>
      <c r="D230" s="166" t="s">
        <v>70</v>
      </c>
      <c r="E230" s="176" t="s">
        <v>494</v>
      </c>
      <c r="F230" s="176" t="s">
        <v>640</v>
      </c>
      <c r="I230" s="168"/>
      <c r="J230" s="177">
        <f>BK230</f>
        <v>0</v>
      </c>
      <c r="L230" s="165"/>
      <c r="M230" s="170"/>
      <c r="N230" s="171"/>
      <c r="O230" s="171"/>
      <c r="P230" s="172">
        <f>SUM(P231:P232)</f>
        <v>0</v>
      </c>
      <c r="Q230" s="171"/>
      <c r="R230" s="172">
        <f>SUM(R231:R232)</f>
        <v>0</v>
      </c>
      <c r="S230" s="171"/>
      <c r="T230" s="173">
        <f>SUM(T231:T232)</f>
        <v>0</v>
      </c>
      <c r="AR230" s="166" t="s">
        <v>78</v>
      </c>
      <c r="AT230" s="174" t="s">
        <v>70</v>
      </c>
      <c r="AU230" s="174" t="s">
        <v>78</v>
      </c>
      <c r="AY230" s="166" t="s">
        <v>456</v>
      </c>
      <c r="BK230" s="175">
        <f>SUM(BK231:BK232)</f>
        <v>0</v>
      </c>
    </row>
    <row r="231" spans="2:65" s="1" customFormat="1" ht="22.9" customHeight="1">
      <c r="B231" s="178"/>
      <c r="C231" s="179" t="s">
        <v>1602</v>
      </c>
      <c r="D231" s="179" t="s">
        <v>458</v>
      </c>
      <c r="E231" s="180" t="s">
        <v>964</v>
      </c>
      <c r="F231" s="181" t="s">
        <v>965</v>
      </c>
      <c r="G231" s="182" t="s">
        <v>503</v>
      </c>
      <c r="H231" s="183">
        <v>6.1</v>
      </c>
      <c r="I231" s="184"/>
      <c r="J231" s="185">
        <f>ROUND(I231*H231,2)</f>
        <v>0</v>
      </c>
      <c r="K231" s="181" t="s">
        <v>462</v>
      </c>
      <c r="L231" s="39"/>
      <c r="M231" s="186" t="s">
        <v>5</v>
      </c>
      <c r="N231" s="187" t="s">
        <v>42</v>
      </c>
      <c r="O231" s="40"/>
      <c r="P231" s="188">
        <f>O231*H231</f>
        <v>0</v>
      </c>
      <c r="Q231" s="188">
        <v>0</v>
      </c>
      <c r="R231" s="188">
        <f>Q231*H231</f>
        <v>0</v>
      </c>
      <c r="S231" s="188">
        <v>0</v>
      </c>
      <c r="T231" s="189">
        <f>S231*H231</f>
        <v>0</v>
      </c>
      <c r="AR231" s="23" t="s">
        <v>91</v>
      </c>
      <c r="AT231" s="23" t="s">
        <v>458</v>
      </c>
      <c r="AU231" s="23" t="s">
        <v>80</v>
      </c>
      <c r="AY231" s="23" t="s">
        <v>456</v>
      </c>
      <c r="BE231" s="190">
        <f>IF(N231="základní",J231,0)</f>
        <v>0</v>
      </c>
      <c r="BF231" s="190">
        <f>IF(N231="snížená",J231,0)</f>
        <v>0</v>
      </c>
      <c r="BG231" s="190">
        <f>IF(N231="zákl. přenesená",J231,0)</f>
        <v>0</v>
      </c>
      <c r="BH231" s="190">
        <f>IF(N231="sníž. přenesená",J231,0)</f>
        <v>0</v>
      </c>
      <c r="BI231" s="190">
        <f>IF(N231="nulová",J231,0)</f>
        <v>0</v>
      </c>
      <c r="BJ231" s="23" t="s">
        <v>78</v>
      </c>
      <c r="BK231" s="190">
        <f>ROUND(I231*H231,2)</f>
        <v>0</v>
      </c>
      <c r="BL231" s="23" t="s">
        <v>91</v>
      </c>
      <c r="BM231" s="23" t="s">
        <v>3790</v>
      </c>
    </row>
    <row r="232" spans="2:65" s="12" customFormat="1">
      <c r="B232" s="191"/>
      <c r="D232" s="192" t="s">
        <v>464</v>
      </c>
      <c r="E232" s="193" t="s">
        <v>5</v>
      </c>
      <c r="F232" s="194" t="s">
        <v>3791</v>
      </c>
      <c r="H232" s="195">
        <v>6.1</v>
      </c>
      <c r="I232" s="196"/>
      <c r="L232" s="191"/>
      <c r="M232" s="197"/>
      <c r="N232" s="198"/>
      <c r="O232" s="198"/>
      <c r="P232" s="198"/>
      <c r="Q232" s="198"/>
      <c r="R232" s="198"/>
      <c r="S232" s="198"/>
      <c r="T232" s="199"/>
      <c r="AT232" s="193" t="s">
        <v>464</v>
      </c>
      <c r="AU232" s="193" t="s">
        <v>80</v>
      </c>
      <c r="AV232" s="12" t="s">
        <v>80</v>
      </c>
      <c r="AW232" s="12" t="s">
        <v>34</v>
      </c>
      <c r="AX232" s="12" t="s">
        <v>71</v>
      </c>
      <c r="AY232" s="193" t="s">
        <v>456</v>
      </c>
    </row>
    <row r="233" spans="2:65" s="11" customFormat="1" ht="29.85" customHeight="1">
      <c r="B233" s="165"/>
      <c r="D233" s="166" t="s">
        <v>70</v>
      </c>
      <c r="E233" s="176" t="s">
        <v>508</v>
      </c>
      <c r="F233" s="176" t="s">
        <v>646</v>
      </c>
      <c r="I233" s="168"/>
      <c r="J233" s="177">
        <f>BK233</f>
        <v>0</v>
      </c>
      <c r="L233" s="165"/>
      <c r="M233" s="170"/>
      <c r="N233" s="171"/>
      <c r="O233" s="171"/>
      <c r="P233" s="172">
        <f>SUM(P234:P257)</f>
        <v>0</v>
      </c>
      <c r="Q233" s="171"/>
      <c r="R233" s="172">
        <f>SUM(R234:R257)</f>
        <v>4.47995433</v>
      </c>
      <c r="S233" s="171"/>
      <c r="T233" s="173">
        <f>SUM(T234:T257)</f>
        <v>0</v>
      </c>
      <c r="AR233" s="166" t="s">
        <v>78</v>
      </c>
      <c r="AT233" s="174" t="s">
        <v>70</v>
      </c>
      <c r="AU233" s="174" t="s">
        <v>78</v>
      </c>
      <c r="AY233" s="166" t="s">
        <v>456</v>
      </c>
      <c r="BK233" s="175">
        <f>SUM(BK234:BK257)</f>
        <v>0</v>
      </c>
    </row>
    <row r="234" spans="2:65" s="1" customFormat="1" ht="22.9" customHeight="1">
      <c r="B234" s="178"/>
      <c r="C234" s="179" t="s">
        <v>1606</v>
      </c>
      <c r="D234" s="179" t="s">
        <v>458</v>
      </c>
      <c r="E234" s="180" t="s">
        <v>3792</v>
      </c>
      <c r="F234" s="181" t="s">
        <v>3793</v>
      </c>
      <c r="G234" s="182" t="s">
        <v>474</v>
      </c>
      <c r="H234" s="183">
        <v>5</v>
      </c>
      <c r="I234" s="184"/>
      <c r="J234" s="185">
        <f>ROUND(I234*H234,2)</f>
        <v>0</v>
      </c>
      <c r="K234" s="181" t="s">
        <v>462</v>
      </c>
      <c r="L234" s="39"/>
      <c r="M234" s="186" t="s">
        <v>5</v>
      </c>
      <c r="N234" s="187" t="s">
        <v>42</v>
      </c>
      <c r="O234" s="40"/>
      <c r="P234" s="188">
        <f>O234*H234</f>
        <v>0</v>
      </c>
      <c r="Q234" s="188">
        <v>3.0000000000000001E-5</v>
      </c>
      <c r="R234" s="188">
        <f>Q234*H234</f>
        <v>1.5000000000000001E-4</v>
      </c>
      <c r="S234" s="188">
        <v>0</v>
      </c>
      <c r="T234" s="189">
        <f>S234*H234</f>
        <v>0</v>
      </c>
      <c r="AR234" s="23" t="s">
        <v>91</v>
      </c>
      <c r="AT234" s="23" t="s">
        <v>458</v>
      </c>
      <c r="AU234" s="23" t="s">
        <v>80</v>
      </c>
      <c r="AY234" s="23" t="s">
        <v>456</v>
      </c>
      <c r="BE234" s="190">
        <f>IF(N234="základní",J234,0)</f>
        <v>0</v>
      </c>
      <c r="BF234" s="190">
        <f>IF(N234="snížená",J234,0)</f>
        <v>0</v>
      </c>
      <c r="BG234" s="190">
        <f>IF(N234="zákl. přenesená",J234,0)</f>
        <v>0</v>
      </c>
      <c r="BH234" s="190">
        <f>IF(N234="sníž. přenesená",J234,0)</f>
        <v>0</v>
      </c>
      <c r="BI234" s="190">
        <f>IF(N234="nulová",J234,0)</f>
        <v>0</v>
      </c>
      <c r="BJ234" s="23" t="s">
        <v>78</v>
      </c>
      <c r="BK234" s="190">
        <f>ROUND(I234*H234,2)</f>
        <v>0</v>
      </c>
      <c r="BL234" s="23" t="s">
        <v>91</v>
      </c>
      <c r="BM234" s="23" t="s">
        <v>3794</v>
      </c>
    </row>
    <row r="235" spans="2:65" s="12" customFormat="1">
      <c r="B235" s="191"/>
      <c r="D235" s="192" t="s">
        <v>464</v>
      </c>
      <c r="E235" s="193" t="s">
        <v>5</v>
      </c>
      <c r="F235" s="194" t="s">
        <v>3795</v>
      </c>
      <c r="H235" s="195">
        <v>5</v>
      </c>
      <c r="I235" s="196"/>
      <c r="L235" s="191"/>
      <c r="M235" s="197"/>
      <c r="N235" s="198"/>
      <c r="O235" s="198"/>
      <c r="P235" s="198"/>
      <c r="Q235" s="198"/>
      <c r="R235" s="198"/>
      <c r="S235" s="198"/>
      <c r="T235" s="199"/>
      <c r="AT235" s="193" t="s">
        <v>464</v>
      </c>
      <c r="AU235" s="193" t="s">
        <v>80</v>
      </c>
      <c r="AV235" s="12" t="s">
        <v>80</v>
      </c>
      <c r="AW235" s="12" t="s">
        <v>34</v>
      </c>
      <c r="AX235" s="12" t="s">
        <v>78</v>
      </c>
      <c r="AY235" s="193" t="s">
        <v>456</v>
      </c>
    </row>
    <row r="236" spans="2:65" s="1" customFormat="1" ht="22.9" customHeight="1">
      <c r="B236" s="178"/>
      <c r="C236" s="207" t="s">
        <v>1610</v>
      </c>
      <c r="D236" s="207" t="s">
        <v>542</v>
      </c>
      <c r="E236" s="208" t="s">
        <v>3796</v>
      </c>
      <c r="F236" s="209" t="s">
        <v>3797</v>
      </c>
      <c r="G236" s="210" t="s">
        <v>726</v>
      </c>
      <c r="H236" s="211">
        <v>1</v>
      </c>
      <c r="I236" s="212"/>
      <c r="J236" s="213">
        <f>ROUND(I236*H236,2)</f>
        <v>0</v>
      </c>
      <c r="K236" s="209" t="s">
        <v>462</v>
      </c>
      <c r="L236" s="214"/>
      <c r="M236" s="215" t="s">
        <v>5</v>
      </c>
      <c r="N236" s="216" t="s">
        <v>42</v>
      </c>
      <c r="O236" s="40"/>
      <c r="P236" s="188">
        <f>O236*H236</f>
        <v>0</v>
      </c>
      <c r="Q236" s="188">
        <v>9.8599999999999993E-2</v>
      </c>
      <c r="R236" s="188">
        <f>Q236*H236</f>
        <v>9.8599999999999993E-2</v>
      </c>
      <c r="S236" s="188">
        <v>0</v>
      </c>
      <c r="T236" s="189">
        <f>S236*H236</f>
        <v>0</v>
      </c>
      <c r="AR236" s="23" t="s">
        <v>508</v>
      </c>
      <c r="AT236" s="23" t="s">
        <v>542</v>
      </c>
      <c r="AU236" s="23" t="s">
        <v>80</v>
      </c>
      <c r="AY236" s="23" t="s">
        <v>456</v>
      </c>
      <c r="BE236" s="190">
        <f>IF(N236="základní",J236,0)</f>
        <v>0</v>
      </c>
      <c r="BF236" s="190">
        <f>IF(N236="snížená",J236,0)</f>
        <v>0</v>
      </c>
      <c r="BG236" s="190">
        <f>IF(N236="zákl. přenesená",J236,0)</f>
        <v>0</v>
      </c>
      <c r="BH236" s="190">
        <f>IF(N236="sníž. přenesená",J236,0)</f>
        <v>0</v>
      </c>
      <c r="BI236" s="190">
        <f>IF(N236="nulová",J236,0)</f>
        <v>0</v>
      </c>
      <c r="BJ236" s="23" t="s">
        <v>78</v>
      </c>
      <c r="BK236" s="190">
        <f>ROUND(I236*H236,2)</f>
        <v>0</v>
      </c>
      <c r="BL236" s="23" t="s">
        <v>91</v>
      </c>
      <c r="BM236" s="23" t="s">
        <v>3798</v>
      </c>
    </row>
    <row r="237" spans="2:65" s="1" customFormat="1" ht="14.45" customHeight="1">
      <c r="B237" s="178"/>
      <c r="C237" s="179" t="s">
        <v>1614</v>
      </c>
      <c r="D237" s="179" t="s">
        <v>458</v>
      </c>
      <c r="E237" s="180" t="s">
        <v>1594</v>
      </c>
      <c r="F237" s="181" t="s">
        <v>1595</v>
      </c>
      <c r="G237" s="182" t="s">
        <v>474</v>
      </c>
      <c r="H237" s="183">
        <v>72</v>
      </c>
      <c r="I237" s="184"/>
      <c r="J237" s="185">
        <f>ROUND(I237*H237,2)</f>
        <v>0</v>
      </c>
      <c r="K237" s="181" t="s">
        <v>5</v>
      </c>
      <c r="L237" s="39"/>
      <c r="M237" s="186" t="s">
        <v>5</v>
      </c>
      <c r="N237" s="187" t="s">
        <v>42</v>
      </c>
      <c r="O237" s="40"/>
      <c r="P237" s="188">
        <f>O237*H237</f>
        <v>0</v>
      </c>
      <c r="Q237" s="188">
        <v>0</v>
      </c>
      <c r="R237" s="188">
        <f>Q237*H237</f>
        <v>0</v>
      </c>
      <c r="S237" s="188">
        <v>0</v>
      </c>
      <c r="T237" s="189">
        <f>S237*H237</f>
        <v>0</v>
      </c>
      <c r="AR237" s="23" t="s">
        <v>91</v>
      </c>
      <c r="AT237" s="23" t="s">
        <v>458</v>
      </c>
      <c r="AU237" s="23" t="s">
        <v>80</v>
      </c>
      <c r="AY237" s="23" t="s">
        <v>456</v>
      </c>
      <c r="BE237" s="190">
        <f>IF(N237="základní",J237,0)</f>
        <v>0</v>
      </c>
      <c r="BF237" s="190">
        <f>IF(N237="snížená",J237,0)</f>
        <v>0</v>
      </c>
      <c r="BG237" s="190">
        <f>IF(N237="zákl. přenesená",J237,0)</f>
        <v>0</v>
      </c>
      <c r="BH237" s="190">
        <f>IF(N237="sníž. přenesená",J237,0)</f>
        <v>0</v>
      </c>
      <c r="BI237" s="190">
        <f>IF(N237="nulová",J237,0)</f>
        <v>0</v>
      </c>
      <c r="BJ237" s="23" t="s">
        <v>78</v>
      </c>
      <c r="BK237" s="190">
        <f>ROUND(I237*H237,2)</f>
        <v>0</v>
      </c>
      <c r="BL237" s="23" t="s">
        <v>91</v>
      </c>
      <c r="BM237" s="23" t="s">
        <v>3799</v>
      </c>
    </row>
    <row r="238" spans="2:65" s="12" customFormat="1">
      <c r="B238" s="191"/>
      <c r="D238" s="192" t="s">
        <v>464</v>
      </c>
      <c r="E238" s="193" t="s">
        <v>5</v>
      </c>
      <c r="F238" s="194" t="s">
        <v>3800</v>
      </c>
      <c r="H238" s="195">
        <v>72</v>
      </c>
      <c r="I238" s="196"/>
      <c r="L238" s="191"/>
      <c r="M238" s="197"/>
      <c r="N238" s="198"/>
      <c r="O238" s="198"/>
      <c r="P238" s="198"/>
      <c r="Q238" s="198"/>
      <c r="R238" s="198"/>
      <c r="S238" s="198"/>
      <c r="T238" s="199"/>
      <c r="AT238" s="193" t="s">
        <v>464</v>
      </c>
      <c r="AU238" s="193" t="s">
        <v>80</v>
      </c>
      <c r="AV238" s="12" t="s">
        <v>80</v>
      </c>
      <c r="AW238" s="12" t="s">
        <v>34</v>
      </c>
      <c r="AX238" s="12" t="s">
        <v>78</v>
      </c>
      <c r="AY238" s="193" t="s">
        <v>456</v>
      </c>
    </row>
    <row r="239" spans="2:65" s="1" customFormat="1" ht="22.9" customHeight="1">
      <c r="B239" s="178"/>
      <c r="C239" s="179" t="s">
        <v>1617</v>
      </c>
      <c r="D239" s="179" t="s">
        <v>458</v>
      </c>
      <c r="E239" s="180" t="s">
        <v>3801</v>
      </c>
      <c r="F239" s="181" t="s">
        <v>3802</v>
      </c>
      <c r="G239" s="182" t="s">
        <v>461</v>
      </c>
      <c r="H239" s="183">
        <v>1.7769999999999999</v>
      </c>
      <c r="I239" s="184"/>
      <c r="J239" s="185">
        <f>ROUND(I239*H239,2)</f>
        <v>0</v>
      </c>
      <c r="K239" s="181" t="s">
        <v>462</v>
      </c>
      <c r="L239" s="39"/>
      <c r="M239" s="186" t="s">
        <v>5</v>
      </c>
      <c r="N239" s="187" t="s">
        <v>42</v>
      </c>
      <c r="O239" s="40"/>
      <c r="P239" s="188">
        <f>O239*H239</f>
        <v>0</v>
      </c>
      <c r="Q239" s="188">
        <v>2.45329</v>
      </c>
      <c r="R239" s="188">
        <f>Q239*H239</f>
        <v>4.3594963299999998</v>
      </c>
      <c r="S239" s="188">
        <v>0</v>
      </c>
      <c r="T239" s="189">
        <f>S239*H239</f>
        <v>0</v>
      </c>
      <c r="AR239" s="23" t="s">
        <v>91</v>
      </c>
      <c r="AT239" s="23" t="s">
        <v>458</v>
      </c>
      <c r="AU239" s="23" t="s">
        <v>80</v>
      </c>
      <c r="AY239" s="23" t="s">
        <v>456</v>
      </c>
      <c r="BE239" s="190">
        <f>IF(N239="základní",J239,0)</f>
        <v>0</v>
      </c>
      <c r="BF239" s="190">
        <f>IF(N239="snížená",J239,0)</f>
        <v>0</v>
      </c>
      <c r="BG239" s="190">
        <f>IF(N239="zákl. přenesená",J239,0)</f>
        <v>0</v>
      </c>
      <c r="BH239" s="190">
        <f>IF(N239="sníž. přenesená",J239,0)</f>
        <v>0</v>
      </c>
      <c r="BI239" s="190">
        <f>IF(N239="nulová",J239,0)</f>
        <v>0</v>
      </c>
      <c r="BJ239" s="23" t="s">
        <v>78</v>
      </c>
      <c r="BK239" s="190">
        <f>ROUND(I239*H239,2)</f>
        <v>0</v>
      </c>
      <c r="BL239" s="23" t="s">
        <v>91</v>
      </c>
      <c r="BM239" s="23" t="s">
        <v>3803</v>
      </c>
    </row>
    <row r="240" spans="2:65" s="12" customFormat="1" ht="27">
      <c r="B240" s="191"/>
      <c r="D240" s="192" t="s">
        <v>464</v>
      </c>
      <c r="E240" s="193" t="s">
        <v>5</v>
      </c>
      <c r="F240" s="194" t="s">
        <v>3804</v>
      </c>
      <c r="H240" s="195">
        <v>1.7769999999999999</v>
      </c>
      <c r="I240" s="196"/>
      <c r="L240" s="191"/>
      <c r="M240" s="197"/>
      <c r="N240" s="198"/>
      <c r="O240" s="198"/>
      <c r="P240" s="198"/>
      <c r="Q240" s="198"/>
      <c r="R240" s="198"/>
      <c r="S240" s="198"/>
      <c r="T240" s="199"/>
      <c r="AT240" s="193" t="s">
        <v>464</v>
      </c>
      <c r="AU240" s="193" t="s">
        <v>80</v>
      </c>
      <c r="AV240" s="12" t="s">
        <v>80</v>
      </c>
      <c r="AW240" s="12" t="s">
        <v>34</v>
      </c>
      <c r="AX240" s="12" t="s">
        <v>78</v>
      </c>
      <c r="AY240" s="193" t="s">
        <v>456</v>
      </c>
    </row>
    <row r="241" spans="2:65" s="1" customFormat="1" ht="14.45" customHeight="1">
      <c r="B241" s="178"/>
      <c r="C241" s="179" t="s">
        <v>1619</v>
      </c>
      <c r="D241" s="179" t="s">
        <v>458</v>
      </c>
      <c r="E241" s="180" t="s">
        <v>3805</v>
      </c>
      <c r="F241" s="181" t="s">
        <v>3806</v>
      </c>
      <c r="G241" s="182" t="s">
        <v>503</v>
      </c>
      <c r="H241" s="183">
        <v>5.4</v>
      </c>
      <c r="I241" s="184"/>
      <c r="J241" s="185">
        <f>ROUND(I241*H241,2)</f>
        <v>0</v>
      </c>
      <c r="K241" s="181" t="s">
        <v>462</v>
      </c>
      <c r="L241" s="39"/>
      <c r="M241" s="186" t="s">
        <v>5</v>
      </c>
      <c r="N241" s="187" t="s">
        <v>42</v>
      </c>
      <c r="O241" s="40"/>
      <c r="P241" s="188">
        <f>O241*H241</f>
        <v>0</v>
      </c>
      <c r="Q241" s="188">
        <v>4.0200000000000001E-3</v>
      </c>
      <c r="R241" s="188">
        <f>Q241*H241</f>
        <v>2.1708000000000002E-2</v>
      </c>
      <c r="S241" s="188">
        <v>0</v>
      </c>
      <c r="T241" s="189">
        <f>S241*H241</f>
        <v>0</v>
      </c>
      <c r="AR241" s="23" t="s">
        <v>91</v>
      </c>
      <c r="AT241" s="23" t="s">
        <v>458</v>
      </c>
      <c r="AU241" s="23" t="s">
        <v>80</v>
      </c>
      <c r="AY241" s="23" t="s">
        <v>456</v>
      </c>
      <c r="BE241" s="190">
        <f>IF(N241="základní",J241,0)</f>
        <v>0</v>
      </c>
      <c r="BF241" s="190">
        <f>IF(N241="snížená",J241,0)</f>
        <v>0</v>
      </c>
      <c r="BG241" s="190">
        <f>IF(N241="zákl. přenesená",J241,0)</f>
        <v>0</v>
      </c>
      <c r="BH241" s="190">
        <f>IF(N241="sníž. přenesená",J241,0)</f>
        <v>0</v>
      </c>
      <c r="BI241" s="190">
        <f>IF(N241="nulová",J241,0)</f>
        <v>0</v>
      </c>
      <c r="BJ241" s="23" t="s">
        <v>78</v>
      </c>
      <c r="BK241" s="190">
        <f>ROUND(I241*H241,2)</f>
        <v>0</v>
      </c>
      <c r="BL241" s="23" t="s">
        <v>91</v>
      </c>
      <c r="BM241" s="23" t="s">
        <v>3807</v>
      </c>
    </row>
    <row r="242" spans="2:65" s="12" customFormat="1">
      <c r="B242" s="191"/>
      <c r="D242" s="192" t="s">
        <v>464</v>
      </c>
      <c r="E242" s="193" t="s">
        <v>5</v>
      </c>
      <c r="F242" s="194" t="s">
        <v>3808</v>
      </c>
      <c r="H242" s="195">
        <v>5.4</v>
      </c>
      <c r="I242" s="196"/>
      <c r="L242" s="191"/>
      <c r="M242" s="197"/>
      <c r="N242" s="198"/>
      <c r="O242" s="198"/>
      <c r="P242" s="198"/>
      <c r="Q242" s="198"/>
      <c r="R242" s="198"/>
      <c r="S242" s="198"/>
      <c r="T242" s="199"/>
      <c r="AT242" s="193" t="s">
        <v>464</v>
      </c>
      <c r="AU242" s="193" t="s">
        <v>80</v>
      </c>
      <c r="AV242" s="12" t="s">
        <v>80</v>
      </c>
      <c r="AW242" s="12" t="s">
        <v>34</v>
      </c>
      <c r="AX242" s="12" t="s">
        <v>78</v>
      </c>
      <c r="AY242" s="193" t="s">
        <v>456</v>
      </c>
    </row>
    <row r="243" spans="2:65" s="1" customFormat="1" ht="14.45" customHeight="1">
      <c r="B243" s="178"/>
      <c r="C243" s="179" t="s">
        <v>1623</v>
      </c>
      <c r="D243" s="179" t="s">
        <v>458</v>
      </c>
      <c r="E243" s="180" t="s">
        <v>648</v>
      </c>
      <c r="F243" s="181" t="s">
        <v>649</v>
      </c>
      <c r="G243" s="182" t="s">
        <v>650</v>
      </c>
      <c r="H243" s="183">
        <v>2</v>
      </c>
      <c r="I243" s="184"/>
      <c r="J243" s="185">
        <f>ROUND(I243*H243,2)</f>
        <v>0</v>
      </c>
      <c r="K243" s="181" t="s">
        <v>5</v>
      </c>
      <c r="L243" s="39"/>
      <c r="M243" s="186" t="s">
        <v>5</v>
      </c>
      <c r="N243" s="187" t="s">
        <v>42</v>
      </c>
      <c r="O243" s="40"/>
      <c r="P243" s="188">
        <f>O243*H243</f>
        <v>0</v>
      </c>
      <c r="Q243" s="188">
        <v>0</v>
      </c>
      <c r="R243" s="188">
        <f>Q243*H243</f>
        <v>0</v>
      </c>
      <c r="S243" s="188">
        <v>0</v>
      </c>
      <c r="T243" s="189">
        <f>S243*H243</f>
        <v>0</v>
      </c>
      <c r="AR243" s="23" t="s">
        <v>91</v>
      </c>
      <c r="AT243" s="23" t="s">
        <v>458</v>
      </c>
      <c r="AU243" s="23" t="s">
        <v>80</v>
      </c>
      <c r="AY243" s="23" t="s">
        <v>456</v>
      </c>
      <c r="BE243" s="190">
        <f>IF(N243="základní",J243,0)</f>
        <v>0</v>
      </c>
      <c r="BF243" s="190">
        <f>IF(N243="snížená",J243,0)</f>
        <v>0</v>
      </c>
      <c r="BG243" s="190">
        <f>IF(N243="zákl. přenesená",J243,0)</f>
        <v>0</v>
      </c>
      <c r="BH243" s="190">
        <f>IF(N243="sníž. přenesená",J243,0)</f>
        <v>0</v>
      </c>
      <c r="BI243" s="190">
        <f>IF(N243="nulová",J243,0)</f>
        <v>0</v>
      </c>
      <c r="BJ243" s="23" t="s">
        <v>78</v>
      </c>
      <c r="BK243" s="190">
        <f>ROUND(I243*H243,2)</f>
        <v>0</v>
      </c>
      <c r="BL243" s="23" t="s">
        <v>91</v>
      </c>
      <c r="BM243" s="23" t="s">
        <v>3809</v>
      </c>
    </row>
    <row r="244" spans="2:65" s="1" customFormat="1" ht="27">
      <c r="B244" s="39"/>
      <c r="D244" s="192" t="s">
        <v>652</v>
      </c>
      <c r="F244" s="217" t="s">
        <v>653</v>
      </c>
      <c r="I244" s="218"/>
      <c r="L244" s="39"/>
      <c r="M244" s="219"/>
      <c r="N244" s="40"/>
      <c r="O244" s="40"/>
      <c r="P244" s="40"/>
      <c r="Q244" s="40"/>
      <c r="R244" s="40"/>
      <c r="S244" s="40"/>
      <c r="T244" s="68"/>
      <c r="AT244" s="23" t="s">
        <v>652</v>
      </c>
      <c r="AU244" s="23" t="s">
        <v>80</v>
      </c>
    </row>
    <row r="245" spans="2:65" s="12" customFormat="1">
      <c r="B245" s="191"/>
      <c r="D245" s="192" t="s">
        <v>464</v>
      </c>
      <c r="E245" s="193" t="s">
        <v>5</v>
      </c>
      <c r="F245" s="194" t="s">
        <v>3810</v>
      </c>
      <c r="H245" s="195">
        <v>1</v>
      </c>
      <c r="I245" s="196"/>
      <c r="L245" s="191"/>
      <c r="M245" s="197"/>
      <c r="N245" s="198"/>
      <c r="O245" s="198"/>
      <c r="P245" s="198"/>
      <c r="Q245" s="198"/>
      <c r="R245" s="198"/>
      <c r="S245" s="198"/>
      <c r="T245" s="199"/>
      <c r="AT245" s="193" t="s">
        <v>464</v>
      </c>
      <c r="AU245" s="193" t="s">
        <v>80</v>
      </c>
      <c r="AV245" s="12" t="s">
        <v>80</v>
      </c>
      <c r="AW245" s="12" t="s">
        <v>34</v>
      </c>
      <c r="AX245" s="12" t="s">
        <v>71</v>
      </c>
      <c r="AY245" s="193" t="s">
        <v>456</v>
      </c>
    </row>
    <row r="246" spans="2:65" s="12" customFormat="1">
      <c r="B246" s="191"/>
      <c r="D246" s="192" t="s">
        <v>464</v>
      </c>
      <c r="E246" s="193" t="s">
        <v>5</v>
      </c>
      <c r="F246" s="194" t="s">
        <v>3811</v>
      </c>
      <c r="H246" s="195">
        <v>1</v>
      </c>
      <c r="I246" s="196"/>
      <c r="L246" s="191"/>
      <c r="M246" s="197"/>
      <c r="N246" s="198"/>
      <c r="O246" s="198"/>
      <c r="P246" s="198"/>
      <c r="Q246" s="198"/>
      <c r="R246" s="198"/>
      <c r="S246" s="198"/>
      <c r="T246" s="199"/>
      <c r="AT246" s="193" t="s">
        <v>464</v>
      </c>
      <c r="AU246" s="193" t="s">
        <v>80</v>
      </c>
      <c r="AV246" s="12" t="s">
        <v>80</v>
      </c>
      <c r="AW246" s="12" t="s">
        <v>34</v>
      </c>
      <c r="AX246" s="12" t="s">
        <v>71</v>
      </c>
      <c r="AY246" s="193" t="s">
        <v>456</v>
      </c>
    </row>
    <row r="247" spans="2:65" s="1" customFormat="1" ht="14.45" customHeight="1">
      <c r="B247" s="178"/>
      <c r="C247" s="179" t="s">
        <v>1626</v>
      </c>
      <c r="D247" s="179" t="s">
        <v>458</v>
      </c>
      <c r="E247" s="180" t="s">
        <v>3812</v>
      </c>
      <c r="F247" s="181" t="s">
        <v>3602</v>
      </c>
      <c r="G247" s="182" t="s">
        <v>650</v>
      </c>
      <c r="H247" s="183">
        <v>1</v>
      </c>
      <c r="I247" s="184"/>
      <c r="J247" s="185">
        <f>ROUND(I247*H247,2)</f>
        <v>0</v>
      </c>
      <c r="K247" s="181" t="s">
        <v>5</v>
      </c>
      <c r="L247" s="39"/>
      <c r="M247" s="186" t="s">
        <v>5</v>
      </c>
      <c r="N247" s="187" t="s">
        <v>42</v>
      </c>
      <c r="O247" s="40"/>
      <c r="P247" s="188">
        <f>O247*H247</f>
        <v>0</v>
      </c>
      <c r="Q247" s="188">
        <v>0</v>
      </c>
      <c r="R247" s="188">
        <f>Q247*H247</f>
        <v>0</v>
      </c>
      <c r="S247" s="188">
        <v>0</v>
      </c>
      <c r="T247" s="189">
        <f>S247*H247</f>
        <v>0</v>
      </c>
      <c r="AR247" s="23" t="s">
        <v>91</v>
      </c>
      <c r="AT247" s="23" t="s">
        <v>458</v>
      </c>
      <c r="AU247" s="23" t="s">
        <v>80</v>
      </c>
      <c r="AY247" s="23" t="s">
        <v>456</v>
      </c>
      <c r="BE247" s="190">
        <f>IF(N247="základní",J247,0)</f>
        <v>0</v>
      </c>
      <c r="BF247" s="190">
        <f>IF(N247="snížená",J247,0)</f>
        <v>0</v>
      </c>
      <c r="BG247" s="190">
        <f>IF(N247="zákl. přenesená",J247,0)</f>
        <v>0</v>
      </c>
      <c r="BH247" s="190">
        <f>IF(N247="sníž. přenesená",J247,0)</f>
        <v>0</v>
      </c>
      <c r="BI247" s="190">
        <f>IF(N247="nulová",J247,0)</f>
        <v>0</v>
      </c>
      <c r="BJ247" s="23" t="s">
        <v>78</v>
      </c>
      <c r="BK247" s="190">
        <f>ROUND(I247*H247,2)</f>
        <v>0</v>
      </c>
      <c r="BL247" s="23" t="s">
        <v>91</v>
      </c>
      <c r="BM247" s="23" t="s">
        <v>3813</v>
      </c>
    </row>
    <row r="248" spans="2:65" s="1" customFormat="1" ht="27">
      <c r="B248" s="39"/>
      <c r="D248" s="192" t="s">
        <v>652</v>
      </c>
      <c r="F248" s="217" t="s">
        <v>653</v>
      </c>
      <c r="I248" s="218"/>
      <c r="L248" s="39"/>
      <c r="M248" s="219"/>
      <c r="N248" s="40"/>
      <c r="O248" s="40"/>
      <c r="P248" s="40"/>
      <c r="Q248" s="40"/>
      <c r="R248" s="40"/>
      <c r="S248" s="40"/>
      <c r="T248" s="68"/>
      <c r="AT248" s="23" t="s">
        <v>652</v>
      </c>
      <c r="AU248" s="23" t="s">
        <v>80</v>
      </c>
    </row>
    <row r="249" spans="2:65" s="12" customFormat="1">
      <c r="B249" s="191"/>
      <c r="D249" s="192" t="s">
        <v>464</v>
      </c>
      <c r="E249" s="193" t="s">
        <v>5</v>
      </c>
      <c r="F249" s="194" t="s">
        <v>3604</v>
      </c>
      <c r="H249" s="195">
        <v>1</v>
      </c>
      <c r="I249" s="196"/>
      <c r="L249" s="191"/>
      <c r="M249" s="197"/>
      <c r="N249" s="198"/>
      <c r="O249" s="198"/>
      <c r="P249" s="198"/>
      <c r="Q249" s="198"/>
      <c r="R249" s="198"/>
      <c r="S249" s="198"/>
      <c r="T249" s="199"/>
      <c r="AT249" s="193" t="s">
        <v>464</v>
      </c>
      <c r="AU249" s="193" t="s">
        <v>80</v>
      </c>
      <c r="AV249" s="12" t="s">
        <v>80</v>
      </c>
      <c r="AW249" s="12" t="s">
        <v>34</v>
      </c>
      <c r="AX249" s="12" t="s">
        <v>71</v>
      </c>
      <c r="AY249" s="193" t="s">
        <v>456</v>
      </c>
    </row>
    <row r="250" spans="2:65" s="1" customFormat="1" ht="14.45" customHeight="1">
      <c r="B250" s="178"/>
      <c r="C250" s="179" t="s">
        <v>1628</v>
      </c>
      <c r="D250" s="179" t="s">
        <v>458</v>
      </c>
      <c r="E250" s="180" t="s">
        <v>3814</v>
      </c>
      <c r="F250" s="181" t="s">
        <v>3815</v>
      </c>
      <c r="G250" s="182" t="s">
        <v>650</v>
      </c>
      <c r="H250" s="183">
        <v>1</v>
      </c>
      <c r="I250" s="184"/>
      <c r="J250" s="185">
        <f>ROUND(I250*H250,2)</f>
        <v>0</v>
      </c>
      <c r="K250" s="181" t="s">
        <v>5</v>
      </c>
      <c r="L250" s="39"/>
      <c r="M250" s="186" t="s">
        <v>5</v>
      </c>
      <c r="N250" s="187" t="s">
        <v>42</v>
      </c>
      <c r="O250" s="40"/>
      <c r="P250" s="188">
        <f>O250*H250</f>
        <v>0</v>
      </c>
      <c r="Q250" s="188">
        <v>0</v>
      </c>
      <c r="R250" s="188">
        <f>Q250*H250</f>
        <v>0</v>
      </c>
      <c r="S250" s="188">
        <v>0</v>
      </c>
      <c r="T250" s="189">
        <f>S250*H250</f>
        <v>0</v>
      </c>
      <c r="AR250" s="23" t="s">
        <v>91</v>
      </c>
      <c r="AT250" s="23" t="s">
        <v>458</v>
      </c>
      <c r="AU250" s="23" t="s">
        <v>80</v>
      </c>
      <c r="AY250" s="23" t="s">
        <v>456</v>
      </c>
      <c r="BE250" s="190">
        <f>IF(N250="základní",J250,0)</f>
        <v>0</v>
      </c>
      <c r="BF250" s="190">
        <f>IF(N250="snížená",J250,0)</f>
        <v>0</v>
      </c>
      <c r="BG250" s="190">
        <f>IF(N250="zákl. přenesená",J250,0)</f>
        <v>0</v>
      </c>
      <c r="BH250" s="190">
        <f>IF(N250="sníž. přenesená",J250,0)</f>
        <v>0</v>
      </c>
      <c r="BI250" s="190">
        <f>IF(N250="nulová",J250,0)</f>
        <v>0</v>
      </c>
      <c r="BJ250" s="23" t="s">
        <v>78</v>
      </c>
      <c r="BK250" s="190">
        <f>ROUND(I250*H250,2)</f>
        <v>0</v>
      </c>
      <c r="BL250" s="23" t="s">
        <v>91</v>
      </c>
      <c r="BM250" s="23" t="s">
        <v>3816</v>
      </c>
    </row>
    <row r="251" spans="2:65" s="1" customFormat="1" ht="27">
      <c r="B251" s="39"/>
      <c r="D251" s="192" t="s">
        <v>652</v>
      </c>
      <c r="F251" s="217" t="s">
        <v>653</v>
      </c>
      <c r="I251" s="218"/>
      <c r="L251" s="39"/>
      <c r="M251" s="219"/>
      <c r="N251" s="40"/>
      <c r="O251" s="40"/>
      <c r="P251" s="40"/>
      <c r="Q251" s="40"/>
      <c r="R251" s="40"/>
      <c r="S251" s="40"/>
      <c r="T251" s="68"/>
      <c r="AT251" s="23" t="s">
        <v>652</v>
      </c>
      <c r="AU251" s="23" t="s">
        <v>80</v>
      </c>
    </row>
    <row r="252" spans="2:65" s="12" customFormat="1">
      <c r="B252" s="191"/>
      <c r="D252" s="192" t="s">
        <v>464</v>
      </c>
      <c r="E252" s="193" t="s">
        <v>5</v>
      </c>
      <c r="F252" s="194" t="s">
        <v>3817</v>
      </c>
      <c r="H252" s="195">
        <v>1</v>
      </c>
      <c r="I252" s="196"/>
      <c r="L252" s="191"/>
      <c r="M252" s="197"/>
      <c r="N252" s="198"/>
      <c r="O252" s="198"/>
      <c r="P252" s="198"/>
      <c r="Q252" s="198"/>
      <c r="R252" s="198"/>
      <c r="S252" s="198"/>
      <c r="T252" s="199"/>
      <c r="AT252" s="193" t="s">
        <v>464</v>
      </c>
      <c r="AU252" s="193" t="s">
        <v>80</v>
      </c>
      <c r="AV252" s="12" t="s">
        <v>80</v>
      </c>
      <c r="AW252" s="12" t="s">
        <v>34</v>
      </c>
      <c r="AX252" s="12" t="s">
        <v>71</v>
      </c>
      <c r="AY252" s="193" t="s">
        <v>456</v>
      </c>
    </row>
    <row r="253" spans="2:65" s="1" customFormat="1" ht="14.45" customHeight="1">
      <c r="B253" s="178"/>
      <c r="C253" s="179" t="s">
        <v>1631</v>
      </c>
      <c r="D253" s="179" t="s">
        <v>458</v>
      </c>
      <c r="E253" s="180" t="s">
        <v>3818</v>
      </c>
      <c r="F253" s="181" t="s">
        <v>3819</v>
      </c>
      <c r="G253" s="182" t="s">
        <v>650</v>
      </c>
      <c r="H253" s="183">
        <v>1</v>
      </c>
      <c r="I253" s="184"/>
      <c r="J253" s="185">
        <f>ROUND(I253*H253,2)</f>
        <v>0</v>
      </c>
      <c r="K253" s="181" t="s">
        <v>5</v>
      </c>
      <c r="L253" s="39"/>
      <c r="M253" s="186" t="s">
        <v>5</v>
      </c>
      <c r="N253" s="187" t="s">
        <v>42</v>
      </c>
      <c r="O253" s="40"/>
      <c r="P253" s="188">
        <f>O253*H253</f>
        <v>0</v>
      </c>
      <c r="Q253" s="188">
        <v>0</v>
      </c>
      <c r="R253" s="188">
        <f>Q253*H253</f>
        <v>0</v>
      </c>
      <c r="S253" s="188">
        <v>0</v>
      </c>
      <c r="T253" s="189">
        <f>S253*H253</f>
        <v>0</v>
      </c>
      <c r="AR253" s="23" t="s">
        <v>91</v>
      </c>
      <c r="AT253" s="23" t="s">
        <v>458</v>
      </c>
      <c r="AU253" s="23" t="s">
        <v>80</v>
      </c>
      <c r="AY253" s="23" t="s">
        <v>456</v>
      </c>
      <c r="BE253" s="190">
        <f>IF(N253="základní",J253,0)</f>
        <v>0</v>
      </c>
      <c r="BF253" s="190">
        <f>IF(N253="snížená",J253,0)</f>
        <v>0</v>
      </c>
      <c r="BG253" s="190">
        <f>IF(N253="zákl. přenesená",J253,0)</f>
        <v>0</v>
      </c>
      <c r="BH253" s="190">
        <f>IF(N253="sníž. přenesená",J253,0)</f>
        <v>0</v>
      </c>
      <c r="BI253" s="190">
        <f>IF(N253="nulová",J253,0)</f>
        <v>0</v>
      </c>
      <c r="BJ253" s="23" t="s">
        <v>78</v>
      </c>
      <c r="BK253" s="190">
        <f>ROUND(I253*H253,2)</f>
        <v>0</v>
      </c>
      <c r="BL253" s="23" t="s">
        <v>91</v>
      </c>
      <c r="BM253" s="23" t="s">
        <v>3820</v>
      </c>
    </row>
    <row r="254" spans="2:65" s="1" customFormat="1" ht="27">
      <c r="B254" s="39"/>
      <c r="D254" s="192" t="s">
        <v>652</v>
      </c>
      <c r="F254" s="217" t="s">
        <v>653</v>
      </c>
      <c r="I254" s="218"/>
      <c r="L254" s="39"/>
      <c r="M254" s="219"/>
      <c r="N254" s="40"/>
      <c r="O254" s="40"/>
      <c r="P254" s="40"/>
      <c r="Q254" s="40"/>
      <c r="R254" s="40"/>
      <c r="S254" s="40"/>
      <c r="T254" s="68"/>
      <c r="AT254" s="23" t="s">
        <v>652</v>
      </c>
      <c r="AU254" s="23" t="s">
        <v>80</v>
      </c>
    </row>
    <row r="255" spans="2:65" s="12" customFormat="1">
      <c r="B255" s="191"/>
      <c r="D255" s="192" t="s">
        <v>464</v>
      </c>
      <c r="E255" s="193" t="s">
        <v>5</v>
      </c>
      <c r="F255" s="194" t="s">
        <v>3821</v>
      </c>
      <c r="H255" s="195">
        <v>1</v>
      </c>
      <c r="I255" s="196"/>
      <c r="L255" s="191"/>
      <c r="M255" s="197"/>
      <c r="N255" s="198"/>
      <c r="O255" s="198"/>
      <c r="P255" s="198"/>
      <c r="Q255" s="198"/>
      <c r="R255" s="198"/>
      <c r="S255" s="198"/>
      <c r="T255" s="199"/>
      <c r="AT255" s="193" t="s">
        <v>464</v>
      </c>
      <c r="AU255" s="193" t="s">
        <v>80</v>
      </c>
      <c r="AV255" s="12" t="s">
        <v>80</v>
      </c>
      <c r="AW255" s="12" t="s">
        <v>34</v>
      </c>
      <c r="AX255" s="12" t="s">
        <v>71</v>
      </c>
      <c r="AY255" s="193" t="s">
        <v>456</v>
      </c>
    </row>
    <row r="256" spans="2:65" s="1" customFormat="1" ht="22.9" customHeight="1">
      <c r="B256" s="178"/>
      <c r="C256" s="179" t="s">
        <v>1634</v>
      </c>
      <c r="D256" s="179" t="s">
        <v>458</v>
      </c>
      <c r="E256" s="180" t="s">
        <v>866</v>
      </c>
      <c r="F256" s="181" t="s">
        <v>867</v>
      </c>
      <c r="G256" s="182" t="s">
        <v>474</v>
      </c>
      <c r="H256" s="183">
        <v>3</v>
      </c>
      <c r="I256" s="184"/>
      <c r="J256" s="185">
        <f>ROUND(I256*H256,2)</f>
        <v>0</v>
      </c>
      <c r="K256" s="181" t="s">
        <v>5</v>
      </c>
      <c r="L256" s="39"/>
      <c r="M256" s="186" t="s">
        <v>5</v>
      </c>
      <c r="N256" s="187" t="s">
        <v>42</v>
      </c>
      <c r="O256" s="40"/>
      <c r="P256" s="188">
        <f>O256*H256</f>
        <v>0</v>
      </c>
      <c r="Q256" s="188">
        <v>0</v>
      </c>
      <c r="R256" s="188">
        <f>Q256*H256</f>
        <v>0</v>
      </c>
      <c r="S256" s="188">
        <v>0</v>
      </c>
      <c r="T256" s="189">
        <f>S256*H256</f>
        <v>0</v>
      </c>
      <c r="AR256" s="23" t="s">
        <v>91</v>
      </c>
      <c r="AT256" s="23" t="s">
        <v>458</v>
      </c>
      <c r="AU256" s="23" t="s">
        <v>80</v>
      </c>
      <c r="AY256" s="23" t="s">
        <v>456</v>
      </c>
      <c r="BE256" s="190">
        <f>IF(N256="základní",J256,0)</f>
        <v>0</v>
      </c>
      <c r="BF256" s="190">
        <f>IF(N256="snížená",J256,0)</f>
        <v>0</v>
      </c>
      <c r="BG256" s="190">
        <f>IF(N256="zákl. přenesená",J256,0)</f>
        <v>0</v>
      </c>
      <c r="BH256" s="190">
        <f>IF(N256="sníž. přenesená",J256,0)</f>
        <v>0</v>
      </c>
      <c r="BI256" s="190">
        <f>IF(N256="nulová",J256,0)</f>
        <v>0</v>
      </c>
      <c r="BJ256" s="23" t="s">
        <v>78</v>
      </c>
      <c r="BK256" s="190">
        <f>ROUND(I256*H256,2)</f>
        <v>0</v>
      </c>
      <c r="BL256" s="23" t="s">
        <v>91</v>
      </c>
      <c r="BM256" s="23" t="s">
        <v>3822</v>
      </c>
    </row>
    <row r="257" spans="2:65" s="12" customFormat="1">
      <c r="B257" s="191"/>
      <c r="D257" s="192" t="s">
        <v>464</v>
      </c>
      <c r="E257" s="193" t="s">
        <v>5</v>
      </c>
      <c r="F257" s="194" t="s">
        <v>3823</v>
      </c>
      <c r="H257" s="195">
        <v>3</v>
      </c>
      <c r="I257" s="196"/>
      <c r="L257" s="191"/>
      <c r="M257" s="197"/>
      <c r="N257" s="198"/>
      <c r="O257" s="198"/>
      <c r="P257" s="198"/>
      <c r="Q257" s="198"/>
      <c r="R257" s="198"/>
      <c r="S257" s="198"/>
      <c r="T257" s="199"/>
      <c r="AT257" s="193" t="s">
        <v>464</v>
      </c>
      <c r="AU257" s="193" t="s">
        <v>80</v>
      </c>
      <c r="AV257" s="12" t="s">
        <v>80</v>
      </c>
      <c r="AW257" s="12" t="s">
        <v>34</v>
      </c>
      <c r="AX257" s="12" t="s">
        <v>78</v>
      </c>
      <c r="AY257" s="193" t="s">
        <v>456</v>
      </c>
    </row>
    <row r="258" spans="2:65" s="11" customFormat="1" ht="29.85" customHeight="1">
      <c r="B258" s="165"/>
      <c r="D258" s="166" t="s">
        <v>70</v>
      </c>
      <c r="E258" s="176" t="s">
        <v>513</v>
      </c>
      <c r="F258" s="176" t="s">
        <v>666</v>
      </c>
      <c r="I258" s="168"/>
      <c r="J258" s="177">
        <f>BK258</f>
        <v>0</v>
      </c>
      <c r="L258" s="165"/>
      <c r="M258" s="170"/>
      <c r="N258" s="171"/>
      <c r="O258" s="171"/>
      <c r="P258" s="172">
        <f>SUM(P259:P284)</f>
        <v>0</v>
      </c>
      <c r="Q258" s="171"/>
      <c r="R258" s="172">
        <f>SUM(R259:R284)</f>
        <v>1.3705422899999999</v>
      </c>
      <c r="S258" s="171"/>
      <c r="T258" s="173">
        <f>SUM(T259:T284)</f>
        <v>1979.4160660000002</v>
      </c>
      <c r="AR258" s="166" t="s">
        <v>78</v>
      </c>
      <c r="AT258" s="174" t="s">
        <v>70</v>
      </c>
      <c r="AU258" s="174" t="s">
        <v>78</v>
      </c>
      <c r="AY258" s="166" t="s">
        <v>456</v>
      </c>
      <c r="BK258" s="175">
        <f>SUM(BK259:BK284)</f>
        <v>0</v>
      </c>
    </row>
    <row r="259" spans="2:65" s="1" customFormat="1" ht="14.45" customHeight="1">
      <c r="B259" s="178"/>
      <c r="C259" s="179" t="s">
        <v>1638</v>
      </c>
      <c r="D259" s="179" t="s">
        <v>458</v>
      </c>
      <c r="E259" s="180" t="s">
        <v>668</v>
      </c>
      <c r="F259" s="181" t="s">
        <v>669</v>
      </c>
      <c r="G259" s="182" t="s">
        <v>503</v>
      </c>
      <c r="H259" s="183">
        <v>190.87299999999999</v>
      </c>
      <c r="I259" s="184"/>
      <c r="J259" s="185">
        <f>ROUND(I259*H259,2)</f>
        <v>0</v>
      </c>
      <c r="K259" s="181" t="s">
        <v>462</v>
      </c>
      <c r="L259" s="39"/>
      <c r="M259" s="186" t="s">
        <v>5</v>
      </c>
      <c r="N259" s="187" t="s">
        <v>42</v>
      </c>
      <c r="O259" s="40"/>
      <c r="P259" s="188">
        <f>O259*H259</f>
        <v>0</v>
      </c>
      <c r="Q259" s="188">
        <v>6.3000000000000003E-4</v>
      </c>
      <c r="R259" s="188">
        <f>Q259*H259</f>
        <v>0.12024999</v>
      </c>
      <c r="S259" s="188">
        <v>0</v>
      </c>
      <c r="T259" s="189">
        <f>S259*H259</f>
        <v>0</v>
      </c>
      <c r="AR259" s="23" t="s">
        <v>91</v>
      </c>
      <c r="AT259" s="23" t="s">
        <v>458</v>
      </c>
      <c r="AU259" s="23" t="s">
        <v>80</v>
      </c>
      <c r="AY259" s="23" t="s">
        <v>456</v>
      </c>
      <c r="BE259" s="190">
        <f>IF(N259="základní",J259,0)</f>
        <v>0</v>
      </c>
      <c r="BF259" s="190">
        <f>IF(N259="snížená",J259,0)</f>
        <v>0</v>
      </c>
      <c r="BG259" s="190">
        <f>IF(N259="zákl. přenesená",J259,0)</f>
        <v>0</v>
      </c>
      <c r="BH259" s="190">
        <f>IF(N259="sníž. přenesená",J259,0)</f>
        <v>0</v>
      </c>
      <c r="BI259" s="190">
        <f>IF(N259="nulová",J259,0)</f>
        <v>0</v>
      </c>
      <c r="BJ259" s="23" t="s">
        <v>78</v>
      </c>
      <c r="BK259" s="190">
        <f>ROUND(I259*H259,2)</f>
        <v>0</v>
      </c>
      <c r="BL259" s="23" t="s">
        <v>91</v>
      </c>
      <c r="BM259" s="23" t="s">
        <v>3824</v>
      </c>
    </row>
    <row r="260" spans="2:65" s="12" customFormat="1" ht="27">
      <c r="B260" s="191"/>
      <c r="D260" s="192" t="s">
        <v>464</v>
      </c>
      <c r="E260" s="193" t="s">
        <v>5</v>
      </c>
      <c r="F260" s="194" t="s">
        <v>3825</v>
      </c>
      <c r="H260" s="195">
        <v>181.91300000000001</v>
      </c>
      <c r="I260" s="196"/>
      <c r="L260" s="191"/>
      <c r="M260" s="197"/>
      <c r="N260" s="198"/>
      <c r="O260" s="198"/>
      <c r="P260" s="198"/>
      <c r="Q260" s="198"/>
      <c r="R260" s="198"/>
      <c r="S260" s="198"/>
      <c r="T260" s="199"/>
      <c r="AT260" s="193" t="s">
        <v>464</v>
      </c>
      <c r="AU260" s="193" t="s">
        <v>80</v>
      </c>
      <c r="AV260" s="12" t="s">
        <v>80</v>
      </c>
      <c r="AW260" s="12" t="s">
        <v>34</v>
      </c>
      <c r="AX260" s="12" t="s">
        <v>71</v>
      </c>
      <c r="AY260" s="193" t="s">
        <v>456</v>
      </c>
    </row>
    <row r="261" spans="2:65" s="12" customFormat="1">
      <c r="B261" s="191"/>
      <c r="D261" s="192" t="s">
        <v>464</v>
      </c>
      <c r="E261" s="193" t="s">
        <v>5</v>
      </c>
      <c r="F261" s="194" t="s">
        <v>3826</v>
      </c>
      <c r="H261" s="195">
        <v>8.9600000000000009</v>
      </c>
      <c r="I261" s="196"/>
      <c r="L261" s="191"/>
      <c r="M261" s="197"/>
      <c r="N261" s="198"/>
      <c r="O261" s="198"/>
      <c r="P261" s="198"/>
      <c r="Q261" s="198"/>
      <c r="R261" s="198"/>
      <c r="S261" s="198"/>
      <c r="T261" s="199"/>
      <c r="AT261" s="193" t="s">
        <v>464</v>
      </c>
      <c r="AU261" s="193" t="s">
        <v>80</v>
      </c>
      <c r="AV261" s="12" t="s">
        <v>80</v>
      </c>
      <c r="AW261" s="12" t="s">
        <v>34</v>
      </c>
      <c r="AX261" s="12" t="s">
        <v>71</v>
      </c>
      <c r="AY261" s="193" t="s">
        <v>456</v>
      </c>
    </row>
    <row r="262" spans="2:65" s="1" customFormat="1" ht="22.9" customHeight="1">
      <c r="B262" s="178"/>
      <c r="C262" s="179" t="s">
        <v>1642</v>
      </c>
      <c r="D262" s="179" t="s">
        <v>458</v>
      </c>
      <c r="E262" s="180" t="s">
        <v>673</v>
      </c>
      <c r="F262" s="181" t="s">
        <v>674</v>
      </c>
      <c r="G262" s="182" t="s">
        <v>474</v>
      </c>
      <c r="H262" s="183">
        <v>149.84</v>
      </c>
      <c r="I262" s="184"/>
      <c r="J262" s="185">
        <f>ROUND(I262*H262,2)</f>
        <v>0</v>
      </c>
      <c r="K262" s="181" t="s">
        <v>462</v>
      </c>
      <c r="L262" s="39"/>
      <c r="M262" s="186" t="s">
        <v>5</v>
      </c>
      <c r="N262" s="187" t="s">
        <v>42</v>
      </c>
      <c r="O262" s="40"/>
      <c r="P262" s="188">
        <f>O262*H262</f>
        <v>0</v>
      </c>
      <c r="Q262" s="188">
        <v>2.0799999999999998E-3</v>
      </c>
      <c r="R262" s="188">
        <f>Q262*H262</f>
        <v>0.31166719999999998</v>
      </c>
      <c r="S262" s="188">
        <v>0</v>
      </c>
      <c r="T262" s="189">
        <f>S262*H262</f>
        <v>0</v>
      </c>
      <c r="AR262" s="23" t="s">
        <v>91</v>
      </c>
      <c r="AT262" s="23" t="s">
        <v>458</v>
      </c>
      <c r="AU262" s="23" t="s">
        <v>80</v>
      </c>
      <c r="AY262" s="23" t="s">
        <v>456</v>
      </c>
      <c r="BE262" s="190">
        <f>IF(N262="základní",J262,0)</f>
        <v>0</v>
      </c>
      <c r="BF262" s="190">
        <f>IF(N262="snížená",J262,0)</f>
        <v>0</v>
      </c>
      <c r="BG262" s="190">
        <f>IF(N262="zákl. přenesená",J262,0)</f>
        <v>0</v>
      </c>
      <c r="BH262" s="190">
        <f>IF(N262="sníž. přenesená",J262,0)</f>
        <v>0</v>
      </c>
      <c r="BI262" s="190">
        <f>IF(N262="nulová",J262,0)</f>
        <v>0</v>
      </c>
      <c r="BJ262" s="23" t="s">
        <v>78</v>
      </c>
      <c r="BK262" s="190">
        <f>ROUND(I262*H262,2)</f>
        <v>0</v>
      </c>
      <c r="BL262" s="23" t="s">
        <v>91</v>
      </c>
      <c r="BM262" s="23" t="s">
        <v>3827</v>
      </c>
    </row>
    <row r="263" spans="2:65" s="12" customFormat="1">
      <c r="B263" s="191"/>
      <c r="D263" s="192" t="s">
        <v>464</v>
      </c>
      <c r="E263" s="193" t="s">
        <v>5</v>
      </c>
      <c r="F263" s="194" t="s">
        <v>3828</v>
      </c>
      <c r="H263" s="195">
        <v>149.84</v>
      </c>
      <c r="I263" s="196"/>
      <c r="L263" s="191"/>
      <c r="M263" s="197"/>
      <c r="N263" s="198"/>
      <c r="O263" s="198"/>
      <c r="P263" s="198"/>
      <c r="Q263" s="198"/>
      <c r="R263" s="198"/>
      <c r="S263" s="198"/>
      <c r="T263" s="199"/>
      <c r="AT263" s="193" t="s">
        <v>464</v>
      </c>
      <c r="AU263" s="193" t="s">
        <v>80</v>
      </c>
      <c r="AV263" s="12" t="s">
        <v>80</v>
      </c>
      <c r="AW263" s="12" t="s">
        <v>34</v>
      </c>
      <c r="AX263" s="12" t="s">
        <v>78</v>
      </c>
      <c r="AY263" s="193" t="s">
        <v>456</v>
      </c>
    </row>
    <row r="264" spans="2:65" s="1" customFormat="1" ht="22.9" customHeight="1">
      <c r="B264" s="178"/>
      <c r="C264" s="179" t="s">
        <v>1647</v>
      </c>
      <c r="D264" s="179" t="s">
        <v>458</v>
      </c>
      <c r="E264" s="180" t="s">
        <v>678</v>
      </c>
      <c r="F264" s="181" t="s">
        <v>679</v>
      </c>
      <c r="G264" s="182" t="s">
        <v>474</v>
      </c>
      <c r="H264" s="183">
        <v>311.43</v>
      </c>
      <c r="I264" s="184"/>
      <c r="J264" s="185">
        <f>ROUND(I264*H264,2)</f>
        <v>0</v>
      </c>
      <c r="K264" s="181" t="s">
        <v>462</v>
      </c>
      <c r="L264" s="39"/>
      <c r="M264" s="186" t="s">
        <v>5</v>
      </c>
      <c r="N264" s="187" t="s">
        <v>42</v>
      </c>
      <c r="O264" s="40"/>
      <c r="P264" s="188">
        <f>O264*H264</f>
        <v>0</v>
      </c>
      <c r="Q264" s="188">
        <v>1.7000000000000001E-4</v>
      </c>
      <c r="R264" s="188">
        <f>Q264*H264</f>
        <v>5.2943100000000007E-2</v>
      </c>
      <c r="S264" s="188">
        <v>0</v>
      </c>
      <c r="T264" s="189">
        <f>S264*H264</f>
        <v>0</v>
      </c>
      <c r="AR264" s="23" t="s">
        <v>91</v>
      </c>
      <c r="AT264" s="23" t="s">
        <v>458</v>
      </c>
      <c r="AU264" s="23" t="s">
        <v>80</v>
      </c>
      <c r="AY264" s="23" t="s">
        <v>456</v>
      </c>
      <c r="BE264" s="190">
        <f>IF(N264="základní",J264,0)</f>
        <v>0</v>
      </c>
      <c r="BF264" s="190">
        <f>IF(N264="snížená",J264,0)</f>
        <v>0</v>
      </c>
      <c r="BG264" s="190">
        <f>IF(N264="zákl. přenesená",J264,0)</f>
        <v>0</v>
      </c>
      <c r="BH264" s="190">
        <f>IF(N264="sníž. přenesená",J264,0)</f>
        <v>0</v>
      </c>
      <c r="BI264" s="190">
        <f>IF(N264="nulová",J264,0)</f>
        <v>0</v>
      </c>
      <c r="BJ264" s="23" t="s">
        <v>78</v>
      </c>
      <c r="BK264" s="190">
        <f>ROUND(I264*H264,2)</f>
        <v>0</v>
      </c>
      <c r="BL264" s="23" t="s">
        <v>91</v>
      </c>
      <c r="BM264" s="23" t="s">
        <v>3829</v>
      </c>
    </row>
    <row r="265" spans="2:65" s="12" customFormat="1" ht="40.5">
      <c r="B265" s="191"/>
      <c r="D265" s="192" t="s">
        <v>464</v>
      </c>
      <c r="E265" s="193" t="s">
        <v>5</v>
      </c>
      <c r="F265" s="194" t="s">
        <v>3830</v>
      </c>
      <c r="H265" s="195">
        <v>311.43</v>
      </c>
      <c r="I265" s="196"/>
      <c r="L265" s="191"/>
      <c r="M265" s="197"/>
      <c r="N265" s="198"/>
      <c r="O265" s="198"/>
      <c r="P265" s="198"/>
      <c r="Q265" s="198"/>
      <c r="R265" s="198"/>
      <c r="S265" s="198"/>
      <c r="T265" s="199"/>
      <c r="AT265" s="193" t="s">
        <v>464</v>
      </c>
      <c r="AU265" s="193" t="s">
        <v>80</v>
      </c>
      <c r="AV265" s="12" t="s">
        <v>80</v>
      </c>
      <c r="AW265" s="12" t="s">
        <v>34</v>
      </c>
      <c r="AX265" s="12" t="s">
        <v>71</v>
      </c>
      <c r="AY265" s="193" t="s">
        <v>456</v>
      </c>
    </row>
    <row r="266" spans="2:65" s="1" customFormat="1" ht="22.9" customHeight="1">
      <c r="B266" s="178"/>
      <c r="C266" s="179" t="s">
        <v>1651</v>
      </c>
      <c r="D266" s="179" t="s">
        <v>458</v>
      </c>
      <c r="E266" s="180" t="s">
        <v>683</v>
      </c>
      <c r="F266" s="181" t="s">
        <v>684</v>
      </c>
      <c r="G266" s="182" t="s">
        <v>474</v>
      </c>
      <c r="H266" s="183">
        <v>7.59</v>
      </c>
      <c r="I266" s="184"/>
      <c r="J266" s="185">
        <f>ROUND(I266*H266,2)</f>
        <v>0</v>
      </c>
      <c r="K266" s="181" t="s">
        <v>5</v>
      </c>
      <c r="L266" s="39"/>
      <c r="M266" s="186" t="s">
        <v>5</v>
      </c>
      <c r="N266" s="187" t="s">
        <v>42</v>
      </c>
      <c r="O266" s="40"/>
      <c r="P266" s="188">
        <f>O266*H266</f>
        <v>0</v>
      </c>
      <c r="Q266" s="188">
        <v>0</v>
      </c>
      <c r="R266" s="188">
        <f>Q266*H266</f>
        <v>0</v>
      </c>
      <c r="S266" s="188">
        <v>0</v>
      </c>
      <c r="T266" s="189">
        <f>S266*H266</f>
        <v>0</v>
      </c>
      <c r="AR266" s="23" t="s">
        <v>91</v>
      </c>
      <c r="AT266" s="23" t="s">
        <v>458</v>
      </c>
      <c r="AU266" s="23" t="s">
        <v>80</v>
      </c>
      <c r="AY266" s="23" t="s">
        <v>456</v>
      </c>
      <c r="BE266" s="190">
        <f>IF(N266="základní",J266,0)</f>
        <v>0</v>
      </c>
      <c r="BF266" s="190">
        <f>IF(N266="snížená",J266,0)</f>
        <v>0</v>
      </c>
      <c r="BG266" s="190">
        <f>IF(N266="zákl. přenesená",J266,0)</f>
        <v>0</v>
      </c>
      <c r="BH266" s="190">
        <f>IF(N266="sníž. přenesená",J266,0)</f>
        <v>0</v>
      </c>
      <c r="BI266" s="190">
        <f>IF(N266="nulová",J266,0)</f>
        <v>0</v>
      </c>
      <c r="BJ266" s="23" t="s">
        <v>78</v>
      </c>
      <c r="BK266" s="190">
        <f>ROUND(I266*H266,2)</f>
        <v>0</v>
      </c>
      <c r="BL266" s="23" t="s">
        <v>91</v>
      </c>
      <c r="BM266" s="23" t="s">
        <v>3831</v>
      </c>
    </row>
    <row r="267" spans="2:65" s="12" customFormat="1">
      <c r="B267" s="191"/>
      <c r="D267" s="192" t="s">
        <v>464</v>
      </c>
      <c r="E267" s="193" t="s">
        <v>5</v>
      </c>
      <c r="F267" s="194" t="s">
        <v>3832</v>
      </c>
      <c r="H267" s="195">
        <v>7.59</v>
      </c>
      <c r="I267" s="196"/>
      <c r="L267" s="191"/>
      <c r="M267" s="197"/>
      <c r="N267" s="198"/>
      <c r="O267" s="198"/>
      <c r="P267" s="198"/>
      <c r="Q267" s="198"/>
      <c r="R267" s="198"/>
      <c r="S267" s="198"/>
      <c r="T267" s="199"/>
      <c r="AT267" s="193" t="s">
        <v>464</v>
      </c>
      <c r="AU267" s="193" t="s">
        <v>80</v>
      </c>
      <c r="AV267" s="12" t="s">
        <v>80</v>
      </c>
      <c r="AW267" s="12" t="s">
        <v>34</v>
      </c>
      <c r="AX267" s="12" t="s">
        <v>71</v>
      </c>
      <c r="AY267" s="193" t="s">
        <v>456</v>
      </c>
    </row>
    <row r="268" spans="2:65" s="1" customFormat="1" ht="14.45" customHeight="1">
      <c r="B268" s="178"/>
      <c r="C268" s="179" t="s">
        <v>1653</v>
      </c>
      <c r="D268" s="179" t="s">
        <v>458</v>
      </c>
      <c r="E268" s="180" t="s">
        <v>688</v>
      </c>
      <c r="F268" s="181" t="s">
        <v>689</v>
      </c>
      <c r="G268" s="182" t="s">
        <v>503</v>
      </c>
      <c r="H268" s="183">
        <v>6.1</v>
      </c>
      <c r="I268" s="184"/>
      <c r="J268" s="185">
        <f>ROUND(I268*H268,2)</f>
        <v>0</v>
      </c>
      <c r="K268" s="181" t="s">
        <v>462</v>
      </c>
      <c r="L268" s="39"/>
      <c r="M268" s="186" t="s">
        <v>5</v>
      </c>
      <c r="N268" s="187" t="s">
        <v>42</v>
      </c>
      <c r="O268" s="40"/>
      <c r="P268" s="188">
        <f>O268*H268</f>
        <v>0</v>
      </c>
      <c r="Q268" s="188">
        <v>0</v>
      </c>
      <c r="R268" s="188">
        <f>Q268*H268</f>
        <v>0</v>
      </c>
      <c r="S268" s="188">
        <v>0</v>
      </c>
      <c r="T268" s="189">
        <f>S268*H268</f>
        <v>0</v>
      </c>
      <c r="AR268" s="23" t="s">
        <v>91</v>
      </c>
      <c r="AT268" s="23" t="s">
        <v>458</v>
      </c>
      <c r="AU268" s="23" t="s">
        <v>80</v>
      </c>
      <c r="AY268" s="23" t="s">
        <v>456</v>
      </c>
      <c r="BE268" s="190">
        <f>IF(N268="základní",J268,0)</f>
        <v>0</v>
      </c>
      <c r="BF268" s="190">
        <f>IF(N268="snížená",J268,0)</f>
        <v>0</v>
      </c>
      <c r="BG268" s="190">
        <f>IF(N268="zákl. přenesená",J268,0)</f>
        <v>0</v>
      </c>
      <c r="BH268" s="190">
        <f>IF(N268="sníž. přenesená",J268,0)</f>
        <v>0</v>
      </c>
      <c r="BI268" s="190">
        <f>IF(N268="nulová",J268,0)</f>
        <v>0</v>
      </c>
      <c r="BJ268" s="23" t="s">
        <v>78</v>
      </c>
      <c r="BK268" s="190">
        <f>ROUND(I268*H268,2)</f>
        <v>0</v>
      </c>
      <c r="BL268" s="23" t="s">
        <v>91</v>
      </c>
      <c r="BM268" s="23" t="s">
        <v>3833</v>
      </c>
    </row>
    <row r="269" spans="2:65" s="12" customFormat="1">
      <c r="B269" s="191"/>
      <c r="D269" s="192" t="s">
        <v>464</v>
      </c>
      <c r="E269" s="193" t="s">
        <v>5</v>
      </c>
      <c r="F269" s="194" t="s">
        <v>3791</v>
      </c>
      <c r="H269" s="195">
        <v>6.1</v>
      </c>
      <c r="I269" s="196"/>
      <c r="L269" s="191"/>
      <c r="M269" s="197"/>
      <c r="N269" s="198"/>
      <c r="O269" s="198"/>
      <c r="P269" s="198"/>
      <c r="Q269" s="198"/>
      <c r="R269" s="198"/>
      <c r="S269" s="198"/>
      <c r="T269" s="199"/>
      <c r="AT269" s="193" t="s">
        <v>464</v>
      </c>
      <c r="AU269" s="193" t="s">
        <v>80</v>
      </c>
      <c r="AV269" s="12" t="s">
        <v>80</v>
      </c>
      <c r="AW269" s="12" t="s">
        <v>34</v>
      </c>
      <c r="AX269" s="12" t="s">
        <v>78</v>
      </c>
      <c r="AY269" s="193" t="s">
        <v>456</v>
      </c>
    </row>
    <row r="270" spans="2:65" s="1" customFormat="1" ht="22.9" customHeight="1">
      <c r="B270" s="178"/>
      <c r="C270" s="179" t="s">
        <v>1656</v>
      </c>
      <c r="D270" s="179" t="s">
        <v>458</v>
      </c>
      <c r="E270" s="180" t="s">
        <v>1110</v>
      </c>
      <c r="F270" s="181" t="s">
        <v>1111</v>
      </c>
      <c r="G270" s="182" t="s">
        <v>503</v>
      </c>
      <c r="H270" s="183">
        <v>810.53</v>
      </c>
      <c r="I270" s="184"/>
      <c r="J270" s="185">
        <f>ROUND(I270*H270,2)</f>
        <v>0</v>
      </c>
      <c r="K270" s="181" t="s">
        <v>462</v>
      </c>
      <c r="L270" s="39"/>
      <c r="M270" s="186" t="s">
        <v>5</v>
      </c>
      <c r="N270" s="187" t="s">
        <v>42</v>
      </c>
      <c r="O270" s="40"/>
      <c r="P270" s="188">
        <f>O270*H270</f>
        <v>0</v>
      </c>
      <c r="Q270" s="188">
        <v>0</v>
      </c>
      <c r="R270" s="188">
        <f>Q270*H270</f>
        <v>0</v>
      </c>
      <c r="S270" s="188">
        <v>0</v>
      </c>
      <c r="T270" s="189">
        <f>S270*H270</f>
        <v>0</v>
      </c>
      <c r="AR270" s="23" t="s">
        <v>91</v>
      </c>
      <c r="AT270" s="23" t="s">
        <v>458</v>
      </c>
      <c r="AU270" s="23" t="s">
        <v>80</v>
      </c>
      <c r="AY270" s="23" t="s">
        <v>456</v>
      </c>
      <c r="BE270" s="190">
        <f>IF(N270="základní",J270,0)</f>
        <v>0</v>
      </c>
      <c r="BF270" s="190">
        <f>IF(N270="snížená",J270,0)</f>
        <v>0</v>
      </c>
      <c r="BG270" s="190">
        <f>IF(N270="zákl. přenesená",J270,0)</f>
        <v>0</v>
      </c>
      <c r="BH270" s="190">
        <f>IF(N270="sníž. přenesená",J270,0)</f>
        <v>0</v>
      </c>
      <c r="BI270" s="190">
        <f>IF(N270="nulová",J270,0)</f>
        <v>0</v>
      </c>
      <c r="BJ270" s="23" t="s">
        <v>78</v>
      </c>
      <c r="BK270" s="190">
        <f>ROUND(I270*H270,2)</f>
        <v>0</v>
      </c>
      <c r="BL270" s="23" t="s">
        <v>91</v>
      </c>
      <c r="BM270" s="23" t="s">
        <v>3834</v>
      </c>
    </row>
    <row r="271" spans="2:65" s="12" customFormat="1" ht="27">
      <c r="B271" s="191"/>
      <c r="D271" s="192" t="s">
        <v>464</v>
      </c>
      <c r="E271" s="193" t="s">
        <v>5</v>
      </c>
      <c r="F271" s="194" t="s">
        <v>3835</v>
      </c>
      <c r="H271" s="195">
        <v>810.53</v>
      </c>
      <c r="I271" s="196"/>
      <c r="L271" s="191"/>
      <c r="M271" s="197"/>
      <c r="N271" s="198"/>
      <c r="O271" s="198"/>
      <c r="P271" s="198"/>
      <c r="Q271" s="198"/>
      <c r="R271" s="198"/>
      <c r="S271" s="198"/>
      <c r="T271" s="199"/>
      <c r="AT271" s="193" t="s">
        <v>464</v>
      </c>
      <c r="AU271" s="193" t="s">
        <v>80</v>
      </c>
      <c r="AV271" s="12" t="s">
        <v>80</v>
      </c>
      <c r="AW271" s="12" t="s">
        <v>34</v>
      </c>
      <c r="AX271" s="12" t="s">
        <v>78</v>
      </c>
      <c r="AY271" s="193" t="s">
        <v>456</v>
      </c>
    </row>
    <row r="272" spans="2:65" s="1" customFormat="1" ht="22.9" customHeight="1">
      <c r="B272" s="178"/>
      <c r="C272" s="179" t="s">
        <v>1659</v>
      </c>
      <c r="D272" s="179" t="s">
        <v>458</v>
      </c>
      <c r="E272" s="180" t="s">
        <v>1114</v>
      </c>
      <c r="F272" s="181" t="s">
        <v>1115</v>
      </c>
      <c r="G272" s="182" t="s">
        <v>503</v>
      </c>
      <c r="H272" s="183">
        <v>72947.7</v>
      </c>
      <c r="I272" s="184"/>
      <c r="J272" s="185">
        <f>ROUND(I272*H272,2)</f>
        <v>0</v>
      </c>
      <c r="K272" s="181" t="s">
        <v>462</v>
      </c>
      <c r="L272" s="39"/>
      <c r="M272" s="186" t="s">
        <v>5</v>
      </c>
      <c r="N272" s="187" t="s">
        <v>42</v>
      </c>
      <c r="O272" s="40"/>
      <c r="P272" s="188">
        <f>O272*H272</f>
        <v>0</v>
      </c>
      <c r="Q272" s="188">
        <v>0</v>
      </c>
      <c r="R272" s="188">
        <f>Q272*H272</f>
        <v>0</v>
      </c>
      <c r="S272" s="188">
        <v>0</v>
      </c>
      <c r="T272" s="189">
        <f>S272*H272</f>
        <v>0</v>
      </c>
      <c r="AR272" s="23" t="s">
        <v>91</v>
      </c>
      <c r="AT272" s="23" t="s">
        <v>458</v>
      </c>
      <c r="AU272" s="23" t="s">
        <v>80</v>
      </c>
      <c r="AY272" s="23" t="s">
        <v>456</v>
      </c>
      <c r="BE272" s="190">
        <f>IF(N272="základní",J272,0)</f>
        <v>0</v>
      </c>
      <c r="BF272" s="190">
        <f>IF(N272="snížená",J272,0)</f>
        <v>0</v>
      </c>
      <c r="BG272" s="190">
        <f>IF(N272="zákl. přenesená",J272,0)</f>
        <v>0</v>
      </c>
      <c r="BH272" s="190">
        <f>IF(N272="sníž. přenesená",J272,0)</f>
        <v>0</v>
      </c>
      <c r="BI272" s="190">
        <f>IF(N272="nulová",J272,0)</f>
        <v>0</v>
      </c>
      <c r="BJ272" s="23" t="s">
        <v>78</v>
      </c>
      <c r="BK272" s="190">
        <f>ROUND(I272*H272,2)</f>
        <v>0</v>
      </c>
      <c r="BL272" s="23" t="s">
        <v>91</v>
      </c>
      <c r="BM272" s="23" t="s">
        <v>3836</v>
      </c>
    </row>
    <row r="273" spans="2:65" s="12" customFormat="1">
      <c r="B273" s="191"/>
      <c r="D273" s="192" t="s">
        <v>464</v>
      </c>
      <c r="E273" s="193" t="s">
        <v>5</v>
      </c>
      <c r="F273" s="194" t="s">
        <v>3837</v>
      </c>
      <c r="H273" s="195">
        <v>72947.7</v>
      </c>
      <c r="I273" s="196"/>
      <c r="L273" s="191"/>
      <c r="M273" s="197"/>
      <c r="N273" s="198"/>
      <c r="O273" s="198"/>
      <c r="P273" s="198"/>
      <c r="Q273" s="198"/>
      <c r="R273" s="198"/>
      <c r="S273" s="198"/>
      <c r="T273" s="199"/>
      <c r="AT273" s="193" t="s">
        <v>464</v>
      </c>
      <c r="AU273" s="193" t="s">
        <v>80</v>
      </c>
      <c r="AV273" s="12" t="s">
        <v>80</v>
      </c>
      <c r="AW273" s="12" t="s">
        <v>34</v>
      </c>
      <c r="AX273" s="12" t="s">
        <v>78</v>
      </c>
      <c r="AY273" s="193" t="s">
        <v>456</v>
      </c>
    </row>
    <row r="274" spans="2:65" s="1" customFormat="1" ht="22.9" customHeight="1">
      <c r="B274" s="178"/>
      <c r="C274" s="179" t="s">
        <v>1663</v>
      </c>
      <c r="D274" s="179" t="s">
        <v>458</v>
      </c>
      <c r="E274" s="180" t="s">
        <v>1118</v>
      </c>
      <c r="F274" s="181" t="s">
        <v>1119</v>
      </c>
      <c r="G274" s="182" t="s">
        <v>503</v>
      </c>
      <c r="H274" s="183">
        <v>810.53</v>
      </c>
      <c r="I274" s="184"/>
      <c r="J274" s="185">
        <f>ROUND(I274*H274,2)</f>
        <v>0</v>
      </c>
      <c r="K274" s="181" t="s">
        <v>462</v>
      </c>
      <c r="L274" s="39"/>
      <c r="M274" s="186" t="s">
        <v>5</v>
      </c>
      <c r="N274" s="187" t="s">
        <v>42</v>
      </c>
      <c r="O274" s="40"/>
      <c r="P274" s="188">
        <f>O274*H274</f>
        <v>0</v>
      </c>
      <c r="Q274" s="188">
        <v>0</v>
      </c>
      <c r="R274" s="188">
        <f>Q274*H274</f>
        <v>0</v>
      </c>
      <c r="S274" s="188">
        <v>0</v>
      </c>
      <c r="T274" s="189">
        <f>S274*H274</f>
        <v>0</v>
      </c>
      <c r="AR274" s="23" t="s">
        <v>91</v>
      </c>
      <c r="AT274" s="23" t="s">
        <v>458</v>
      </c>
      <c r="AU274" s="23" t="s">
        <v>80</v>
      </c>
      <c r="AY274" s="23" t="s">
        <v>456</v>
      </c>
      <c r="BE274" s="190">
        <f>IF(N274="základní",J274,0)</f>
        <v>0</v>
      </c>
      <c r="BF274" s="190">
        <f>IF(N274="snížená",J274,0)</f>
        <v>0</v>
      </c>
      <c r="BG274" s="190">
        <f>IF(N274="zákl. přenesená",J274,0)</f>
        <v>0</v>
      </c>
      <c r="BH274" s="190">
        <f>IF(N274="sníž. přenesená",J274,0)</f>
        <v>0</v>
      </c>
      <c r="BI274" s="190">
        <f>IF(N274="nulová",J274,0)</f>
        <v>0</v>
      </c>
      <c r="BJ274" s="23" t="s">
        <v>78</v>
      </c>
      <c r="BK274" s="190">
        <f>ROUND(I274*H274,2)</f>
        <v>0</v>
      </c>
      <c r="BL274" s="23" t="s">
        <v>91</v>
      </c>
      <c r="BM274" s="23" t="s">
        <v>3838</v>
      </c>
    </row>
    <row r="275" spans="2:65" s="1" customFormat="1" ht="22.9" customHeight="1">
      <c r="B275" s="178"/>
      <c r="C275" s="179" t="s">
        <v>1669</v>
      </c>
      <c r="D275" s="179" t="s">
        <v>458</v>
      </c>
      <c r="E275" s="180" t="s">
        <v>697</v>
      </c>
      <c r="F275" s="181" t="s">
        <v>698</v>
      </c>
      <c r="G275" s="182" t="s">
        <v>461</v>
      </c>
      <c r="H275" s="183">
        <v>586.20000000000005</v>
      </c>
      <c r="I275" s="184"/>
      <c r="J275" s="185">
        <f>ROUND(I275*H275,2)</f>
        <v>0</v>
      </c>
      <c r="K275" s="181" t="s">
        <v>462</v>
      </c>
      <c r="L275" s="39"/>
      <c r="M275" s="186" t="s">
        <v>5</v>
      </c>
      <c r="N275" s="187" t="s">
        <v>42</v>
      </c>
      <c r="O275" s="40"/>
      <c r="P275" s="188">
        <f>O275*H275</f>
        <v>0</v>
      </c>
      <c r="Q275" s="188">
        <v>1.47E-3</v>
      </c>
      <c r="R275" s="188">
        <f>Q275*H275</f>
        <v>0.86171400000000009</v>
      </c>
      <c r="S275" s="188">
        <v>2.4470000000000001</v>
      </c>
      <c r="T275" s="189">
        <f>S275*H275</f>
        <v>1434.4314000000002</v>
      </c>
      <c r="AR275" s="23" t="s">
        <v>91</v>
      </c>
      <c r="AT275" s="23" t="s">
        <v>458</v>
      </c>
      <c r="AU275" s="23" t="s">
        <v>80</v>
      </c>
      <c r="AY275" s="23" t="s">
        <v>456</v>
      </c>
      <c r="BE275" s="190">
        <f>IF(N275="základní",J275,0)</f>
        <v>0</v>
      </c>
      <c r="BF275" s="190">
        <f>IF(N275="snížená",J275,0)</f>
        <v>0</v>
      </c>
      <c r="BG275" s="190">
        <f>IF(N275="zákl. přenesená",J275,0)</f>
        <v>0</v>
      </c>
      <c r="BH275" s="190">
        <f>IF(N275="sníž. přenesená",J275,0)</f>
        <v>0</v>
      </c>
      <c r="BI275" s="190">
        <f>IF(N275="nulová",J275,0)</f>
        <v>0</v>
      </c>
      <c r="BJ275" s="23" t="s">
        <v>78</v>
      </c>
      <c r="BK275" s="190">
        <f>ROUND(I275*H275,2)</f>
        <v>0</v>
      </c>
      <c r="BL275" s="23" t="s">
        <v>91</v>
      </c>
      <c r="BM275" s="23" t="s">
        <v>3839</v>
      </c>
    </row>
    <row r="276" spans="2:65" s="12" customFormat="1">
      <c r="B276" s="191"/>
      <c r="D276" s="192" t="s">
        <v>464</v>
      </c>
      <c r="E276" s="193" t="s">
        <v>5</v>
      </c>
      <c r="F276" s="194" t="s">
        <v>3840</v>
      </c>
      <c r="H276" s="195">
        <v>586.20000000000005</v>
      </c>
      <c r="I276" s="196"/>
      <c r="L276" s="191"/>
      <c r="M276" s="197"/>
      <c r="N276" s="198"/>
      <c r="O276" s="198"/>
      <c r="P276" s="198"/>
      <c r="Q276" s="198"/>
      <c r="R276" s="198"/>
      <c r="S276" s="198"/>
      <c r="T276" s="199"/>
      <c r="AT276" s="193" t="s">
        <v>464</v>
      </c>
      <c r="AU276" s="193" t="s">
        <v>80</v>
      </c>
      <c r="AV276" s="12" t="s">
        <v>80</v>
      </c>
      <c r="AW276" s="12" t="s">
        <v>34</v>
      </c>
      <c r="AX276" s="12" t="s">
        <v>78</v>
      </c>
      <c r="AY276" s="193" t="s">
        <v>456</v>
      </c>
    </row>
    <row r="277" spans="2:65" s="1" customFormat="1" ht="14.45" customHeight="1">
      <c r="B277" s="178"/>
      <c r="C277" s="179" t="s">
        <v>1672</v>
      </c>
      <c r="D277" s="179" t="s">
        <v>458</v>
      </c>
      <c r="E277" s="180" t="s">
        <v>1384</v>
      </c>
      <c r="F277" s="181" t="s">
        <v>1385</v>
      </c>
      <c r="G277" s="182" t="s">
        <v>461</v>
      </c>
      <c r="H277" s="183">
        <v>202.405</v>
      </c>
      <c r="I277" s="184"/>
      <c r="J277" s="185">
        <f>ROUND(I277*H277,2)</f>
        <v>0</v>
      </c>
      <c r="K277" s="181" t="s">
        <v>462</v>
      </c>
      <c r="L277" s="39"/>
      <c r="M277" s="186" t="s">
        <v>5</v>
      </c>
      <c r="N277" s="187" t="s">
        <v>42</v>
      </c>
      <c r="O277" s="40"/>
      <c r="P277" s="188">
        <f>O277*H277</f>
        <v>0</v>
      </c>
      <c r="Q277" s="188">
        <v>0</v>
      </c>
      <c r="R277" s="188">
        <f>Q277*H277</f>
        <v>0</v>
      </c>
      <c r="S277" s="188">
        <v>2.65</v>
      </c>
      <c r="T277" s="189">
        <f>S277*H277</f>
        <v>536.37324999999998</v>
      </c>
      <c r="AR277" s="23" t="s">
        <v>91</v>
      </c>
      <c r="AT277" s="23" t="s">
        <v>458</v>
      </c>
      <c r="AU277" s="23" t="s">
        <v>80</v>
      </c>
      <c r="AY277" s="23" t="s">
        <v>456</v>
      </c>
      <c r="BE277" s="190">
        <f>IF(N277="základní",J277,0)</f>
        <v>0</v>
      </c>
      <c r="BF277" s="190">
        <f>IF(N277="snížená",J277,0)</f>
        <v>0</v>
      </c>
      <c r="BG277" s="190">
        <f>IF(N277="zákl. přenesená",J277,0)</f>
        <v>0</v>
      </c>
      <c r="BH277" s="190">
        <f>IF(N277="sníž. přenesená",J277,0)</f>
        <v>0</v>
      </c>
      <c r="BI277" s="190">
        <f>IF(N277="nulová",J277,0)</f>
        <v>0</v>
      </c>
      <c r="BJ277" s="23" t="s">
        <v>78</v>
      </c>
      <c r="BK277" s="190">
        <f>ROUND(I277*H277,2)</f>
        <v>0</v>
      </c>
      <c r="BL277" s="23" t="s">
        <v>91</v>
      </c>
      <c r="BM277" s="23" t="s">
        <v>3841</v>
      </c>
    </row>
    <row r="278" spans="2:65" s="12" customFormat="1">
      <c r="B278" s="191"/>
      <c r="D278" s="192" t="s">
        <v>464</v>
      </c>
      <c r="E278" s="193" t="s">
        <v>5</v>
      </c>
      <c r="F278" s="194" t="s">
        <v>3842</v>
      </c>
      <c r="H278" s="195">
        <v>202.405</v>
      </c>
      <c r="I278" s="196"/>
      <c r="L278" s="191"/>
      <c r="M278" s="197"/>
      <c r="N278" s="198"/>
      <c r="O278" s="198"/>
      <c r="P278" s="198"/>
      <c r="Q278" s="198"/>
      <c r="R278" s="198"/>
      <c r="S278" s="198"/>
      <c r="T278" s="199"/>
      <c r="AT278" s="193" t="s">
        <v>464</v>
      </c>
      <c r="AU278" s="193" t="s">
        <v>80</v>
      </c>
      <c r="AV278" s="12" t="s">
        <v>80</v>
      </c>
      <c r="AW278" s="12" t="s">
        <v>34</v>
      </c>
      <c r="AX278" s="12" t="s">
        <v>78</v>
      </c>
      <c r="AY278" s="193" t="s">
        <v>456</v>
      </c>
    </row>
    <row r="279" spans="2:65" s="1" customFormat="1" ht="22.9" customHeight="1">
      <c r="B279" s="178"/>
      <c r="C279" s="179" t="s">
        <v>1674</v>
      </c>
      <c r="D279" s="179" t="s">
        <v>458</v>
      </c>
      <c r="E279" s="180" t="s">
        <v>1639</v>
      </c>
      <c r="F279" s="181" t="s">
        <v>1640</v>
      </c>
      <c r="G279" s="182" t="s">
        <v>726</v>
      </c>
      <c r="H279" s="183">
        <v>46</v>
      </c>
      <c r="I279" s="184"/>
      <c r="J279" s="185">
        <f>ROUND(I279*H279,2)</f>
        <v>0</v>
      </c>
      <c r="K279" s="181" t="s">
        <v>462</v>
      </c>
      <c r="L279" s="39"/>
      <c r="M279" s="186" t="s">
        <v>5</v>
      </c>
      <c r="N279" s="187" t="s">
        <v>42</v>
      </c>
      <c r="O279" s="40"/>
      <c r="P279" s="188">
        <f>O279*H279</f>
        <v>0</v>
      </c>
      <c r="Q279" s="188">
        <v>0</v>
      </c>
      <c r="R279" s="188">
        <f>Q279*H279</f>
        <v>0</v>
      </c>
      <c r="S279" s="188">
        <v>6.5699999999999995E-2</v>
      </c>
      <c r="T279" s="189">
        <f>S279*H279</f>
        <v>3.0221999999999998</v>
      </c>
      <c r="AR279" s="23" t="s">
        <v>91</v>
      </c>
      <c r="AT279" s="23" t="s">
        <v>458</v>
      </c>
      <c r="AU279" s="23" t="s">
        <v>80</v>
      </c>
      <c r="AY279" s="23" t="s">
        <v>456</v>
      </c>
      <c r="BE279" s="190">
        <f>IF(N279="základní",J279,0)</f>
        <v>0</v>
      </c>
      <c r="BF279" s="190">
        <f>IF(N279="snížená",J279,0)</f>
        <v>0</v>
      </c>
      <c r="BG279" s="190">
        <f>IF(N279="zákl. přenesená",J279,0)</f>
        <v>0</v>
      </c>
      <c r="BH279" s="190">
        <f>IF(N279="sníž. přenesená",J279,0)</f>
        <v>0</v>
      </c>
      <c r="BI279" s="190">
        <f>IF(N279="nulová",J279,0)</f>
        <v>0</v>
      </c>
      <c r="BJ279" s="23" t="s">
        <v>78</v>
      </c>
      <c r="BK279" s="190">
        <f>ROUND(I279*H279,2)</f>
        <v>0</v>
      </c>
      <c r="BL279" s="23" t="s">
        <v>91</v>
      </c>
      <c r="BM279" s="23" t="s">
        <v>3843</v>
      </c>
    </row>
    <row r="280" spans="2:65" s="12" customFormat="1">
      <c r="B280" s="191"/>
      <c r="D280" s="192" t="s">
        <v>464</v>
      </c>
      <c r="E280" s="193" t="s">
        <v>5</v>
      </c>
      <c r="F280" s="194" t="s">
        <v>3844</v>
      </c>
      <c r="H280" s="195">
        <v>46</v>
      </c>
      <c r="I280" s="196"/>
      <c r="L280" s="191"/>
      <c r="M280" s="197"/>
      <c r="N280" s="198"/>
      <c r="O280" s="198"/>
      <c r="P280" s="198"/>
      <c r="Q280" s="198"/>
      <c r="R280" s="198"/>
      <c r="S280" s="198"/>
      <c r="T280" s="199"/>
      <c r="AT280" s="193" t="s">
        <v>464</v>
      </c>
      <c r="AU280" s="193" t="s">
        <v>80</v>
      </c>
      <c r="AV280" s="12" t="s">
        <v>80</v>
      </c>
      <c r="AW280" s="12" t="s">
        <v>34</v>
      </c>
      <c r="AX280" s="12" t="s">
        <v>78</v>
      </c>
      <c r="AY280" s="193" t="s">
        <v>456</v>
      </c>
    </row>
    <row r="281" spans="2:65" s="1" customFormat="1" ht="22.9" customHeight="1">
      <c r="B281" s="178"/>
      <c r="C281" s="179" t="s">
        <v>1676</v>
      </c>
      <c r="D281" s="179" t="s">
        <v>458</v>
      </c>
      <c r="E281" s="180" t="s">
        <v>1643</v>
      </c>
      <c r="F281" s="181" t="s">
        <v>1644</v>
      </c>
      <c r="G281" s="182" t="s">
        <v>474</v>
      </c>
      <c r="H281" s="183">
        <v>99.2</v>
      </c>
      <c r="I281" s="184"/>
      <c r="J281" s="185">
        <f>ROUND(I281*H281,2)</f>
        <v>0</v>
      </c>
      <c r="K281" s="181" t="s">
        <v>462</v>
      </c>
      <c r="L281" s="39"/>
      <c r="M281" s="186" t="s">
        <v>5</v>
      </c>
      <c r="N281" s="187" t="s">
        <v>42</v>
      </c>
      <c r="O281" s="40"/>
      <c r="P281" s="188">
        <f>O281*H281</f>
        <v>0</v>
      </c>
      <c r="Q281" s="188">
        <v>0</v>
      </c>
      <c r="R281" s="188">
        <f>Q281*H281</f>
        <v>0</v>
      </c>
      <c r="S281" s="188">
        <v>1.98E-3</v>
      </c>
      <c r="T281" s="189">
        <f>S281*H281</f>
        <v>0.19641600000000001</v>
      </c>
      <c r="AR281" s="23" t="s">
        <v>91</v>
      </c>
      <c r="AT281" s="23" t="s">
        <v>458</v>
      </c>
      <c r="AU281" s="23" t="s">
        <v>80</v>
      </c>
      <c r="AY281" s="23" t="s">
        <v>456</v>
      </c>
      <c r="BE281" s="190">
        <f>IF(N281="základní",J281,0)</f>
        <v>0</v>
      </c>
      <c r="BF281" s="190">
        <f>IF(N281="snížená",J281,0)</f>
        <v>0</v>
      </c>
      <c r="BG281" s="190">
        <f>IF(N281="zákl. přenesená",J281,0)</f>
        <v>0</v>
      </c>
      <c r="BH281" s="190">
        <f>IF(N281="sníž. přenesená",J281,0)</f>
        <v>0</v>
      </c>
      <c r="BI281" s="190">
        <f>IF(N281="nulová",J281,0)</f>
        <v>0</v>
      </c>
      <c r="BJ281" s="23" t="s">
        <v>78</v>
      </c>
      <c r="BK281" s="190">
        <f>ROUND(I281*H281,2)</f>
        <v>0</v>
      </c>
      <c r="BL281" s="23" t="s">
        <v>91</v>
      </c>
      <c r="BM281" s="23" t="s">
        <v>3845</v>
      </c>
    </row>
    <row r="282" spans="2:65" s="12" customFormat="1">
      <c r="B282" s="191"/>
      <c r="D282" s="192" t="s">
        <v>464</v>
      </c>
      <c r="E282" s="193" t="s">
        <v>5</v>
      </c>
      <c r="F282" s="194" t="s">
        <v>3846</v>
      </c>
      <c r="H282" s="195">
        <v>99.2</v>
      </c>
      <c r="I282" s="196"/>
      <c r="L282" s="191"/>
      <c r="M282" s="197"/>
      <c r="N282" s="198"/>
      <c r="O282" s="198"/>
      <c r="P282" s="198"/>
      <c r="Q282" s="198"/>
      <c r="R282" s="198"/>
      <c r="S282" s="198"/>
      <c r="T282" s="199"/>
      <c r="AT282" s="193" t="s">
        <v>464</v>
      </c>
      <c r="AU282" s="193" t="s">
        <v>80</v>
      </c>
      <c r="AV282" s="12" t="s">
        <v>80</v>
      </c>
      <c r="AW282" s="12" t="s">
        <v>34</v>
      </c>
      <c r="AX282" s="12" t="s">
        <v>78</v>
      </c>
      <c r="AY282" s="193" t="s">
        <v>456</v>
      </c>
    </row>
    <row r="283" spans="2:65" s="1" customFormat="1" ht="14.45" customHeight="1">
      <c r="B283" s="178"/>
      <c r="C283" s="179" t="s">
        <v>2031</v>
      </c>
      <c r="D283" s="179" t="s">
        <v>458</v>
      </c>
      <c r="E283" s="180" t="s">
        <v>2032</v>
      </c>
      <c r="F283" s="181" t="s">
        <v>2033</v>
      </c>
      <c r="G283" s="182" t="s">
        <v>474</v>
      </c>
      <c r="H283" s="183">
        <v>299.60000000000002</v>
      </c>
      <c r="I283" s="184"/>
      <c r="J283" s="185">
        <f>ROUND(I283*H283,2)</f>
        <v>0</v>
      </c>
      <c r="K283" s="181" t="s">
        <v>462</v>
      </c>
      <c r="L283" s="39"/>
      <c r="M283" s="186" t="s">
        <v>5</v>
      </c>
      <c r="N283" s="187" t="s">
        <v>42</v>
      </c>
      <c r="O283" s="40"/>
      <c r="P283" s="188">
        <f>O283*H283</f>
        <v>0</v>
      </c>
      <c r="Q283" s="188">
        <v>8.0000000000000007E-5</v>
      </c>
      <c r="R283" s="188">
        <f>Q283*H283</f>
        <v>2.3968000000000003E-2</v>
      </c>
      <c r="S283" s="188">
        <v>1.7999999999999999E-2</v>
      </c>
      <c r="T283" s="189">
        <f>S283*H283</f>
        <v>5.3928000000000003</v>
      </c>
      <c r="AR283" s="23" t="s">
        <v>91</v>
      </c>
      <c r="AT283" s="23" t="s">
        <v>458</v>
      </c>
      <c r="AU283" s="23" t="s">
        <v>80</v>
      </c>
      <c r="AY283" s="23" t="s">
        <v>456</v>
      </c>
      <c r="BE283" s="190">
        <f>IF(N283="základní",J283,0)</f>
        <v>0</v>
      </c>
      <c r="BF283" s="190">
        <f>IF(N283="snížená",J283,0)</f>
        <v>0</v>
      </c>
      <c r="BG283" s="190">
        <f>IF(N283="zákl. přenesená",J283,0)</f>
        <v>0</v>
      </c>
      <c r="BH283" s="190">
        <f>IF(N283="sníž. přenesená",J283,0)</f>
        <v>0</v>
      </c>
      <c r="BI283" s="190">
        <f>IF(N283="nulová",J283,0)</f>
        <v>0</v>
      </c>
      <c r="BJ283" s="23" t="s">
        <v>78</v>
      </c>
      <c r="BK283" s="190">
        <f>ROUND(I283*H283,2)</f>
        <v>0</v>
      </c>
      <c r="BL283" s="23" t="s">
        <v>91</v>
      </c>
      <c r="BM283" s="23" t="s">
        <v>3847</v>
      </c>
    </row>
    <row r="284" spans="2:65" s="12" customFormat="1">
      <c r="B284" s="191"/>
      <c r="D284" s="192" t="s">
        <v>464</v>
      </c>
      <c r="E284" s="193" t="s">
        <v>5</v>
      </c>
      <c r="F284" s="194" t="s">
        <v>3848</v>
      </c>
      <c r="H284" s="195">
        <v>299.60000000000002</v>
      </c>
      <c r="I284" s="196"/>
      <c r="L284" s="191"/>
      <c r="M284" s="197"/>
      <c r="N284" s="198"/>
      <c r="O284" s="198"/>
      <c r="P284" s="198"/>
      <c r="Q284" s="198"/>
      <c r="R284" s="198"/>
      <c r="S284" s="198"/>
      <c r="T284" s="199"/>
      <c r="AT284" s="193" t="s">
        <v>464</v>
      </c>
      <c r="AU284" s="193" t="s">
        <v>80</v>
      </c>
      <c r="AV284" s="12" t="s">
        <v>80</v>
      </c>
      <c r="AW284" s="12" t="s">
        <v>34</v>
      </c>
      <c r="AX284" s="12" t="s">
        <v>78</v>
      </c>
      <c r="AY284" s="193" t="s">
        <v>456</v>
      </c>
    </row>
    <row r="285" spans="2:65" s="11" customFormat="1" ht="29.85" customHeight="1">
      <c r="B285" s="165"/>
      <c r="D285" s="166" t="s">
        <v>70</v>
      </c>
      <c r="E285" s="176" t="s">
        <v>701</v>
      </c>
      <c r="F285" s="176" t="s">
        <v>702</v>
      </c>
      <c r="I285" s="168"/>
      <c r="J285" s="177">
        <f>BK285</f>
        <v>0</v>
      </c>
      <c r="L285" s="165"/>
      <c r="M285" s="170"/>
      <c r="N285" s="171"/>
      <c r="O285" s="171"/>
      <c r="P285" s="172">
        <f>SUM(P286:P293)</f>
        <v>0</v>
      </c>
      <c r="Q285" s="171"/>
      <c r="R285" s="172">
        <f>SUM(R286:R293)</f>
        <v>0</v>
      </c>
      <c r="S285" s="171"/>
      <c r="T285" s="173">
        <f>SUM(T286:T293)</f>
        <v>0</v>
      </c>
      <c r="AR285" s="166" t="s">
        <v>78</v>
      </c>
      <c r="AT285" s="174" t="s">
        <v>70</v>
      </c>
      <c r="AU285" s="174" t="s">
        <v>78</v>
      </c>
      <c r="AY285" s="166" t="s">
        <v>456</v>
      </c>
      <c r="BK285" s="175">
        <f>SUM(BK286:BK293)</f>
        <v>0</v>
      </c>
    </row>
    <row r="286" spans="2:65" s="1" customFormat="1" ht="14.45" customHeight="1">
      <c r="B286" s="178"/>
      <c r="C286" s="179" t="s">
        <v>2035</v>
      </c>
      <c r="D286" s="179" t="s">
        <v>458</v>
      </c>
      <c r="E286" s="180" t="s">
        <v>3849</v>
      </c>
      <c r="F286" s="181" t="s">
        <v>3850</v>
      </c>
      <c r="G286" s="182" t="s">
        <v>612</v>
      </c>
      <c r="H286" s="183">
        <v>3.218</v>
      </c>
      <c r="I286" s="184"/>
      <c r="J286" s="185">
        <f>ROUND(I286*H286,2)</f>
        <v>0</v>
      </c>
      <c r="K286" s="181" t="s">
        <v>5</v>
      </c>
      <c r="L286" s="39"/>
      <c r="M286" s="186" t="s">
        <v>5</v>
      </c>
      <c r="N286" s="187" t="s">
        <v>42</v>
      </c>
      <c r="O286" s="40"/>
      <c r="P286" s="188">
        <f>O286*H286</f>
        <v>0</v>
      </c>
      <c r="Q286" s="188">
        <v>0</v>
      </c>
      <c r="R286" s="188">
        <f>Q286*H286</f>
        <v>0</v>
      </c>
      <c r="S286" s="188">
        <v>0</v>
      </c>
      <c r="T286" s="189">
        <f>S286*H286</f>
        <v>0</v>
      </c>
      <c r="AR286" s="23" t="s">
        <v>91</v>
      </c>
      <c r="AT286" s="23" t="s">
        <v>458</v>
      </c>
      <c r="AU286" s="23" t="s">
        <v>80</v>
      </c>
      <c r="AY286" s="23" t="s">
        <v>456</v>
      </c>
      <c r="BE286" s="190">
        <f>IF(N286="základní",J286,0)</f>
        <v>0</v>
      </c>
      <c r="BF286" s="190">
        <f>IF(N286="snížená",J286,0)</f>
        <v>0</v>
      </c>
      <c r="BG286" s="190">
        <f>IF(N286="zákl. přenesená",J286,0)</f>
        <v>0</v>
      </c>
      <c r="BH286" s="190">
        <f>IF(N286="sníž. přenesená",J286,0)</f>
        <v>0</v>
      </c>
      <c r="BI286" s="190">
        <f>IF(N286="nulová",J286,0)</f>
        <v>0</v>
      </c>
      <c r="BJ286" s="23" t="s">
        <v>78</v>
      </c>
      <c r="BK286" s="190">
        <f>ROUND(I286*H286,2)</f>
        <v>0</v>
      </c>
      <c r="BL286" s="23" t="s">
        <v>91</v>
      </c>
      <c r="BM286" s="23" t="s">
        <v>3851</v>
      </c>
    </row>
    <row r="287" spans="2:65" s="1" customFormat="1" ht="27">
      <c r="B287" s="39"/>
      <c r="D287" s="192" t="s">
        <v>652</v>
      </c>
      <c r="F287" s="217" t="s">
        <v>3852</v>
      </c>
      <c r="I287" s="218"/>
      <c r="L287" s="39"/>
      <c r="M287" s="219"/>
      <c r="N287" s="40"/>
      <c r="O287" s="40"/>
      <c r="P287" s="40"/>
      <c r="Q287" s="40"/>
      <c r="R287" s="40"/>
      <c r="S287" s="40"/>
      <c r="T287" s="68"/>
      <c r="AT287" s="23" t="s">
        <v>652</v>
      </c>
      <c r="AU287" s="23" t="s">
        <v>80</v>
      </c>
    </row>
    <row r="288" spans="2:65" s="12" customFormat="1">
      <c r="B288" s="191"/>
      <c r="D288" s="192" t="s">
        <v>464</v>
      </c>
      <c r="E288" s="193" t="s">
        <v>5</v>
      </c>
      <c r="F288" s="194" t="s">
        <v>3853</v>
      </c>
      <c r="H288" s="195">
        <v>3.0219999999999998</v>
      </c>
      <c r="I288" s="196"/>
      <c r="L288" s="191"/>
      <c r="M288" s="197"/>
      <c r="N288" s="198"/>
      <c r="O288" s="198"/>
      <c r="P288" s="198"/>
      <c r="Q288" s="198"/>
      <c r="R288" s="198"/>
      <c r="S288" s="198"/>
      <c r="T288" s="199"/>
      <c r="AT288" s="193" t="s">
        <v>464</v>
      </c>
      <c r="AU288" s="193" t="s">
        <v>80</v>
      </c>
      <c r="AV288" s="12" t="s">
        <v>80</v>
      </c>
      <c r="AW288" s="12" t="s">
        <v>34</v>
      </c>
      <c r="AX288" s="12" t="s">
        <v>71</v>
      </c>
      <c r="AY288" s="193" t="s">
        <v>456</v>
      </c>
    </row>
    <row r="289" spans="2:65" s="12" customFormat="1">
      <c r="B289" s="191"/>
      <c r="D289" s="192" t="s">
        <v>464</v>
      </c>
      <c r="E289" s="193" t="s">
        <v>5</v>
      </c>
      <c r="F289" s="194" t="s">
        <v>3854</v>
      </c>
      <c r="H289" s="195">
        <v>0.19600000000000001</v>
      </c>
      <c r="I289" s="196"/>
      <c r="L289" s="191"/>
      <c r="M289" s="197"/>
      <c r="N289" s="198"/>
      <c r="O289" s="198"/>
      <c r="P289" s="198"/>
      <c r="Q289" s="198"/>
      <c r="R289" s="198"/>
      <c r="S289" s="198"/>
      <c r="T289" s="199"/>
      <c r="AT289" s="193" t="s">
        <v>464</v>
      </c>
      <c r="AU289" s="193" t="s">
        <v>80</v>
      </c>
      <c r="AV289" s="12" t="s">
        <v>80</v>
      </c>
      <c r="AW289" s="12" t="s">
        <v>34</v>
      </c>
      <c r="AX289" s="12" t="s">
        <v>71</v>
      </c>
      <c r="AY289" s="193" t="s">
        <v>456</v>
      </c>
    </row>
    <row r="290" spans="2:65" s="1" customFormat="1" ht="14.45" customHeight="1">
      <c r="B290" s="178"/>
      <c r="C290" s="179" t="s">
        <v>2041</v>
      </c>
      <c r="D290" s="179" t="s">
        <v>458</v>
      </c>
      <c r="E290" s="180" t="s">
        <v>704</v>
      </c>
      <c r="F290" s="181" t="s">
        <v>705</v>
      </c>
      <c r="G290" s="182" t="s">
        <v>461</v>
      </c>
      <c r="H290" s="183">
        <v>626.68100000000004</v>
      </c>
      <c r="I290" s="184"/>
      <c r="J290" s="185">
        <f>ROUND(I290*H290,2)</f>
        <v>0</v>
      </c>
      <c r="K290" s="181" t="s">
        <v>5</v>
      </c>
      <c r="L290" s="39"/>
      <c r="M290" s="186" t="s">
        <v>5</v>
      </c>
      <c r="N290" s="187" t="s">
        <v>42</v>
      </c>
      <c r="O290" s="40"/>
      <c r="P290" s="188">
        <f>O290*H290</f>
        <v>0</v>
      </c>
      <c r="Q290" s="188">
        <v>0</v>
      </c>
      <c r="R290" s="188">
        <f>Q290*H290</f>
        <v>0</v>
      </c>
      <c r="S290" s="188">
        <v>0</v>
      </c>
      <c r="T290" s="189">
        <f>S290*H290</f>
        <v>0</v>
      </c>
      <c r="AR290" s="23" t="s">
        <v>91</v>
      </c>
      <c r="AT290" s="23" t="s">
        <v>458</v>
      </c>
      <c r="AU290" s="23" t="s">
        <v>80</v>
      </c>
      <c r="AY290" s="23" t="s">
        <v>456</v>
      </c>
      <c r="BE290" s="190">
        <f>IF(N290="základní",J290,0)</f>
        <v>0</v>
      </c>
      <c r="BF290" s="190">
        <f>IF(N290="snížená",J290,0)</f>
        <v>0</v>
      </c>
      <c r="BG290" s="190">
        <f>IF(N290="zákl. přenesená",J290,0)</f>
        <v>0</v>
      </c>
      <c r="BH290" s="190">
        <f>IF(N290="sníž. přenesená",J290,0)</f>
        <v>0</v>
      </c>
      <c r="BI290" s="190">
        <f>IF(N290="nulová",J290,0)</f>
        <v>0</v>
      </c>
      <c r="BJ290" s="23" t="s">
        <v>78</v>
      </c>
      <c r="BK290" s="190">
        <f>ROUND(I290*H290,2)</f>
        <v>0</v>
      </c>
      <c r="BL290" s="23" t="s">
        <v>91</v>
      </c>
      <c r="BM290" s="23" t="s">
        <v>3855</v>
      </c>
    </row>
    <row r="291" spans="2:65" s="1" customFormat="1" ht="27">
      <c r="B291" s="39"/>
      <c r="D291" s="192" t="s">
        <v>652</v>
      </c>
      <c r="F291" s="217" t="s">
        <v>707</v>
      </c>
      <c r="I291" s="218"/>
      <c r="L291" s="39"/>
      <c r="M291" s="219"/>
      <c r="N291" s="40"/>
      <c r="O291" s="40"/>
      <c r="P291" s="40"/>
      <c r="Q291" s="40"/>
      <c r="R291" s="40"/>
      <c r="S291" s="40"/>
      <c r="T291" s="68"/>
      <c r="AT291" s="23" t="s">
        <v>652</v>
      </c>
      <c r="AU291" s="23" t="s">
        <v>80</v>
      </c>
    </row>
    <row r="292" spans="2:65" s="12" customFormat="1">
      <c r="B292" s="191"/>
      <c r="D292" s="192" t="s">
        <v>464</v>
      </c>
      <c r="E292" s="193" t="s">
        <v>5</v>
      </c>
      <c r="F292" s="194" t="s">
        <v>3856</v>
      </c>
      <c r="H292" s="195">
        <v>586.20000000000005</v>
      </c>
      <c r="I292" s="196"/>
      <c r="L292" s="191"/>
      <c r="M292" s="197"/>
      <c r="N292" s="198"/>
      <c r="O292" s="198"/>
      <c r="P292" s="198"/>
      <c r="Q292" s="198"/>
      <c r="R292" s="198"/>
      <c r="S292" s="198"/>
      <c r="T292" s="199"/>
      <c r="AT292" s="193" t="s">
        <v>464</v>
      </c>
      <c r="AU292" s="193" t="s">
        <v>80</v>
      </c>
      <c r="AV292" s="12" t="s">
        <v>80</v>
      </c>
      <c r="AW292" s="12" t="s">
        <v>34</v>
      </c>
      <c r="AX292" s="12" t="s">
        <v>71</v>
      </c>
      <c r="AY292" s="193" t="s">
        <v>456</v>
      </c>
    </row>
    <row r="293" spans="2:65" s="12" customFormat="1">
      <c r="B293" s="191"/>
      <c r="D293" s="192" t="s">
        <v>464</v>
      </c>
      <c r="E293" s="193" t="s">
        <v>5</v>
      </c>
      <c r="F293" s="194" t="s">
        <v>3857</v>
      </c>
      <c r="H293" s="195">
        <v>40.481000000000002</v>
      </c>
      <c r="I293" s="196"/>
      <c r="L293" s="191"/>
      <c r="M293" s="197"/>
      <c r="N293" s="198"/>
      <c r="O293" s="198"/>
      <c r="P293" s="198"/>
      <c r="Q293" s="198"/>
      <c r="R293" s="198"/>
      <c r="S293" s="198"/>
      <c r="T293" s="199"/>
      <c r="AT293" s="193" t="s">
        <v>464</v>
      </c>
      <c r="AU293" s="193" t="s">
        <v>80</v>
      </c>
      <c r="AV293" s="12" t="s">
        <v>80</v>
      </c>
      <c r="AW293" s="12" t="s">
        <v>34</v>
      </c>
      <c r="AX293" s="12" t="s">
        <v>71</v>
      </c>
      <c r="AY293" s="193" t="s">
        <v>456</v>
      </c>
    </row>
    <row r="294" spans="2:65" s="11" customFormat="1" ht="29.85" customHeight="1">
      <c r="B294" s="165"/>
      <c r="D294" s="166" t="s">
        <v>70</v>
      </c>
      <c r="E294" s="176" t="s">
        <v>709</v>
      </c>
      <c r="F294" s="176" t="s">
        <v>710</v>
      </c>
      <c r="I294" s="168"/>
      <c r="J294" s="177">
        <f>BK294</f>
        <v>0</v>
      </c>
      <c r="L294" s="165"/>
      <c r="M294" s="170"/>
      <c r="N294" s="171"/>
      <c r="O294" s="171"/>
      <c r="P294" s="172">
        <f>P295</f>
        <v>0</v>
      </c>
      <c r="Q294" s="171"/>
      <c r="R294" s="172">
        <f>R295</f>
        <v>0</v>
      </c>
      <c r="S294" s="171"/>
      <c r="T294" s="173">
        <f>T295</f>
        <v>0</v>
      </c>
      <c r="AR294" s="166" t="s">
        <v>78</v>
      </c>
      <c r="AT294" s="174" t="s">
        <v>70</v>
      </c>
      <c r="AU294" s="174" t="s">
        <v>78</v>
      </c>
      <c r="AY294" s="166" t="s">
        <v>456</v>
      </c>
      <c r="BK294" s="175">
        <f>BK295</f>
        <v>0</v>
      </c>
    </row>
    <row r="295" spans="2:65" s="1" customFormat="1" ht="14.45" customHeight="1">
      <c r="B295" s="178"/>
      <c r="C295" s="179" t="s">
        <v>2043</v>
      </c>
      <c r="D295" s="179" t="s">
        <v>458</v>
      </c>
      <c r="E295" s="180" t="s">
        <v>712</v>
      </c>
      <c r="F295" s="181" t="s">
        <v>713</v>
      </c>
      <c r="G295" s="182" t="s">
        <v>612</v>
      </c>
      <c r="H295" s="183">
        <v>4210.6819999999998</v>
      </c>
      <c r="I295" s="184"/>
      <c r="J295" s="185">
        <f>ROUND(I295*H295,2)</f>
        <v>0</v>
      </c>
      <c r="K295" s="181" t="s">
        <v>462</v>
      </c>
      <c r="L295" s="39"/>
      <c r="M295" s="186" t="s">
        <v>5</v>
      </c>
      <c r="N295" s="187" t="s">
        <v>42</v>
      </c>
      <c r="O295" s="40"/>
      <c r="P295" s="188">
        <f>O295*H295</f>
        <v>0</v>
      </c>
      <c r="Q295" s="188">
        <v>0</v>
      </c>
      <c r="R295" s="188">
        <f>Q295*H295</f>
        <v>0</v>
      </c>
      <c r="S295" s="188">
        <v>0</v>
      </c>
      <c r="T295" s="189">
        <f>S295*H295</f>
        <v>0</v>
      </c>
      <c r="AR295" s="23" t="s">
        <v>91</v>
      </c>
      <c r="AT295" s="23" t="s">
        <v>458</v>
      </c>
      <c r="AU295" s="23" t="s">
        <v>80</v>
      </c>
      <c r="AY295" s="23" t="s">
        <v>456</v>
      </c>
      <c r="BE295" s="190">
        <f>IF(N295="základní",J295,0)</f>
        <v>0</v>
      </c>
      <c r="BF295" s="190">
        <f>IF(N295="snížená",J295,0)</f>
        <v>0</v>
      </c>
      <c r="BG295" s="190">
        <f>IF(N295="zákl. přenesená",J295,0)</f>
        <v>0</v>
      </c>
      <c r="BH295" s="190">
        <f>IF(N295="sníž. přenesená",J295,0)</f>
        <v>0</v>
      </c>
      <c r="BI295" s="190">
        <f>IF(N295="nulová",J295,0)</f>
        <v>0</v>
      </c>
      <c r="BJ295" s="23" t="s">
        <v>78</v>
      </c>
      <c r="BK295" s="190">
        <f>ROUND(I295*H295,2)</f>
        <v>0</v>
      </c>
      <c r="BL295" s="23" t="s">
        <v>91</v>
      </c>
      <c r="BM295" s="23" t="s">
        <v>3858</v>
      </c>
    </row>
    <row r="296" spans="2:65" s="11" customFormat="1" ht="37.35" customHeight="1">
      <c r="B296" s="165"/>
      <c r="D296" s="166" t="s">
        <v>70</v>
      </c>
      <c r="E296" s="167" t="s">
        <v>778</v>
      </c>
      <c r="F296" s="167" t="s">
        <v>779</v>
      </c>
      <c r="I296" s="168"/>
      <c r="J296" s="169">
        <f>BK296</f>
        <v>0</v>
      </c>
      <c r="L296" s="165"/>
      <c r="M296" s="170"/>
      <c r="N296" s="171"/>
      <c r="O296" s="171"/>
      <c r="P296" s="172">
        <f>P297+P302</f>
        <v>0</v>
      </c>
      <c r="Q296" s="171"/>
      <c r="R296" s="172">
        <f>R297+R302</f>
        <v>5.1634899999999997E-2</v>
      </c>
      <c r="S296" s="171"/>
      <c r="T296" s="173">
        <f>T297+T302</f>
        <v>0</v>
      </c>
      <c r="AR296" s="166" t="s">
        <v>80</v>
      </c>
      <c r="AT296" s="174" t="s">
        <v>70</v>
      </c>
      <c r="AU296" s="174" t="s">
        <v>71</v>
      </c>
      <c r="AY296" s="166" t="s">
        <v>456</v>
      </c>
      <c r="BK296" s="175">
        <f>BK297+BK302</f>
        <v>0</v>
      </c>
    </row>
    <row r="297" spans="2:65" s="11" customFormat="1" ht="19.899999999999999" customHeight="1">
      <c r="B297" s="165"/>
      <c r="D297" s="166" t="s">
        <v>70</v>
      </c>
      <c r="E297" s="176" t="s">
        <v>780</v>
      </c>
      <c r="F297" s="176" t="s">
        <v>781</v>
      </c>
      <c r="I297" s="168"/>
      <c r="J297" s="177">
        <f>BK297</f>
        <v>0</v>
      </c>
      <c r="L297" s="165"/>
      <c r="M297" s="170"/>
      <c r="N297" s="171"/>
      <c r="O297" s="171"/>
      <c r="P297" s="172">
        <f>SUM(P298:P301)</f>
        <v>0</v>
      </c>
      <c r="Q297" s="171"/>
      <c r="R297" s="172">
        <f>SUM(R298:R301)</f>
        <v>1.0918000000000001E-2</v>
      </c>
      <c r="S297" s="171"/>
      <c r="T297" s="173">
        <f>SUM(T298:T301)</f>
        <v>0</v>
      </c>
      <c r="AR297" s="166" t="s">
        <v>80</v>
      </c>
      <c r="AT297" s="174" t="s">
        <v>70</v>
      </c>
      <c r="AU297" s="174" t="s">
        <v>78</v>
      </c>
      <c r="AY297" s="166" t="s">
        <v>456</v>
      </c>
      <c r="BK297" s="175">
        <f>SUM(BK298:BK301)</f>
        <v>0</v>
      </c>
    </row>
    <row r="298" spans="2:65" s="1" customFormat="1" ht="14.45" customHeight="1">
      <c r="B298" s="178"/>
      <c r="C298" s="179" t="s">
        <v>2045</v>
      </c>
      <c r="D298" s="179" t="s">
        <v>458</v>
      </c>
      <c r="E298" s="180" t="s">
        <v>1178</v>
      </c>
      <c r="F298" s="181" t="s">
        <v>1179</v>
      </c>
      <c r="G298" s="182" t="s">
        <v>565</v>
      </c>
      <c r="H298" s="183">
        <v>10.3</v>
      </c>
      <c r="I298" s="184"/>
      <c r="J298" s="185">
        <f>ROUND(I298*H298,2)</f>
        <v>0</v>
      </c>
      <c r="K298" s="181" t="s">
        <v>462</v>
      </c>
      <c r="L298" s="39"/>
      <c r="M298" s="186" t="s">
        <v>5</v>
      </c>
      <c r="N298" s="187" t="s">
        <v>42</v>
      </c>
      <c r="O298" s="40"/>
      <c r="P298" s="188">
        <f>O298*H298</f>
        <v>0</v>
      </c>
      <c r="Q298" s="188">
        <v>6.0000000000000002E-5</v>
      </c>
      <c r="R298" s="188">
        <f>Q298*H298</f>
        <v>6.1800000000000006E-4</v>
      </c>
      <c r="S298" s="188">
        <v>0</v>
      </c>
      <c r="T298" s="189">
        <f>S298*H298</f>
        <v>0</v>
      </c>
      <c r="AR298" s="23" t="s">
        <v>547</v>
      </c>
      <c r="AT298" s="23" t="s">
        <v>458</v>
      </c>
      <c r="AU298" s="23" t="s">
        <v>80</v>
      </c>
      <c r="AY298" s="23" t="s">
        <v>456</v>
      </c>
      <c r="BE298" s="190">
        <f>IF(N298="základní",J298,0)</f>
        <v>0</v>
      </c>
      <c r="BF298" s="190">
        <f>IF(N298="snížená",J298,0)</f>
        <v>0</v>
      </c>
      <c r="BG298" s="190">
        <f>IF(N298="zákl. přenesená",J298,0)</f>
        <v>0</v>
      </c>
      <c r="BH298" s="190">
        <f>IF(N298="sníž. přenesená",J298,0)</f>
        <v>0</v>
      </c>
      <c r="BI298" s="190">
        <f>IF(N298="nulová",J298,0)</f>
        <v>0</v>
      </c>
      <c r="BJ298" s="23" t="s">
        <v>78</v>
      </c>
      <c r="BK298" s="190">
        <f>ROUND(I298*H298,2)</f>
        <v>0</v>
      </c>
      <c r="BL298" s="23" t="s">
        <v>547</v>
      </c>
      <c r="BM298" s="23" t="s">
        <v>3859</v>
      </c>
    </row>
    <row r="299" spans="2:65" s="12" customFormat="1">
      <c r="B299" s="191"/>
      <c r="D299" s="192" t="s">
        <v>464</v>
      </c>
      <c r="E299" s="193" t="s">
        <v>5</v>
      </c>
      <c r="F299" s="194" t="s">
        <v>3860</v>
      </c>
      <c r="H299" s="195">
        <v>10.3</v>
      </c>
      <c r="I299" s="196"/>
      <c r="L299" s="191"/>
      <c r="M299" s="197"/>
      <c r="N299" s="198"/>
      <c r="O299" s="198"/>
      <c r="P299" s="198"/>
      <c r="Q299" s="198"/>
      <c r="R299" s="198"/>
      <c r="S299" s="198"/>
      <c r="T299" s="199"/>
      <c r="AT299" s="193" t="s">
        <v>464</v>
      </c>
      <c r="AU299" s="193" t="s">
        <v>80</v>
      </c>
      <c r="AV299" s="12" t="s">
        <v>80</v>
      </c>
      <c r="AW299" s="12" t="s">
        <v>34</v>
      </c>
      <c r="AX299" s="12" t="s">
        <v>78</v>
      </c>
      <c r="AY299" s="193" t="s">
        <v>456</v>
      </c>
    </row>
    <row r="300" spans="2:65" s="1" customFormat="1" ht="14.45" customHeight="1">
      <c r="B300" s="178"/>
      <c r="C300" s="207" t="s">
        <v>2048</v>
      </c>
      <c r="D300" s="207" t="s">
        <v>542</v>
      </c>
      <c r="E300" s="208" t="s">
        <v>3861</v>
      </c>
      <c r="F300" s="209" t="s">
        <v>3862</v>
      </c>
      <c r="G300" s="210" t="s">
        <v>726</v>
      </c>
      <c r="H300" s="211">
        <v>1</v>
      </c>
      <c r="I300" s="212"/>
      <c r="J300" s="213">
        <f>ROUND(I300*H300,2)</f>
        <v>0</v>
      </c>
      <c r="K300" s="209" t="s">
        <v>5</v>
      </c>
      <c r="L300" s="214"/>
      <c r="M300" s="215" t="s">
        <v>5</v>
      </c>
      <c r="N300" s="216" t="s">
        <v>42</v>
      </c>
      <c r="O300" s="40"/>
      <c r="P300" s="188">
        <f>O300*H300</f>
        <v>0</v>
      </c>
      <c r="Q300" s="188">
        <v>1.03E-2</v>
      </c>
      <c r="R300" s="188">
        <f>Q300*H300</f>
        <v>1.03E-2</v>
      </c>
      <c r="S300" s="188">
        <v>0</v>
      </c>
      <c r="T300" s="189">
        <f>S300*H300</f>
        <v>0</v>
      </c>
      <c r="AR300" s="23" t="s">
        <v>630</v>
      </c>
      <c r="AT300" s="23" t="s">
        <v>542</v>
      </c>
      <c r="AU300" s="23" t="s">
        <v>80</v>
      </c>
      <c r="AY300" s="23" t="s">
        <v>456</v>
      </c>
      <c r="BE300" s="190">
        <f>IF(N300="základní",J300,0)</f>
        <v>0</v>
      </c>
      <c r="BF300" s="190">
        <f>IF(N300="snížená",J300,0)</f>
        <v>0</v>
      </c>
      <c r="BG300" s="190">
        <f>IF(N300="zákl. přenesená",J300,0)</f>
        <v>0</v>
      </c>
      <c r="BH300" s="190">
        <f>IF(N300="sníž. přenesená",J300,0)</f>
        <v>0</v>
      </c>
      <c r="BI300" s="190">
        <f>IF(N300="nulová",J300,0)</f>
        <v>0</v>
      </c>
      <c r="BJ300" s="23" t="s">
        <v>78</v>
      </c>
      <c r="BK300" s="190">
        <f>ROUND(I300*H300,2)</f>
        <v>0</v>
      </c>
      <c r="BL300" s="23" t="s">
        <v>547</v>
      </c>
      <c r="BM300" s="23" t="s">
        <v>3863</v>
      </c>
    </row>
    <row r="301" spans="2:65" s="1" customFormat="1" ht="22.9" customHeight="1">
      <c r="B301" s="178"/>
      <c r="C301" s="179" t="s">
        <v>2051</v>
      </c>
      <c r="D301" s="179" t="s">
        <v>458</v>
      </c>
      <c r="E301" s="180" t="s">
        <v>791</v>
      </c>
      <c r="F301" s="181" t="s">
        <v>792</v>
      </c>
      <c r="G301" s="182" t="s">
        <v>612</v>
      </c>
      <c r="H301" s="183">
        <v>1.0999999999999999E-2</v>
      </c>
      <c r="I301" s="184"/>
      <c r="J301" s="185">
        <f>ROUND(I301*H301,2)</f>
        <v>0</v>
      </c>
      <c r="K301" s="181" t="s">
        <v>462</v>
      </c>
      <c r="L301" s="39"/>
      <c r="M301" s="186" t="s">
        <v>5</v>
      </c>
      <c r="N301" s="187" t="s">
        <v>42</v>
      </c>
      <c r="O301" s="40"/>
      <c r="P301" s="188">
        <f>O301*H301</f>
        <v>0</v>
      </c>
      <c r="Q301" s="188">
        <v>0</v>
      </c>
      <c r="R301" s="188">
        <f>Q301*H301</f>
        <v>0</v>
      </c>
      <c r="S301" s="188">
        <v>0</v>
      </c>
      <c r="T301" s="189">
        <f>S301*H301</f>
        <v>0</v>
      </c>
      <c r="AR301" s="23" t="s">
        <v>547</v>
      </c>
      <c r="AT301" s="23" t="s">
        <v>458</v>
      </c>
      <c r="AU301" s="23" t="s">
        <v>80</v>
      </c>
      <c r="AY301" s="23" t="s">
        <v>456</v>
      </c>
      <c r="BE301" s="190">
        <f>IF(N301="základní",J301,0)</f>
        <v>0</v>
      </c>
      <c r="BF301" s="190">
        <f>IF(N301="snížená",J301,0)</f>
        <v>0</v>
      </c>
      <c r="BG301" s="190">
        <f>IF(N301="zákl. přenesená",J301,0)</f>
        <v>0</v>
      </c>
      <c r="BH301" s="190">
        <f>IF(N301="sníž. přenesená",J301,0)</f>
        <v>0</v>
      </c>
      <c r="BI301" s="190">
        <f>IF(N301="nulová",J301,0)</f>
        <v>0</v>
      </c>
      <c r="BJ301" s="23" t="s">
        <v>78</v>
      </c>
      <c r="BK301" s="190">
        <f>ROUND(I301*H301,2)</f>
        <v>0</v>
      </c>
      <c r="BL301" s="23" t="s">
        <v>547</v>
      </c>
      <c r="BM301" s="23" t="s">
        <v>3864</v>
      </c>
    </row>
    <row r="302" spans="2:65" s="11" customFormat="1" ht="29.85" customHeight="1">
      <c r="B302" s="165"/>
      <c r="D302" s="166" t="s">
        <v>70</v>
      </c>
      <c r="E302" s="176" t="s">
        <v>1121</v>
      </c>
      <c r="F302" s="176" t="s">
        <v>1122</v>
      </c>
      <c r="I302" s="168"/>
      <c r="J302" s="177">
        <f>BK302</f>
        <v>0</v>
      </c>
      <c r="L302" s="165"/>
      <c r="M302" s="170"/>
      <c r="N302" s="171"/>
      <c r="O302" s="171"/>
      <c r="P302" s="172">
        <f>SUM(P303:P305)</f>
        <v>0</v>
      </c>
      <c r="Q302" s="171"/>
      <c r="R302" s="172">
        <f>SUM(R303:R305)</f>
        <v>4.07169E-2</v>
      </c>
      <c r="S302" s="171"/>
      <c r="T302" s="173">
        <f>SUM(T303:T305)</f>
        <v>0</v>
      </c>
      <c r="AR302" s="166" t="s">
        <v>80</v>
      </c>
      <c r="AT302" s="174" t="s">
        <v>70</v>
      </c>
      <c r="AU302" s="174" t="s">
        <v>78</v>
      </c>
      <c r="AY302" s="166" t="s">
        <v>456</v>
      </c>
      <c r="BK302" s="175">
        <f>SUM(BK303:BK305)</f>
        <v>0</v>
      </c>
    </row>
    <row r="303" spans="2:65" s="1" customFormat="1" ht="14.45" customHeight="1">
      <c r="B303" s="178"/>
      <c r="C303" s="179" t="s">
        <v>2053</v>
      </c>
      <c r="D303" s="179" t="s">
        <v>458</v>
      </c>
      <c r="E303" s="180" t="s">
        <v>1123</v>
      </c>
      <c r="F303" s="181" t="s">
        <v>1124</v>
      </c>
      <c r="G303" s="182" t="s">
        <v>474</v>
      </c>
      <c r="H303" s="183">
        <v>177.03</v>
      </c>
      <c r="I303" s="184"/>
      <c r="J303" s="185">
        <f>ROUND(I303*H303,2)</f>
        <v>0</v>
      </c>
      <c r="K303" s="181" t="s">
        <v>462</v>
      </c>
      <c r="L303" s="39"/>
      <c r="M303" s="186" t="s">
        <v>5</v>
      </c>
      <c r="N303" s="187" t="s">
        <v>42</v>
      </c>
      <c r="O303" s="40"/>
      <c r="P303" s="188">
        <f>O303*H303</f>
        <v>0</v>
      </c>
      <c r="Q303" s="188">
        <v>2.3000000000000001E-4</v>
      </c>
      <c r="R303" s="188">
        <f>Q303*H303</f>
        <v>4.07169E-2</v>
      </c>
      <c r="S303" s="188">
        <v>0</v>
      </c>
      <c r="T303" s="189">
        <f>S303*H303</f>
        <v>0</v>
      </c>
      <c r="AR303" s="23" t="s">
        <v>547</v>
      </c>
      <c r="AT303" s="23" t="s">
        <v>458</v>
      </c>
      <c r="AU303" s="23" t="s">
        <v>80</v>
      </c>
      <c r="AY303" s="23" t="s">
        <v>456</v>
      </c>
      <c r="BE303" s="190">
        <f>IF(N303="základní",J303,0)</f>
        <v>0</v>
      </c>
      <c r="BF303" s="190">
        <f>IF(N303="snížená",J303,0)</f>
        <v>0</v>
      </c>
      <c r="BG303" s="190">
        <f>IF(N303="zákl. přenesená",J303,0)</f>
        <v>0</v>
      </c>
      <c r="BH303" s="190">
        <f>IF(N303="sníž. přenesená",J303,0)</f>
        <v>0</v>
      </c>
      <c r="BI303" s="190">
        <f>IF(N303="nulová",J303,0)</f>
        <v>0</v>
      </c>
      <c r="BJ303" s="23" t="s">
        <v>78</v>
      </c>
      <c r="BK303" s="190">
        <f>ROUND(I303*H303,2)</f>
        <v>0</v>
      </c>
      <c r="BL303" s="23" t="s">
        <v>547</v>
      </c>
      <c r="BM303" s="23" t="s">
        <v>3865</v>
      </c>
    </row>
    <row r="304" spans="2:65" s="12" customFormat="1">
      <c r="B304" s="191"/>
      <c r="D304" s="192" t="s">
        <v>464</v>
      </c>
      <c r="E304" s="193" t="s">
        <v>5</v>
      </c>
      <c r="F304" s="194" t="s">
        <v>3866</v>
      </c>
      <c r="H304" s="195">
        <v>67.2</v>
      </c>
      <c r="I304" s="196"/>
      <c r="L304" s="191"/>
      <c r="M304" s="197"/>
      <c r="N304" s="198"/>
      <c r="O304" s="198"/>
      <c r="P304" s="198"/>
      <c r="Q304" s="198"/>
      <c r="R304" s="198"/>
      <c r="S304" s="198"/>
      <c r="T304" s="199"/>
      <c r="AT304" s="193" t="s">
        <v>464</v>
      </c>
      <c r="AU304" s="193" t="s">
        <v>80</v>
      </c>
      <c r="AV304" s="12" t="s">
        <v>80</v>
      </c>
      <c r="AW304" s="12" t="s">
        <v>34</v>
      </c>
      <c r="AX304" s="12" t="s">
        <v>71</v>
      </c>
      <c r="AY304" s="193" t="s">
        <v>456</v>
      </c>
    </row>
    <row r="305" spans="2:65" s="12" customFormat="1">
      <c r="B305" s="191"/>
      <c r="D305" s="192" t="s">
        <v>464</v>
      </c>
      <c r="E305" s="193" t="s">
        <v>5</v>
      </c>
      <c r="F305" s="194" t="s">
        <v>3867</v>
      </c>
      <c r="H305" s="195">
        <v>109.83</v>
      </c>
      <c r="I305" s="196"/>
      <c r="L305" s="191"/>
      <c r="M305" s="197"/>
      <c r="N305" s="198"/>
      <c r="O305" s="198"/>
      <c r="P305" s="198"/>
      <c r="Q305" s="198"/>
      <c r="R305" s="198"/>
      <c r="S305" s="198"/>
      <c r="T305" s="199"/>
      <c r="AT305" s="193" t="s">
        <v>464</v>
      </c>
      <c r="AU305" s="193" t="s">
        <v>80</v>
      </c>
      <c r="AV305" s="12" t="s">
        <v>80</v>
      </c>
      <c r="AW305" s="12" t="s">
        <v>34</v>
      </c>
      <c r="AX305" s="12" t="s">
        <v>71</v>
      </c>
      <c r="AY305" s="193" t="s">
        <v>456</v>
      </c>
    </row>
    <row r="306" spans="2:65" s="11" customFormat="1" ht="37.35" customHeight="1">
      <c r="B306" s="165"/>
      <c r="D306" s="166" t="s">
        <v>70</v>
      </c>
      <c r="E306" s="167" t="s">
        <v>542</v>
      </c>
      <c r="F306" s="167" t="s">
        <v>3868</v>
      </c>
      <c r="I306" s="168"/>
      <c r="J306" s="169">
        <f>BK306</f>
        <v>0</v>
      </c>
      <c r="L306" s="165"/>
      <c r="M306" s="170"/>
      <c r="N306" s="171"/>
      <c r="O306" s="171"/>
      <c r="P306" s="172">
        <f>P307</f>
        <v>0</v>
      </c>
      <c r="Q306" s="171"/>
      <c r="R306" s="172">
        <f>R307</f>
        <v>0.39748</v>
      </c>
      <c r="S306" s="171"/>
      <c r="T306" s="173">
        <f>T307</f>
        <v>0</v>
      </c>
      <c r="AR306" s="166" t="s">
        <v>87</v>
      </c>
      <c r="AT306" s="174" t="s">
        <v>70</v>
      </c>
      <c r="AU306" s="174" t="s">
        <v>71</v>
      </c>
      <c r="AY306" s="166" t="s">
        <v>456</v>
      </c>
      <c r="BK306" s="175">
        <f>BK307</f>
        <v>0</v>
      </c>
    </row>
    <row r="307" spans="2:65" s="11" customFormat="1" ht="19.899999999999999" customHeight="1">
      <c r="B307" s="165"/>
      <c r="D307" s="166" t="s">
        <v>70</v>
      </c>
      <c r="E307" s="176" t="s">
        <v>3869</v>
      </c>
      <c r="F307" s="176" t="s">
        <v>3870</v>
      </c>
      <c r="I307" s="168"/>
      <c r="J307" s="177">
        <f>BK307</f>
        <v>0</v>
      </c>
      <c r="L307" s="165"/>
      <c r="M307" s="170"/>
      <c r="N307" s="171"/>
      <c r="O307" s="171"/>
      <c r="P307" s="172">
        <f>SUM(P308:P310)</f>
        <v>0</v>
      </c>
      <c r="Q307" s="171"/>
      <c r="R307" s="172">
        <f>SUM(R308:R310)</f>
        <v>0.39748</v>
      </c>
      <c r="S307" s="171"/>
      <c r="T307" s="173">
        <f>SUM(T308:T310)</f>
        <v>0</v>
      </c>
      <c r="AR307" s="166" t="s">
        <v>87</v>
      </c>
      <c r="AT307" s="174" t="s">
        <v>70</v>
      </c>
      <c r="AU307" s="174" t="s">
        <v>78</v>
      </c>
      <c r="AY307" s="166" t="s">
        <v>456</v>
      </c>
      <c r="BK307" s="175">
        <f>SUM(BK308:BK310)</f>
        <v>0</v>
      </c>
    </row>
    <row r="308" spans="2:65" s="1" customFormat="1" ht="22.9" customHeight="1">
      <c r="B308" s="178"/>
      <c r="C308" s="179" t="s">
        <v>3871</v>
      </c>
      <c r="D308" s="179" t="s">
        <v>458</v>
      </c>
      <c r="E308" s="180" t="s">
        <v>3872</v>
      </c>
      <c r="F308" s="181" t="s">
        <v>3873</v>
      </c>
      <c r="G308" s="182" t="s">
        <v>474</v>
      </c>
      <c r="H308" s="183">
        <v>2</v>
      </c>
      <c r="I308" s="184"/>
      <c r="J308" s="185">
        <f>ROUND(I308*H308,2)</f>
        <v>0</v>
      </c>
      <c r="K308" s="181" t="s">
        <v>462</v>
      </c>
      <c r="L308" s="39"/>
      <c r="M308" s="186" t="s">
        <v>5</v>
      </c>
      <c r="N308" s="187" t="s">
        <v>42</v>
      </c>
      <c r="O308" s="40"/>
      <c r="P308" s="188">
        <f>O308*H308</f>
        <v>0</v>
      </c>
      <c r="Q308" s="188">
        <v>7.3999999999999999E-4</v>
      </c>
      <c r="R308" s="188">
        <f>Q308*H308</f>
        <v>1.48E-3</v>
      </c>
      <c r="S308" s="188">
        <v>0</v>
      </c>
      <c r="T308" s="189">
        <f>S308*H308</f>
        <v>0</v>
      </c>
      <c r="AR308" s="23" t="s">
        <v>1642</v>
      </c>
      <c r="AT308" s="23" t="s">
        <v>458</v>
      </c>
      <c r="AU308" s="23" t="s">
        <v>80</v>
      </c>
      <c r="AY308" s="23" t="s">
        <v>456</v>
      </c>
      <c r="BE308" s="190">
        <f>IF(N308="základní",J308,0)</f>
        <v>0</v>
      </c>
      <c r="BF308" s="190">
        <f>IF(N308="snížená",J308,0)</f>
        <v>0</v>
      </c>
      <c r="BG308" s="190">
        <f>IF(N308="zákl. přenesená",J308,0)</f>
        <v>0</v>
      </c>
      <c r="BH308" s="190">
        <f>IF(N308="sníž. přenesená",J308,0)</f>
        <v>0</v>
      </c>
      <c r="BI308" s="190">
        <f>IF(N308="nulová",J308,0)</f>
        <v>0</v>
      </c>
      <c r="BJ308" s="23" t="s">
        <v>78</v>
      </c>
      <c r="BK308" s="190">
        <f>ROUND(I308*H308,2)</f>
        <v>0</v>
      </c>
      <c r="BL308" s="23" t="s">
        <v>1642</v>
      </c>
      <c r="BM308" s="23" t="s">
        <v>3874</v>
      </c>
    </row>
    <row r="309" spans="2:65" s="12" customFormat="1">
      <c r="B309" s="191"/>
      <c r="D309" s="192" t="s">
        <v>464</v>
      </c>
      <c r="E309" s="193" t="s">
        <v>5</v>
      </c>
      <c r="F309" s="194" t="s">
        <v>3875</v>
      </c>
      <c r="H309" s="195">
        <v>2</v>
      </c>
      <c r="I309" s="196"/>
      <c r="L309" s="191"/>
      <c r="M309" s="197"/>
      <c r="N309" s="198"/>
      <c r="O309" s="198"/>
      <c r="P309" s="198"/>
      <c r="Q309" s="198"/>
      <c r="R309" s="198"/>
      <c r="S309" s="198"/>
      <c r="T309" s="199"/>
      <c r="AT309" s="193" t="s">
        <v>464</v>
      </c>
      <c r="AU309" s="193" t="s">
        <v>80</v>
      </c>
      <c r="AV309" s="12" t="s">
        <v>80</v>
      </c>
      <c r="AW309" s="12" t="s">
        <v>34</v>
      </c>
      <c r="AX309" s="12" t="s">
        <v>78</v>
      </c>
      <c r="AY309" s="193" t="s">
        <v>456</v>
      </c>
    </row>
    <row r="310" spans="2:65" s="1" customFormat="1" ht="22.9" customHeight="1">
      <c r="B310" s="178"/>
      <c r="C310" s="207" t="s">
        <v>3876</v>
      </c>
      <c r="D310" s="207" t="s">
        <v>542</v>
      </c>
      <c r="E310" s="208" t="s">
        <v>3877</v>
      </c>
      <c r="F310" s="209" t="s">
        <v>3878</v>
      </c>
      <c r="G310" s="210" t="s">
        <v>474</v>
      </c>
      <c r="H310" s="211">
        <v>2</v>
      </c>
      <c r="I310" s="212"/>
      <c r="J310" s="213">
        <f>ROUND(I310*H310,2)</f>
        <v>0</v>
      </c>
      <c r="K310" s="209" t="s">
        <v>462</v>
      </c>
      <c r="L310" s="214"/>
      <c r="M310" s="215" t="s">
        <v>5</v>
      </c>
      <c r="N310" s="227" t="s">
        <v>42</v>
      </c>
      <c r="O310" s="221"/>
      <c r="P310" s="222">
        <f>O310*H310</f>
        <v>0</v>
      </c>
      <c r="Q310" s="222">
        <v>0.19800000000000001</v>
      </c>
      <c r="R310" s="222">
        <f>Q310*H310</f>
        <v>0.39600000000000002</v>
      </c>
      <c r="S310" s="222">
        <v>0</v>
      </c>
      <c r="T310" s="223">
        <f>S310*H310</f>
        <v>0</v>
      </c>
      <c r="AR310" s="23" t="s">
        <v>3879</v>
      </c>
      <c r="AT310" s="23" t="s">
        <v>542</v>
      </c>
      <c r="AU310" s="23" t="s">
        <v>80</v>
      </c>
      <c r="AY310" s="23" t="s">
        <v>456</v>
      </c>
      <c r="BE310" s="190">
        <f>IF(N310="základní",J310,0)</f>
        <v>0</v>
      </c>
      <c r="BF310" s="190">
        <f>IF(N310="snížená",J310,0)</f>
        <v>0</v>
      </c>
      <c r="BG310" s="190">
        <f>IF(N310="zákl. přenesená",J310,0)</f>
        <v>0</v>
      </c>
      <c r="BH310" s="190">
        <f>IF(N310="sníž. přenesená",J310,0)</f>
        <v>0</v>
      </c>
      <c r="BI310" s="190">
        <f>IF(N310="nulová",J310,0)</f>
        <v>0</v>
      </c>
      <c r="BJ310" s="23" t="s">
        <v>78</v>
      </c>
      <c r="BK310" s="190">
        <f>ROUND(I310*H310,2)</f>
        <v>0</v>
      </c>
      <c r="BL310" s="23" t="s">
        <v>3879</v>
      </c>
      <c r="BM310" s="23" t="s">
        <v>3880</v>
      </c>
    </row>
    <row r="311" spans="2:65" s="1" customFormat="1" ht="6.95" customHeight="1">
      <c r="B311" s="54"/>
      <c r="C311" s="55"/>
      <c r="D311" s="55"/>
      <c r="E311" s="55"/>
      <c r="F311" s="55"/>
      <c r="G311" s="55"/>
      <c r="H311" s="55"/>
      <c r="I311" s="132"/>
      <c r="J311" s="55"/>
      <c r="K311" s="55"/>
      <c r="L311" s="39"/>
    </row>
  </sheetData>
  <autoFilter ref="C102:K310"/>
  <mergeCells count="16">
    <mergeCell ref="L2:V2"/>
    <mergeCell ref="E89:H89"/>
    <mergeCell ref="E93:H93"/>
    <mergeCell ref="E91:H91"/>
    <mergeCell ref="E95:H95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102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21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263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3006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3656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715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3881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121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ROUND(J94,2)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ROUND(SUM(BE94:BE120), 2)</f>
        <v>0</v>
      </c>
      <c r="G34" s="40"/>
      <c r="H34" s="40"/>
      <c r="I34" s="124">
        <v>0.21</v>
      </c>
      <c r="J34" s="123">
        <f>ROUND(ROUND((SUM(BE94:BE120)),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ROUND(SUM(BF94:BF120), 2)</f>
        <v>0</v>
      </c>
      <c r="G35" s="40"/>
      <c r="H35" s="40"/>
      <c r="I35" s="124">
        <v>0.15</v>
      </c>
      <c r="J35" s="123">
        <f>ROUND(ROUND((SUM(BF94:BF120)),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ROUND(SUM(BG94:BG120),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ROUND(SUM(BH94:BH120),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ROUND(SUM(BI94:BI120),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3006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3656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715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N7.1 - Oplocení (vyvolaná investice)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J94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J95</f>
        <v>0</v>
      </c>
      <c r="K65" s="146"/>
    </row>
    <row r="66" spans="2:12" s="9" customFormat="1" ht="19.899999999999999" customHeight="1">
      <c r="B66" s="147"/>
      <c r="C66" s="148"/>
      <c r="D66" s="149" t="s">
        <v>433</v>
      </c>
      <c r="E66" s="150"/>
      <c r="F66" s="150"/>
      <c r="G66" s="150"/>
      <c r="H66" s="150"/>
      <c r="I66" s="151"/>
      <c r="J66" s="152">
        <f>J96</f>
        <v>0</v>
      </c>
      <c r="K66" s="153"/>
    </row>
    <row r="67" spans="2:12" s="9" customFormat="1" ht="19.899999999999999" customHeight="1">
      <c r="B67" s="147"/>
      <c r="C67" s="148"/>
      <c r="D67" s="149" t="s">
        <v>439</v>
      </c>
      <c r="E67" s="150"/>
      <c r="F67" s="150"/>
      <c r="G67" s="150"/>
      <c r="H67" s="150"/>
      <c r="I67" s="151"/>
      <c r="J67" s="152">
        <f>J103</f>
        <v>0</v>
      </c>
      <c r="K67" s="153"/>
    </row>
    <row r="68" spans="2:12" s="8" customFormat="1" ht="24.95" customHeight="1">
      <c r="B68" s="140"/>
      <c r="C68" s="141"/>
      <c r="D68" s="142" t="s">
        <v>754</v>
      </c>
      <c r="E68" s="143"/>
      <c r="F68" s="143"/>
      <c r="G68" s="143"/>
      <c r="H68" s="143"/>
      <c r="I68" s="144"/>
      <c r="J68" s="145">
        <f>J105</f>
        <v>0</v>
      </c>
      <c r="K68" s="146"/>
    </row>
    <row r="69" spans="2:12" s="9" customFormat="1" ht="19.899999999999999" customHeight="1">
      <c r="B69" s="147"/>
      <c r="C69" s="148"/>
      <c r="D69" s="149" t="s">
        <v>755</v>
      </c>
      <c r="E69" s="150"/>
      <c r="F69" s="150"/>
      <c r="G69" s="150"/>
      <c r="H69" s="150"/>
      <c r="I69" s="151"/>
      <c r="J69" s="152">
        <f>J106</f>
        <v>0</v>
      </c>
      <c r="K69" s="153"/>
    </row>
    <row r="70" spans="2:12" s="9" customFormat="1" ht="19.899999999999999" customHeight="1">
      <c r="B70" s="147"/>
      <c r="C70" s="148"/>
      <c r="D70" s="149" t="s">
        <v>898</v>
      </c>
      <c r="E70" s="150"/>
      <c r="F70" s="150"/>
      <c r="G70" s="150"/>
      <c r="H70" s="150"/>
      <c r="I70" s="151"/>
      <c r="J70" s="152">
        <f>J117</f>
        <v>0</v>
      </c>
      <c r="K70" s="153"/>
    </row>
    <row r="71" spans="2:12" s="1" customFormat="1" ht="21.75" customHeight="1">
      <c r="B71" s="39"/>
      <c r="C71" s="40"/>
      <c r="D71" s="40"/>
      <c r="E71" s="40"/>
      <c r="F71" s="40"/>
      <c r="G71" s="40"/>
      <c r="H71" s="40"/>
      <c r="I71" s="111"/>
      <c r="J71" s="40"/>
      <c r="K71" s="43"/>
    </row>
    <row r="72" spans="2:12" s="1" customFormat="1" ht="6.95" customHeight="1">
      <c r="B72" s="54"/>
      <c r="C72" s="55"/>
      <c r="D72" s="55"/>
      <c r="E72" s="55"/>
      <c r="F72" s="55"/>
      <c r="G72" s="55"/>
      <c r="H72" s="55"/>
      <c r="I72" s="132"/>
      <c r="J72" s="55"/>
      <c r="K72" s="56"/>
    </row>
    <row r="76" spans="2:12" s="1" customFormat="1" ht="6.95" customHeight="1">
      <c r="B76" s="57"/>
      <c r="C76" s="58"/>
      <c r="D76" s="58"/>
      <c r="E76" s="58"/>
      <c r="F76" s="58"/>
      <c r="G76" s="58"/>
      <c r="H76" s="58"/>
      <c r="I76" s="133"/>
      <c r="J76" s="58"/>
      <c r="K76" s="58"/>
      <c r="L76" s="39"/>
    </row>
    <row r="77" spans="2:12" s="1" customFormat="1" ht="36.950000000000003" customHeight="1">
      <c r="B77" s="39"/>
      <c r="C77" s="59" t="s">
        <v>440</v>
      </c>
      <c r="L77" s="39"/>
    </row>
    <row r="78" spans="2:12" s="1" customFormat="1" ht="6.95" customHeight="1">
      <c r="B78" s="39"/>
      <c r="L78" s="39"/>
    </row>
    <row r="79" spans="2:12" s="1" customFormat="1" ht="14.45" customHeight="1">
      <c r="B79" s="39"/>
      <c r="C79" s="61" t="s">
        <v>19</v>
      </c>
      <c r="L79" s="39"/>
    </row>
    <row r="80" spans="2:12" s="1" customFormat="1" ht="14.45" customHeight="1">
      <c r="B80" s="39"/>
      <c r="E80" s="359" t="str">
        <f>E7</f>
        <v>Divoká Orlice, Žamberk, protipovodňová ochrana</v>
      </c>
      <c r="F80" s="360"/>
      <c r="G80" s="360"/>
      <c r="H80" s="360"/>
      <c r="L80" s="39"/>
    </row>
    <row r="81" spans="2:63" ht="15">
      <c r="B81" s="27"/>
      <c r="C81" s="61" t="s">
        <v>418</v>
      </c>
      <c r="L81" s="27"/>
    </row>
    <row r="82" spans="2:63" ht="14.45" customHeight="1">
      <c r="B82" s="27"/>
      <c r="E82" s="359" t="s">
        <v>3006</v>
      </c>
      <c r="F82" s="353"/>
      <c r="G82" s="353"/>
      <c r="H82" s="353"/>
      <c r="L82" s="27"/>
    </row>
    <row r="83" spans="2:63" ht="15">
      <c r="B83" s="27"/>
      <c r="C83" s="61" t="s">
        <v>420</v>
      </c>
      <c r="L83" s="27"/>
    </row>
    <row r="84" spans="2:63" s="1" customFormat="1" ht="14.45" customHeight="1">
      <c r="B84" s="39"/>
      <c r="E84" s="361" t="s">
        <v>3656</v>
      </c>
      <c r="F84" s="362"/>
      <c r="G84" s="362"/>
      <c r="H84" s="362"/>
      <c r="L84" s="39"/>
    </row>
    <row r="85" spans="2:63" s="1" customFormat="1" ht="14.45" customHeight="1">
      <c r="B85" s="39"/>
      <c r="C85" s="61" t="s">
        <v>715</v>
      </c>
      <c r="L85" s="39"/>
    </row>
    <row r="86" spans="2:63" s="1" customFormat="1" ht="16.149999999999999" customHeight="1">
      <c r="B86" s="39"/>
      <c r="E86" s="329" t="str">
        <f>E13</f>
        <v>N7.1 - Oplocení (vyvolaná investice)</v>
      </c>
      <c r="F86" s="362"/>
      <c r="G86" s="362"/>
      <c r="H86" s="362"/>
      <c r="L86" s="39"/>
    </row>
    <row r="87" spans="2:63" s="1" customFormat="1" ht="6.95" customHeight="1">
      <c r="B87" s="39"/>
      <c r="L87" s="39"/>
    </row>
    <row r="88" spans="2:63" s="1" customFormat="1" ht="18" customHeight="1">
      <c r="B88" s="39"/>
      <c r="C88" s="61" t="s">
        <v>23</v>
      </c>
      <c r="F88" s="154" t="str">
        <f>F16</f>
        <v xml:space="preserve"> </v>
      </c>
      <c r="I88" s="155" t="s">
        <v>25</v>
      </c>
      <c r="J88" s="65">
        <f>IF(J16="","",J16)</f>
        <v>43159</v>
      </c>
      <c r="L88" s="39"/>
    </row>
    <row r="89" spans="2:63" s="1" customFormat="1" ht="6.95" customHeight="1">
      <c r="B89" s="39"/>
      <c r="L89" s="39"/>
    </row>
    <row r="90" spans="2:63" s="1" customFormat="1" ht="15">
      <c r="B90" s="39"/>
      <c r="C90" s="61" t="s">
        <v>26</v>
      </c>
      <c r="F90" s="154" t="str">
        <f>E19</f>
        <v>Povodí Labe, státní podnik H. Králové</v>
      </c>
      <c r="I90" s="155" t="s">
        <v>32</v>
      </c>
      <c r="J90" s="154" t="str">
        <f>E25</f>
        <v>VRV, a.s. Praha 5 a Agroprojekce Litomyšl, s.r.o.</v>
      </c>
      <c r="L90" s="39"/>
    </row>
    <row r="91" spans="2:63" s="1" customFormat="1" ht="14.45" customHeight="1">
      <c r="B91" s="39"/>
      <c r="C91" s="61" t="s">
        <v>30</v>
      </c>
      <c r="F91" s="154" t="str">
        <f>IF(E22="","",E22)</f>
        <v/>
      </c>
      <c r="L91" s="39"/>
    </row>
    <row r="92" spans="2:63" s="1" customFormat="1" ht="10.35" customHeight="1">
      <c r="B92" s="39"/>
      <c r="L92" s="39"/>
    </row>
    <row r="93" spans="2:63" s="10" customFormat="1" ht="29.25" customHeight="1">
      <c r="B93" s="156"/>
      <c r="C93" s="157" t="s">
        <v>441</v>
      </c>
      <c r="D93" s="158" t="s">
        <v>56</v>
      </c>
      <c r="E93" s="158" t="s">
        <v>52</v>
      </c>
      <c r="F93" s="158" t="s">
        <v>442</v>
      </c>
      <c r="G93" s="158" t="s">
        <v>443</v>
      </c>
      <c r="H93" s="158" t="s">
        <v>444</v>
      </c>
      <c r="I93" s="159" t="s">
        <v>445</v>
      </c>
      <c r="J93" s="158" t="s">
        <v>427</v>
      </c>
      <c r="K93" s="160" t="s">
        <v>446</v>
      </c>
      <c r="L93" s="156"/>
      <c r="M93" s="71" t="s">
        <v>447</v>
      </c>
      <c r="N93" s="72" t="s">
        <v>41</v>
      </c>
      <c r="O93" s="72" t="s">
        <v>448</v>
      </c>
      <c r="P93" s="72" t="s">
        <v>449</v>
      </c>
      <c r="Q93" s="72" t="s">
        <v>450</v>
      </c>
      <c r="R93" s="72" t="s">
        <v>451</v>
      </c>
      <c r="S93" s="72" t="s">
        <v>452</v>
      </c>
      <c r="T93" s="73" t="s">
        <v>453</v>
      </c>
    </row>
    <row r="94" spans="2:63" s="1" customFormat="1" ht="29.25" customHeight="1">
      <c r="B94" s="39"/>
      <c r="C94" s="75" t="s">
        <v>428</v>
      </c>
      <c r="J94" s="161">
        <f>BK94</f>
        <v>0</v>
      </c>
      <c r="L94" s="39"/>
      <c r="M94" s="74"/>
      <c r="N94" s="66"/>
      <c r="O94" s="66"/>
      <c r="P94" s="162">
        <f>P95+P105</f>
        <v>0</v>
      </c>
      <c r="Q94" s="66"/>
      <c r="R94" s="162">
        <f>R95+R105</f>
        <v>1.6042023099999998</v>
      </c>
      <c r="S94" s="66"/>
      <c r="T94" s="163">
        <f>T95+T105</f>
        <v>0</v>
      </c>
      <c r="AT94" s="23" t="s">
        <v>70</v>
      </c>
      <c r="AU94" s="23" t="s">
        <v>429</v>
      </c>
      <c r="BK94" s="164">
        <f>BK95+BK105</f>
        <v>0</v>
      </c>
    </row>
    <row r="95" spans="2:63" s="11" customFormat="1" ht="37.35" customHeight="1">
      <c r="B95" s="165"/>
      <c r="D95" s="166" t="s">
        <v>70</v>
      </c>
      <c r="E95" s="167" t="s">
        <v>454</v>
      </c>
      <c r="F95" s="167" t="s">
        <v>455</v>
      </c>
      <c r="I95" s="168"/>
      <c r="J95" s="169">
        <f>BK95</f>
        <v>0</v>
      </c>
      <c r="L95" s="165"/>
      <c r="M95" s="170"/>
      <c r="N95" s="171"/>
      <c r="O95" s="171"/>
      <c r="P95" s="172">
        <f>P96+P103</f>
        <v>0</v>
      </c>
      <c r="Q95" s="171"/>
      <c r="R95" s="172">
        <f>R96+R103</f>
        <v>1.1744999999999999</v>
      </c>
      <c r="S95" s="171"/>
      <c r="T95" s="173">
        <f>T96+T103</f>
        <v>0</v>
      </c>
      <c r="AR95" s="166" t="s">
        <v>78</v>
      </c>
      <c r="AT95" s="174" t="s">
        <v>70</v>
      </c>
      <c r="AU95" s="174" t="s">
        <v>71</v>
      </c>
      <c r="AY95" s="166" t="s">
        <v>456</v>
      </c>
      <c r="BK95" s="175">
        <f>BK96+BK103</f>
        <v>0</v>
      </c>
    </row>
    <row r="96" spans="2:63" s="11" customFormat="1" ht="19.899999999999999" customHeight="1">
      <c r="B96" s="165"/>
      <c r="D96" s="166" t="s">
        <v>70</v>
      </c>
      <c r="E96" s="176" t="s">
        <v>87</v>
      </c>
      <c r="F96" s="176" t="s">
        <v>592</v>
      </c>
      <c r="I96" s="168"/>
      <c r="J96" s="177">
        <f>BK96</f>
        <v>0</v>
      </c>
      <c r="L96" s="165"/>
      <c r="M96" s="170"/>
      <c r="N96" s="171"/>
      <c r="O96" s="171"/>
      <c r="P96" s="172">
        <f>SUM(P97:P102)</f>
        <v>0</v>
      </c>
      <c r="Q96" s="171"/>
      <c r="R96" s="172">
        <f>SUM(R97:R102)</f>
        <v>1.1744999999999999</v>
      </c>
      <c r="S96" s="171"/>
      <c r="T96" s="173">
        <f>SUM(T97:T102)</f>
        <v>0</v>
      </c>
      <c r="AR96" s="166" t="s">
        <v>78</v>
      </c>
      <c r="AT96" s="174" t="s">
        <v>70</v>
      </c>
      <c r="AU96" s="174" t="s">
        <v>78</v>
      </c>
      <c r="AY96" s="166" t="s">
        <v>456</v>
      </c>
      <c r="BK96" s="175">
        <f>SUM(BK97:BK102)</f>
        <v>0</v>
      </c>
    </row>
    <row r="97" spans="2:65" s="1" customFormat="1" ht="14.45" customHeight="1">
      <c r="B97" s="178"/>
      <c r="C97" s="179" t="s">
        <v>78</v>
      </c>
      <c r="D97" s="179" t="s">
        <v>458</v>
      </c>
      <c r="E97" s="180" t="s">
        <v>1688</v>
      </c>
      <c r="F97" s="181" t="s">
        <v>1689</v>
      </c>
      <c r="G97" s="182" t="s">
        <v>503</v>
      </c>
      <c r="H97" s="183">
        <v>43.5</v>
      </c>
      <c r="I97" s="184"/>
      <c r="J97" s="185">
        <f>ROUND(I97*H97,2)</f>
        <v>0</v>
      </c>
      <c r="K97" s="181" t="s">
        <v>462</v>
      </c>
      <c r="L97" s="39"/>
      <c r="M97" s="186" t="s">
        <v>5</v>
      </c>
      <c r="N97" s="187" t="s">
        <v>42</v>
      </c>
      <c r="O97" s="40"/>
      <c r="P97" s="188">
        <f>O97*H97</f>
        <v>0</v>
      </c>
      <c r="Q97" s="188">
        <v>0</v>
      </c>
      <c r="R97" s="188">
        <f>Q97*H97</f>
        <v>0</v>
      </c>
      <c r="S97" s="188">
        <v>0</v>
      </c>
      <c r="T97" s="189">
        <f>S97*H97</f>
        <v>0</v>
      </c>
      <c r="AR97" s="23" t="s">
        <v>91</v>
      </c>
      <c r="AT97" s="23" t="s">
        <v>458</v>
      </c>
      <c r="AU97" s="23" t="s">
        <v>80</v>
      </c>
      <c r="AY97" s="23" t="s">
        <v>456</v>
      </c>
      <c r="BE97" s="190">
        <f>IF(N97="základní",J97,0)</f>
        <v>0</v>
      </c>
      <c r="BF97" s="190">
        <f>IF(N97="snížená",J97,0)</f>
        <v>0</v>
      </c>
      <c r="BG97" s="190">
        <f>IF(N97="zákl. přenesená",J97,0)</f>
        <v>0</v>
      </c>
      <c r="BH97" s="190">
        <f>IF(N97="sníž. přenesená",J97,0)</f>
        <v>0</v>
      </c>
      <c r="BI97" s="190">
        <f>IF(N97="nulová",J97,0)</f>
        <v>0</v>
      </c>
      <c r="BJ97" s="23" t="s">
        <v>78</v>
      </c>
      <c r="BK97" s="190">
        <f>ROUND(I97*H97,2)</f>
        <v>0</v>
      </c>
      <c r="BL97" s="23" t="s">
        <v>91</v>
      </c>
      <c r="BM97" s="23" t="s">
        <v>3882</v>
      </c>
    </row>
    <row r="98" spans="2:65" s="12" customFormat="1">
      <c r="B98" s="191"/>
      <c r="D98" s="192" t="s">
        <v>464</v>
      </c>
      <c r="E98" s="193" t="s">
        <v>5</v>
      </c>
      <c r="F98" s="194" t="s">
        <v>3883</v>
      </c>
      <c r="H98" s="195">
        <v>43.5</v>
      </c>
      <c r="I98" s="196"/>
      <c r="L98" s="191"/>
      <c r="M98" s="197"/>
      <c r="N98" s="198"/>
      <c r="O98" s="198"/>
      <c r="P98" s="198"/>
      <c r="Q98" s="198"/>
      <c r="R98" s="198"/>
      <c r="S98" s="198"/>
      <c r="T98" s="199"/>
      <c r="AT98" s="193" t="s">
        <v>464</v>
      </c>
      <c r="AU98" s="193" t="s">
        <v>80</v>
      </c>
      <c r="AV98" s="12" t="s">
        <v>80</v>
      </c>
      <c r="AW98" s="12" t="s">
        <v>34</v>
      </c>
      <c r="AX98" s="12" t="s">
        <v>78</v>
      </c>
      <c r="AY98" s="193" t="s">
        <v>456</v>
      </c>
    </row>
    <row r="99" spans="2:65" s="1" customFormat="1" ht="14.45" customHeight="1">
      <c r="B99" s="178"/>
      <c r="C99" s="207" t="s">
        <v>80</v>
      </c>
      <c r="D99" s="207" t="s">
        <v>542</v>
      </c>
      <c r="E99" s="208" t="s">
        <v>1692</v>
      </c>
      <c r="F99" s="209" t="s">
        <v>1693</v>
      </c>
      <c r="G99" s="210" t="s">
        <v>474</v>
      </c>
      <c r="H99" s="211">
        <v>34.799999999999997</v>
      </c>
      <c r="I99" s="212"/>
      <c r="J99" s="213">
        <f>ROUND(I99*H99,2)</f>
        <v>0</v>
      </c>
      <c r="K99" s="209" t="s">
        <v>462</v>
      </c>
      <c r="L99" s="214"/>
      <c r="M99" s="215" t="s">
        <v>5</v>
      </c>
      <c r="N99" s="216" t="s">
        <v>42</v>
      </c>
      <c r="O99" s="40"/>
      <c r="P99" s="188">
        <f>O99*H99</f>
        <v>0</v>
      </c>
      <c r="Q99" s="188">
        <v>3.2000000000000001E-2</v>
      </c>
      <c r="R99" s="188">
        <f>Q99*H99</f>
        <v>1.1135999999999999</v>
      </c>
      <c r="S99" s="188">
        <v>0</v>
      </c>
      <c r="T99" s="189">
        <f>S99*H99</f>
        <v>0</v>
      </c>
      <c r="AR99" s="23" t="s">
        <v>508</v>
      </c>
      <c r="AT99" s="23" t="s">
        <v>542</v>
      </c>
      <c r="AU99" s="23" t="s">
        <v>80</v>
      </c>
      <c r="AY99" s="23" t="s">
        <v>456</v>
      </c>
      <c r="BE99" s="190">
        <f>IF(N99="základní",J99,0)</f>
        <v>0</v>
      </c>
      <c r="BF99" s="190">
        <f>IF(N99="snížená",J99,0)</f>
        <v>0</v>
      </c>
      <c r="BG99" s="190">
        <f>IF(N99="zákl. přenesená",J99,0)</f>
        <v>0</v>
      </c>
      <c r="BH99" s="190">
        <f>IF(N99="sníž. přenesená",J99,0)</f>
        <v>0</v>
      </c>
      <c r="BI99" s="190">
        <f>IF(N99="nulová",J99,0)</f>
        <v>0</v>
      </c>
      <c r="BJ99" s="23" t="s">
        <v>78</v>
      </c>
      <c r="BK99" s="190">
        <f>ROUND(I99*H99,2)</f>
        <v>0</v>
      </c>
      <c r="BL99" s="23" t="s">
        <v>91</v>
      </c>
      <c r="BM99" s="23" t="s">
        <v>3884</v>
      </c>
    </row>
    <row r="100" spans="2:65" s="1" customFormat="1" ht="22.9" customHeight="1">
      <c r="B100" s="178"/>
      <c r="C100" s="179" t="s">
        <v>87</v>
      </c>
      <c r="D100" s="179" t="s">
        <v>458</v>
      </c>
      <c r="E100" s="180" t="s">
        <v>1695</v>
      </c>
      <c r="F100" s="181" t="s">
        <v>1696</v>
      </c>
      <c r="G100" s="182" t="s">
        <v>474</v>
      </c>
      <c r="H100" s="183">
        <v>60.9</v>
      </c>
      <c r="I100" s="184"/>
      <c r="J100" s="185">
        <f>ROUND(I100*H100,2)</f>
        <v>0</v>
      </c>
      <c r="K100" s="181" t="s">
        <v>462</v>
      </c>
      <c r="L100" s="39"/>
      <c r="M100" s="186" t="s">
        <v>5</v>
      </c>
      <c r="N100" s="187" t="s">
        <v>42</v>
      </c>
      <c r="O100" s="40"/>
      <c r="P100" s="188">
        <f>O100*H100</f>
        <v>0</v>
      </c>
      <c r="Q100" s="188">
        <v>0</v>
      </c>
      <c r="R100" s="188">
        <f>Q100*H100</f>
        <v>0</v>
      </c>
      <c r="S100" s="188">
        <v>0</v>
      </c>
      <c r="T100" s="189">
        <f>S100*H100</f>
        <v>0</v>
      </c>
      <c r="AR100" s="23" t="s">
        <v>91</v>
      </c>
      <c r="AT100" s="23" t="s">
        <v>458</v>
      </c>
      <c r="AU100" s="23" t="s">
        <v>80</v>
      </c>
      <c r="AY100" s="23" t="s">
        <v>456</v>
      </c>
      <c r="BE100" s="190">
        <f>IF(N100="základní",J100,0)</f>
        <v>0</v>
      </c>
      <c r="BF100" s="190">
        <f>IF(N100="snížená",J100,0)</f>
        <v>0</v>
      </c>
      <c r="BG100" s="190">
        <f>IF(N100="zákl. přenesená",J100,0)</f>
        <v>0</v>
      </c>
      <c r="BH100" s="190">
        <f>IF(N100="sníž. přenesená",J100,0)</f>
        <v>0</v>
      </c>
      <c r="BI100" s="190">
        <f>IF(N100="nulová",J100,0)</f>
        <v>0</v>
      </c>
      <c r="BJ100" s="23" t="s">
        <v>78</v>
      </c>
      <c r="BK100" s="190">
        <f>ROUND(I100*H100,2)</f>
        <v>0</v>
      </c>
      <c r="BL100" s="23" t="s">
        <v>91</v>
      </c>
      <c r="BM100" s="23" t="s">
        <v>3885</v>
      </c>
    </row>
    <row r="101" spans="2:65" s="12" customFormat="1">
      <c r="B101" s="191"/>
      <c r="D101" s="192" t="s">
        <v>464</v>
      </c>
      <c r="E101" s="193" t="s">
        <v>5</v>
      </c>
      <c r="F101" s="194" t="s">
        <v>3886</v>
      </c>
      <c r="H101" s="195">
        <v>60.9</v>
      </c>
      <c r="I101" s="196"/>
      <c r="L101" s="191"/>
      <c r="M101" s="197"/>
      <c r="N101" s="198"/>
      <c r="O101" s="198"/>
      <c r="P101" s="198"/>
      <c r="Q101" s="198"/>
      <c r="R101" s="198"/>
      <c r="S101" s="198"/>
      <c r="T101" s="199"/>
      <c r="AT101" s="193" t="s">
        <v>464</v>
      </c>
      <c r="AU101" s="193" t="s">
        <v>80</v>
      </c>
      <c r="AV101" s="12" t="s">
        <v>80</v>
      </c>
      <c r="AW101" s="12" t="s">
        <v>34</v>
      </c>
      <c r="AX101" s="12" t="s">
        <v>78</v>
      </c>
      <c r="AY101" s="193" t="s">
        <v>456</v>
      </c>
    </row>
    <row r="102" spans="2:65" s="1" customFormat="1" ht="22.9" customHeight="1">
      <c r="B102" s="178"/>
      <c r="C102" s="207" t="s">
        <v>91</v>
      </c>
      <c r="D102" s="207" t="s">
        <v>542</v>
      </c>
      <c r="E102" s="208" t="s">
        <v>1699</v>
      </c>
      <c r="F102" s="209" t="s">
        <v>1700</v>
      </c>
      <c r="G102" s="210" t="s">
        <v>474</v>
      </c>
      <c r="H102" s="211">
        <v>60.9</v>
      </c>
      <c r="I102" s="212"/>
      <c r="J102" s="213">
        <f>ROUND(I102*H102,2)</f>
        <v>0</v>
      </c>
      <c r="K102" s="209" t="s">
        <v>462</v>
      </c>
      <c r="L102" s="214"/>
      <c r="M102" s="215" t="s">
        <v>5</v>
      </c>
      <c r="N102" s="216" t="s">
        <v>42</v>
      </c>
      <c r="O102" s="40"/>
      <c r="P102" s="188">
        <f>O102*H102</f>
        <v>0</v>
      </c>
      <c r="Q102" s="188">
        <v>1E-3</v>
      </c>
      <c r="R102" s="188">
        <f>Q102*H102</f>
        <v>6.0900000000000003E-2</v>
      </c>
      <c r="S102" s="188">
        <v>0</v>
      </c>
      <c r="T102" s="189">
        <f>S102*H102</f>
        <v>0</v>
      </c>
      <c r="AR102" s="23" t="s">
        <v>508</v>
      </c>
      <c r="AT102" s="23" t="s">
        <v>542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3887</v>
      </c>
    </row>
    <row r="103" spans="2:65" s="11" customFormat="1" ht="29.85" customHeight="1">
      <c r="B103" s="165"/>
      <c r="D103" s="166" t="s">
        <v>70</v>
      </c>
      <c r="E103" s="176" t="s">
        <v>709</v>
      </c>
      <c r="F103" s="176" t="s">
        <v>710</v>
      </c>
      <c r="I103" s="168"/>
      <c r="J103" s="177">
        <f>BK103</f>
        <v>0</v>
      </c>
      <c r="L103" s="165"/>
      <c r="M103" s="170"/>
      <c r="N103" s="171"/>
      <c r="O103" s="171"/>
      <c r="P103" s="172">
        <f>P104</f>
        <v>0</v>
      </c>
      <c r="Q103" s="171"/>
      <c r="R103" s="172">
        <f>R104</f>
        <v>0</v>
      </c>
      <c r="S103" s="171"/>
      <c r="T103" s="173">
        <f>T104</f>
        <v>0</v>
      </c>
      <c r="AR103" s="166" t="s">
        <v>78</v>
      </c>
      <c r="AT103" s="174" t="s">
        <v>70</v>
      </c>
      <c r="AU103" s="174" t="s">
        <v>78</v>
      </c>
      <c r="AY103" s="166" t="s">
        <v>456</v>
      </c>
      <c r="BK103" s="175">
        <f>BK104</f>
        <v>0</v>
      </c>
    </row>
    <row r="104" spans="2:65" s="1" customFormat="1" ht="22.9" customHeight="1">
      <c r="B104" s="178"/>
      <c r="C104" s="179" t="s">
        <v>483</v>
      </c>
      <c r="D104" s="179" t="s">
        <v>458</v>
      </c>
      <c r="E104" s="180" t="s">
        <v>1153</v>
      </c>
      <c r="F104" s="181" t="s">
        <v>1154</v>
      </c>
      <c r="G104" s="182" t="s">
        <v>612</v>
      </c>
      <c r="H104" s="183">
        <v>1.175</v>
      </c>
      <c r="I104" s="184"/>
      <c r="J104" s="185">
        <f>ROUND(I104*H104,2)</f>
        <v>0</v>
      </c>
      <c r="K104" s="181" t="s">
        <v>462</v>
      </c>
      <c r="L104" s="39"/>
      <c r="M104" s="186" t="s">
        <v>5</v>
      </c>
      <c r="N104" s="187" t="s">
        <v>42</v>
      </c>
      <c r="O104" s="40"/>
      <c r="P104" s="188">
        <f>O104*H104</f>
        <v>0</v>
      </c>
      <c r="Q104" s="188">
        <v>0</v>
      </c>
      <c r="R104" s="188">
        <f>Q104*H104</f>
        <v>0</v>
      </c>
      <c r="S104" s="188">
        <v>0</v>
      </c>
      <c r="T104" s="189">
        <f>S104*H104</f>
        <v>0</v>
      </c>
      <c r="AR104" s="23" t="s">
        <v>91</v>
      </c>
      <c r="AT104" s="23" t="s">
        <v>458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3888</v>
      </c>
    </row>
    <row r="105" spans="2:65" s="11" customFormat="1" ht="37.35" customHeight="1">
      <c r="B105" s="165"/>
      <c r="D105" s="166" t="s">
        <v>70</v>
      </c>
      <c r="E105" s="167" t="s">
        <v>778</v>
      </c>
      <c r="F105" s="167" t="s">
        <v>779</v>
      </c>
      <c r="I105" s="168"/>
      <c r="J105" s="169">
        <f>BK105</f>
        <v>0</v>
      </c>
      <c r="L105" s="165"/>
      <c r="M105" s="170"/>
      <c r="N105" s="171"/>
      <c r="O105" s="171"/>
      <c r="P105" s="172">
        <f>P106+P117</f>
        <v>0</v>
      </c>
      <c r="Q105" s="171"/>
      <c r="R105" s="172">
        <f>R106+R117</f>
        <v>0.42970231000000003</v>
      </c>
      <c r="S105" s="171"/>
      <c r="T105" s="173">
        <f>T106+T117</f>
        <v>0</v>
      </c>
      <c r="AR105" s="166" t="s">
        <v>80</v>
      </c>
      <c r="AT105" s="174" t="s">
        <v>70</v>
      </c>
      <c r="AU105" s="174" t="s">
        <v>71</v>
      </c>
      <c r="AY105" s="166" t="s">
        <v>456</v>
      </c>
      <c r="BK105" s="175">
        <f>BK106+BK117</f>
        <v>0</v>
      </c>
    </row>
    <row r="106" spans="2:65" s="11" customFormat="1" ht="19.899999999999999" customHeight="1">
      <c r="B106" s="165"/>
      <c r="D106" s="166" t="s">
        <v>70</v>
      </c>
      <c r="E106" s="176" t="s">
        <v>780</v>
      </c>
      <c r="F106" s="176" t="s">
        <v>781</v>
      </c>
      <c r="I106" s="168"/>
      <c r="J106" s="177">
        <f>BK106</f>
        <v>0</v>
      </c>
      <c r="L106" s="165"/>
      <c r="M106" s="170"/>
      <c r="N106" s="171"/>
      <c r="O106" s="171"/>
      <c r="P106" s="172">
        <f>SUM(P107:P116)</f>
        <v>0</v>
      </c>
      <c r="Q106" s="171"/>
      <c r="R106" s="172">
        <f>SUM(R107:R116)</f>
        <v>0.40244128000000001</v>
      </c>
      <c r="S106" s="171"/>
      <c r="T106" s="173">
        <f>SUM(T107:T116)</f>
        <v>0</v>
      </c>
      <c r="AR106" s="166" t="s">
        <v>80</v>
      </c>
      <c r="AT106" s="174" t="s">
        <v>70</v>
      </c>
      <c r="AU106" s="174" t="s">
        <v>78</v>
      </c>
      <c r="AY106" s="166" t="s">
        <v>456</v>
      </c>
      <c r="BK106" s="175">
        <f>SUM(BK107:BK116)</f>
        <v>0</v>
      </c>
    </row>
    <row r="107" spans="2:65" s="1" customFormat="1" ht="14.45" customHeight="1">
      <c r="B107" s="178"/>
      <c r="C107" s="179" t="s">
        <v>494</v>
      </c>
      <c r="D107" s="179" t="s">
        <v>458</v>
      </c>
      <c r="E107" s="180" t="s">
        <v>1402</v>
      </c>
      <c r="F107" s="181" t="s">
        <v>1403</v>
      </c>
      <c r="G107" s="182" t="s">
        <v>565</v>
      </c>
      <c r="H107" s="183">
        <v>39.36</v>
      </c>
      <c r="I107" s="184"/>
      <c r="J107" s="185">
        <f>ROUND(I107*H107,2)</f>
        <v>0</v>
      </c>
      <c r="K107" s="181" t="s">
        <v>462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6.9999999999999994E-5</v>
      </c>
      <c r="R107" s="188">
        <f>Q107*H107</f>
        <v>2.7551999999999997E-3</v>
      </c>
      <c r="S107" s="188">
        <v>0</v>
      </c>
      <c r="T107" s="189">
        <f>S107*H107</f>
        <v>0</v>
      </c>
      <c r="AR107" s="23" t="s">
        <v>547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547</v>
      </c>
      <c r="BM107" s="23" t="s">
        <v>3889</v>
      </c>
    </row>
    <row r="108" spans="2:65" s="12" customFormat="1">
      <c r="B108" s="191"/>
      <c r="D108" s="192" t="s">
        <v>464</v>
      </c>
      <c r="E108" s="193" t="s">
        <v>5</v>
      </c>
      <c r="F108" s="194" t="s">
        <v>3890</v>
      </c>
      <c r="H108" s="195">
        <v>39.36</v>
      </c>
      <c r="I108" s="196"/>
      <c r="L108" s="191"/>
      <c r="M108" s="197"/>
      <c r="N108" s="198"/>
      <c r="O108" s="198"/>
      <c r="P108" s="198"/>
      <c r="Q108" s="198"/>
      <c r="R108" s="198"/>
      <c r="S108" s="198"/>
      <c r="T108" s="199"/>
      <c r="AT108" s="193" t="s">
        <v>464</v>
      </c>
      <c r="AU108" s="193" t="s">
        <v>80</v>
      </c>
      <c r="AV108" s="12" t="s">
        <v>80</v>
      </c>
      <c r="AW108" s="12" t="s">
        <v>34</v>
      </c>
      <c r="AX108" s="12" t="s">
        <v>78</v>
      </c>
      <c r="AY108" s="193" t="s">
        <v>456</v>
      </c>
    </row>
    <row r="109" spans="2:65" s="1" customFormat="1" ht="22.9" customHeight="1">
      <c r="B109" s="178"/>
      <c r="C109" s="207" t="s">
        <v>500</v>
      </c>
      <c r="D109" s="207" t="s">
        <v>542</v>
      </c>
      <c r="E109" s="208" t="s">
        <v>1705</v>
      </c>
      <c r="F109" s="209" t="s">
        <v>1706</v>
      </c>
      <c r="G109" s="210" t="s">
        <v>726</v>
      </c>
      <c r="H109" s="211">
        <v>8</v>
      </c>
      <c r="I109" s="212"/>
      <c r="J109" s="213">
        <f>ROUND(I109*H109,2)</f>
        <v>0</v>
      </c>
      <c r="K109" s="209" t="s">
        <v>5</v>
      </c>
      <c r="L109" s="214"/>
      <c r="M109" s="215" t="s">
        <v>5</v>
      </c>
      <c r="N109" s="216" t="s">
        <v>42</v>
      </c>
      <c r="O109" s="40"/>
      <c r="P109" s="188">
        <f>O109*H109</f>
        <v>0</v>
      </c>
      <c r="Q109" s="188">
        <v>5.0200000000000002E-3</v>
      </c>
      <c r="R109" s="188">
        <f>Q109*H109</f>
        <v>4.0160000000000001E-2</v>
      </c>
      <c r="S109" s="188">
        <v>0</v>
      </c>
      <c r="T109" s="189">
        <f>S109*H109</f>
        <v>0</v>
      </c>
      <c r="AR109" s="23" t="s">
        <v>630</v>
      </c>
      <c r="AT109" s="23" t="s">
        <v>542</v>
      </c>
      <c r="AU109" s="23" t="s">
        <v>80</v>
      </c>
      <c r="AY109" s="23" t="s">
        <v>456</v>
      </c>
      <c r="BE109" s="190">
        <f>IF(N109="základní",J109,0)</f>
        <v>0</v>
      </c>
      <c r="BF109" s="190">
        <f>IF(N109="snížená",J109,0)</f>
        <v>0</v>
      </c>
      <c r="BG109" s="190">
        <f>IF(N109="zákl. přenesená",J109,0)</f>
        <v>0</v>
      </c>
      <c r="BH109" s="190">
        <f>IF(N109="sníž. přenesená",J109,0)</f>
        <v>0</v>
      </c>
      <c r="BI109" s="190">
        <f>IF(N109="nulová",J109,0)</f>
        <v>0</v>
      </c>
      <c r="BJ109" s="23" t="s">
        <v>78</v>
      </c>
      <c r="BK109" s="190">
        <f>ROUND(I109*H109,2)</f>
        <v>0</v>
      </c>
      <c r="BL109" s="23" t="s">
        <v>547</v>
      </c>
      <c r="BM109" s="23" t="s">
        <v>3891</v>
      </c>
    </row>
    <row r="110" spans="2:65" s="1" customFormat="1" ht="14.45" customHeight="1">
      <c r="B110" s="178"/>
      <c r="C110" s="179" t="s">
        <v>508</v>
      </c>
      <c r="D110" s="179" t="s">
        <v>458</v>
      </c>
      <c r="E110" s="180" t="s">
        <v>1708</v>
      </c>
      <c r="F110" s="181" t="s">
        <v>1709</v>
      </c>
      <c r="G110" s="182" t="s">
        <v>565</v>
      </c>
      <c r="H110" s="183">
        <v>336.76799999999997</v>
      </c>
      <c r="I110" s="184"/>
      <c r="J110" s="185">
        <f>ROUND(I110*H110,2)</f>
        <v>0</v>
      </c>
      <c r="K110" s="181" t="s">
        <v>462</v>
      </c>
      <c r="L110" s="39"/>
      <c r="M110" s="186" t="s">
        <v>5</v>
      </c>
      <c r="N110" s="187" t="s">
        <v>42</v>
      </c>
      <c r="O110" s="40"/>
      <c r="P110" s="188">
        <f>O110*H110</f>
        <v>0</v>
      </c>
      <c r="Q110" s="188">
        <v>6.0000000000000002E-5</v>
      </c>
      <c r="R110" s="188">
        <f>Q110*H110</f>
        <v>2.0206079999999998E-2</v>
      </c>
      <c r="S110" s="188">
        <v>0</v>
      </c>
      <c r="T110" s="189">
        <f>S110*H110</f>
        <v>0</v>
      </c>
      <c r="AR110" s="23" t="s">
        <v>547</v>
      </c>
      <c r="AT110" s="23" t="s">
        <v>458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547</v>
      </c>
      <c r="BM110" s="23" t="s">
        <v>3892</v>
      </c>
    </row>
    <row r="111" spans="2:65" s="12" customFormat="1">
      <c r="B111" s="191"/>
      <c r="D111" s="192" t="s">
        <v>464</v>
      </c>
      <c r="E111" s="193" t="s">
        <v>5</v>
      </c>
      <c r="F111" s="194" t="s">
        <v>3893</v>
      </c>
      <c r="H111" s="195">
        <v>140.4</v>
      </c>
      <c r="I111" s="196"/>
      <c r="L111" s="191"/>
      <c r="M111" s="197"/>
      <c r="N111" s="198"/>
      <c r="O111" s="198"/>
      <c r="P111" s="198"/>
      <c r="Q111" s="198"/>
      <c r="R111" s="198"/>
      <c r="S111" s="198"/>
      <c r="T111" s="199"/>
      <c r="AT111" s="193" t="s">
        <v>464</v>
      </c>
      <c r="AU111" s="193" t="s">
        <v>80</v>
      </c>
      <c r="AV111" s="12" t="s">
        <v>80</v>
      </c>
      <c r="AW111" s="12" t="s">
        <v>34</v>
      </c>
      <c r="AX111" s="12" t="s">
        <v>71</v>
      </c>
      <c r="AY111" s="193" t="s">
        <v>456</v>
      </c>
    </row>
    <row r="112" spans="2:65" s="12" customFormat="1">
      <c r="B112" s="191"/>
      <c r="D112" s="192" t="s">
        <v>464</v>
      </c>
      <c r="E112" s="193" t="s">
        <v>5</v>
      </c>
      <c r="F112" s="194" t="s">
        <v>3894</v>
      </c>
      <c r="H112" s="195">
        <v>196.36799999999999</v>
      </c>
      <c r="I112" s="196"/>
      <c r="L112" s="191"/>
      <c r="M112" s="197"/>
      <c r="N112" s="198"/>
      <c r="O112" s="198"/>
      <c r="P112" s="198"/>
      <c r="Q112" s="198"/>
      <c r="R112" s="198"/>
      <c r="S112" s="198"/>
      <c r="T112" s="199"/>
      <c r="AT112" s="193" t="s">
        <v>464</v>
      </c>
      <c r="AU112" s="193" t="s">
        <v>80</v>
      </c>
      <c r="AV112" s="12" t="s">
        <v>80</v>
      </c>
      <c r="AW112" s="12" t="s">
        <v>34</v>
      </c>
      <c r="AX112" s="12" t="s">
        <v>71</v>
      </c>
      <c r="AY112" s="193" t="s">
        <v>456</v>
      </c>
    </row>
    <row r="113" spans="2:65" s="1" customFormat="1" ht="22.9" customHeight="1">
      <c r="B113" s="178"/>
      <c r="C113" s="207" t="s">
        <v>513</v>
      </c>
      <c r="D113" s="207" t="s">
        <v>542</v>
      </c>
      <c r="E113" s="208" t="s">
        <v>1713</v>
      </c>
      <c r="F113" s="209" t="s">
        <v>1714</v>
      </c>
      <c r="G113" s="210" t="s">
        <v>726</v>
      </c>
      <c r="H113" s="211">
        <v>26</v>
      </c>
      <c r="I113" s="212"/>
      <c r="J113" s="213">
        <f>ROUND(I113*H113,2)</f>
        <v>0</v>
      </c>
      <c r="K113" s="209" t="s">
        <v>5</v>
      </c>
      <c r="L113" s="214"/>
      <c r="M113" s="215" t="s">
        <v>5</v>
      </c>
      <c r="N113" s="216" t="s">
        <v>42</v>
      </c>
      <c r="O113" s="40"/>
      <c r="P113" s="188">
        <f>O113*H113</f>
        <v>0</v>
      </c>
      <c r="Q113" s="188">
        <v>5.4999999999999997E-3</v>
      </c>
      <c r="R113" s="188">
        <f>Q113*H113</f>
        <v>0.14299999999999999</v>
      </c>
      <c r="S113" s="188">
        <v>0</v>
      </c>
      <c r="T113" s="189">
        <f>S113*H113</f>
        <v>0</v>
      </c>
      <c r="AR113" s="23" t="s">
        <v>630</v>
      </c>
      <c r="AT113" s="23" t="s">
        <v>542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547</v>
      </c>
      <c r="BM113" s="23" t="s">
        <v>3895</v>
      </c>
    </row>
    <row r="114" spans="2:65" s="1" customFormat="1" ht="22.9" customHeight="1">
      <c r="B114" s="178"/>
      <c r="C114" s="207" t="s">
        <v>518</v>
      </c>
      <c r="D114" s="207" t="s">
        <v>542</v>
      </c>
      <c r="E114" s="208" t="s">
        <v>1716</v>
      </c>
      <c r="F114" s="209" t="s">
        <v>1717</v>
      </c>
      <c r="G114" s="210" t="s">
        <v>726</v>
      </c>
      <c r="H114" s="211">
        <v>24</v>
      </c>
      <c r="I114" s="212"/>
      <c r="J114" s="213">
        <f>ROUND(I114*H114,2)</f>
        <v>0</v>
      </c>
      <c r="K114" s="209" t="s">
        <v>5</v>
      </c>
      <c r="L114" s="214"/>
      <c r="M114" s="215" t="s">
        <v>5</v>
      </c>
      <c r="N114" s="216" t="s">
        <v>42</v>
      </c>
      <c r="O114" s="40"/>
      <c r="P114" s="188">
        <f>O114*H114</f>
        <v>0</v>
      </c>
      <c r="Q114" s="188">
        <v>8.1799999999999998E-3</v>
      </c>
      <c r="R114" s="188">
        <f>Q114*H114</f>
        <v>0.19631999999999999</v>
      </c>
      <c r="S114" s="188">
        <v>0</v>
      </c>
      <c r="T114" s="189">
        <f>S114*H114</f>
        <v>0</v>
      </c>
      <c r="AR114" s="23" t="s">
        <v>630</v>
      </c>
      <c r="AT114" s="23" t="s">
        <v>542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547</v>
      </c>
      <c r="BM114" s="23" t="s">
        <v>3896</v>
      </c>
    </row>
    <row r="115" spans="2:65" s="1" customFormat="1" ht="27">
      <c r="B115" s="39"/>
      <c r="D115" s="192" t="s">
        <v>652</v>
      </c>
      <c r="F115" s="217" t="s">
        <v>789</v>
      </c>
      <c r="I115" s="218"/>
      <c r="L115" s="39"/>
      <c r="M115" s="219"/>
      <c r="N115" s="40"/>
      <c r="O115" s="40"/>
      <c r="P115" s="40"/>
      <c r="Q115" s="40"/>
      <c r="R115" s="40"/>
      <c r="S115" s="40"/>
      <c r="T115" s="68"/>
      <c r="AT115" s="23" t="s">
        <v>652</v>
      </c>
      <c r="AU115" s="23" t="s">
        <v>80</v>
      </c>
    </row>
    <row r="116" spans="2:65" s="1" customFormat="1" ht="22.9" customHeight="1">
      <c r="B116" s="178"/>
      <c r="C116" s="179" t="s">
        <v>522</v>
      </c>
      <c r="D116" s="179" t="s">
        <v>458</v>
      </c>
      <c r="E116" s="180" t="s">
        <v>791</v>
      </c>
      <c r="F116" s="181" t="s">
        <v>792</v>
      </c>
      <c r="G116" s="182" t="s">
        <v>612</v>
      </c>
      <c r="H116" s="183">
        <v>0.40200000000000002</v>
      </c>
      <c r="I116" s="184"/>
      <c r="J116" s="185">
        <f>ROUND(I116*H116,2)</f>
        <v>0</v>
      </c>
      <c r="K116" s="181" t="s">
        <v>462</v>
      </c>
      <c r="L116" s="39"/>
      <c r="M116" s="186" t="s">
        <v>5</v>
      </c>
      <c r="N116" s="187" t="s">
        <v>42</v>
      </c>
      <c r="O116" s="40"/>
      <c r="P116" s="188">
        <f>O116*H116</f>
        <v>0</v>
      </c>
      <c r="Q116" s="188">
        <v>0</v>
      </c>
      <c r="R116" s="188">
        <f>Q116*H116</f>
        <v>0</v>
      </c>
      <c r="S116" s="188">
        <v>0</v>
      </c>
      <c r="T116" s="189">
        <f>S116*H116</f>
        <v>0</v>
      </c>
      <c r="AR116" s="23" t="s">
        <v>547</v>
      </c>
      <c r="AT116" s="23" t="s">
        <v>458</v>
      </c>
      <c r="AU116" s="23" t="s">
        <v>80</v>
      </c>
      <c r="AY116" s="23" t="s">
        <v>456</v>
      </c>
      <c r="BE116" s="190">
        <f>IF(N116="základní",J116,0)</f>
        <v>0</v>
      </c>
      <c r="BF116" s="190">
        <f>IF(N116="snížená",J116,0)</f>
        <v>0</v>
      </c>
      <c r="BG116" s="190">
        <f>IF(N116="zákl. přenesená",J116,0)</f>
        <v>0</v>
      </c>
      <c r="BH116" s="190">
        <f>IF(N116="sníž. přenesená",J116,0)</f>
        <v>0</v>
      </c>
      <c r="BI116" s="190">
        <f>IF(N116="nulová",J116,0)</f>
        <v>0</v>
      </c>
      <c r="BJ116" s="23" t="s">
        <v>78</v>
      </c>
      <c r="BK116" s="190">
        <f>ROUND(I116*H116,2)</f>
        <v>0</v>
      </c>
      <c r="BL116" s="23" t="s">
        <v>547</v>
      </c>
      <c r="BM116" s="23" t="s">
        <v>3897</v>
      </c>
    </row>
    <row r="117" spans="2:65" s="11" customFormat="1" ht="29.85" customHeight="1">
      <c r="B117" s="165"/>
      <c r="D117" s="166" t="s">
        <v>70</v>
      </c>
      <c r="E117" s="176" t="s">
        <v>996</v>
      </c>
      <c r="F117" s="176" t="s">
        <v>997</v>
      </c>
      <c r="I117" s="168"/>
      <c r="J117" s="177">
        <f>BK117</f>
        <v>0</v>
      </c>
      <c r="L117" s="165"/>
      <c r="M117" s="170"/>
      <c r="N117" s="171"/>
      <c r="O117" s="171"/>
      <c r="P117" s="172">
        <f>SUM(P118:P120)</f>
        <v>0</v>
      </c>
      <c r="Q117" s="171"/>
      <c r="R117" s="172">
        <f>SUM(R118:R120)</f>
        <v>2.7261030000000002E-2</v>
      </c>
      <c r="S117" s="171"/>
      <c r="T117" s="173">
        <f>SUM(T118:T120)</f>
        <v>0</v>
      </c>
      <c r="AR117" s="166" t="s">
        <v>80</v>
      </c>
      <c r="AT117" s="174" t="s">
        <v>70</v>
      </c>
      <c r="AU117" s="174" t="s">
        <v>78</v>
      </c>
      <c r="AY117" s="166" t="s">
        <v>456</v>
      </c>
      <c r="BK117" s="175">
        <f>SUM(BK118:BK120)</f>
        <v>0</v>
      </c>
    </row>
    <row r="118" spans="2:65" s="1" customFormat="1" ht="22.9" customHeight="1">
      <c r="B118" s="178"/>
      <c r="C118" s="179" t="s">
        <v>527</v>
      </c>
      <c r="D118" s="179" t="s">
        <v>458</v>
      </c>
      <c r="E118" s="180" t="s">
        <v>1723</v>
      </c>
      <c r="F118" s="181" t="s">
        <v>1724</v>
      </c>
      <c r="G118" s="182" t="s">
        <v>503</v>
      </c>
      <c r="H118" s="183">
        <v>80.179000000000002</v>
      </c>
      <c r="I118" s="184"/>
      <c r="J118" s="185">
        <f>ROUND(I118*H118,2)</f>
        <v>0</v>
      </c>
      <c r="K118" s="181" t="s">
        <v>462</v>
      </c>
      <c r="L118" s="39"/>
      <c r="M118" s="186" t="s">
        <v>5</v>
      </c>
      <c r="N118" s="187" t="s">
        <v>42</v>
      </c>
      <c r="O118" s="40"/>
      <c r="P118" s="188">
        <f>O118*H118</f>
        <v>0</v>
      </c>
      <c r="Q118" s="188">
        <v>1.7000000000000001E-4</v>
      </c>
      <c r="R118" s="188">
        <f>Q118*H118</f>
        <v>1.3630430000000001E-2</v>
      </c>
      <c r="S118" s="188">
        <v>0</v>
      </c>
      <c r="T118" s="189">
        <f>S118*H118</f>
        <v>0</v>
      </c>
      <c r="AR118" s="23" t="s">
        <v>547</v>
      </c>
      <c r="AT118" s="23" t="s">
        <v>458</v>
      </c>
      <c r="AU118" s="23" t="s">
        <v>80</v>
      </c>
      <c r="AY118" s="23" t="s">
        <v>456</v>
      </c>
      <c r="BE118" s="190">
        <f>IF(N118="základní",J118,0)</f>
        <v>0</v>
      </c>
      <c r="BF118" s="190">
        <f>IF(N118="snížená",J118,0)</f>
        <v>0</v>
      </c>
      <c r="BG118" s="190">
        <f>IF(N118="zákl. přenesená",J118,0)</f>
        <v>0</v>
      </c>
      <c r="BH118" s="190">
        <f>IF(N118="sníž. přenesená",J118,0)</f>
        <v>0</v>
      </c>
      <c r="BI118" s="190">
        <f>IF(N118="nulová",J118,0)</f>
        <v>0</v>
      </c>
      <c r="BJ118" s="23" t="s">
        <v>78</v>
      </c>
      <c r="BK118" s="190">
        <f>ROUND(I118*H118,2)</f>
        <v>0</v>
      </c>
      <c r="BL118" s="23" t="s">
        <v>547</v>
      </c>
      <c r="BM118" s="23" t="s">
        <v>3898</v>
      </c>
    </row>
    <row r="119" spans="2:65" s="12" customFormat="1">
      <c r="B119" s="191"/>
      <c r="D119" s="192" t="s">
        <v>464</v>
      </c>
      <c r="E119" s="193" t="s">
        <v>5</v>
      </c>
      <c r="F119" s="194" t="s">
        <v>3899</v>
      </c>
      <c r="H119" s="195">
        <v>80.179000000000002</v>
      </c>
      <c r="I119" s="196"/>
      <c r="L119" s="191"/>
      <c r="M119" s="197"/>
      <c r="N119" s="198"/>
      <c r="O119" s="198"/>
      <c r="P119" s="198"/>
      <c r="Q119" s="198"/>
      <c r="R119" s="198"/>
      <c r="S119" s="198"/>
      <c r="T119" s="199"/>
      <c r="AT119" s="193" t="s">
        <v>464</v>
      </c>
      <c r="AU119" s="193" t="s">
        <v>80</v>
      </c>
      <c r="AV119" s="12" t="s">
        <v>80</v>
      </c>
      <c r="AW119" s="12" t="s">
        <v>34</v>
      </c>
      <c r="AX119" s="12" t="s">
        <v>78</v>
      </c>
      <c r="AY119" s="193" t="s">
        <v>456</v>
      </c>
    </row>
    <row r="120" spans="2:65" s="1" customFormat="1" ht="14.45" customHeight="1">
      <c r="B120" s="178"/>
      <c r="C120" s="179" t="s">
        <v>532</v>
      </c>
      <c r="D120" s="179" t="s">
        <v>458</v>
      </c>
      <c r="E120" s="180" t="s">
        <v>1727</v>
      </c>
      <c r="F120" s="181" t="s">
        <v>1728</v>
      </c>
      <c r="G120" s="182" t="s">
        <v>503</v>
      </c>
      <c r="H120" s="183">
        <v>80.180000000000007</v>
      </c>
      <c r="I120" s="184"/>
      <c r="J120" s="185">
        <f>ROUND(I120*H120,2)</f>
        <v>0</v>
      </c>
      <c r="K120" s="181" t="s">
        <v>462</v>
      </c>
      <c r="L120" s="39"/>
      <c r="M120" s="186" t="s">
        <v>5</v>
      </c>
      <c r="N120" s="220" t="s">
        <v>42</v>
      </c>
      <c r="O120" s="221"/>
      <c r="P120" s="222">
        <f>O120*H120</f>
        <v>0</v>
      </c>
      <c r="Q120" s="222">
        <v>1.7000000000000001E-4</v>
      </c>
      <c r="R120" s="222">
        <f>Q120*H120</f>
        <v>1.3630600000000001E-2</v>
      </c>
      <c r="S120" s="222">
        <v>0</v>
      </c>
      <c r="T120" s="223">
        <f>S120*H120</f>
        <v>0</v>
      </c>
      <c r="AR120" s="23" t="s">
        <v>547</v>
      </c>
      <c r="AT120" s="23" t="s">
        <v>458</v>
      </c>
      <c r="AU120" s="23" t="s">
        <v>80</v>
      </c>
      <c r="AY120" s="23" t="s">
        <v>456</v>
      </c>
      <c r="BE120" s="190">
        <f>IF(N120="základní",J120,0)</f>
        <v>0</v>
      </c>
      <c r="BF120" s="190">
        <f>IF(N120="snížená",J120,0)</f>
        <v>0</v>
      </c>
      <c r="BG120" s="190">
        <f>IF(N120="zákl. přenesená",J120,0)</f>
        <v>0</v>
      </c>
      <c r="BH120" s="190">
        <f>IF(N120="sníž. přenesená",J120,0)</f>
        <v>0</v>
      </c>
      <c r="BI120" s="190">
        <f>IF(N120="nulová",J120,0)</f>
        <v>0</v>
      </c>
      <c r="BJ120" s="23" t="s">
        <v>78</v>
      </c>
      <c r="BK120" s="190">
        <f>ROUND(I120*H120,2)</f>
        <v>0</v>
      </c>
      <c r="BL120" s="23" t="s">
        <v>547</v>
      </c>
      <c r="BM120" s="23" t="s">
        <v>3900</v>
      </c>
    </row>
    <row r="121" spans="2:65" s="1" customFormat="1" ht="6.95" customHeight="1">
      <c r="B121" s="54"/>
      <c r="C121" s="55"/>
      <c r="D121" s="55"/>
      <c r="E121" s="55"/>
      <c r="F121" s="55"/>
      <c r="G121" s="55"/>
      <c r="H121" s="55"/>
      <c r="I121" s="132"/>
      <c r="J121" s="55"/>
      <c r="K121" s="55"/>
      <c r="L121" s="39"/>
    </row>
  </sheetData>
  <autoFilter ref="C93:K120"/>
  <mergeCells count="16">
    <mergeCell ref="L2:V2"/>
    <mergeCell ref="E80:H80"/>
    <mergeCell ref="E84:H84"/>
    <mergeCell ref="E82:H82"/>
    <mergeCell ref="E86:H86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02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265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3006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3656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715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3901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121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ROUND(J90,2)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ROUND(SUM(BE90:BE101), 2)</f>
        <v>0</v>
      </c>
      <c r="G34" s="40"/>
      <c r="H34" s="40"/>
      <c r="I34" s="124">
        <v>0.21</v>
      </c>
      <c r="J34" s="123">
        <f>ROUND(ROUND((SUM(BE90:BE101)),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ROUND(SUM(BF90:BF101), 2)</f>
        <v>0</v>
      </c>
      <c r="G35" s="40"/>
      <c r="H35" s="40"/>
      <c r="I35" s="124">
        <v>0.15</v>
      </c>
      <c r="J35" s="123">
        <f>ROUND(ROUND((SUM(BF90:BF101)),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ROUND(SUM(BG90:BG101),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ROUND(SUM(BH90:BH101),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ROUND(SUM(BI90:BI101),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3006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3656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715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N7.2 - Zábrany (vyvolaná investice)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J90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754</v>
      </c>
      <c r="E65" s="143"/>
      <c r="F65" s="143"/>
      <c r="G65" s="143"/>
      <c r="H65" s="143"/>
      <c r="I65" s="144"/>
      <c r="J65" s="145">
        <f>J91</f>
        <v>0</v>
      </c>
      <c r="K65" s="146"/>
    </row>
    <row r="66" spans="2:12" s="9" customFormat="1" ht="19.899999999999999" customHeight="1">
      <c r="B66" s="147"/>
      <c r="C66" s="148"/>
      <c r="D66" s="149" t="s">
        <v>755</v>
      </c>
      <c r="E66" s="150"/>
      <c r="F66" s="150"/>
      <c r="G66" s="150"/>
      <c r="H66" s="150"/>
      <c r="I66" s="151"/>
      <c r="J66" s="152">
        <f>J92</f>
        <v>0</v>
      </c>
      <c r="K66" s="153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11"/>
      <c r="J67" s="40"/>
      <c r="K67" s="43"/>
    </row>
    <row r="68" spans="2:12" s="1" customFormat="1" ht="6.95" customHeight="1">
      <c r="B68" s="54"/>
      <c r="C68" s="55"/>
      <c r="D68" s="55"/>
      <c r="E68" s="55"/>
      <c r="F68" s="55"/>
      <c r="G68" s="55"/>
      <c r="H68" s="55"/>
      <c r="I68" s="132"/>
      <c r="J68" s="55"/>
      <c r="K68" s="56"/>
    </row>
    <row r="72" spans="2:12" s="1" customFormat="1" ht="6.95" customHeight="1">
      <c r="B72" s="57"/>
      <c r="C72" s="58"/>
      <c r="D72" s="58"/>
      <c r="E72" s="58"/>
      <c r="F72" s="58"/>
      <c r="G72" s="58"/>
      <c r="H72" s="58"/>
      <c r="I72" s="133"/>
      <c r="J72" s="58"/>
      <c r="K72" s="58"/>
      <c r="L72" s="39"/>
    </row>
    <row r="73" spans="2:12" s="1" customFormat="1" ht="36.950000000000003" customHeight="1">
      <c r="B73" s="39"/>
      <c r="C73" s="59" t="s">
        <v>440</v>
      </c>
      <c r="L73" s="39"/>
    </row>
    <row r="74" spans="2:12" s="1" customFormat="1" ht="6.95" customHeight="1">
      <c r="B74" s="39"/>
      <c r="L74" s="39"/>
    </row>
    <row r="75" spans="2:12" s="1" customFormat="1" ht="14.45" customHeight="1">
      <c r="B75" s="39"/>
      <c r="C75" s="61" t="s">
        <v>19</v>
      </c>
      <c r="L75" s="39"/>
    </row>
    <row r="76" spans="2:12" s="1" customFormat="1" ht="14.45" customHeight="1">
      <c r="B76" s="39"/>
      <c r="E76" s="359" t="str">
        <f>E7</f>
        <v>Divoká Orlice, Žamberk, protipovodňová ochrana</v>
      </c>
      <c r="F76" s="360"/>
      <c r="G76" s="360"/>
      <c r="H76" s="360"/>
      <c r="L76" s="39"/>
    </row>
    <row r="77" spans="2:12" ht="15">
      <c r="B77" s="27"/>
      <c r="C77" s="61" t="s">
        <v>418</v>
      </c>
      <c r="L77" s="27"/>
    </row>
    <row r="78" spans="2:12" ht="14.45" customHeight="1">
      <c r="B78" s="27"/>
      <c r="E78" s="359" t="s">
        <v>3006</v>
      </c>
      <c r="F78" s="353"/>
      <c r="G78" s="353"/>
      <c r="H78" s="353"/>
      <c r="L78" s="27"/>
    </row>
    <row r="79" spans="2:12" ht="15">
      <c r="B79" s="27"/>
      <c r="C79" s="61" t="s">
        <v>420</v>
      </c>
      <c r="L79" s="27"/>
    </row>
    <row r="80" spans="2:12" s="1" customFormat="1" ht="14.45" customHeight="1">
      <c r="B80" s="39"/>
      <c r="E80" s="361" t="s">
        <v>3656</v>
      </c>
      <c r="F80" s="362"/>
      <c r="G80" s="362"/>
      <c r="H80" s="362"/>
      <c r="L80" s="39"/>
    </row>
    <row r="81" spans="2:65" s="1" customFormat="1" ht="14.45" customHeight="1">
      <c r="B81" s="39"/>
      <c r="C81" s="61" t="s">
        <v>715</v>
      </c>
      <c r="L81" s="39"/>
    </row>
    <row r="82" spans="2:65" s="1" customFormat="1" ht="16.149999999999999" customHeight="1">
      <c r="B82" s="39"/>
      <c r="E82" s="329" t="str">
        <f>E13</f>
        <v>N7.2 - Zábrany (vyvolaná investice)</v>
      </c>
      <c r="F82" s="362"/>
      <c r="G82" s="362"/>
      <c r="H82" s="362"/>
      <c r="L82" s="39"/>
    </row>
    <row r="83" spans="2:65" s="1" customFormat="1" ht="6.95" customHeight="1">
      <c r="B83" s="39"/>
      <c r="L83" s="39"/>
    </row>
    <row r="84" spans="2:65" s="1" customFormat="1" ht="18" customHeight="1">
      <c r="B84" s="39"/>
      <c r="C84" s="61" t="s">
        <v>23</v>
      </c>
      <c r="F84" s="154" t="str">
        <f>F16</f>
        <v xml:space="preserve"> </v>
      </c>
      <c r="I84" s="155" t="s">
        <v>25</v>
      </c>
      <c r="J84" s="65">
        <f>IF(J16="","",J16)</f>
        <v>43159</v>
      </c>
      <c r="L84" s="39"/>
    </row>
    <row r="85" spans="2:65" s="1" customFormat="1" ht="6.95" customHeight="1">
      <c r="B85" s="39"/>
      <c r="L85" s="39"/>
    </row>
    <row r="86" spans="2:65" s="1" customFormat="1" ht="15">
      <c r="B86" s="39"/>
      <c r="C86" s="61" t="s">
        <v>26</v>
      </c>
      <c r="F86" s="154" t="str">
        <f>E19</f>
        <v>Povodí Labe, státní podnik H. Králové</v>
      </c>
      <c r="I86" s="155" t="s">
        <v>32</v>
      </c>
      <c r="J86" s="154" t="str">
        <f>E25</f>
        <v>VRV, a.s. Praha 5 a Agroprojekce Litomyšl, s.r.o.</v>
      </c>
      <c r="L86" s="39"/>
    </row>
    <row r="87" spans="2:65" s="1" customFormat="1" ht="14.45" customHeight="1">
      <c r="B87" s="39"/>
      <c r="C87" s="61" t="s">
        <v>30</v>
      </c>
      <c r="F87" s="154" t="str">
        <f>IF(E22="","",E22)</f>
        <v/>
      </c>
      <c r="L87" s="39"/>
    </row>
    <row r="88" spans="2:65" s="1" customFormat="1" ht="10.35" customHeight="1">
      <c r="B88" s="39"/>
      <c r="L88" s="39"/>
    </row>
    <row r="89" spans="2:65" s="10" customFormat="1" ht="29.25" customHeight="1">
      <c r="B89" s="156"/>
      <c r="C89" s="157" t="s">
        <v>441</v>
      </c>
      <c r="D89" s="158" t="s">
        <v>56</v>
      </c>
      <c r="E89" s="158" t="s">
        <v>52</v>
      </c>
      <c r="F89" s="158" t="s">
        <v>442</v>
      </c>
      <c r="G89" s="158" t="s">
        <v>443</v>
      </c>
      <c r="H89" s="158" t="s">
        <v>444</v>
      </c>
      <c r="I89" s="159" t="s">
        <v>445</v>
      </c>
      <c r="J89" s="158" t="s">
        <v>427</v>
      </c>
      <c r="K89" s="160" t="s">
        <v>446</v>
      </c>
      <c r="L89" s="156"/>
      <c r="M89" s="71" t="s">
        <v>447</v>
      </c>
      <c r="N89" s="72" t="s">
        <v>41</v>
      </c>
      <c r="O89" s="72" t="s">
        <v>448</v>
      </c>
      <c r="P89" s="72" t="s">
        <v>449</v>
      </c>
      <c r="Q89" s="72" t="s">
        <v>450</v>
      </c>
      <c r="R89" s="72" t="s">
        <v>451</v>
      </c>
      <c r="S89" s="72" t="s">
        <v>452</v>
      </c>
      <c r="T89" s="73" t="s">
        <v>453</v>
      </c>
    </row>
    <row r="90" spans="2:65" s="1" customFormat="1" ht="29.25" customHeight="1">
      <c r="B90" s="39"/>
      <c r="C90" s="75" t="s">
        <v>428</v>
      </c>
      <c r="J90" s="161">
        <f>BK90</f>
        <v>0</v>
      </c>
      <c r="L90" s="39"/>
      <c r="M90" s="74"/>
      <c r="N90" s="66"/>
      <c r="O90" s="66"/>
      <c r="P90" s="162">
        <f>P91</f>
        <v>0</v>
      </c>
      <c r="Q90" s="66"/>
      <c r="R90" s="162">
        <f>R91</f>
        <v>4.1318099999999998</v>
      </c>
      <c r="S90" s="66"/>
      <c r="T90" s="163">
        <f>T91</f>
        <v>0</v>
      </c>
      <c r="AT90" s="23" t="s">
        <v>70</v>
      </c>
      <c r="AU90" s="23" t="s">
        <v>429</v>
      </c>
      <c r="BK90" s="164">
        <f>BK91</f>
        <v>0</v>
      </c>
    </row>
    <row r="91" spans="2:65" s="11" customFormat="1" ht="37.35" customHeight="1">
      <c r="B91" s="165"/>
      <c r="D91" s="166" t="s">
        <v>70</v>
      </c>
      <c r="E91" s="167" t="s">
        <v>778</v>
      </c>
      <c r="F91" s="167" t="s">
        <v>779</v>
      </c>
      <c r="I91" s="168"/>
      <c r="J91" s="169">
        <f>BK91</f>
        <v>0</v>
      </c>
      <c r="L91" s="165"/>
      <c r="M91" s="170"/>
      <c r="N91" s="171"/>
      <c r="O91" s="171"/>
      <c r="P91" s="172">
        <f>P92</f>
        <v>0</v>
      </c>
      <c r="Q91" s="171"/>
      <c r="R91" s="172">
        <f>R92</f>
        <v>4.1318099999999998</v>
      </c>
      <c r="S91" s="171"/>
      <c r="T91" s="173">
        <f>T92</f>
        <v>0</v>
      </c>
      <c r="AR91" s="166" t="s">
        <v>80</v>
      </c>
      <c r="AT91" s="174" t="s">
        <v>70</v>
      </c>
      <c r="AU91" s="174" t="s">
        <v>71</v>
      </c>
      <c r="AY91" s="166" t="s">
        <v>456</v>
      </c>
      <c r="BK91" s="175">
        <f>BK92</f>
        <v>0</v>
      </c>
    </row>
    <row r="92" spans="2:65" s="11" customFormat="1" ht="19.899999999999999" customHeight="1">
      <c r="B92" s="165"/>
      <c r="D92" s="166" t="s">
        <v>70</v>
      </c>
      <c r="E92" s="176" t="s">
        <v>780</v>
      </c>
      <c r="F92" s="176" t="s">
        <v>781</v>
      </c>
      <c r="I92" s="168"/>
      <c r="J92" s="177">
        <f>BK92</f>
        <v>0</v>
      </c>
      <c r="L92" s="165"/>
      <c r="M92" s="170"/>
      <c r="N92" s="171"/>
      <c r="O92" s="171"/>
      <c r="P92" s="172">
        <f>SUM(P93:P101)</f>
        <v>0</v>
      </c>
      <c r="Q92" s="171"/>
      <c r="R92" s="172">
        <f>SUM(R93:R101)</f>
        <v>4.1318099999999998</v>
      </c>
      <c r="S92" s="171"/>
      <c r="T92" s="173">
        <f>SUM(T93:T101)</f>
        <v>0</v>
      </c>
      <c r="AR92" s="166" t="s">
        <v>80</v>
      </c>
      <c r="AT92" s="174" t="s">
        <v>70</v>
      </c>
      <c r="AU92" s="174" t="s">
        <v>78</v>
      </c>
      <c r="AY92" s="166" t="s">
        <v>456</v>
      </c>
      <c r="BK92" s="175">
        <f>SUM(BK93:BK101)</f>
        <v>0</v>
      </c>
    </row>
    <row r="93" spans="2:65" s="1" customFormat="1" ht="14.45" customHeight="1">
      <c r="B93" s="178"/>
      <c r="C93" s="179" t="s">
        <v>78</v>
      </c>
      <c r="D93" s="179" t="s">
        <v>458</v>
      </c>
      <c r="E93" s="180" t="s">
        <v>1007</v>
      </c>
      <c r="F93" s="181" t="s">
        <v>1008</v>
      </c>
      <c r="G93" s="182" t="s">
        <v>565</v>
      </c>
      <c r="H93" s="183">
        <v>3298.6</v>
      </c>
      <c r="I93" s="184"/>
      <c r="J93" s="185">
        <f>ROUND(I93*H93,2)</f>
        <v>0</v>
      </c>
      <c r="K93" s="181" t="s">
        <v>462</v>
      </c>
      <c r="L93" s="39"/>
      <c r="M93" s="186" t="s">
        <v>5</v>
      </c>
      <c r="N93" s="187" t="s">
        <v>42</v>
      </c>
      <c r="O93" s="40"/>
      <c r="P93" s="188">
        <f>O93*H93</f>
        <v>0</v>
      </c>
      <c r="Q93" s="188">
        <v>5.0000000000000002E-5</v>
      </c>
      <c r="R93" s="188">
        <f>Q93*H93</f>
        <v>0.16492999999999999</v>
      </c>
      <c r="S93" s="188">
        <v>0</v>
      </c>
      <c r="T93" s="189">
        <f>S93*H93</f>
        <v>0</v>
      </c>
      <c r="AR93" s="23" t="s">
        <v>547</v>
      </c>
      <c r="AT93" s="23" t="s">
        <v>458</v>
      </c>
      <c r="AU93" s="23" t="s">
        <v>80</v>
      </c>
      <c r="AY93" s="23" t="s">
        <v>456</v>
      </c>
      <c r="BE93" s="190">
        <f>IF(N93="základní",J93,0)</f>
        <v>0</v>
      </c>
      <c r="BF93" s="190">
        <f>IF(N93="snížená",J93,0)</f>
        <v>0</v>
      </c>
      <c r="BG93" s="190">
        <f>IF(N93="zákl. přenesená",J93,0)</f>
        <v>0</v>
      </c>
      <c r="BH93" s="190">
        <f>IF(N93="sníž. přenesená",J93,0)</f>
        <v>0</v>
      </c>
      <c r="BI93" s="190">
        <f>IF(N93="nulová",J93,0)</f>
        <v>0</v>
      </c>
      <c r="BJ93" s="23" t="s">
        <v>78</v>
      </c>
      <c r="BK93" s="190">
        <f>ROUND(I93*H93,2)</f>
        <v>0</v>
      </c>
      <c r="BL93" s="23" t="s">
        <v>547</v>
      </c>
      <c r="BM93" s="23" t="s">
        <v>3902</v>
      </c>
    </row>
    <row r="94" spans="2:65" s="12" customFormat="1">
      <c r="B94" s="191"/>
      <c r="D94" s="192" t="s">
        <v>464</v>
      </c>
      <c r="E94" s="193" t="s">
        <v>5</v>
      </c>
      <c r="F94" s="194" t="s">
        <v>3903</v>
      </c>
      <c r="H94" s="195">
        <v>3298.6</v>
      </c>
      <c r="I94" s="196"/>
      <c r="L94" s="191"/>
      <c r="M94" s="197"/>
      <c r="N94" s="198"/>
      <c r="O94" s="198"/>
      <c r="P94" s="198"/>
      <c r="Q94" s="198"/>
      <c r="R94" s="198"/>
      <c r="S94" s="198"/>
      <c r="T94" s="199"/>
      <c r="AT94" s="193" t="s">
        <v>464</v>
      </c>
      <c r="AU94" s="193" t="s">
        <v>80</v>
      </c>
      <c r="AV94" s="12" t="s">
        <v>80</v>
      </c>
      <c r="AW94" s="12" t="s">
        <v>34</v>
      </c>
      <c r="AX94" s="12" t="s">
        <v>78</v>
      </c>
      <c r="AY94" s="193" t="s">
        <v>456</v>
      </c>
    </row>
    <row r="95" spans="2:65" s="1" customFormat="1" ht="22.9" customHeight="1">
      <c r="B95" s="178"/>
      <c r="C95" s="207" t="s">
        <v>80</v>
      </c>
      <c r="D95" s="207" t="s">
        <v>542</v>
      </c>
      <c r="E95" s="208" t="s">
        <v>1011</v>
      </c>
      <c r="F95" s="209" t="s">
        <v>1012</v>
      </c>
      <c r="G95" s="210" t="s">
        <v>474</v>
      </c>
      <c r="H95" s="211">
        <v>77.099999999999994</v>
      </c>
      <c r="I95" s="212"/>
      <c r="J95" s="213">
        <f>ROUND(I95*H95,2)</f>
        <v>0</v>
      </c>
      <c r="K95" s="209" t="s">
        <v>5</v>
      </c>
      <c r="L95" s="214"/>
      <c r="M95" s="215" t="s">
        <v>5</v>
      </c>
      <c r="N95" s="216" t="s">
        <v>42</v>
      </c>
      <c r="O95" s="40"/>
      <c r="P95" s="188">
        <f>O95*H95</f>
        <v>0</v>
      </c>
      <c r="Q95" s="188">
        <v>1.4999999999999999E-2</v>
      </c>
      <c r="R95" s="188">
        <f>Q95*H95</f>
        <v>1.1564999999999999</v>
      </c>
      <c r="S95" s="188">
        <v>0</v>
      </c>
      <c r="T95" s="189">
        <f>S95*H95</f>
        <v>0</v>
      </c>
      <c r="AR95" s="23" t="s">
        <v>630</v>
      </c>
      <c r="AT95" s="23" t="s">
        <v>542</v>
      </c>
      <c r="AU95" s="23" t="s">
        <v>80</v>
      </c>
      <c r="AY95" s="23" t="s">
        <v>456</v>
      </c>
      <c r="BE95" s="190">
        <f>IF(N95="základní",J95,0)</f>
        <v>0</v>
      </c>
      <c r="BF95" s="190">
        <f>IF(N95="snížená",J95,0)</f>
        <v>0</v>
      </c>
      <c r="BG95" s="190">
        <f>IF(N95="zákl. přenesená",J95,0)</f>
        <v>0</v>
      </c>
      <c r="BH95" s="190">
        <f>IF(N95="sníž. přenesená",J95,0)</f>
        <v>0</v>
      </c>
      <c r="BI95" s="190">
        <f>IF(N95="nulová",J95,0)</f>
        <v>0</v>
      </c>
      <c r="BJ95" s="23" t="s">
        <v>78</v>
      </c>
      <c r="BK95" s="190">
        <f>ROUND(I95*H95,2)</f>
        <v>0</v>
      </c>
      <c r="BL95" s="23" t="s">
        <v>547</v>
      </c>
      <c r="BM95" s="23" t="s">
        <v>3904</v>
      </c>
    </row>
    <row r="96" spans="2:65" s="1" customFormat="1" ht="27">
      <c r="B96" s="39"/>
      <c r="D96" s="192" t="s">
        <v>652</v>
      </c>
      <c r="F96" s="217" t="s">
        <v>789</v>
      </c>
      <c r="I96" s="218"/>
      <c r="L96" s="39"/>
      <c r="M96" s="219"/>
      <c r="N96" s="40"/>
      <c r="O96" s="40"/>
      <c r="P96" s="40"/>
      <c r="Q96" s="40"/>
      <c r="R96" s="40"/>
      <c r="S96" s="40"/>
      <c r="T96" s="68"/>
      <c r="AT96" s="23" t="s">
        <v>652</v>
      </c>
      <c r="AU96" s="23" t="s">
        <v>80</v>
      </c>
    </row>
    <row r="97" spans="2:65" s="12" customFormat="1">
      <c r="B97" s="191"/>
      <c r="D97" s="192" t="s">
        <v>464</v>
      </c>
      <c r="E97" s="193" t="s">
        <v>5</v>
      </c>
      <c r="F97" s="194" t="s">
        <v>3905</v>
      </c>
      <c r="H97" s="195">
        <v>77.099999999999994</v>
      </c>
      <c r="I97" s="196"/>
      <c r="L97" s="191"/>
      <c r="M97" s="197"/>
      <c r="N97" s="198"/>
      <c r="O97" s="198"/>
      <c r="P97" s="198"/>
      <c r="Q97" s="198"/>
      <c r="R97" s="198"/>
      <c r="S97" s="198"/>
      <c r="T97" s="199"/>
      <c r="AT97" s="193" t="s">
        <v>464</v>
      </c>
      <c r="AU97" s="193" t="s">
        <v>80</v>
      </c>
      <c r="AV97" s="12" t="s">
        <v>80</v>
      </c>
      <c r="AW97" s="12" t="s">
        <v>34</v>
      </c>
      <c r="AX97" s="12" t="s">
        <v>78</v>
      </c>
      <c r="AY97" s="193" t="s">
        <v>456</v>
      </c>
    </row>
    <row r="98" spans="2:65" s="1" customFormat="1" ht="22.9" customHeight="1">
      <c r="B98" s="178"/>
      <c r="C98" s="207" t="s">
        <v>87</v>
      </c>
      <c r="D98" s="207" t="s">
        <v>542</v>
      </c>
      <c r="E98" s="208" t="s">
        <v>786</v>
      </c>
      <c r="F98" s="209" t="s">
        <v>787</v>
      </c>
      <c r="G98" s="210" t="s">
        <v>474</v>
      </c>
      <c r="H98" s="211">
        <v>166</v>
      </c>
      <c r="I98" s="212"/>
      <c r="J98" s="213">
        <f>ROUND(I98*H98,2)</f>
        <v>0</v>
      </c>
      <c r="K98" s="209" t="s">
        <v>5</v>
      </c>
      <c r="L98" s="214"/>
      <c r="M98" s="215" t="s">
        <v>5</v>
      </c>
      <c r="N98" s="216" t="s">
        <v>42</v>
      </c>
      <c r="O98" s="40"/>
      <c r="P98" s="188">
        <f>O98*H98</f>
        <v>0</v>
      </c>
      <c r="Q98" s="188">
        <v>1.6930000000000001E-2</v>
      </c>
      <c r="R98" s="188">
        <f>Q98*H98</f>
        <v>2.8103800000000003</v>
      </c>
      <c r="S98" s="188">
        <v>0</v>
      </c>
      <c r="T98" s="189">
        <f>S98*H98</f>
        <v>0</v>
      </c>
      <c r="AR98" s="23" t="s">
        <v>630</v>
      </c>
      <c r="AT98" s="23" t="s">
        <v>542</v>
      </c>
      <c r="AU98" s="23" t="s">
        <v>80</v>
      </c>
      <c r="AY98" s="23" t="s">
        <v>456</v>
      </c>
      <c r="BE98" s="190">
        <f>IF(N98="základní",J98,0)</f>
        <v>0</v>
      </c>
      <c r="BF98" s="190">
        <f>IF(N98="snížená",J98,0)</f>
        <v>0</v>
      </c>
      <c r="BG98" s="190">
        <f>IF(N98="zákl. přenesená",J98,0)</f>
        <v>0</v>
      </c>
      <c r="BH98" s="190">
        <f>IF(N98="sníž. přenesená",J98,0)</f>
        <v>0</v>
      </c>
      <c r="BI98" s="190">
        <f>IF(N98="nulová",J98,0)</f>
        <v>0</v>
      </c>
      <c r="BJ98" s="23" t="s">
        <v>78</v>
      </c>
      <c r="BK98" s="190">
        <f>ROUND(I98*H98,2)</f>
        <v>0</v>
      </c>
      <c r="BL98" s="23" t="s">
        <v>547</v>
      </c>
      <c r="BM98" s="23" t="s">
        <v>3906</v>
      </c>
    </row>
    <row r="99" spans="2:65" s="1" customFormat="1" ht="27">
      <c r="B99" s="39"/>
      <c r="D99" s="192" t="s">
        <v>652</v>
      </c>
      <c r="F99" s="217" t="s">
        <v>789</v>
      </c>
      <c r="I99" s="218"/>
      <c r="L99" s="39"/>
      <c r="M99" s="219"/>
      <c r="N99" s="40"/>
      <c r="O99" s="40"/>
      <c r="P99" s="40"/>
      <c r="Q99" s="40"/>
      <c r="R99" s="40"/>
      <c r="S99" s="40"/>
      <c r="T99" s="68"/>
      <c r="AT99" s="23" t="s">
        <v>652</v>
      </c>
      <c r="AU99" s="23" t="s">
        <v>80</v>
      </c>
    </row>
    <row r="100" spans="2:65" s="12" customFormat="1">
      <c r="B100" s="191"/>
      <c r="D100" s="192" t="s">
        <v>464</v>
      </c>
      <c r="E100" s="193" t="s">
        <v>5</v>
      </c>
      <c r="F100" s="194" t="s">
        <v>3907</v>
      </c>
      <c r="H100" s="195">
        <v>166</v>
      </c>
      <c r="I100" s="196"/>
      <c r="L100" s="191"/>
      <c r="M100" s="197"/>
      <c r="N100" s="198"/>
      <c r="O100" s="198"/>
      <c r="P100" s="198"/>
      <c r="Q100" s="198"/>
      <c r="R100" s="198"/>
      <c r="S100" s="198"/>
      <c r="T100" s="199"/>
      <c r="AT100" s="193" t="s">
        <v>464</v>
      </c>
      <c r="AU100" s="193" t="s">
        <v>80</v>
      </c>
      <c r="AV100" s="12" t="s">
        <v>80</v>
      </c>
      <c r="AW100" s="12" t="s">
        <v>34</v>
      </c>
      <c r="AX100" s="12" t="s">
        <v>78</v>
      </c>
      <c r="AY100" s="193" t="s">
        <v>456</v>
      </c>
    </row>
    <row r="101" spans="2:65" s="1" customFormat="1" ht="22.9" customHeight="1">
      <c r="B101" s="178"/>
      <c r="C101" s="179" t="s">
        <v>91</v>
      </c>
      <c r="D101" s="179" t="s">
        <v>458</v>
      </c>
      <c r="E101" s="180" t="s">
        <v>791</v>
      </c>
      <c r="F101" s="181" t="s">
        <v>792</v>
      </c>
      <c r="G101" s="182" t="s">
        <v>612</v>
      </c>
      <c r="H101" s="183">
        <v>4.1319999999999997</v>
      </c>
      <c r="I101" s="184"/>
      <c r="J101" s="185">
        <f>ROUND(I101*H101,2)</f>
        <v>0</v>
      </c>
      <c r="K101" s="181" t="s">
        <v>462</v>
      </c>
      <c r="L101" s="39"/>
      <c r="M101" s="186" t="s">
        <v>5</v>
      </c>
      <c r="N101" s="220" t="s">
        <v>42</v>
      </c>
      <c r="O101" s="221"/>
      <c r="P101" s="222">
        <f>O101*H101</f>
        <v>0</v>
      </c>
      <c r="Q101" s="222">
        <v>0</v>
      </c>
      <c r="R101" s="222">
        <f>Q101*H101</f>
        <v>0</v>
      </c>
      <c r="S101" s="222">
        <v>0</v>
      </c>
      <c r="T101" s="223">
        <f>S101*H101</f>
        <v>0</v>
      </c>
      <c r="AR101" s="23" t="s">
        <v>547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547</v>
      </c>
      <c r="BM101" s="23" t="s">
        <v>3908</v>
      </c>
    </row>
    <row r="102" spans="2:65" s="1" customFormat="1" ht="6.95" customHeight="1">
      <c r="B102" s="54"/>
      <c r="C102" s="55"/>
      <c r="D102" s="55"/>
      <c r="E102" s="55"/>
      <c r="F102" s="55"/>
      <c r="G102" s="55"/>
      <c r="H102" s="55"/>
      <c r="I102" s="132"/>
      <c r="J102" s="55"/>
      <c r="K102" s="55"/>
      <c r="L102" s="39"/>
    </row>
  </sheetData>
  <autoFilter ref="C89:K101"/>
  <mergeCells count="16">
    <mergeCell ref="L2:V2"/>
    <mergeCell ref="E76:H76"/>
    <mergeCell ref="E80:H80"/>
    <mergeCell ref="E78:H78"/>
    <mergeCell ref="E82:H82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43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267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3006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3656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3909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ROUND(J97,2)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ROUND(SUM(BE97:BE242), 2)</f>
        <v>0</v>
      </c>
      <c r="G34" s="40"/>
      <c r="H34" s="40"/>
      <c r="I34" s="124">
        <v>0.21</v>
      </c>
      <c r="J34" s="123">
        <f>ROUND(ROUND((SUM(BE97:BE242)),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ROUND(SUM(BF97:BF242), 2)</f>
        <v>0</v>
      </c>
      <c r="G35" s="40"/>
      <c r="H35" s="40"/>
      <c r="I35" s="124">
        <v>0.15</v>
      </c>
      <c r="J35" s="123">
        <f>ROUND(ROUND((SUM(BF97:BF242)),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ROUND(SUM(BG97:BG242),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ROUND(SUM(BH97:BH242),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ROUND(SUM(BI97:BI242),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3006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3656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CH4 - Schodiště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J97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J98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J99</f>
        <v>0</v>
      </c>
      <c r="K66" s="153"/>
    </row>
    <row r="67" spans="2:12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J116</f>
        <v>0</v>
      </c>
      <c r="K67" s="153"/>
    </row>
    <row r="68" spans="2:12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J136</f>
        <v>0</v>
      </c>
      <c r="K68" s="153"/>
    </row>
    <row r="69" spans="2:12" s="9" customFormat="1" ht="19.899999999999999" customHeight="1">
      <c r="B69" s="147"/>
      <c r="C69" s="148"/>
      <c r="D69" s="149" t="s">
        <v>1060</v>
      </c>
      <c r="E69" s="150"/>
      <c r="F69" s="150"/>
      <c r="G69" s="150"/>
      <c r="H69" s="150"/>
      <c r="I69" s="151"/>
      <c r="J69" s="152">
        <f>J187</f>
        <v>0</v>
      </c>
      <c r="K69" s="153"/>
    </row>
    <row r="70" spans="2:12" s="9" customFormat="1" ht="19.899999999999999" customHeight="1">
      <c r="B70" s="147"/>
      <c r="C70" s="148"/>
      <c r="D70" s="149" t="s">
        <v>439</v>
      </c>
      <c r="E70" s="150"/>
      <c r="F70" s="150"/>
      <c r="G70" s="150"/>
      <c r="H70" s="150"/>
      <c r="I70" s="151"/>
      <c r="J70" s="152">
        <f>J215</f>
        <v>0</v>
      </c>
      <c r="K70" s="153"/>
    </row>
    <row r="71" spans="2:12" s="8" customFormat="1" ht="24.95" customHeight="1">
      <c r="B71" s="140"/>
      <c r="C71" s="141"/>
      <c r="D71" s="142" t="s">
        <v>754</v>
      </c>
      <c r="E71" s="143"/>
      <c r="F71" s="143"/>
      <c r="G71" s="143"/>
      <c r="H71" s="143"/>
      <c r="I71" s="144"/>
      <c r="J71" s="145">
        <f>J217</f>
        <v>0</v>
      </c>
      <c r="K71" s="146"/>
    </row>
    <row r="72" spans="2:12" s="9" customFormat="1" ht="19.899999999999999" customHeight="1">
      <c r="B72" s="147"/>
      <c r="C72" s="148"/>
      <c r="D72" s="149" t="s">
        <v>755</v>
      </c>
      <c r="E72" s="150"/>
      <c r="F72" s="150"/>
      <c r="G72" s="150"/>
      <c r="H72" s="150"/>
      <c r="I72" s="151"/>
      <c r="J72" s="152">
        <f>J218</f>
        <v>0</v>
      </c>
      <c r="K72" s="153"/>
    </row>
    <row r="73" spans="2:12" s="9" customFormat="1" ht="19.899999999999999" customHeight="1">
      <c r="B73" s="147"/>
      <c r="C73" s="148"/>
      <c r="D73" s="149" t="s">
        <v>1083</v>
      </c>
      <c r="E73" s="150"/>
      <c r="F73" s="150"/>
      <c r="G73" s="150"/>
      <c r="H73" s="150"/>
      <c r="I73" s="151"/>
      <c r="J73" s="152">
        <f>J236</f>
        <v>0</v>
      </c>
      <c r="K73" s="153"/>
    </row>
    <row r="74" spans="2:12" s="1" customFormat="1" ht="21.75" customHeight="1">
      <c r="B74" s="39"/>
      <c r="C74" s="40"/>
      <c r="D74" s="40"/>
      <c r="E74" s="40"/>
      <c r="F74" s="40"/>
      <c r="G74" s="40"/>
      <c r="H74" s="40"/>
      <c r="I74" s="111"/>
      <c r="J74" s="40"/>
      <c r="K74" s="43"/>
    </row>
    <row r="75" spans="2:12" s="1" customFormat="1" ht="6.95" customHeight="1">
      <c r="B75" s="54"/>
      <c r="C75" s="55"/>
      <c r="D75" s="55"/>
      <c r="E75" s="55"/>
      <c r="F75" s="55"/>
      <c r="G75" s="55"/>
      <c r="H75" s="55"/>
      <c r="I75" s="132"/>
      <c r="J75" s="55"/>
      <c r="K75" s="56"/>
    </row>
    <row r="79" spans="2:12" s="1" customFormat="1" ht="6.95" customHeight="1">
      <c r="B79" s="57"/>
      <c r="C79" s="58"/>
      <c r="D79" s="58"/>
      <c r="E79" s="58"/>
      <c r="F79" s="58"/>
      <c r="G79" s="58"/>
      <c r="H79" s="58"/>
      <c r="I79" s="133"/>
      <c r="J79" s="58"/>
      <c r="K79" s="58"/>
      <c r="L79" s="39"/>
    </row>
    <row r="80" spans="2:12" s="1" customFormat="1" ht="36.950000000000003" customHeight="1">
      <c r="B80" s="39"/>
      <c r="C80" s="59" t="s">
        <v>440</v>
      </c>
      <c r="L80" s="39"/>
    </row>
    <row r="81" spans="2:20" s="1" customFormat="1" ht="6.95" customHeight="1">
      <c r="B81" s="39"/>
      <c r="L81" s="39"/>
    </row>
    <row r="82" spans="2:20" s="1" customFormat="1" ht="14.45" customHeight="1">
      <c r="B82" s="39"/>
      <c r="C82" s="61" t="s">
        <v>19</v>
      </c>
      <c r="L82" s="39"/>
    </row>
    <row r="83" spans="2:20" s="1" customFormat="1" ht="14.45" customHeight="1">
      <c r="B83" s="39"/>
      <c r="E83" s="359" t="str">
        <f>E7</f>
        <v>Divoká Orlice, Žamberk, protipovodňová ochrana</v>
      </c>
      <c r="F83" s="360"/>
      <c r="G83" s="360"/>
      <c r="H83" s="360"/>
      <c r="L83" s="39"/>
    </row>
    <row r="84" spans="2:20" ht="15">
      <c r="B84" s="27"/>
      <c r="C84" s="61" t="s">
        <v>418</v>
      </c>
      <c r="L84" s="27"/>
    </row>
    <row r="85" spans="2:20" ht="14.45" customHeight="1">
      <c r="B85" s="27"/>
      <c r="E85" s="359" t="s">
        <v>3006</v>
      </c>
      <c r="F85" s="353"/>
      <c r="G85" s="353"/>
      <c r="H85" s="353"/>
      <c r="L85" s="27"/>
    </row>
    <row r="86" spans="2:20" ht="15">
      <c r="B86" s="27"/>
      <c r="C86" s="61" t="s">
        <v>420</v>
      </c>
      <c r="L86" s="27"/>
    </row>
    <row r="87" spans="2:20" s="1" customFormat="1" ht="14.45" customHeight="1">
      <c r="B87" s="39"/>
      <c r="E87" s="361" t="s">
        <v>3656</v>
      </c>
      <c r="F87" s="362"/>
      <c r="G87" s="362"/>
      <c r="H87" s="362"/>
      <c r="L87" s="39"/>
    </row>
    <row r="88" spans="2:20" s="1" customFormat="1" ht="14.45" customHeight="1">
      <c r="B88" s="39"/>
      <c r="C88" s="61" t="s">
        <v>422</v>
      </c>
      <c r="L88" s="39"/>
    </row>
    <row r="89" spans="2:20" s="1" customFormat="1" ht="16.149999999999999" customHeight="1">
      <c r="B89" s="39"/>
      <c r="E89" s="329" t="str">
        <f>E13</f>
        <v>CH4 - Schodiště</v>
      </c>
      <c r="F89" s="362"/>
      <c r="G89" s="362"/>
      <c r="H89" s="362"/>
      <c r="L89" s="39"/>
    </row>
    <row r="90" spans="2:20" s="1" customFormat="1" ht="6.95" customHeight="1">
      <c r="B90" s="39"/>
      <c r="L90" s="39"/>
    </row>
    <row r="91" spans="2:20" s="1" customFormat="1" ht="18" customHeight="1">
      <c r="B91" s="39"/>
      <c r="C91" s="61" t="s">
        <v>23</v>
      </c>
      <c r="F91" s="154" t="str">
        <f>F16</f>
        <v xml:space="preserve"> </v>
      </c>
      <c r="I91" s="155" t="s">
        <v>25</v>
      </c>
      <c r="J91" s="65">
        <f>IF(J16="","",J16)</f>
        <v>43159</v>
      </c>
      <c r="L91" s="39"/>
    </row>
    <row r="92" spans="2:20" s="1" customFormat="1" ht="6.95" customHeight="1">
      <c r="B92" s="39"/>
      <c r="L92" s="39"/>
    </row>
    <row r="93" spans="2:20" s="1" customFormat="1" ht="15">
      <c r="B93" s="39"/>
      <c r="C93" s="61" t="s">
        <v>26</v>
      </c>
      <c r="F93" s="154" t="str">
        <f>E19</f>
        <v>Povodí Labe, státní podnik H. Králové</v>
      </c>
      <c r="I93" s="155" t="s">
        <v>32</v>
      </c>
      <c r="J93" s="154" t="str">
        <f>E25</f>
        <v>VRV, a.s. Praha 5 a Agroprojekce Litomyšl, s.r.o.</v>
      </c>
      <c r="L93" s="39"/>
    </row>
    <row r="94" spans="2:20" s="1" customFormat="1" ht="14.45" customHeight="1">
      <c r="B94" s="39"/>
      <c r="C94" s="61" t="s">
        <v>30</v>
      </c>
      <c r="F94" s="154" t="str">
        <f>IF(E22="","",E22)</f>
        <v/>
      </c>
      <c r="L94" s="39"/>
    </row>
    <row r="95" spans="2:20" s="1" customFormat="1" ht="10.35" customHeight="1">
      <c r="B95" s="39"/>
      <c r="L95" s="39"/>
    </row>
    <row r="96" spans="2:20" s="10" customFormat="1" ht="29.25" customHeight="1">
      <c r="B96" s="156"/>
      <c r="C96" s="157" t="s">
        <v>441</v>
      </c>
      <c r="D96" s="158" t="s">
        <v>56</v>
      </c>
      <c r="E96" s="158" t="s">
        <v>52</v>
      </c>
      <c r="F96" s="158" t="s">
        <v>442</v>
      </c>
      <c r="G96" s="158" t="s">
        <v>443</v>
      </c>
      <c r="H96" s="158" t="s">
        <v>444</v>
      </c>
      <c r="I96" s="159" t="s">
        <v>445</v>
      </c>
      <c r="J96" s="158" t="s">
        <v>427</v>
      </c>
      <c r="K96" s="160" t="s">
        <v>446</v>
      </c>
      <c r="L96" s="156"/>
      <c r="M96" s="71" t="s">
        <v>447</v>
      </c>
      <c r="N96" s="72" t="s">
        <v>41</v>
      </c>
      <c r="O96" s="72" t="s">
        <v>448</v>
      </c>
      <c r="P96" s="72" t="s">
        <v>449</v>
      </c>
      <c r="Q96" s="72" t="s">
        <v>450</v>
      </c>
      <c r="R96" s="72" t="s">
        <v>451</v>
      </c>
      <c r="S96" s="72" t="s">
        <v>452</v>
      </c>
      <c r="T96" s="73" t="s">
        <v>453</v>
      </c>
    </row>
    <row r="97" spans="2:65" s="1" customFormat="1" ht="29.25" customHeight="1">
      <c r="B97" s="39"/>
      <c r="C97" s="75" t="s">
        <v>428</v>
      </c>
      <c r="J97" s="161">
        <f>BK97</f>
        <v>0</v>
      </c>
      <c r="L97" s="39"/>
      <c r="M97" s="74"/>
      <c r="N97" s="66"/>
      <c r="O97" s="66"/>
      <c r="P97" s="162">
        <f>P98+P217</f>
        <v>0</v>
      </c>
      <c r="Q97" s="66"/>
      <c r="R97" s="162">
        <f>R98+R217</f>
        <v>342.55847045000002</v>
      </c>
      <c r="S97" s="66"/>
      <c r="T97" s="163">
        <f>T98+T217</f>
        <v>0</v>
      </c>
      <c r="AT97" s="23" t="s">
        <v>70</v>
      </c>
      <c r="AU97" s="23" t="s">
        <v>429</v>
      </c>
      <c r="BK97" s="164">
        <f>BK98+BK217</f>
        <v>0</v>
      </c>
    </row>
    <row r="98" spans="2:65" s="11" customFormat="1" ht="37.35" customHeight="1">
      <c r="B98" s="165"/>
      <c r="D98" s="166" t="s">
        <v>70</v>
      </c>
      <c r="E98" s="167" t="s">
        <v>454</v>
      </c>
      <c r="F98" s="167" t="s">
        <v>455</v>
      </c>
      <c r="I98" s="168"/>
      <c r="J98" s="169">
        <f>BK98</f>
        <v>0</v>
      </c>
      <c r="L98" s="165"/>
      <c r="M98" s="170"/>
      <c r="N98" s="171"/>
      <c r="O98" s="171"/>
      <c r="P98" s="172">
        <f>P99+P116+P136+P187+P215</f>
        <v>0</v>
      </c>
      <c r="Q98" s="171"/>
      <c r="R98" s="172">
        <f>R99+R116+R136+R187+R215</f>
        <v>341.75813195000001</v>
      </c>
      <c r="S98" s="171"/>
      <c r="T98" s="173">
        <f>T99+T116+T136+T187+T215</f>
        <v>0</v>
      </c>
      <c r="AR98" s="166" t="s">
        <v>78</v>
      </c>
      <c r="AT98" s="174" t="s">
        <v>70</v>
      </c>
      <c r="AU98" s="174" t="s">
        <v>71</v>
      </c>
      <c r="AY98" s="166" t="s">
        <v>456</v>
      </c>
      <c r="BK98" s="175">
        <f>BK99+BK116+BK136+BK187+BK215</f>
        <v>0</v>
      </c>
    </row>
    <row r="99" spans="2:65" s="11" customFormat="1" ht="19.899999999999999" customHeight="1">
      <c r="B99" s="165"/>
      <c r="D99" s="166" t="s">
        <v>70</v>
      </c>
      <c r="E99" s="176" t="s">
        <v>78</v>
      </c>
      <c r="F99" s="176" t="s">
        <v>457</v>
      </c>
      <c r="I99" s="168"/>
      <c r="J99" s="177">
        <f>BK99</f>
        <v>0</v>
      </c>
      <c r="L99" s="165"/>
      <c r="M99" s="170"/>
      <c r="N99" s="171"/>
      <c r="O99" s="171"/>
      <c r="P99" s="172">
        <f>SUM(P100:P115)</f>
        <v>0</v>
      </c>
      <c r="Q99" s="171"/>
      <c r="R99" s="172">
        <f>SUM(R100:R115)</f>
        <v>18.713750000000001</v>
      </c>
      <c r="S99" s="171"/>
      <c r="T99" s="173">
        <f>SUM(T100:T115)</f>
        <v>0</v>
      </c>
      <c r="AR99" s="166" t="s">
        <v>78</v>
      </c>
      <c r="AT99" s="174" t="s">
        <v>70</v>
      </c>
      <c r="AU99" s="174" t="s">
        <v>78</v>
      </c>
      <c r="AY99" s="166" t="s">
        <v>456</v>
      </c>
      <c r="BK99" s="175">
        <f>SUM(BK100:BK115)</f>
        <v>0</v>
      </c>
    </row>
    <row r="100" spans="2:65" s="1" customFormat="1" ht="22.9" customHeight="1">
      <c r="B100" s="178"/>
      <c r="C100" s="179" t="s">
        <v>78</v>
      </c>
      <c r="D100" s="179" t="s">
        <v>458</v>
      </c>
      <c r="E100" s="180" t="s">
        <v>907</v>
      </c>
      <c r="F100" s="181" t="s">
        <v>908</v>
      </c>
      <c r="G100" s="182" t="s">
        <v>468</v>
      </c>
      <c r="H100" s="183">
        <v>1000</v>
      </c>
      <c r="I100" s="184"/>
      <c r="J100" s="185">
        <f>ROUND(I100*H100,2)</f>
        <v>0</v>
      </c>
      <c r="K100" s="181" t="s">
        <v>462</v>
      </c>
      <c r="L100" s="39"/>
      <c r="M100" s="186" t="s">
        <v>5</v>
      </c>
      <c r="N100" s="187" t="s">
        <v>42</v>
      </c>
      <c r="O100" s="40"/>
      <c r="P100" s="188">
        <f>O100*H100</f>
        <v>0</v>
      </c>
      <c r="Q100" s="188">
        <v>0</v>
      </c>
      <c r="R100" s="188">
        <f>Q100*H100</f>
        <v>0</v>
      </c>
      <c r="S100" s="188">
        <v>0</v>
      </c>
      <c r="T100" s="189">
        <f>S100*H100</f>
        <v>0</v>
      </c>
      <c r="AR100" s="23" t="s">
        <v>91</v>
      </c>
      <c r="AT100" s="23" t="s">
        <v>458</v>
      </c>
      <c r="AU100" s="23" t="s">
        <v>80</v>
      </c>
      <c r="AY100" s="23" t="s">
        <v>456</v>
      </c>
      <c r="BE100" s="190">
        <f>IF(N100="základní",J100,0)</f>
        <v>0</v>
      </c>
      <c r="BF100" s="190">
        <f>IF(N100="snížená",J100,0)</f>
        <v>0</v>
      </c>
      <c r="BG100" s="190">
        <f>IF(N100="zákl. přenesená",J100,0)</f>
        <v>0</v>
      </c>
      <c r="BH100" s="190">
        <f>IF(N100="sníž. přenesená",J100,0)</f>
        <v>0</v>
      </c>
      <c r="BI100" s="190">
        <f>IF(N100="nulová",J100,0)</f>
        <v>0</v>
      </c>
      <c r="BJ100" s="23" t="s">
        <v>78</v>
      </c>
      <c r="BK100" s="190">
        <f>ROUND(I100*H100,2)</f>
        <v>0</v>
      </c>
      <c r="BL100" s="23" t="s">
        <v>91</v>
      </c>
      <c r="BM100" s="23" t="s">
        <v>3910</v>
      </c>
    </row>
    <row r="101" spans="2:65" s="12" customFormat="1">
      <c r="B101" s="191"/>
      <c r="D101" s="192" t="s">
        <v>464</v>
      </c>
      <c r="E101" s="193" t="s">
        <v>5</v>
      </c>
      <c r="F101" s="194" t="s">
        <v>3911</v>
      </c>
      <c r="H101" s="195">
        <v>1000</v>
      </c>
      <c r="I101" s="196"/>
      <c r="L101" s="191"/>
      <c r="M101" s="197"/>
      <c r="N101" s="198"/>
      <c r="O101" s="198"/>
      <c r="P101" s="198"/>
      <c r="Q101" s="198"/>
      <c r="R101" s="198"/>
      <c r="S101" s="198"/>
      <c r="T101" s="199"/>
      <c r="AT101" s="193" t="s">
        <v>464</v>
      </c>
      <c r="AU101" s="193" t="s">
        <v>80</v>
      </c>
      <c r="AV101" s="12" t="s">
        <v>80</v>
      </c>
      <c r="AW101" s="12" t="s">
        <v>34</v>
      </c>
      <c r="AX101" s="12" t="s">
        <v>78</v>
      </c>
      <c r="AY101" s="193" t="s">
        <v>456</v>
      </c>
    </row>
    <row r="102" spans="2:65" s="1" customFormat="1" ht="22.9" customHeight="1">
      <c r="B102" s="178"/>
      <c r="C102" s="179" t="s">
        <v>80</v>
      </c>
      <c r="D102" s="179" t="s">
        <v>458</v>
      </c>
      <c r="E102" s="180" t="s">
        <v>912</v>
      </c>
      <c r="F102" s="181" t="s">
        <v>913</v>
      </c>
      <c r="G102" s="182" t="s">
        <v>726</v>
      </c>
      <c r="H102" s="183">
        <v>85</v>
      </c>
      <c r="I102" s="184"/>
      <c r="J102" s="185">
        <f>ROUND(I102*H102,2)</f>
        <v>0</v>
      </c>
      <c r="K102" s="181" t="s">
        <v>462</v>
      </c>
      <c r="L102" s="39"/>
      <c r="M102" s="186" t="s">
        <v>5</v>
      </c>
      <c r="N102" s="187" t="s">
        <v>42</v>
      </c>
      <c r="O102" s="40"/>
      <c r="P102" s="188">
        <f>O102*H102</f>
        <v>0</v>
      </c>
      <c r="Q102" s="188">
        <v>1.7149999999999999E-2</v>
      </c>
      <c r="R102" s="188">
        <f>Q102*H102</f>
        <v>1.4577499999999999</v>
      </c>
      <c r="S102" s="188">
        <v>0</v>
      </c>
      <c r="T102" s="189">
        <f>S102*H102</f>
        <v>0</v>
      </c>
      <c r="AR102" s="23" t="s">
        <v>91</v>
      </c>
      <c r="AT102" s="23" t="s">
        <v>458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3912</v>
      </c>
    </row>
    <row r="103" spans="2:65" s="12" customFormat="1">
      <c r="B103" s="191"/>
      <c r="D103" s="192" t="s">
        <v>464</v>
      </c>
      <c r="E103" s="193" t="s">
        <v>5</v>
      </c>
      <c r="F103" s="194" t="s">
        <v>3913</v>
      </c>
      <c r="H103" s="195">
        <v>17</v>
      </c>
      <c r="I103" s="196"/>
      <c r="L103" s="191"/>
      <c r="M103" s="197"/>
      <c r="N103" s="198"/>
      <c r="O103" s="198"/>
      <c r="P103" s="198"/>
      <c r="Q103" s="198"/>
      <c r="R103" s="198"/>
      <c r="S103" s="198"/>
      <c r="T103" s="199"/>
      <c r="AT103" s="193" t="s">
        <v>464</v>
      </c>
      <c r="AU103" s="193" t="s">
        <v>80</v>
      </c>
      <c r="AV103" s="12" t="s">
        <v>80</v>
      </c>
      <c r="AW103" s="12" t="s">
        <v>34</v>
      </c>
      <c r="AX103" s="12" t="s">
        <v>71</v>
      </c>
      <c r="AY103" s="193" t="s">
        <v>456</v>
      </c>
    </row>
    <row r="104" spans="2:65" s="12" customFormat="1">
      <c r="B104" s="191"/>
      <c r="D104" s="192" t="s">
        <v>464</v>
      </c>
      <c r="E104" s="193" t="s">
        <v>5</v>
      </c>
      <c r="F104" s="194" t="s">
        <v>3914</v>
      </c>
      <c r="H104" s="195">
        <v>17</v>
      </c>
      <c r="I104" s="196"/>
      <c r="L104" s="191"/>
      <c r="M104" s="197"/>
      <c r="N104" s="198"/>
      <c r="O104" s="198"/>
      <c r="P104" s="198"/>
      <c r="Q104" s="198"/>
      <c r="R104" s="198"/>
      <c r="S104" s="198"/>
      <c r="T104" s="199"/>
      <c r="AT104" s="193" t="s">
        <v>464</v>
      </c>
      <c r="AU104" s="193" t="s">
        <v>80</v>
      </c>
      <c r="AV104" s="12" t="s">
        <v>80</v>
      </c>
      <c r="AW104" s="12" t="s">
        <v>34</v>
      </c>
      <c r="AX104" s="12" t="s">
        <v>71</v>
      </c>
      <c r="AY104" s="193" t="s">
        <v>456</v>
      </c>
    </row>
    <row r="105" spans="2:65" s="12" customFormat="1">
      <c r="B105" s="191"/>
      <c r="D105" s="192" t="s">
        <v>464</v>
      </c>
      <c r="E105" s="193" t="s">
        <v>5</v>
      </c>
      <c r="F105" s="194" t="s">
        <v>3915</v>
      </c>
      <c r="H105" s="195">
        <v>17</v>
      </c>
      <c r="I105" s="196"/>
      <c r="L105" s="191"/>
      <c r="M105" s="197"/>
      <c r="N105" s="198"/>
      <c r="O105" s="198"/>
      <c r="P105" s="198"/>
      <c r="Q105" s="198"/>
      <c r="R105" s="198"/>
      <c r="S105" s="198"/>
      <c r="T105" s="199"/>
      <c r="AT105" s="193" t="s">
        <v>464</v>
      </c>
      <c r="AU105" s="193" t="s">
        <v>80</v>
      </c>
      <c r="AV105" s="12" t="s">
        <v>80</v>
      </c>
      <c r="AW105" s="12" t="s">
        <v>34</v>
      </c>
      <c r="AX105" s="12" t="s">
        <v>71</v>
      </c>
      <c r="AY105" s="193" t="s">
        <v>456</v>
      </c>
    </row>
    <row r="106" spans="2:65" s="12" customFormat="1">
      <c r="B106" s="191"/>
      <c r="D106" s="192" t="s">
        <v>464</v>
      </c>
      <c r="E106" s="193" t="s">
        <v>5</v>
      </c>
      <c r="F106" s="194" t="s">
        <v>3916</v>
      </c>
      <c r="H106" s="195">
        <v>17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71</v>
      </c>
      <c r="AY106" s="193" t="s">
        <v>456</v>
      </c>
    </row>
    <row r="107" spans="2:65" s="12" customFormat="1">
      <c r="B107" s="191"/>
      <c r="D107" s="192" t="s">
        <v>464</v>
      </c>
      <c r="E107" s="193" t="s">
        <v>5</v>
      </c>
      <c r="F107" s="194" t="s">
        <v>3917</v>
      </c>
      <c r="H107" s="195">
        <v>17</v>
      </c>
      <c r="I107" s="196"/>
      <c r="L107" s="191"/>
      <c r="M107" s="197"/>
      <c r="N107" s="198"/>
      <c r="O107" s="198"/>
      <c r="P107" s="198"/>
      <c r="Q107" s="198"/>
      <c r="R107" s="198"/>
      <c r="S107" s="198"/>
      <c r="T107" s="199"/>
      <c r="AT107" s="193" t="s">
        <v>464</v>
      </c>
      <c r="AU107" s="193" t="s">
        <v>80</v>
      </c>
      <c r="AV107" s="12" t="s">
        <v>80</v>
      </c>
      <c r="AW107" s="12" t="s">
        <v>34</v>
      </c>
      <c r="AX107" s="12" t="s">
        <v>71</v>
      </c>
      <c r="AY107" s="193" t="s">
        <v>456</v>
      </c>
    </row>
    <row r="108" spans="2:65" s="1" customFormat="1" ht="22.9" customHeight="1">
      <c r="B108" s="178"/>
      <c r="C108" s="179" t="s">
        <v>87</v>
      </c>
      <c r="D108" s="179" t="s">
        <v>458</v>
      </c>
      <c r="E108" s="180" t="s">
        <v>548</v>
      </c>
      <c r="F108" s="181" t="s">
        <v>549</v>
      </c>
      <c r="G108" s="182" t="s">
        <v>461</v>
      </c>
      <c r="H108" s="183">
        <v>10.053000000000001</v>
      </c>
      <c r="I108" s="184"/>
      <c r="J108" s="185">
        <f>ROUND(I108*H108,2)</f>
        <v>0</v>
      </c>
      <c r="K108" s="181" t="s">
        <v>462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0</v>
      </c>
      <c r="R108" s="188">
        <f>Q108*H108</f>
        <v>0</v>
      </c>
      <c r="S108" s="188">
        <v>0</v>
      </c>
      <c r="T108" s="189">
        <f>S108*H108</f>
        <v>0</v>
      </c>
      <c r="AR108" s="23" t="s">
        <v>91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2333</v>
      </c>
    </row>
    <row r="109" spans="2:65" s="12" customFormat="1">
      <c r="B109" s="191"/>
      <c r="D109" s="192" t="s">
        <v>464</v>
      </c>
      <c r="E109" s="193" t="s">
        <v>5</v>
      </c>
      <c r="F109" s="194" t="s">
        <v>3918</v>
      </c>
      <c r="H109" s="195">
        <v>3.4329999999999998</v>
      </c>
      <c r="I109" s="196"/>
      <c r="L109" s="191"/>
      <c r="M109" s="197"/>
      <c r="N109" s="198"/>
      <c r="O109" s="198"/>
      <c r="P109" s="198"/>
      <c r="Q109" s="198"/>
      <c r="R109" s="198"/>
      <c r="S109" s="198"/>
      <c r="T109" s="199"/>
      <c r="AT109" s="193" t="s">
        <v>464</v>
      </c>
      <c r="AU109" s="193" t="s">
        <v>80</v>
      </c>
      <c r="AV109" s="12" t="s">
        <v>80</v>
      </c>
      <c r="AW109" s="12" t="s">
        <v>34</v>
      </c>
      <c r="AX109" s="12" t="s">
        <v>71</v>
      </c>
      <c r="AY109" s="193" t="s">
        <v>456</v>
      </c>
    </row>
    <row r="110" spans="2:65" s="12" customFormat="1">
      <c r="B110" s="191"/>
      <c r="D110" s="192" t="s">
        <v>464</v>
      </c>
      <c r="E110" s="193" t="s">
        <v>5</v>
      </c>
      <c r="F110" s="194" t="s">
        <v>3919</v>
      </c>
      <c r="H110" s="195">
        <v>1.9370000000000001</v>
      </c>
      <c r="I110" s="196"/>
      <c r="L110" s="191"/>
      <c r="M110" s="197"/>
      <c r="N110" s="198"/>
      <c r="O110" s="198"/>
      <c r="P110" s="198"/>
      <c r="Q110" s="198"/>
      <c r="R110" s="198"/>
      <c r="S110" s="198"/>
      <c r="T110" s="199"/>
      <c r="AT110" s="193" t="s">
        <v>464</v>
      </c>
      <c r="AU110" s="193" t="s">
        <v>80</v>
      </c>
      <c r="AV110" s="12" t="s">
        <v>80</v>
      </c>
      <c r="AW110" s="12" t="s">
        <v>34</v>
      </c>
      <c r="AX110" s="12" t="s">
        <v>71</v>
      </c>
      <c r="AY110" s="193" t="s">
        <v>456</v>
      </c>
    </row>
    <row r="111" spans="2:65" s="12" customFormat="1">
      <c r="B111" s="191"/>
      <c r="D111" s="192" t="s">
        <v>464</v>
      </c>
      <c r="E111" s="193" t="s">
        <v>5</v>
      </c>
      <c r="F111" s="194" t="s">
        <v>3920</v>
      </c>
      <c r="H111" s="195">
        <v>1.9370000000000001</v>
      </c>
      <c r="I111" s="196"/>
      <c r="L111" s="191"/>
      <c r="M111" s="197"/>
      <c r="N111" s="198"/>
      <c r="O111" s="198"/>
      <c r="P111" s="198"/>
      <c r="Q111" s="198"/>
      <c r="R111" s="198"/>
      <c r="S111" s="198"/>
      <c r="T111" s="199"/>
      <c r="AT111" s="193" t="s">
        <v>464</v>
      </c>
      <c r="AU111" s="193" t="s">
        <v>80</v>
      </c>
      <c r="AV111" s="12" t="s">
        <v>80</v>
      </c>
      <c r="AW111" s="12" t="s">
        <v>34</v>
      </c>
      <c r="AX111" s="12" t="s">
        <v>71</v>
      </c>
      <c r="AY111" s="193" t="s">
        <v>456</v>
      </c>
    </row>
    <row r="112" spans="2:65" s="12" customFormat="1">
      <c r="B112" s="191"/>
      <c r="D112" s="192" t="s">
        <v>464</v>
      </c>
      <c r="E112" s="193" t="s">
        <v>5</v>
      </c>
      <c r="F112" s="194" t="s">
        <v>3921</v>
      </c>
      <c r="H112" s="195">
        <v>1.373</v>
      </c>
      <c r="I112" s="196"/>
      <c r="L112" s="191"/>
      <c r="M112" s="197"/>
      <c r="N112" s="198"/>
      <c r="O112" s="198"/>
      <c r="P112" s="198"/>
      <c r="Q112" s="198"/>
      <c r="R112" s="198"/>
      <c r="S112" s="198"/>
      <c r="T112" s="199"/>
      <c r="AT112" s="193" t="s">
        <v>464</v>
      </c>
      <c r="AU112" s="193" t="s">
        <v>80</v>
      </c>
      <c r="AV112" s="12" t="s">
        <v>80</v>
      </c>
      <c r="AW112" s="12" t="s">
        <v>34</v>
      </c>
      <c r="AX112" s="12" t="s">
        <v>71</v>
      </c>
      <c r="AY112" s="193" t="s">
        <v>456</v>
      </c>
    </row>
    <row r="113" spans="2:65" s="12" customFormat="1">
      <c r="B113" s="191"/>
      <c r="D113" s="192" t="s">
        <v>464</v>
      </c>
      <c r="E113" s="193" t="s">
        <v>5</v>
      </c>
      <c r="F113" s="194" t="s">
        <v>3922</v>
      </c>
      <c r="H113" s="195">
        <v>1.373</v>
      </c>
      <c r="I113" s="196"/>
      <c r="L113" s="191"/>
      <c r="M113" s="197"/>
      <c r="N113" s="198"/>
      <c r="O113" s="198"/>
      <c r="P113" s="198"/>
      <c r="Q113" s="198"/>
      <c r="R113" s="198"/>
      <c r="S113" s="198"/>
      <c r="T113" s="199"/>
      <c r="AT113" s="193" t="s">
        <v>464</v>
      </c>
      <c r="AU113" s="193" t="s">
        <v>80</v>
      </c>
      <c r="AV113" s="12" t="s">
        <v>80</v>
      </c>
      <c r="AW113" s="12" t="s">
        <v>34</v>
      </c>
      <c r="AX113" s="12" t="s">
        <v>71</v>
      </c>
      <c r="AY113" s="193" t="s">
        <v>456</v>
      </c>
    </row>
    <row r="114" spans="2:65" s="1" customFormat="1" ht="14.45" customHeight="1">
      <c r="B114" s="178"/>
      <c r="C114" s="207" t="s">
        <v>91</v>
      </c>
      <c r="D114" s="207" t="s">
        <v>542</v>
      </c>
      <c r="E114" s="208" t="s">
        <v>1743</v>
      </c>
      <c r="F114" s="209" t="s">
        <v>1744</v>
      </c>
      <c r="G114" s="210" t="s">
        <v>612</v>
      </c>
      <c r="H114" s="211">
        <v>17.256</v>
      </c>
      <c r="I114" s="212"/>
      <c r="J114" s="213">
        <f>ROUND(I114*H114,2)</f>
        <v>0</v>
      </c>
      <c r="K114" s="209" t="s">
        <v>462</v>
      </c>
      <c r="L114" s="214"/>
      <c r="M114" s="215" t="s">
        <v>5</v>
      </c>
      <c r="N114" s="216" t="s">
        <v>42</v>
      </c>
      <c r="O114" s="40"/>
      <c r="P114" s="188">
        <f>O114*H114</f>
        <v>0</v>
      </c>
      <c r="Q114" s="188">
        <v>1</v>
      </c>
      <c r="R114" s="188">
        <f>Q114*H114</f>
        <v>17.256</v>
      </c>
      <c r="S114" s="188">
        <v>0</v>
      </c>
      <c r="T114" s="189">
        <f>S114*H114</f>
        <v>0</v>
      </c>
      <c r="AR114" s="23" t="s">
        <v>508</v>
      </c>
      <c r="AT114" s="23" t="s">
        <v>542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91</v>
      </c>
      <c r="BM114" s="23" t="s">
        <v>2335</v>
      </c>
    </row>
    <row r="115" spans="2:65" s="12" customFormat="1">
      <c r="B115" s="191"/>
      <c r="D115" s="192" t="s">
        <v>464</v>
      </c>
      <c r="E115" s="193" t="s">
        <v>5</v>
      </c>
      <c r="F115" s="194" t="s">
        <v>3923</v>
      </c>
      <c r="H115" s="195">
        <v>17.256</v>
      </c>
      <c r="I115" s="196"/>
      <c r="L115" s="191"/>
      <c r="M115" s="197"/>
      <c r="N115" s="198"/>
      <c r="O115" s="198"/>
      <c r="P115" s="198"/>
      <c r="Q115" s="198"/>
      <c r="R115" s="198"/>
      <c r="S115" s="198"/>
      <c r="T115" s="199"/>
      <c r="AT115" s="193" t="s">
        <v>464</v>
      </c>
      <c r="AU115" s="193" t="s">
        <v>80</v>
      </c>
      <c r="AV115" s="12" t="s">
        <v>80</v>
      </c>
      <c r="AW115" s="12" t="s">
        <v>34</v>
      </c>
      <c r="AX115" s="12" t="s">
        <v>78</v>
      </c>
      <c r="AY115" s="193" t="s">
        <v>456</v>
      </c>
    </row>
    <row r="116" spans="2:65" s="11" customFormat="1" ht="29.85" customHeight="1">
      <c r="B116" s="165"/>
      <c r="D116" s="166" t="s">
        <v>70</v>
      </c>
      <c r="E116" s="176" t="s">
        <v>80</v>
      </c>
      <c r="F116" s="176" t="s">
        <v>577</v>
      </c>
      <c r="I116" s="168"/>
      <c r="J116" s="177">
        <f>BK116</f>
        <v>0</v>
      </c>
      <c r="L116" s="165"/>
      <c r="M116" s="170"/>
      <c r="N116" s="171"/>
      <c r="O116" s="171"/>
      <c r="P116" s="172">
        <f>SUM(P117:P135)</f>
        <v>0</v>
      </c>
      <c r="Q116" s="171"/>
      <c r="R116" s="172">
        <f>SUM(R117:R135)</f>
        <v>14.60916166</v>
      </c>
      <c r="S116" s="171"/>
      <c r="T116" s="173">
        <f>SUM(T117:T135)</f>
        <v>0</v>
      </c>
      <c r="AR116" s="166" t="s">
        <v>78</v>
      </c>
      <c r="AT116" s="174" t="s">
        <v>70</v>
      </c>
      <c r="AU116" s="174" t="s">
        <v>78</v>
      </c>
      <c r="AY116" s="166" t="s">
        <v>456</v>
      </c>
      <c r="BK116" s="175">
        <f>SUM(BK117:BK135)</f>
        <v>0</v>
      </c>
    </row>
    <row r="117" spans="2:65" s="1" customFormat="1" ht="14.45" customHeight="1">
      <c r="B117" s="178"/>
      <c r="C117" s="179" t="s">
        <v>483</v>
      </c>
      <c r="D117" s="179" t="s">
        <v>458</v>
      </c>
      <c r="E117" s="180" t="s">
        <v>1936</v>
      </c>
      <c r="F117" s="181" t="s">
        <v>1937</v>
      </c>
      <c r="G117" s="182" t="s">
        <v>474</v>
      </c>
      <c r="H117" s="183">
        <v>12.75</v>
      </c>
      <c r="I117" s="184"/>
      <c r="J117" s="185">
        <f>ROUND(I117*H117,2)</f>
        <v>0</v>
      </c>
      <c r="K117" s="181" t="s">
        <v>462</v>
      </c>
      <c r="L117" s="39"/>
      <c r="M117" s="186" t="s">
        <v>5</v>
      </c>
      <c r="N117" s="187" t="s">
        <v>42</v>
      </c>
      <c r="O117" s="40"/>
      <c r="P117" s="188">
        <f>O117*H117</f>
        <v>0</v>
      </c>
      <c r="Q117" s="188">
        <v>1.2E-4</v>
      </c>
      <c r="R117" s="188">
        <f>Q117*H117</f>
        <v>1.5300000000000001E-3</v>
      </c>
      <c r="S117" s="188">
        <v>0</v>
      </c>
      <c r="T117" s="189">
        <f>S117*H117</f>
        <v>0</v>
      </c>
      <c r="AR117" s="23" t="s">
        <v>91</v>
      </c>
      <c r="AT117" s="23" t="s">
        <v>458</v>
      </c>
      <c r="AU117" s="23" t="s">
        <v>80</v>
      </c>
      <c r="AY117" s="23" t="s">
        <v>456</v>
      </c>
      <c r="BE117" s="190">
        <f>IF(N117="základní",J117,0)</f>
        <v>0</v>
      </c>
      <c r="BF117" s="190">
        <f>IF(N117="snížená",J117,0)</f>
        <v>0</v>
      </c>
      <c r="BG117" s="190">
        <f>IF(N117="zákl. přenesená",J117,0)</f>
        <v>0</v>
      </c>
      <c r="BH117" s="190">
        <f>IF(N117="sníž. přenesená",J117,0)</f>
        <v>0</v>
      </c>
      <c r="BI117" s="190">
        <f>IF(N117="nulová",J117,0)</f>
        <v>0</v>
      </c>
      <c r="BJ117" s="23" t="s">
        <v>78</v>
      </c>
      <c r="BK117" s="190">
        <f>ROUND(I117*H117,2)</f>
        <v>0</v>
      </c>
      <c r="BL117" s="23" t="s">
        <v>91</v>
      </c>
      <c r="BM117" s="23" t="s">
        <v>3924</v>
      </c>
    </row>
    <row r="118" spans="2:65" s="12" customFormat="1">
      <c r="B118" s="191"/>
      <c r="D118" s="192" t="s">
        <v>464</v>
      </c>
      <c r="E118" s="193" t="s">
        <v>5</v>
      </c>
      <c r="F118" s="194" t="s">
        <v>3925</v>
      </c>
      <c r="H118" s="195">
        <v>2.5499999999999998</v>
      </c>
      <c r="I118" s="196"/>
      <c r="L118" s="191"/>
      <c r="M118" s="197"/>
      <c r="N118" s="198"/>
      <c r="O118" s="198"/>
      <c r="P118" s="198"/>
      <c r="Q118" s="198"/>
      <c r="R118" s="198"/>
      <c r="S118" s="198"/>
      <c r="T118" s="199"/>
      <c r="AT118" s="193" t="s">
        <v>464</v>
      </c>
      <c r="AU118" s="193" t="s">
        <v>80</v>
      </c>
      <c r="AV118" s="12" t="s">
        <v>80</v>
      </c>
      <c r="AW118" s="12" t="s">
        <v>34</v>
      </c>
      <c r="AX118" s="12" t="s">
        <v>71</v>
      </c>
      <c r="AY118" s="193" t="s">
        <v>456</v>
      </c>
    </row>
    <row r="119" spans="2:65" s="12" customFormat="1">
      <c r="B119" s="191"/>
      <c r="D119" s="192" t="s">
        <v>464</v>
      </c>
      <c r="E119" s="193" t="s">
        <v>5</v>
      </c>
      <c r="F119" s="194" t="s">
        <v>3926</v>
      </c>
      <c r="H119" s="195">
        <v>2.5499999999999998</v>
      </c>
      <c r="I119" s="196"/>
      <c r="L119" s="191"/>
      <c r="M119" s="197"/>
      <c r="N119" s="198"/>
      <c r="O119" s="198"/>
      <c r="P119" s="198"/>
      <c r="Q119" s="198"/>
      <c r="R119" s="198"/>
      <c r="S119" s="198"/>
      <c r="T119" s="199"/>
      <c r="AT119" s="193" t="s">
        <v>464</v>
      </c>
      <c r="AU119" s="193" t="s">
        <v>80</v>
      </c>
      <c r="AV119" s="12" t="s">
        <v>80</v>
      </c>
      <c r="AW119" s="12" t="s">
        <v>34</v>
      </c>
      <c r="AX119" s="12" t="s">
        <v>71</v>
      </c>
      <c r="AY119" s="193" t="s">
        <v>456</v>
      </c>
    </row>
    <row r="120" spans="2:65" s="12" customFormat="1">
      <c r="B120" s="191"/>
      <c r="D120" s="192" t="s">
        <v>464</v>
      </c>
      <c r="E120" s="193" t="s">
        <v>5</v>
      </c>
      <c r="F120" s="194" t="s">
        <v>3927</v>
      </c>
      <c r="H120" s="195">
        <v>2.5499999999999998</v>
      </c>
      <c r="I120" s="196"/>
      <c r="L120" s="191"/>
      <c r="M120" s="197"/>
      <c r="N120" s="198"/>
      <c r="O120" s="198"/>
      <c r="P120" s="198"/>
      <c r="Q120" s="198"/>
      <c r="R120" s="198"/>
      <c r="S120" s="198"/>
      <c r="T120" s="199"/>
      <c r="AT120" s="193" t="s">
        <v>464</v>
      </c>
      <c r="AU120" s="193" t="s">
        <v>80</v>
      </c>
      <c r="AV120" s="12" t="s">
        <v>80</v>
      </c>
      <c r="AW120" s="12" t="s">
        <v>34</v>
      </c>
      <c r="AX120" s="12" t="s">
        <v>71</v>
      </c>
      <c r="AY120" s="193" t="s">
        <v>456</v>
      </c>
    </row>
    <row r="121" spans="2:65" s="12" customFormat="1">
      <c r="B121" s="191"/>
      <c r="D121" s="192" t="s">
        <v>464</v>
      </c>
      <c r="E121" s="193" t="s">
        <v>5</v>
      </c>
      <c r="F121" s="194" t="s">
        <v>3928</v>
      </c>
      <c r="H121" s="195">
        <v>2.5499999999999998</v>
      </c>
      <c r="I121" s="196"/>
      <c r="L121" s="191"/>
      <c r="M121" s="197"/>
      <c r="N121" s="198"/>
      <c r="O121" s="198"/>
      <c r="P121" s="198"/>
      <c r="Q121" s="198"/>
      <c r="R121" s="198"/>
      <c r="S121" s="198"/>
      <c r="T121" s="199"/>
      <c r="AT121" s="193" t="s">
        <v>464</v>
      </c>
      <c r="AU121" s="193" t="s">
        <v>80</v>
      </c>
      <c r="AV121" s="12" t="s">
        <v>80</v>
      </c>
      <c r="AW121" s="12" t="s">
        <v>34</v>
      </c>
      <c r="AX121" s="12" t="s">
        <v>71</v>
      </c>
      <c r="AY121" s="193" t="s">
        <v>456</v>
      </c>
    </row>
    <row r="122" spans="2:65" s="12" customFormat="1">
      <c r="B122" s="191"/>
      <c r="D122" s="192" t="s">
        <v>464</v>
      </c>
      <c r="E122" s="193" t="s">
        <v>5</v>
      </c>
      <c r="F122" s="194" t="s">
        <v>3929</v>
      </c>
      <c r="H122" s="195">
        <v>2.5499999999999998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71</v>
      </c>
      <c r="AY122" s="193" t="s">
        <v>456</v>
      </c>
    </row>
    <row r="123" spans="2:65" s="1" customFormat="1" ht="14.45" customHeight="1">
      <c r="B123" s="178"/>
      <c r="C123" s="179" t="s">
        <v>494</v>
      </c>
      <c r="D123" s="179" t="s">
        <v>458</v>
      </c>
      <c r="E123" s="180" t="s">
        <v>579</v>
      </c>
      <c r="F123" s="181" t="s">
        <v>580</v>
      </c>
      <c r="G123" s="182" t="s">
        <v>461</v>
      </c>
      <c r="H123" s="183">
        <v>6.4640000000000004</v>
      </c>
      <c r="I123" s="184"/>
      <c r="J123" s="185">
        <f>ROUND(I123*H123,2)</f>
        <v>0</v>
      </c>
      <c r="K123" s="181" t="s">
        <v>462</v>
      </c>
      <c r="L123" s="39"/>
      <c r="M123" s="186" t="s">
        <v>5</v>
      </c>
      <c r="N123" s="187" t="s">
        <v>42</v>
      </c>
      <c r="O123" s="40"/>
      <c r="P123" s="188">
        <f>O123*H123</f>
        <v>0</v>
      </c>
      <c r="Q123" s="188">
        <v>2.2563399999999998</v>
      </c>
      <c r="R123" s="188">
        <f>Q123*H123</f>
        <v>14.58498176</v>
      </c>
      <c r="S123" s="188">
        <v>0</v>
      </c>
      <c r="T123" s="189">
        <f>S123*H123</f>
        <v>0</v>
      </c>
      <c r="AR123" s="23" t="s">
        <v>91</v>
      </c>
      <c r="AT123" s="23" t="s">
        <v>458</v>
      </c>
      <c r="AU123" s="23" t="s">
        <v>80</v>
      </c>
      <c r="AY123" s="23" t="s">
        <v>456</v>
      </c>
      <c r="BE123" s="190">
        <f>IF(N123="základní",J123,0)</f>
        <v>0</v>
      </c>
      <c r="BF123" s="190">
        <f>IF(N123="snížená",J123,0)</f>
        <v>0</v>
      </c>
      <c r="BG123" s="190">
        <f>IF(N123="zákl. přenesená",J123,0)</f>
        <v>0</v>
      </c>
      <c r="BH123" s="190">
        <f>IF(N123="sníž. přenesená",J123,0)</f>
        <v>0</v>
      </c>
      <c r="BI123" s="190">
        <f>IF(N123="nulová",J123,0)</f>
        <v>0</v>
      </c>
      <c r="BJ123" s="23" t="s">
        <v>78</v>
      </c>
      <c r="BK123" s="190">
        <f>ROUND(I123*H123,2)</f>
        <v>0</v>
      </c>
      <c r="BL123" s="23" t="s">
        <v>91</v>
      </c>
      <c r="BM123" s="23" t="s">
        <v>2339</v>
      </c>
    </row>
    <row r="124" spans="2:65" s="12" customFormat="1">
      <c r="B124" s="191"/>
      <c r="D124" s="192" t="s">
        <v>464</v>
      </c>
      <c r="E124" s="193" t="s">
        <v>5</v>
      </c>
      <c r="F124" s="194" t="s">
        <v>3930</v>
      </c>
      <c r="H124" s="195">
        <v>1.516</v>
      </c>
      <c r="I124" s="196"/>
      <c r="L124" s="191"/>
      <c r="M124" s="197"/>
      <c r="N124" s="198"/>
      <c r="O124" s="198"/>
      <c r="P124" s="198"/>
      <c r="Q124" s="198"/>
      <c r="R124" s="198"/>
      <c r="S124" s="198"/>
      <c r="T124" s="199"/>
      <c r="AT124" s="193" t="s">
        <v>464</v>
      </c>
      <c r="AU124" s="193" t="s">
        <v>80</v>
      </c>
      <c r="AV124" s="12" t="s">
        <v>80</v>
      </c>
      <c r="AW124" s="12" t="s">
        <v>34</v>
      </c>
      <c r="AX124" s="12" t="s">
        <v>71</v>
      </c>
      <c r="AY124" s="193" t="s">
        <v>456</v>
      </c>
    </row>
    <row r="125" spans="2:65" s="12" customFormat="1">
      <c r="B125" s="191"/>
      <c r="D125" s="192" t="s">
        <v>464</v>
      </c>
      <c r="E125" s="193" t="s">
        <v>5</v>
      </c>
      <c r="F125" s="194" t="s">
        <v>3931</v>
      </c>
      <c r="H125" s="195">
        <v>1.3440000000000001</v>
      </c>
      <c r="I125" s="196"/>
      <c r="L125" s="191"/>
      <c r="M125" s="197"/>
      <c r="N125" s="198"/>
      <c r="O125" s="198"/>
      <c r="P125" s="198"/>
      <c r="Q125" s="198"/>
      <c r="R125" s="198"/>
      <c r="S125" s="198"/>
      <c r="T125" s="199"/>
      <c r="AT125" s="193" t="s">
        <v>464</v>
      </c>
      <c r="AU125" s="193" t="s">
        <v>80</v>
      </c>
      <c r="AV125" s="12" t="s">
        <v>80</v>
      </c>
      <c r="AW125" s="12" t="s">
        <v>34</v>
      </c>
      <c r="AX125" s="12" t="s">
        <v>71</v>
      </c>
      <c r="AY125" s="193" t="s">
        <v>456</v>
      </c>
    </row>
    <row r="126" spans="2:65" s="12" customFormat="1">
      <c r="B126" s="191"/>
      <c r="D126" s="192" t="s">
        <v>464</v>
      </c>
      <c r="E126" s="193" t="s">
        <v>5</v>
      </c>
      <c r="F126" s="194" t="s">
        <v>3932</v>
      </c>
      <c r="H126" s="195">
        <v>1.3440000000000001</v>
      </c>
      <c r="I126" s="196"/>
      <c r="L126" s="191"/>
      <c r="M126" s="197"/>
      <c r="N126" s="198"/>
      <c r="O126" s="198"/>
      <c r="P126" s="198"/>
      <c r="Q126" s="198"/>
      <c r="R126" s="198"/>
      <c r="S126" s="198"/>
      <c r="T126" s="199"/>
      <c r="AT126" s="193" t="s">
        <v>464</v>
      </c>
      <c r="AU126" s="193" t="s">
        <v>80</v>
      </c>
      <c r="AV126" s="12" t="s">
        <v>80</v>
      </c>
      <c r="AW126" s="12" t="s">
        <v>34</v>
      </c>
      <c r="AX126" s="12" t="s">
        <v>71</v>
      </c>
      <c r="AY126" s="193" t="s">
        <v>456</v>
      </c>
    </row>
    <row r="127" spans="2:65" s="12" customFormat="1">
      <c r="B127" s="191"/>
      <c r="D127" s="192" t="s">
        <v>464</v>
      </c>
      <c r="E127" s="193" t="s">
        <v>5</v>
      </c>
      <c r="F127" s="194" t="s">
        <v>3933</v>
      </c>
      <c r="H127" s="195">
        <v>1.1299999999999999</v>
      </c>
      <c r="I127" s="196"/>
      <c r="L127" s="191"/>
      <c r="M127" s="197"/>
      <c r="N127" s="198"/>
      <c r="O127" s="198"/>
      <c r="P127" s="198"/>
      <c r="Q127" s="198"/>
      <c r="R127" s="198"/>
      <c r="S127" s="198"/>
      <c r="T127" s="199"/>
      <c r="AT127" s="193" t="s">
        <v>464</v>
      </c>
      <c r="AU127" s="193" t="s">
        <v>80</v>
      </c>
      <c r="AV127" s="12" t="s">
        <v>80</v>
      </c>
      <c r="AW127" s="12" t="s">
        <v>34</v>
      </c>
      <c r="AX127" s="12" t="s">
        <v>71</v>
      </c>
      <c r="AY127" s="193" t="s">
        <v>456</v>
      </c>
    </row>
    <row r="128" spans="2:65" s="12" customFormat="1">
      <c r="B128" s="191"/>
      <c r="D128" s="192" t="s">
        <v>464</v>
      </c>
      <c r="E128" s="193" t="s">
        <v>5</v>
      </c>
      <c r="F128" s="194" t="s">
        <v>3934</v>
      </c>
      <c r="H128" s="195">
        <v>1.1299999999999999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71</v>
      </c>
      <c r="AY128" s="193" t="s">
        <v>456</v>
      </c>
    </row>
    <row r="129" spans="2:65" s="1" customFormat="1" ht="14.45" customHeight="1">
      <c r="B129" s="178"/>
      <c r="C129" s="179" t="s">
        <v>500</v>
      </c>
      <c r="D129" s="179" t="s">
        <v>458</v>
      </c>
      <c r="E129" s="180" t="s">
        <v>584</v>
      </c>
      <c r="F129" s="181" t="s">
        <v>585</v>
      </c>
      <c r="G129" s="182" t="s">
        <v>503</v>
      </c>
      <c r="H129" s="183">
        <v>9.17</v>
      </c>
      <c r="I129" s="184"/>
      <c r="J129" s="185">
        <f>ROUND(I129*H129,2)</f>
        <v>0</v>
      </c>
      <c r="K129" s="181" t="s">
        <v>462</v>
      </c>
      <c r="L129" s="39"/>
      <c r="M129" s="186" t="s">
        <v>5</v>
      </c>
      <c r="N129" s="187" t="s">
        <v>42</v>
      </c>
      <c r="O129" s="40"/>
      <c r="P129" s="188">
        <f>O129*H129</f>
        <v>0</v>
      </c>
      <c r="Q129" s="188">
        <v>2.47E-3</v>
      </c>
      <c r="R129" s="188">
        <f>Q129*H129</f>
        <v>2.2649900000000001E-2</v>
      </c>
      <c r="S129" s="188">
        <v>0</v>
      </c>
      <c r="T129" s="189">
        <f>S129*H129</f>
        <v>0</v>
      </c>
      <c r="AR129" s="23" t="s">
        <v>91</v>
      </c>
      <c r="AT129" s="23" t="s">
        <v>458</v>
      </c>
      <c r="AU129" s="23" t="s">
        <v>80</v>
      </c>
      <c r="AY129" s="23" t="s">
        <v>456</v>
      </c>
      <c r="BE129" s="190">
        <f>IF(N129="základní",J129,0)</f>
        <v>0</v>
      </c>
      <c r="BF129" s="190">
        <f>IF(N129="snížená",J129,0)</f>
        <v>0</v>
      </c>
      <c r="BG129" s="190">
        <f>IF(N129="zákl. přenesená",J129,0)</f>
        <v>0</v>
      </c>
      <c r="BH129" s="190">
        <f>IF(N129="sníž. přenesená",J129,0)</f>
        <v>0</v>
      </c>
      <c r="BI129" s="190">
        <f>IF(N129="nulová",J129,0)</f>
        <v>0</v>
      </c>
      <c r="BJ129" s="23" t="s">
        <v>78</v>
      </c>
      <c r="BK129" s="190">
        <f>ROUND(I129*H129,2)</f>
        <v>0</v>
      </c>
      <c r="BL129" s="23" t="s">
        <v>91</v>
      </c>
      <c r="BM129" s="23" t="s">
        <v>3935</v>
      </c>
    </row>
    <row r="130" spans="2:65" s="12" customFormat="1">
      <c r="B130" s="191"/>
      <c r="D130" s="192" t="s">
        <v>464</v>
      </c>
      <c r="E130" s="193" t="s">
        <v>5</v>
      </c>
      <c r="F130" s="194" t="s">
        <v>3936</v>
      </c>
      <c r="H130" s="195">
        <v>2.0499999999999998</v>
      </c>
      <c r="I130" s="196"/>
      <c r="L130" s="191"/>
      <c r="M130" s="197"/>
      <c r="N130" s="198"/>
      <c r="O130" s="198"/>
      <c r="P130" s="198"/>
      <c r="Q130" s="198"/>
      <c r="R130" s="198"/>
      <c r="S130" s="198"/>
      <c r="T130" s="199"/>
      <c r="AT130" s="193" t="s">
        <v>464</v>
      </c>
      <c r="AU130" s="193" t="s">
        <v>80</v>
      </c>
      <c r="AV130" s="12" t="s">
        <v>80</v>
      </c>
      <c r="AW130" s="12" t="s">
        <v>34</v>
      </c>
      <c r="AX130" s="12" t="s">
        <v>71</v>
      </c>
      <c r="AY130" s="193" t="s">
        <v>456</v>
      </c>
    </row>
    <row r="131" spans="2:65" s="12" customFormat="1">
      <c r="B131" s="191"/>
      <c r="D131" s="192" t="s">
        <v>464</v>
      </c>
      <c r="E131" s="193" t="s">
        <v>5</v>
      </c>
      <c r="F131" s="194" t="s">
        <v>3937</v>
      </c>
      <c r="H131" s="195">
        <v>1.89</v>
      </c>
      <c r="I131" s="196"/>
      <c r="L131" s="191"/>
      <c r="M131" s="197"/>
      <c r="N131" s="198"/>
      <c r="O131" s="198"/>
      <c r="P131" s="198"/>
      <c r="Q131" s="198"/>
      <c r="R131" s="198"/>
      <c r="S131" s="198"/>
      <c r="T131" s="199"/>
      <c r="AT131" s="193" t="s">
        <v>464</v>
      </c>
      <c r="AU131" s="193" t="s">
        <v>80</v>
      </c>
      <c r="AV131" s="12" t="s">
        <v>80</v>
      </c>
      <c r="AW131" s="12" t="s">
        <v>34</v>
      </c>
      <c r="AX131" s="12" t="s">
        <v>71</v>
      </c>
      <c r="AY131" s="193" t="s">
        <v>456</v>
      </c>
    </row>
    <row r="132" spans="2:65" s="12" customFormat="1">
      <c r="B132" s="191"/>
      <c r="D132" s="192" t="s">
        <v>464</v>
      </c>
      <c r="E132" s="193" t="s">
        <v>5</v>
      </c>
      <c r="F132" s="194" t="s">
        <v>3938</v>
      </c>
      <c r="H132" s="195">
        <v>1.89</v>
      </c>
      <c r="I132" s="196"/>
      <c r="L132" s="191"/>
      <c r="M132" s="197"/>
      <c r="N132" s="198"/>
      <c r="O132" s="198"/>
      <c r="P132" s="198"/>
      <c r="Q132" s="198"/>
      <c r="R132" s="198"/>
      <c r="S132" s="198"/>
      <c r="T132" s="199"/>
      <c r="AT132" s="193" t="s">
        <v>464</v>
      </c>
      <c r="AU132" s="193" t="s">
        <v>80</v>
      </c>
      <c r="AV132" s="12" t="s">
        <v>80</v>
      </c>
      <c r="AW132" s="12" t="s">
        <v>34</v>
      </c>
      <c r="AX132" s="12" t="s">
        <v>71</v>
      </c>
      <c r="AY132" s="193" t="s">
        <v>456</v>
      </c>
    </row>
    <row r="133" spans="2:65" s="12" customFormat="1">
      <c r="B133" s="191"/>
      <c r="D133" s="192" t="s">
        <v>464</v>
      </c>
      <c r="E133" s="193" t="s">
        <v>5</v>
      </c>
      <c r="F133" s="194" t="s">
        <v>3939</v>
      </c>
      <c r="H133" s="195">
        <v>1.67</v>
      </c>
      <c r="I133" s="196"/>
      <c r="L133" s="191"/>
      <c r="M133" s="197"/>
      <c r="N133" s="198"/>
      <c r="O133" s="198"/>
      <c r="P133" s="198"/>
      <c r="Q133" s="198"/>
      <c r="R133" s="198"/>
      <c r="S133" s="198"/>
      <c r="T133" s="199"/>
      <c r="AT133" s="193" t="s">
        <v>464</v>
      </c>
      <c r="AU133" s="193" t="s">
        <v>80</v>
      </c>
      <c r="AV133" s="12" t="s">
        <v>80</v>
      </c>
      <c r="AW133" s="12" t="s">
        <v>34</v>
      </c>
      <c r="AX133" s="12" t="s">
        <v>71</v>
      </c>
      <c r="AY133" s="193" t="s">
        <v>456</v>
      </c>
    </row>
    <row r="134" spans="2:65" s="12" customFormat="1">
      <c r="B134" s="191"/>
      <c r="D134" s="192" t="s">
        <v>464</v>
      </c>
      <c r="E134" s="193" t="s">
        <v>5</v>
      </c>
      <c r="F134" s="194" t="s">
        <v>3940</v>
      </c>
      <c r="H134" s="195">
        <v>1.67</v>
      </c>
      <c r="I134" s="196"/>
      <c r="L134" s="191"/>
      <c r="M134" s="197"/>
      <c r="N134" s="198"/>
      <c r="O134" s="198"/>
      <c r="P134" s="198"/>
      <c r="Q134" s="198"/>
      <c r="R134" s="198"/>
      <c r="S134" s="198"/>
      <c r="T134" s="199"/>
      <c r="AT134" s="193" t="s">
        <v>464</v>
      </c>
      <c r="AU134" s="193" t="s">
        <v>80</v>
      </c>
      <c r="AV134" s="12" t="s">
        <v>80</v>
      </c>
      <c r="AW134" s="12" t="s">
        <v>34</v>
      </c>
      <c r="AX134" s="12" t="s">
        <v>71</v>
      </c>
      <c r="AY134" s="193" t="s">
        <v>456</v>
      </c>
    </row>
    <row r="135" spans="2:65" s="1" customFormat="1" ht="14.45" customHeight="1">
      <c r="B135" s="178"/>
      <c r="C135" s="179" t="s">
        <v>508</v>
      </c>
      <c r="D135" s="179" t="s">
        <v>458</v>
      </c>
      <c r="E135" s="180" t="s">
        <v>589</v>
      </c>
      <c r="F135" s="181" t="s">
        <v>590</v>
      </c>
      <c r="G135" s="182" t="s">
        <v>503</v>
      </c>
      <c r="H135" s="183">
        <v>9.17</v>
      </c>
      <c r="I135" s="184"/>
      <c r="J135" s="185">
        <f>ROUND(I135*H135,2)</f>
        <v>0</v>
      </c>
      <c r="K135" s="181" t="s">
        <v>462</v>
      </c>
      <c r="L135" s="39"/>
      <c r="M135" s="186" t="s">
        <v>5</v>
      </c>
      <c r="N135" s="187" t="s">
        <v>42</v>
      </c>
      <c r="O135" s="40"/>
      <c r="P135" s="188">
        <f>O135*H135</f>
        <v>0</v>
      </c>
      <c r="Q135" s="188">
        <v>0</v>
      </c>
      <c r="R135" s="188">
        <f>Q135*H135</f>
        <v>0</v>
      </c>
      <c r="S135" s="188">
        <v>0</v>
      </c>
      <c r="T135" s="189">
        <f>S135*H135</f>
        <v>0</v>
      </c>
      <c r="AR135" s="23" t="s">
        <v>91</v>
      </c>
      <c r="AT135" s="23" t="s">
        <v>458</v>
      </c>
      <c r="AU135" s="23" t="s">
        <v>80</v>
      </c>
      <c r="AY135" s="23" t="s">
        <v>456</v>
      </c>
      <c r="BE135" s="190">
        <f>IF(N135="základní",J135,0)</f>
        <v>0</v>
      </c>
      <c r="BF135" s="190">
        <f>IF(N135="snížená",J135,0)</f>
        <v>0</v>
      </c>
      <c r="BG135" s="190">
        <f>IF(N135="zákl. přenesená",J135,0)</f>
        <v>0</v>
      </c>
      <c r="BH135" s="190">
        <f>IF(N135="sníž. přenesená",J135,0)</f>
        <v>0</v>
      </c>
      <c r="BI135" s="190">
        <f>IF(N135="nulová",J135,0)</f>
        <v>0</v>
      </c>
      <c r="BJ135" s="23" t="s">
        <v>78</v>
      </c>
      <c r="BK135" s="190">
        <f>ROUND(I135*H135,2)</f>
        <v>0</v>
      </c>
      <c r="BL135" s="23" t="s">
        <v>91</v>
      </c>
      <c r="BM135" s="23" t="s">
        <v>3941</v>
      </c>
    </row>
    <row r="136" spans="2:65" s="11" customFormat="1" ht="29.85" customHeight="1">
      <c r="B136" s="165"/>
      <c r="D136" s="166" t="s">
        <v>70</v>
      </c>
      <c r="E136" s="176" t="s">
        <v>87</v>
      </c>
      <c r="F136" s="176" t="s">
        <v>592</v>
      </c>
      <c r="I136" s="168"/>
      <c r="J136" s="177">
        <f>BK136</f>
        <v>0</v>
      </c>
      <c r="L136" s="165"/>
      <c r="M136" s="170"/>
      <c r="N136" s="171"/>
      <c r="O136" s="171"/>
      <c r="P136" s="172">
        <f>SUM(P137:P186)</f>
        <v>0</v>
      </c>
      <c r="Q136" s="171"/>
      <c r="R136" s="172">
        <f>SUM(R137:R186)</f>
        <v>308.40625313999999</v>
      </c>
      <c r="S136" s="171"/>
      <c r="T136" s="173">
        <f>SUM(T137:T186)</f>
        <v>0</v>
      </c>
      <c r="AR136" s="166" t="s">
        <v>78</v>
      </c>
      <c r="AT136" s="174" t="s">
        <v>70</v>
      </c>
      <c r="AU136" s="174" t="s">
        <v>78</v>
      </c>
      <c r="AY136" s="166" t="s">
        <v>456</v>
      </c>
      <c r="BK136" s="175">
        <f>SUM(BK137:BK186)</f>
        <v>0</v>
      </c>
    </row>
    <row r="137" spans="2:65" s="1" customFormat="1" ht="14.45" customHeight="1">
      <c r="B137" s="178"/>
      <c r="C137" s="179" t="s">
        <v>513</v>
      </c>
      <c r="D137" s="179" t="s">
        <v>458</v>
      </c>
      <c r="E137" s="180" t="s">
        <v>1097</v>
      </c>
      <c r="F137" s="181" t="s">
        <v>1098</v>
      </c>
      <c r="G137" s="182" t="s">
        <v>503</v>
      </c>
      <c r="H137" s="183">
        <v>23.76</v>
      </c>
      <c r="I137" s="184"/>
      <c r="J137" s="185">
        <f>ROUND(I137*H137,2)</f>
        <v>0</v>
      </c>
      <c r="K137" s="181" t="s">
        <v>462</v>
      </c>
      <c r="L137" s="39"/>
      <c r="M137" s="186" t="s">
        <v>5</v>
      </c>
      <c r="N137" s="187" t="s">
        <v>42</v>
      </c>
      <c r="O137" s="40"/>
      <c r="P137" s="188">
        <f>O137*H137</f>
        <v>0</v>
      </c>
      <c r="Q137" s="188">
        <v>4.8840000000000001E-2</v>
      </c>
      <c r="R137" s="188">
        <f>Q137*H137</f>
        <v>1.1604384000000001</v>
      </c>
      <c r="S137" s="188">
        <v>0</v>
      </c>
      <c r="T137" s="189">
        <f>S137*H137</f>
        <v>0</v>
      </c>
      <c r="AR137" s="23" t="s">
        <v>91</v>
      </c>
      <c r="AT137" s="23" t="s">
        <v>458</v>
      </c>
      <c r="AU137" s="23" t="s">
        <v>80</v>
      </c>
      <c r="AY137" s="23" t="s">
        <v>456</v>
      </c>
      <c r="BE137" s="190">
        <f>IF(N137="základní",J137,0)</f>
        <v>0</v>
      </c>
      <c r="BF137" s="190">
        <f>IF(N137="snížená",J137,0)</f>
        <v>0</v>
      </c>
      <c r="BG137" s="190">
        <f>IF(N137="zákl. přenesená",J137,0)</f>
        <v>0</v>
      </c>
      <c r="BH137" s="190">
        <f>IF(N137="sníž. přenesená",J137,0)</f>
        <v>0</v>
      </c>
      <c r="BI137" s="190">
        <f>IF(N137="nulová",J137,0)</f>
        <v>0</v>
      </c>
      <c r="BJ137" s="23" t="s">
        <v>78</v>
      </c>
      <c r="BK137" s="190">
        <f>ROUND(I137*H137,2)</f>
        <v>0</v>
      </c>
      <c r="BL137" s="23" t="s">
        <v>91</v>
      </c>
      <c r="BM137" s="23" t="s">
        <v>2344</v>
      </c>
    </row>
    <row r="138" spans="2:65" s="12" customFormat="1">
      <c r="B138" s="191"/>
      <c r="D138" s="192" t="s">
        <v>464</v>
      </c>
      <c r="E138" s="193" t="s">
        <v>5</v>
      </c>
      <c r="F138" s="194" t="s">
        <v>3942</v>
      </c>
      <c r="H138" s="195">
        <v>5.52</v>
      </c>
      <c r="I138" s="196"/>
      <c r="L138" s="191"/>
      <c r="M138" s="197"/>
      <c r="N138" s="198"/>
      <c r="O138" s="198"/>
      <c r="P138" s="198"/>
      <c r="Q138" s="198"/>
      <c r="R138" s="198"/>
      <c r="S138" s="198"/>
      <c r="T138" s="199"/>
      <c r="AT138" s="193" t="s">
        <v>464</v>
      </c>
      <c r="AU138" s="193" t="s">
        <v>80</v>
      </c>
      <c r="AV138" s="12" t="s">
        <v>80</v>
      </c>
      <c r="AW138" s="12" t="s">
        <v>34</v>
      </c>
      <c r="AX138" s="12" t="s">
        <v>71</v>
      </c>
      <c r="AY138" s="193" t="s">
        <v>456</v>
      </c>
    </row>
    <row r="139" spans="2:65" s="12" customFormat="1">
      <c r="B139" s="191"/>
      <c r="D139" s="192" t="s">
        <v>464</v>
      </c>
      <c r="E139" s="193" t="s">
        <v>5</v>
      </c>
      <c r="F139" s="194" t="s">
        <v>3943</v>
      </c>
      <c r="H139" s="195">
        <v>4.88</v>
      </c>
      <c r="I139" s="196"/>
      <c r="L139" s="191"/>
      <c r="M139" s="197"/>
      <c r="N139" s="198"/>
      <c r="O139" s="198"/>
      <c r="P139" s="198"/>
      <c r="Q139" s="198"/>
      <c r="R139" s="198"/>
      <c r="S139" s="198"/>
      <c r="T139" s="199"/>
      <c r="AT139" s="193" t="s">
        <v>464</v>
      </c>
      <c r="AU139" s="193" t="s">
        <v>80</v>
      </c>
      <c r="AV139" s="12" t="s">
        <v>80</v>
      </c>
      <c r="AW139" s="12" t="s">
        <v>34</v>
      </c>
      <c r="AX139" s="12" t="s">
        <v>71</v>
      </c>
      <c r="AY139" s="193" t="s">
        <v>456</v>
      </c>
    </row>
    <row r="140" spans="2:65" s="12" customFormat="1">
      <c r="B140" s="191"/>
      <c r="D140" s="192" t="s">
        <v>464</v>
      </c>
      <c r="E140" s="193" t="s">
        <v>5</v>
      </c>
      <c r="F140" s="194" t="s">
        <v>3944</v>
      </c>
      <c r="H140" s="195">
        <v>4.88</v>
      </c>
      <c r="I140" s="196"/>
      <c r="L140" s="191"/>
      <c r="M140" s="197"/>
      <c r="N140" s="198"/>
      <c r="O140" s="198"/>
      <c r="P140" s="198"/>
      <c r="Q140" s="198"/>
      <c r="R140" s="198"/>
      <c r="S140" s="198"/>
      <c r="T140" s="199"/>
      <c r="AT140" s="193" t="s">
        <v>464</v>
      </c>
      <c r="AU140" s="193" t="s">
        <v>80</v>
      </c>
      <c r="AV140" s="12" t="s">
        <v>80</v>
      </c>
      <c r="AW140" s="12" t="s">
        <v>34</v>
      </c>
      <c r="AX140" s="12" t="s">
        <v>71</v>
      </c>
      <c r="AY140" s="193" t="s">
        <v>456</v>
      </c>
    </row>
    <row r="141" spans="2:65" s="12" customFormat="1">
      <c r="B141" s="191"/>
      <c r="D141" s="192" t="s">
        <v>464</v>
      </c>
      <c r="E141" s="193" t="s">
        <v>5</v>
      </c>
      <c r="F141" s="194" t="s">
        <v>3945</v>
      </c>
      <c r="H141" s="195">
        <v>4.24</v>
      </c>
      <c r="I141" s="196"/>
      <c r="L141" s="191"/>
      <c r="M141" s="197"/>
      <c r="N141" s="198"/>
      <c r="O141" s="198"/>
      <c r="P141" s="198"/>
      <c r="Q141" s="198"/>
      <c r="R141" s="198"/>
      <c r="S141" s="198"/>
      <c r="T141" s="199"/>
      <c r="AT141" s="193" t="s">
        <v>464</v>
      </c>
      <c r="AU141" s="193" t="s">
        <v>80</v>
      </c>
      <c r="AV141" s="12" t="s">
        <v>80</v>
      </c>
      <c r="AW141" s="12" t="s">
        <v>34</v>
      </c>
      <c r="AX141" s="12" t="s">
        <v>71</v>
      </c>
      <c r="AY141" s="193" t="s">
        <v>456</v>
      </c>
    </row>
    <row r="142" spans="2:65" s="12" customFormat="1">
      <c r="B142" s="191"/>
      <c r="D142" s="192" t="s">
        <v>464</v>
      </c>
      <c r="E142" s="193" t="s">
        <v>5</v>
      </c>
      <c r="F142" s="194" t="s">
        <v>3946</v>
      </c>
      <c r="H142" s="195">
        <v>4.24</v>
      </c>
      <c r="I142" s="196"/>
      <c r="L142" s="191"/>
      <c r="M142" s="197"/>
      <c r="N142" s="198"/>
      <c r="O142" s="198"/>
      <c r="P142" s="198"/>
      <c r="Q142" s="198"/>
      <c r="R142" s="198"/>
      <c r="S142" s="198"/>
      <c r="T142" s="199"/>
      <c r="AT142" s="193" t="s">
        <v>464</v>
      </c>
      <c r="AU142" s="193" t="s">
        <v>80</v>
      </c>
      <c r="AV142" s="12" t="s">
        <v>80</v>
      </c>
      <c r="AW142" s="12" t="s">
        <v>34</v>
      </c>
      <c r="AX142" s="12" t="s">
        <v>71</v>
      </c>
      <c r="AY142" s="193" t="s">
        <v>456</v>
      </c>
    </row>
    <row r="143" spans="2:65" s="1" customFormat="1" ht="14.45" customHeight="1">
      <c r="B143" s="178"/>
      <c r="C143" s="207" t="s">
        <v>518</v>
      </c>
      <c r="D143" s="207" t="s">
        <v>542</v>
      </c>
      <c r="E143" s="208" t="s">
        <v>1324</v>
      </c>
      <c r="F143" s="209" t="s">
        <v>1325</v>
      </c>
      <c r="G143" s="210" t="s">
        <v>503</v>
      </c>
      <c r="H143" s="211">
        <v>23.76</v>
      </c>
      <c r="I143" s="212"/>
      <c r="J143" s="213">
        <f>ROUND(I143*H143,2)</f>
        <v>0</v>
      </c>
      <c r="K143" s="209" t="s">
        <v>5</v>
      </c>
      <c r="L143" s="214"/>
      <c r="M143" s="215" t="s">
        <v>5</v>
      </c>
      <c r="N143" s="216" t="s">
        <v>42</v>
      </c>
      <c r="O143" s="40"/>
      <c r="P143" s="188">
        <f>O143*H143</f>
        <v>0</v>
      </c>
      <c r="Q143" s="188">
        <v>0.48</v>
      </c>
      <c r="R143" s="188">
        <f>Q143*H143</f>
        <v>11.4048</v>
      </c>
      <c r="S143" s="188">
        <v>0</v>
      </c>
      <c r="T143" s="189">
        <f>S143*H143</f>
        <v>0</v>
      </c>
      <c r="AR143" s="23" t="s">
        <v>508</v>
      </c>
      <c r="AT143" s="23" t="s">
        <v>542</v>
      </c>
      <c r="AU143" s="23" t="s">
        <v>80</v>
      </c>
      <c r="AY143" s="23" t="s">
        <v>456</v>
      </c>
      <c r="BE143" s="190">
        <f>IF(N143="základní",J143,0)</f>
        <v>0</v>
      </c>
      <c r="BF143" s="190">
        <f>IF(N143="snížená",J143,0)</f>
        <v>0</v>
      </c>
      <c r="BG143" s="190">
        <f>IF(N143="zákl. přenesená",J143,0)</f>
        <v>0</v>
      </c>
      <c r="BH143" s="190">
        <f>IF(N143="sníž. přenesená",J143,0)</f>
        <v>0</v>
      </c>
      <c r="BI143" s="190">
        <f>IF(N143="nulová",J143,0)</f>
        <v>0</v>
      </c>
      <c r="BJ143" s="23" t="s">
        <v>78</v>
      </c>
      <c r="BK143" s="190">
        <f>ROUND(I143*H143,2)</f>
        <v>0</v>
      </c>
      <c r="BL143" s="23" t="s">
        <v>91</v>
      </c>
      <c r="BM143" s="23" t="s">
        <v>2346</v>
      </c>
    </row>
    <row r="144" spans="2:65" s="1" customFormat="1" ht="27">
      <c r="B144" s="39"/>
      <c r="D144" s="192" t="s">
        <v>652</v>
      </c>
      <c r="F144" s="217" t="s">
        <v>1327</v>
      </c>
      <c r="I144" s="218"/>
      <c r="L144" s="39"/>
      <c r="M144" s="219"/>
      <c r="N144" s="40"/>
      <c r="O144" s="40"/>
      <c r="P144" s="40"/>
      <c r="Q144" s="40"/>
      <c r="R144" s="40"/>
      <c r="S144" s="40"/>
      <c r="T144" s="68"/>
      <c r="AT144" s="23" t="s">
        <v>652</v>
      </c>
      <c r="AU144" s="23" t="s">
        <v>80</v>
      </c>
    </row>
    <row r="145" spans="2:65" s="1" customFormat="1" ht="22.9" customHeight="1">
      <c r="B145" s="178"/>
      <c r="C145" s="179" t="s">
        <v>522</v>
      </c>
      <c r="D145" s="179" t="s">
        <v>458</v>
      </c>
      <c r="E145" s="180" t="s">
        <v>1328</v>
      </c>
      <c r="F145" s="181" t="s">
        <v>1329</v>
      </c>
      <c r="G145" s="182" t="s">
        <v>461</v>
      </c>
      <c r="H145" s="183">
        <v>7.38</v>
      </c>
      <c r="I145" s="184"/>
      <c r="J145" s="185">
        <f>ROUND(I145*H145,2)</f>
        <v>0</v>
      </c>
      <c r="K145" s="181" t="s">
        <v>462</v>
      </c>
      <c r="L145" s="39"/>
      <c r="M145" s="186" t="s">
        <v>5</v>
      </c>
      <c r="N145" s="187" t="s">
        <v>42</v>
      </c>
      <c r="O145" s="40"/>
      <c r="P145" s="188">
        <f>O145*H145</f>
        <v>0</v>
      </c>
      <c r="Q145" s="188">
        <v>3.85724</v>
      </c>
      <c r="R145" s="188">
        <f>Q145*H145</f>
        <v>28.466431199999999</v>
      </c>
      <c r="S145" s="188">
        <v>0</v>
      </c>
      <c r="T145" s="189">
        <f>S145*H145</f>
        <v>0</v>
      </c>
      <c r="AR145" s="23" t="s">
        <v>91</v>
      </c>
      <c r="AT145" s="23" t="s">
        <v>458</v>
      </c>
      <c r="AU145" s="23" t="s">
        <v>80</v>
      </c>
      <c r="AY145" s="23" t="s">
        <v>456</v>
      </c>
      <c r="BE145" s="190">
        <f>IF(N145="základní",J145,0)</f>
        <v>0</v>
      </c>
      <c r="BF145" s="190">
        <f>IF(N145="snížená",J145,0)</f>
        <v>0</v>
      </c>
      <c r="BG145" s="190">
        <f>IF(N145="zákl. přenesená",J145,0)</f>
        <v>0</v>
      </c>
      <c r="BH145" s="190">
        <f>IF(N145="sníž. přenesená",J145,0)</f>
        <v>0</v>
      </c>
      <c r="BI145" s="190">
        <f>IF(N145="nulová",J145,0)</f>
        <v>0</v>
      </c>
      <c r="BJ145" s="23" t="s">
        <v>78</v>
      </c>
      <c r="BK145" s="190">
        <f>ROUND(I145*H145,2)</f>
        <v>0</v>
      </c>
      <c r="BL145" s="23" t="s">
        <v>91</v>
      </c>
      <c r="BM145" s="23" t="s">
        <v>2347</v>
      </c>
    </row>
    <row r="146" spans="2:65" s="12" customFormat="1" ht="27">
      <c r="B146" s="191"/>
      <c r="D146" s="192" t="s">
        <v>464</v>
      </c>
      <c r="E146" s="193" t="s">
        <v>5</v>
      </c>
      <c r="F146" s="194" t="s">
        <v>3947</v>
      </c>
      <c r="H146" s="195">
        <v>2.2999999999999998</v>
      </c>
      <c r="I146" s="196"/>
      <c r="L146" s="191"/>
      <c r="M146" s="197"/>
      <c r="N146" s="198"/>
      <c r="O146" s="198"/>
      <c r="P146" s="198"/>
      <c r="Q146" s="198"/>
      <c r="R146" s="198"/>
      <c r="S146" s="198"/>
      <c r="T146" s="199"/>
      <c r="AT146" s="193" t="s">
        <v>464</v>
      </c>
      <c r="AU146" s="193" t="s">
        <v>80</v>
      </c>
      <c r="AV146" s="12" t="s">
        <v>80</v>
      </c>
      <c r="AW146" s="12" t="s">
        <v>34</v>
      </c>
      <c r="AX146" s="12" t="s">
        <v>71</v>
      </c>
      <c r="AY146" s="193" t="s">
        <v>456</v>
      </c>
    </row>
    <row r="147" spans="2:65" s="12" customFormat="1" ht="27">
      <c r="B147" s="191"/>
      <c r="D147" s="192" t="s">
        <v>464</v>
      </c>
      <c r="E147" s="193" t="s">
        <v>5</v>
      </c>
      <c r="F147" s="194" t="s">
        <v>3948</v>
      </c>
      <c r="H147" s="195">
        <v>1.48</v>
      </c>
      <c r="I147" s="196"/>
      <c r="L147" s="191"/>
      <c r="M147" s="197"/>
      <c r="N147" s="198"/>
      <c r="O147" s="198"/>
      <c r="P147" s="198"/>
      <c r="Q147" s="198"/>
      <c r="R147" s="198"/>
      <c r="S147" s="198"/>
      <c r="T147" s="199"/>
      <c r="AT147" s="193" t="s">
        <v>464</v>
      </c>
      <c r="AU147" s="193" t="s">
        <v>80</v>
      </c>
      <c r="AV147" s="12" t="s">
        <v>80</v>
      </c>
      <c r="AW147" s="12" t="s">
        <v>34</v>
      </c>
      <c r="AX147" s="12" t="s">
        <v>71</v>
      </c>
      <c r="AY147" s="193" t="s">
        <v>456</v>
      </c>
    </row>
    <row r="148" spans="2:65" s="12" customFormat="1" ht="27">
      <c r="B148" s="191"/>
      <c r="D148" s="192" t="s">
        <v>464</v>
      </c>
      <c r="E148" s="193" t="s">
        <v>5</v>
      </c>
      <c r="F148" s="194" t="s">
        <v>3949</v>
      </c>
      <c r="H148" s="195">
        <v>1.48</v>
      </c>
      <c r="I148" s="196"/>
      <c r="L148" s="191"/>
      <c r="M148" s="197"/>
      <c r="N148" s="198"/>
      <c r="O148" s="198"/>
      <c r="P148" s="198"/>
      <c r="Q148" s="198"/>
      <c r="R148" s="198"/>
      <c r="S148" s="198"/>
      <c r="T148" s="199"/>
      <c r="AT148" s="193" t="s">
        <v>464</v>
      </c>
      <c r="AU148" s="193" t="s">
        <v>80</v>
      </c>
      <c r="AV148" s="12" t="s">
        <v>80</v>
      </c>
      <c r="AW148" s="12" t="s">
        <v>34</v>
      </c>
      <c r="AX148" s="12" t="s">
        <v>71</v>
      </c>
      <c r="AY148" s="193" t="s">
        <v>456</v>
      </c>
    </row>
    <row r="149" spans="2:65" s="12" customFormat="1" ht="27">
      <c r="B149" s="191"/>
      <c r="D149" s="192" t="s">
        <v>464</v>
      </c>
      <c r="E149" s="193" t="s">
        <v>5</v>
      </c>
      <c r="F149" s="194" t="s">
        <v>3950</v>
      </c>
      <c r="H149" s="195">
        <v>1.06</v>
      </c>
      <c r="I149" s="196"/>
      <c r="L149" s="191"/>
      <c r="M149" s="197"/>
      <c r="N149" s="198"/>
      <c r="O149" s="198"/>
      <c r="P149" s="198"/>
      <c r="Q149" s="198"/>
      <c r="R149" s="198"/>
      <c r="S149" s="198"/>
      <c r="T149" s="199"/>
      <c r="AT149" s="193" t="s">
        <v>464</v>
      </c>
      <c r="AU149" s="193" t="s">
        <v>80</v>
      </c>
      <c r="AV149" s="12" t="s">
        <v>80</v>
      </c>
      <c r="AW149" s="12" t="s">
        <v>34</v>
      </c>
      <c r="AX149" s="12" t="s">
        <v>71</v>
      </c>
      <c r="AY149" s="193" t="s">
        <v>456</v>
      </c>
    </row>
    <row r="150" spans="2:65" s="12" customFormat="1" ht="27">
      <c r="B150" s="191"/>
      <c r="D150" s="192" t="s">
        <v>464</v>
      </c>
      <c r="E150" s="193" t="s">
        <v>5</v>
      </c>
      <c r="F150" s="194" t="s">
        <v>3951</v>
      </c>
      <c r="H150" s="195">
        <v>1.06</v>
      </c>
      <c r="I150" s="196"/>
      <c r="L150" s="191"/>
      <c r="M150" s="197"/>
      <c r="N150" s="198"/>
      <c r="O150" s="198"/>
      <c r="P150" s="198"/>
      <c r="Q150" s="198"/>
      <c r="R150" s="198"/>
      <c r="S150" s="198"/>
      <c r="T150" s="199"/>
      <c r="AT150" s="193" t="s">
        <v>464</v>
      </c>
      <c r="AU150" s="193" t="s">
        <v>80</v>
      </c>
      <c r="AV150" s="12" t="s">
        <v>80</v>
      </c>
      <c r="AW150" s="12" t="s">
        <v>34</v>
      </c>
      <c r="AX150" s="12" t="s">
        <v>71</v>
      </c>
      <c r="AY150" s="193" t="s">
        <v>456</v>
      </c>
    </row>
    <row r="151" spans="2:65" s="1" customFormat="1" ht="22.9" customHeight="1">
      <c r="B151" s="178"/>
      <c r="C151" s="179" t="s">
        <v>527</v>
      </c>
      <c r="D151" s="179" t="s">
        <v>458</v>
      </c>
      <c r="E151" s="180" t="s">
        <v>594</v>
      </c>
      <c r="F151" s="181" t="s">
        <v>595</v>
      </c>
      <c r="G151" s="182" t="s">
        <v>461</v>
      </c>
      <c r="H151" s="183">
        <v>91.694000000000003</v>
      </c>
      <c r="I151" s="184"/>
      <c r="J151" s="185">
        <f>ROUND(I151*H151,2)</f>
        <v>0</v>
      </c>
      <c r="K151" s="181" t="s">
        <v>462</v>
      </c>
      <c r="L151" s="39"/>
      <c r="M151" s="186" t="s">
        <v>5</v>
      </c>
      <c r="N151" s="187" t="s">
        <v>42</v>
      </c>
      <c r="O151" s="40"/>
      <c r="P151" s="188">
        <f>O151*H151</f>
        <v>0</v>
      </c>
      <c r="Q151" s="188">
        <v>2.8089400000000002</v>
      </c>
      <c r="R151" s="188">
        <f>Q151*H151</f>
        <v>257.56294436000002</v>
      </c>
      <c r="S151" s="188">
        <v>0</v>
      </c>
      <c r="T151" s="189">
        <f>S151*H151</f>
        <v>0</v>
      </c>
      <c r="AR151" s="23" t="s">
        <v>91</v>
      </c>
      <c r="AT151" s="23" t="s">
        <v>458</v>
      </c>
      <c r="AU151" s="23" t="s">
        <v>80</v>
      </c>
      <c r="AY151" s="23" t="s">
        <v>456</v>
      </c>
      <c r="BE151" s="190">
        <f>IF(N151="základní",J151,0)</f>
        <v>0</v>
      </c>
      <c r="BF151" s="190">
        <f>IF(N151="snížená",J151,0)</f>
        <v>0</v>
      </c>
      <c r="BG151" s="190">
        <f>IF(N151="zákl. přenesená",J151,0)</f>
        <v>0</v>
      </c>
      <c r="BH151" s="190">
        <f>IF(N151="sníž. přenesená",J151,0)</f>
        <v>0</v>
      </c>
      <c r="BI151" s="190">
        <f>IF(N151="nulová",J151,0)</f>
        <v>0</v>
      </c>
      <c r="BJ151" s="23" t="s">
        <v>78</v>
      </c>
      <c r="BK151" s="190">
        <f>ROUND(I151*H151,2)</f>
        <v>0</v>
      </c>
      <c r="BL151" s="23" t="s">
        <v>91</v>
      </c>
      <c r="BM151" s="23" t="s">
        <v>2349</v>
      </c>
    </row>
    <row r="152" spans="2:65" s="12" customFormat="1" ht="40.5">
      <c r="B152" s="191"/>
      <c r="D152" s="192" t="s">
        <v>464</v>
      </c>
      <c r="E152" s="193" t="s">
        <v>5</v>
      </c>
      <c r="F152" s="194" t="s">
        <v>3952</v>
      </c>
      <c r="H152" s="195">
        <v>24.713999999999999</v>
      </c>
      <c r="I152" s="196"/>
      <c r="L152" s="191"/>
      <c r="M152" s="197"/>
      <c r="N152" s="198"/>
      <c r="O152" s="198"/>
      <c r="P152" s="198"/>
      <c r="Q152" s="198"/>
      <c r="R152" s="198"/>
      <c r="S152" s="198"/>
      <c r="T152" s="199"/>
      <c r="AT152" s="193" t="s">
        <v>464</v>
      </c>
      <c r="AU152" s="193" t="s">
        <v>80</v>
      </c>
      <c r="AV152" s="12" t="s">
        <v>80</v>
      </c>
      <c r="AW152" s="12" t="s">
        <v>34</v>
      </c>
      <c r="AX152" s="12" t="s">
        <v>71</v>
      </c>
      <c r="AY152" s="193" t="s">
        <v>456</v>
      </c>
    </row>
    <row r="153" spans="2:65" s="12" customFormat="1" ht="40.5">
      <c r="B153" s="191"/>
      <c r="D153" s="192" t="s">
        <v>464</v>
      </c>
      <c r="E153" s="193" t="s">
        <v>5</v>
      </c>
      <c r="F153" s="194" t="s">
        <v>3953</v>
      </c>
      <c r="H153" s="195">
        <v>18.602</v>
      </c>
      <c r="I153" s="196"/>
      <c r="L153" s="191"/>
      <c r="M153" s="197"/>
      <c r="N153" s="198"/>
      <c r="O153" s="198"/>
      <c r="P153" s="198"/>
      <c r="Q153" s="198"/>
      <c r="R153" s="198"/>
      <c r="S153" s="198"/>
      <c r="T153" s="199"/>
      <c r="AT153" s="193" t="s">
        <v>464</v>
      </c>
      <c r="AU153" s="193" t="s">
        <v>80</v>
      </c>
      <c r="AV153" s="12" t="s">
        <v>80</v>
      </c>
      <c r="AW153" s="12" t="s">
        <v>34</v>
      </c>
      <c r="AX153" s="12" t="s">
        <v>71</v>
      </c>
      <c r="AY153" s="193" t="s">
        <v>456</v>
      </c>
    </row>
    <row r="154" spans="2:65" s="12" customFormat="1" ht="40.5">
      <c r="B154" s="191"/>
      <c r="D154" s="192" t="s">
        <v>464</v>
      </c>
      <c r="E154" s="193" t="s">
        <v>5</v>
      </c>
      <c r="F154" s="194" t="s">
        <v>3954</v>
      </c>
      <c r="H154" s="195">
        <v>18.602</v>
      </c>
      <c r="I154" s="196"/>
      <c r="L154" s="191"/>
      <c r="M154" s="197"/>
      <c r="N154" s="198"/>
      <c r="O154" s="198"/>
      <c r="P154" s="198"/>
      <c r="Q154" s="198"/>
      <c r="R154" s="198"/>
      <c r="S154" s="198"/>
      <c r="T154" s="199"/>
      <c r="AT154" s="193" t="s">
        <v>464</v>
      </c>
      <c r="AU154" s="193" t="s">
        <v>80</v>
      </c>
      <c r="AV154" s="12" t="s">
        <v>80</v>
      </c>
      <c r="AW154" s="12" t="s">
        <v>34</v>
      </c>
      <c r="AX154" s="12" t="s">
        <v>71</v>
      </c>
      <c r="AY154" s="193" t="s">
        <v>456</v>
      </c>
    </row>
    <row r="155" spans="2:65" s="12" customFormat="1" ht="40.5">
      <c r="B155" s="191"/>
      <c r="D155" s="192" t="s">
        <v>464</v>
      </c>
      <c r="E155" s="193" t="s">
        <v>5</v>
      </c>
      <c r="F155" s="194" t="s">
        <v>3955</v>
      </c>
      <c r="H155" s="195">
        <v>14.888</v>
      </c>
      <c r="I155" s="196"/>
      <c r="L155" s="191"/>
      <c r="M155" s="197"/>
      <c r="N155" s="198"/>
      <c r="O155" s="198"/>
      <c r="P155" s="198"/>
      <c r="Q155" s="198"/>
      <c r="R155" s="198"/>
      <c r="S155" s="198"/>
      <c r="T155" s="199"/>
      <c r="AT155" s="193" t="s">
        <v>464</v>
      </c>
      <c r="AU155" s="193" t="s">
        <v>80</v>
      </c>
      <c r="AV155" s="12" t="s">
        <v>80</v>
      </c>
      <c r="AW155" s="12" t="s">
        <v>34</v>
      </c>
      <c r="AX155" s="12" t="s">
        <v>71</v>
      </c>
      <c r="AY155" s="193" t="s">
        <v>456</v>
      </c>
    </row>
    <row r="156" spans="2:65" s="12" customFormat="1" ht="40.5">
      <c r="B156" s="191"/>
      <c r="D156" s="192" t="s">
        <v>464</v>
      </c>
      <c r="E156" s="193" t="s">
        <v>5</v>
      </c>
      <c r="F156" s="194" t="s">
        <v>3956</v>
      </c>
      <c r="H156" s="195">
        <v>14.888</v>
      </c>
      <c r="I156" s="196"/>
      <c r="L156" s="191"/>
      <c r="M156" s="197"/>
      <c r="N156" s="198"/>
      <c r="O156" s="198"/>
      <c r="P156" s="198"/>
      <c r="Q156" s="198"/>
      <c r="R156" s="198"/>
      <c r="S156" s="198"/>
      <c r="T156" s="199"/>
      <c r="AT156" s="193" t="s">
        <v>464</v>
      </c>
      <c r="AU156" s="193" t="s">
        <v>80</v>
      </c>
      <c r="AV156" s="12" t="s">
        <v>80</v>
      </c>
      <c r="AW156" s="12" t="s">
        <v>34</v>
      </c>
      <c r="AX156" s="12" t="s">
        <v>71</v>
      </c>
      <c r="AY156" s="193" t="s">
        <v>456</v>
      </c>
    </row>
    <row r="157" spans="2:65" s="1" customFormat="1" ht="14.45" customHeight="1">
      <c r="B157" s="178"/>
      <c r="C157" s="179" t="s">
        <v>532</v>
      </c>
      <c r="D157" s="179" t="s">
        <v>458</v>
      </c>
      <c r="E157" s="180" t="s">
        <v>599</v>
      </c>
      <c r="F157" s="181" t="s">
        <v>600</v>
      </c>
      <c r="G157" s="182" t="s">
        <v>503</v>
      </c>
      <c r="H157" s="183">
        <v>320.71100000000001</v>
      </c>
      <c r="I157" s="184"/>
      <c r="J157" s="185">
        <f>ROUND(I157*H157,2)</f>
        <v>0</v>
      </c>
      <c r="K157" s="181" t="s">
        <v>462</v>
      </c>
      <c r="L157" s="39"/>
      <c r="M157" s="186" t="s">
        <v>5</v>
      </c>
      <c r="N157" s="187" t="s">
        <v>42</v>
      </c>
      <c r="O157" s="40"/>
      <c r="P157" s="188">
        <f>O157*H157</f>
        <v>0</v>
      </c>
      <c r="Q157" s="188">
        <v>7.6499999999999997E-3</v>
      </c>
      <c r="R157" s="188">
        <f>Q157*H157</f>
        <v>2.4534391499999999</v>
      </c>
      <c r="S157" s="188">
        <v>0</v>
      </c>
      <c r="T157" s="189">
        <f>S157*H157</f>
        <v>0</v>
      </c>
      <c r="AR157" s="23" t="s">
        <v>91</v>
      </c>
      <c r="AT157" s="23" t="s">
        <v>458</v>
      </c>
      <c r="AU157" s="23" t="s">
        <v>80</v>
      </c>
      <c r="AY157" s="23" t="s">
        <v>456</v>
      </c>
      <c r="BE157" s="190">
        <f>IF(N157="základní",J157,0)</f>
        <v>0</v>
      </c>
      <c r="BF157" s="190">
        <f>IF(N157="snížená",J157,0)</f>
        <v>0</v>
      </c>
      <c r="BG157" s="190">
        <f>IF(N157="zákl. přenesená",J157,0)</f>
        <v>0</v>
      </c>
      <c r="BH157" s="190">
        <f>IF(N157="sníž. přenesená",J157,0)</f>
        <v>0</v>
      </c>
      <c r="BI157" s="190">
        <f>IF(N157="nulová",J157,0)</f>
        <v>0</v>
      </c>
      <c r="BJ157" s="23" t="s">
        <v>78</v>
      </c>
      <c r="BK157" s="190">
        <f>ROUND(I157*H157,2)</f>
        <v>0</v>
      </c>
      <c r="BL157" s="23" t="s">
        <v>91</v>
      </c>
      <c r="BM157" s="23" t="s">
        <v>2351</v>
      </c>
    </row>
    <row r="158" spans="2:65" s="12" customFormat="1" ht="40.5">
      <c r="B158" s="191"/>
      <c r="D158" s="192" t="s">
        <v>464</v>
      </c>
      <c r="E158" s="193" t="s">
        <v>5</v>
      </c>
      <c r="F158" s="194" t="s">
        <v>3957</v>
      </c>
      <c r="H158" s="195">
        <v>87.034999999999997</v>
      </c>
      <c r="I158" s="196"/>
      <c r="L158" s="191"/>
      <c r="M158" s="197"/>
      <c r="N158" s="198"/>
      <c r="O158" s="198"/>
      <c r="P158" s="198"/>
      <c r="Q158" s="198"/>
      <c r="R158" s="198"/>
      <c r="S158" s="198"/>
      <c r="T158" s="199"/>
      <c r="AT158" s="193" t="s">
        <v>464</v>
      </c>
      <c r="AU158" s="193" t="s">
        <v>80</v>
      </c>
      <c r="AV158" s="12" t="s">
        <v>80</v>
      </c>
      <c r="AW158" s="12" t="s">
        <v>34</v>
      </c>
      <c r="AX158" s="12" t="s">
        <v>71</v>
      </c>
      <c r="AY158" s="193" t="s">
        <v>456</v>
      </c>
    </row>
    <row r="159" spans="2:65" s="12" customFormat="1" ht="40.5">
      <c r="B159" s="191"/>
      <c r="D159" s="192" t="s">
        <v>464</v>
      </c>
      <c r="E159" s="193" t="s">
        <v>5</v>
      </c>
      <c r="F159" s="194" t="s">
        <v>3958</v>
      </c>
      <c r="H159" s="195">
        <v>64.528000000000006</v>
      </c>
      <c r="I159" s="196"/>
      <c r="L159" s="191"/>
      <c r="M159" s="197"/>
      <c r="N159" s="198"/>
      <c r="O159" s="198"/>
      <c r="P159" s="198"/>
      <c r="Q159" s="198"/>
      <c r="R159" s="198"/>
      <c r="S159" s="198"/>
      <c r="T159" s="199"/>
      <c r="AT159" s="193" t="s">
        <v>464</v>
      </c>
      <c r="AU159" s="193" t="s">
        <v>80</v>
      </c>
      <c r="AV159" s="12" t="s">
        <v>80</v>
      </c>
      <c r="AW159" s="12" t="s">
        <v>34</v>
      </c>
      <c r="AX159" s="12" t="s">
        <v>71</v>
      </c>
      <c r="AY159" s="193" t="s">
        <v>456</v>
      </c>
    </row>
    <row r="160" spans="2:65" s="12" customFormat="1" ht="40.5">
      <c r="B160" s="191"/>
      <c r="D160" s="192" t="s">
        <v>464</v>
      </c>
      <c r="E160" s="193" t="s">
        <v>5</v>
      </c>
      <c r="F160" s="194" t="s">
        <v>3959</v>
      </c>
      <c r="H160" s="195">
        <v>64.528000000000006</v>
      </c>
      <c r="I160" s="196"/>
      <c r="L160" s="191"/>
      <c r="M160" s="197"/>
      <c r="N160" s="198"/>
      <c r="O160" s="198"/>
      <c r="P160" s="198"/>
      <c r="Q160" s="198"/>
      <c r="R160" s="198"/>
      <c r="S160" s="198"/>
      <c r="T160" s="199"/>
      <c r="AT160" s="193" t="s">
        <v>464</v>
      </c>
      <c r="AU160" s="193" t="s">
        <v>80</v>
      </c>
      <c r="AV160" s="12" t="s">
        <v>80</v>
      </c>
      <c r="AW160" s="12" t="s">
        <v>34</v>
      </c>
      <c r="AX160" s="12" t="s">
        <v>71</v>
      </c>
      <c r="AY160" s="193" t="s">
        <v>456</v>
      </c>
    </row>
    <row r="161" spans="2:65" s="12" customFormat="1" ht="40.5">
      <c r="B161" s="191"/>
      <c r="D161" s="192" t="s">
        <v>464</v>
      </c>
      <c r="E161" s="193" t="s">
        <v>5</v>
      </c>
      <c r="F161" s="194" t="s">
        <v>3960</v>
      </c>
      <c r="H161" s="195">
        <v>52.31</v>
      </c>
      <c r="I161" s="196"/>
      <c r="L161" s="191"/>
      <c r="M161" s="197"/>
      <c r="N161" s="198"/>
      <c r="O161" s="198"/>
      <c r="P161" s="198"/>
      <c r="Q161" s="198"/>
      <c r="R161" s="198"/>
      <c r="S161" s="198"/>
      <c r="T161" s="199"/>
      <c r="AT161" s="193" t="s">
        <v>464</v>
      </c>
      <c r="AU161" s="193" t="s">
        <v>80</v>
      </c>
      <c r="AV161" s="12" t="s">
        <v>80</v>
      </c>
      <c r="AW161" s="12" t="s">
        <v>34</v>
      </c>
      <c r="AX161" s="12" t="s">
        <v>71</v>
      </c>
      <c r="AY161" s="193" t="s">
        <v>456</v>
      </c>
    </row>
    <row r="162" spans="2:65" s="12" customFormat="1" ht="40.5">
      <c r="B162" s="191"/>
      <c r="D162" s="192" t="s">
        <v>464</v>
      </c>
      <c r="E162" s="193" t="s">
        <v>5</v>
      </c>
      <c r="F162" s="194" t="s">
        <v>3961</v>
      </c>
      <c r="H162" s="195">
        <v>52.31</v>
      </c>
      <c r="I162" s="196"/>
      <c r="L162" s="191"/>
      <c r="M162" s="197"/>
      <c r="N162" s="198"/>
      <c r="O162" s="198"/>
      <c r="P162" s="198"/>
      <c r="Q162" s="198"/>
      <c r="R162" s="198"/>
      <c r="S162" s="198"/>
      <c r="T162" s="199"/>
      <c r="AT162" s="193" t="s">
        <v>464</v>
      </c>
      <c r="AU162" s="193" t="s">
        <v>80</v>
      </c>
      <c r="AV162" s="12" t="s">
        <v>80</v>
      </c>
      <c r="AW162" s="12" t="s">
        <v>34</v>
      </c>
      <c r="AX162" s="12" t="s">
        <v>71</v>
      </c>
      <c r="AY162" s="193" t="s">
        <v>456</v>
      </c>
    </row>
    <row r="163" spans="2:65" s="1" customFormat="1" ht="14.45" customHeight="1">
      <c r="B163" s="178"/>
      <c r="C163" s="179" t="s">
        <v>538</v>
      </c>
      <c r="D163" s="179" t="s">
        <v>458</v>
      </c>
      <c r="E163" s="180" t="s">
        <v>606</v>
      </c>
      <c r="F163" s="181" t="s">
        <v>607</v>
      </c>
      <c r="G163" s="182" t="s">
        <v>503</v>
      </c>
      <c r="H163" s="183">
        <v>320.71100000000001</v>
      </c>
      <c r="I163" s="184"/>
      <c r="J163" s="185">
        <f>ROUND(I163*H163,2)</f>
        <v>0</v>
      </c>
      <c r="K163" s="181" t="s">
        <v>462</v>
      </c>
      <c r="L163" s="39"/>
      <c r="M163" s="186" t="s">
        <v>5</v>
      </c>
      <c r="N163" s="187" t="s">
        <v>42</v>
      </c>
      <c r="O163" s="40"/>
      <c r="P163" s="188">
        <f>O163*H163</f>
        <v>0</v>
      </c>
      <c r="Q163" s="188">
        <v>8.5999999999999998E-4</v>
      </c>
      <c r="R163" s="188">
        <f>Q163*H163</f>
        <v>0.27581146000000001</v>
      </c>
      <c r="S163" s="188">
        <v>0</v>
      </c>
      <c r="T163" s="189">
        <f>S163*H163</f>
        <v>0</v>
      </c>
      <c r="AR163" s="23" t="s">
        <v>91</v>
      </c>
      <c r="AT163" s="23" t="s">
        <v>458</v>
      </c>
      <c r="AU163" s="23" t="s">
        <v>80</v>
      </c>
      <c r="AY163" s="23" t="s">
        <v>456</v>
      </c>
      <c r="BE163" s="190">
        <f>IF(N163="základní",J163,0)</f>
        <v>0</v>
      </c>
      <c r="BF163" s="190">
        <f>IF(N163="snížená",J163,0)</f>
        <v>0</v>
      </c>
      <c r="BG163" s="190">
        <f>IF(N163="zákl. přenesená",J163,0)</f>
        <v>0</v>
      </c>
      <c r="BH163" s="190">
        <f>IF(N163="sníž. přenesená",J163,0)</f>
        <v>0</v>
      </c>
      <c r="BI163" s="190">
        <f>IF(N163="nulová",J163,0)</f>
        <v>0</v>
      </c>
      <c r="BJ163" s="23" t="s">
        <v>78</v>
      </c>
      <c r="BK163" s="190">
        <f>ROUND(I163*H163,2)</f>
        <v>0</v>
      </c>
      <c r="BL163" s="23" t="s">
        <v>91</v>
      </c>
      <c r="BM163" s="23" t="s">
        <v>2353</v>
      </c>
    </row>
    <row r="164" spans="2:65" s="1" customFormat="1" ht="22.9" customHeight="1">
      <c r="B164" s="178"/>
      <c r="C164" s="179" t="s">
        <v>11</v>
      </c>
      <c r="D164" s="179" t="s">
        <v>458</v>
      </c>
      <c r="E164" s="180" t="s">
        <v>610</v>
      </c>
      <c r="F164" s="181" t="s">
        <v>611</v>
      </c>
      <c r="G164" s="182" t="s">
        <v>612</v>
      </c>
      <c r="H164" s="183">
        <v>4.12</v>
      </c>
      <c r="I164" s="184"/>
      <c r="J164" s="185">
        <f>ROUND(I164*H164,2)</f>
        <v>0</v>
      </c>
      <c r="K164" s="181" t="s">
        <v>462</v>
      </c>
      <c r="L164" s="39"/>
      <c r="M164" s="186" t="s">
        <v>5</v>
      </c>
      <c r="N164" s="187" t="s">
        <v>42</v>
      </c>
      <c r="O164" s="40"/>
      <c r="P164" s="188">
        <f>O164*H164</f>
        <v>0</v>
      </c>
      <c r="Q164" s="188">
        <v>1.0958000000000001</v>
      </c>
      <c r="R164" s="188">
        <f>Q164*H164</f>
        <v>4.5146960000000007</v>
      </c>
      <c r="S164" s="188">
        <v>0</v>
      </c>
      <c r="T164" s="189">
        <f>S164*H164</f>
        <v>0</v>
      </c>
      <c r="AR164" s="23" t="s">
        <v>91</v>
      </c>
      <c r="AT164" s="23" t="s">
        <v>458</v>
      </c>
      <c r="AU164" s="23" t="s">
        <v>80</v>
      </c>
      <c r="AY164" s="23" t="s">
        <v>456</v>
      </c>
      <c r="BE164" s="190">
        <f>IF(N164="základní",J164,0)</f>
        <v>0</v>
      </c>
      <c r="BF164" s="190">
        <f>IF(N164="snížená",J164,0)</f>
        <v>0</v>
      </c>
      <c r="BG164" s="190">
        <f>IF(N164="zákl. přenesená",J164,0)</f>
        <v>0</v>
      </c>
      <c r="BH164" s="190">
        <f>IF(N164="sníž. přenesená",J164,0)</f>
        <v>0</v>
      </c>
      <c r="BI164" s="190">
        <f>IF(N164="nulová",J164,0)</f>
        <v>0</v>
      </c>
      <c r="BJ164" s="23" t="s">
        <v>78</v>
      </c>
      <c r="BK164" s="190">
        <f>ROUND(I164*H164,2)</f>
        <v>0</v>
      </c>
      <c r="BL164" s="23" t="s">
        <v>91</v>
      </c>
      <c r="BM164" s="23" t="s">
        <v>2354</v>
      </c>
    </row>
    <row r="165" spans="2:65" s="12" customFormat="1">
      <c r="B165" s="191"/>
      <c r="D165" s="192" t="s">
        <v>464</v>
      </c>
      <c r="E165" s="193" t="s">
        <v>5</v>
      </c>
      <c r="F165" s="194" t="s">
        <v>3962</v>
      </c>
      <c r="H165" s="195">
        <v>1.1080000000000001</v>
      </c>
      <c r="I165" s="196"/>
      <c r="L165" s="191"/>
      <c r="M165" s="197"/>
      <c r="N165" s="198"/>
      <c r="O165" s="198"/>
      <c r="P165" s="198"/>
      <c r="Q165" s="198"/>
      <c r="R165" s="198"/>
      <c r="S165" s="198"/>
      <c r="T165" s="199"/>
      <c r="AT165" s="193" t="s">
        <v>464</v>
      </c>
      <c r="AU165" s="193" t="s">
        <v>80</v>
      </c>
      <c r="AV165" s="12" t="s">
        <v>80</v>
      </c>
      <c r="AW165" s="12" t="s">
        <v>34</v>
      </c>
      <c r="AX165" s="12" t="s">
        <v>71</v>
      </c>
      <c r="AY165" s="193" t="s">
        <v>456</v>
      </c>
    </row>
    <row r="166" spans="2:65" s="12" customFormat="1">
      <c r="B166" s="191"/>
      <c r="D166" s="192" t="s">
        <v>464</v>
      </c>
      <c r="E166" s="193" t="s">
        <v>5</v>
      </c>
      <c r="F166" s="194" t="s">
        <v>3963</v>
      </c>
      <c r="H166" s="195">
        <v>0.82599999999999996</v>
      </c>
      <c r="I166" s="196"/>
      <c r="L166" s="191"/>
      <c r="M166" s="197"/>
      <c r="N166" s="198"/>
      <c r="O166" s="198"/>
      <c r="P166" s="198"/>
      <c r="Q166" s="198"/>
      <c r="R166" s="198"/>
      <c r="S166" s="198"/>
      <c r="T166" s="199"/>
      <c r="AT166" s="193" t="s">
        <v>464</v>
      </c>
      <c r="AU166" s="193" t="s">
        <v>80</v>
      </c>
      <c r="AV166" s="12" t="s">
        <v>80</v>
      </c>
      <c r="AW166" s="12" t="s">
        <v>34</v>
      </c>
      <c r="AX166" s="12" t="s">
        <v>71</v>
      </c>
      <c r="AY166" s="193" t="s">
        <v>456</v>
      </c>
    </row>
    <row r="167" spans="2:65" s="12" customFormat="1">
      <c r="B167" s="191"/>
      <c r="D167" s="192" t="s">
        <v>464</v>
      </c>
      <c r="E167" s="193" t="s">
        <v>5</v>
      </c>
      <c r="F167" s="194" t="s">
        <v>3964</v>
      </c>
      <c r="H167" s="195">
        <v>0.82599999999999996</v>
      </c>
      <c r="I167" s="196"/>
      <c r="L167" s="191"/>
      <c r="M167" s="197"/>
      <c r="N167" s="198"/>
      <c r="O167" s="198"/>
      <c r="P167" s="198"/>
      <c r="Q167" s="198"/>
      <c r="R167" s="198"/>
      <c r="S167" s="198"/>
      <c r="T167" s="199"/>
      <c r="AT167" s="193" t="s">
        <v>464</v>
      </c>
      <c r="AU167" s="193" t="s">
        <v>80</v>
      </c>
      <c r="AV167" s="12" t="s">
        <v>80</v>
      </c>
      <c r="AW167" s="12" t="s">
        <v>34</v>
      </c>
      <c r="AX167" s="12" t="s">
        <v>71</v>
      </c>
      <c r="AY167" s="193" t="s">
        <v>456</v>
      </c>
    </row>
    <row r="168" spans="2:65" s="12" customFormat="1">
      <c r="B168" s="191"/>
      <c r="D168" s="192" t="s">
        <v>464</v>
      </c>
      <c r="E168" s="193" t="s">
        <v>5</v>
      </c>
      <c r="F168" s="194" t="s">
        <v>3965</v>
      </c>
      <c r="H168" s="195">
        <v>0.68</v>
      </c>
      <c r="I168" s="196"/>
      <c r="L168" s="191"/>
      <c r="M168" s="197"/>
      <c r="N168" s="198"/>
      <c r="O168" s="198"/>
      <c r="P168" s="198"/>
      <c r="Q168" s="198"/>
      <c r="R168" s="198"/>
      <c r="S168" s="198"/>
      <c r="T168" s="199"/>
      <c r="AT168" s="193" t="s">
        <v>464</v>
      </c>
      <c r="AU168" s="193" t="s">
        <v>80</v>
      </c>
      <c r="AV168" s="12" t="s">
        <v>80</v>
      </c>
      <c r="AW168" s="12" t="s">
        <v>34</v>
      </c>
      <c r="AX168" s="12" t="s">
        <v>71</v>
      </c>
      <c r="AY168" s="193" t="s">
        <v>456</v>
      </c>
    </row>
    <row r="169" spans="2:65" s="12" customFormat="1">
      <c r="B169" s="191"/>
      <c r="D169" s="192" t="s">
        <v>464</v>
      </c>
      <c r="E169" s="193" t="s">
        <v>5</v>
      </c>
      <c r="F169" s="194" t="s">
        <v>3966</v>
      </c>
      <c r="H169" s="195">
        <v>0.68</v>
      </c>
      <c r="I169" s="196"/>
      <c r="L169" s="191"/>
      <c r="M169" s="197"/>
      <c r="N169" s="198"/>
      <c r="O169" s="198"/>
      <c r="P169" s="198"/>
      <c r="Q169" s="198"/>
      <c r="R169" s="198"/>
      <c r="S169" s="198"/>
      <c r="T169" s="199"/>
      <c r="AT169" s="193" t="s">
        <v>464</v>
      </c>
      <c r="AU169" s="193" t="s">
        <v>80</v>
      </c>
      <c r="AV169" s="12" t="s">
        <v>80</v>
      </c>
      <c r="AW169" s="12" t="s">
        <v>34</v>
      </c>
      <c r="AX169" s="12" t="s">
        <v>71</v>
      </c>
      <c r="AY169" s="193" t="s">
        <v>456</v>
      </c>
    </row>
    <row r="170" spans="2:65" s="1" customFormat="1" ht="22.9" customHeight="1">
      <c r="B170" s="178"/>
      <c r="C170" s="179" t="s">
        <v>547</v>
      </c>
      <c r="D170" s="179" t="s">
        <v>458</v>
      </c>
      <c r="E170" s="180" t="s">
        <v>616</v>
      </c>
      <c r="F170" s="181" t="s">
        <v>617</v>
      </c>
      <c r="G170" s="182" t="s">
        <v>612</v>
      </c>
      <c r="H170" s="183">
        <v>0.501</v>
      </c>
      <c r="I170" s="184"/>
      <c r="J170" s="185">
        <f>ROUND(I170*H170,2)</f>
        <v>0</v>
      </c>
      <c r="K170" s="181" t="s">
        <v>462</v>
      </c>
      <c r="L170" s="39"/>
      <c r="M170" s="186" t="s">
        <v>5</v>
      </c>
      <c r="N170" s="187" t="s">
        <v>42</v>
      </c>
      <c r="O170" s="40"/>
      <c r="P170" s="188">
        <f>O170*H170</f>
        <v>0</v>
      </c>
      <c r="Q170" s="188">
        <v>1.0295700000000001</v>
      </c>
      <c r="R170" s="188">
        <f>Q170*H170</f>
        <v>0.51581457000000008</v>
      </c>
      <c r="S170" s="188">
        <v>0</v>
      </c>
      <c r="T170" s="189">
        <f>S170*H170</f>
        <v>0</v>
      </c>
      <c r="AR170" s="23" t="s">
        <v>91</v>
      </c>
      <c r="AT170" s="23" t="s">
        <v>458</v>
      </c>
      <c r="AU170" s="23" t="s">
        <v>80</v>
      </c>
      <c r="AY170" s="23" t="s">
        <v>456</v>
      </c>
      <c r="BE170" s="190">
        <f>IF(N170="základní",J170,0)</f>
        <v>0</v>
      </c>
      <c r="BF170" s="190">
        <f>IF(N170="snížená",J170,0)</f>
        <v>0</v>
      </c>
      <c r="BG170" s="190">
        <f>IF(N170="zákl. přenesená",J170,0)</f>
        <v>0</v>
      </c>
      <c r="BH170" s="190">
        <f>IF(N170="sníž. přenesená",J170,0)</f>
        <v>0</v>
      </c>
      <c r="BI170" s="190">
        <f>IF(N170="nulová",J170,0)</f>
        <v>0</v>
      </c>
      <c r="BJ170" s="23" t="s">
        <v>78</v>
      </c>
      <c r="BK170" s="190">
        <f>ROUND(I170*H170,2)</f>
        <v>0</v>
      </c>
      <c r="BL170" s="23" t="s">
        <v>91</v>
      </c>
      <c r="BM170" s="23" t="s">
        <v>2356</v>
      </c>
    </row>
    <row r="171" spans="2:65" s="12" customFormat="1">
      <c r="B171" s="191"/>
      <c r="D171" s="192" t="s">
        <v>464</v>
      </c>
      <c r="E171" s="193" t="s">
        <v>5</v>
      </c>
      <c r="F171" s="194" t="s">
        <v>3967</v>
      </c>
      <c r="H171" s="195">
        <v>0.127</v>
      </c>
      <c r="I171" s="196"/>
      <c r="L171" s="191"/>
      <c r="M171" s="197"/>
      <c r="N171" s="198"/>
      <c r="O171" s="198"/>
      <c r="P171" s="198"/>
      <c r="Q171" s="198"/>
      <c r="R171" s="198"/>
      <c r="S171" s="198"/>
      <c r="T171" s="199"/>
      <c r="AT171" s="193" t="s">
        <v>464</v>
      </c>
      <c r="AU171" s="193" t="s">
        <v>80</v>
      </c>
      <c r="AV171" s="12" t="s">
        <v>80</v>
      </c>
      <c r="AW171" s="12" t="s">
        <v>34</v>
      </c>
      <c r="AX171" s="12" t="s">
        <v>71</v>
      </c>
      <c r="AY171" s="193" t="s">
        <v>456</v>
      </c>
    </row>
    <row r="172" spans="2:65" s="12" customFormat="1">
      <c r="B172" s="191"/>
      <c r="D172" s="192" t="s">
        <v>464</v>
      </c>
      <c r="E172" s="193" t="s">
        <v>5</v>
      </c>
      <c r="F172" s="194" t="s">
        <v>3968</v>
      </c>
      <c r="H172" s="195">
        <v>0.1</v>
      </c>
      <c r="I172" s="196"/>
      <c r="L172" s="191"/>
      <c r="M172" s="197"/>
      <c r="N172" s="198"/>
      <c r="O172" s="198"/>
      <c r="P172" s="198"/>
      <c r="Q172" s="198"/>
      <c r="R172" s="198"/>
      <c r="S172" s="198"/>
      <c r="T172" s="199"/>
      <c r="AT172" s="193" t="s">
        <v>464</v>
      </c>
      <c r="AU172" s="193" t="s">
        <v>80</v>
      </c>
      <c r="AV172" s="12" t="s">
        <v>80</v>
      </c>
      <c r="AW172" s="12" t="s">
        <v>34</v>
      </c>
      <c r="AX172" s="12" t="s">
        <v>71</v>
      </c>
      <c r="AY172" s="193" t="s">
        <v>456</v>
      </c>
    </row>
    <row r="173" spans="2:65" s="12" customFormat="1">
      <c r="B173" s="191"/>
      <c r="D173" s="192" t="s">
        <v>464</v>
      </c>
      <c r="E173" s="193" t="s">
        <v>5</v>
      </c>
      <c r="F173" s="194" t="s">
        <v>3969</v>
      </c>
      <c r="H173" s="195">
        <v>0.1</v>
      </c>
      <c r="I173" s="196"/>
      <c r="L173" s="191"/>
      <c r="M173" s="197"/>
      <c r="N173" s="198"/>
      <c r="O173" s="198"/>
      <c r="P173" s="198"/>
      <c r="Q173" s="198"/>
      <c r="R173" s="198"/>
      <c r="S173" s="198"/>
      <c r="T173" s="199"/>
      <c r="AT173" s="193" t="s">
        <v>464</v>
      </c>
      <c r="AU173" s="193" t="s">
        <v>80</v>
      </c>
      <c r="AV173" s="12" t="s">
        <v>80</v>
      </c>
      <c r="AW173" s="12" t="s">
        <v>34</v>
      </c>
      <c r="AX173" s="12" t="s">
        <v>71</v>
      </c>
      <c r="AY173" s="193" t="s">
        <v>456</v>
      </c>
    </row>
    <row r="174" spans="2:65" s="12" customFormat="1">
      <c r="B174" s="191"/>
      <c r="D174" s="192" t="s">
        <v>464</v>
      </c>
      <c r="E174" s="193" t="s">
        <v>5</v>
      </c>
      <c r="F174" s="194" t="s">
        <v>3970</v>
      </c>
      <c r="H174" s="195">
        <v>8.6999999999999994E-2</v>
      </c>
      <c r="I174" s="196"/>
      <c r="L174" s="191"/>
      <c r="M174" s="197"/>
      <c r="N174" s="198"/>
      <c r="O174" s="198"/>
      <c r="P174" s="198"/>
      <c r="Q174" s="198"/>
      <c r="R174" s="198"/>
      <c r="S174" s="198"/>
      <c r="T174" s="199"/>
      <c r="AT174" s="193" t="s">
        <v>464</v>
      </c>
      <c r="AU174" s="193" t="s">
        <v>80</v>
      </c>
      <c r="AV174" s="12" t="s">
        <v>80</v>
      </c>
      <c r="AW174" s="12" t="s">
        <v>34</v>
      </c>
      <c r="AX174" s="12" t="s">
        <v>71</v>
      </c>
      <c r="AY174" s="193" t="s">
        <v>456</v>
      </c>
    </row>
    <row r="175" spans="2:65" s="12" customFormat="1">
      <c r="B175" s="191"/>
      <c r="D175" s="192" t="s">
        <v>464</v>
      </c>
      <c r="E175" s="193" t="s">
        <v>5</v>
      </c>
      <c r="F175" s="194" t="s">
        <v>3971</v>
      </c>
      <c r="H175" s="195">
        <v>8.6999999999999994E-2</v>
      </c>
      <c r="I175" s="196"/>
      <c r="L175" s="191"/>
      <c r="M175" s="197"/>
      <c r="N175" s="198"/>
      <c r="O175" s="198"/>
      <c r="P175" s="198"/>
      <c r="Q175" s="198"/>
      <c r="R175" s="198"/>
      <c r="S175" s="198"/>
      <c r="T175" s="199"/>
      <c r="AT175" s="193" t="s">
        <v>464</v>
      </c>
      <c r="AU175" s="193" t="s">
        <v>80</v>
      </c>
      <c r="AV175" s="12" t="s">
        <v>80</v>
      </c>
      <c r="AW175" s="12" t="s">
        <v>34</v>
      </c>
      <c r="AX175" s="12" t="s">
        <v>71</v>
      </c>
      <c r="AY175" s="193" t="s">
        <v>456</v>
      </c>
    </row>
    <row r="176" spans="2:65" s="1" customFormat="1" ht="22.9" customHeight="1">
      <c r="B176" s="178"/>
      <c r="C176" s="179" t="s">
        <v>552</v>
      </c>
      <c r="D176" s="179" t="s">
        <v>458</v>
      </c>
      <c r="E176" s="180" t="s">
        <v>1253</v>
      </c>
      <c r="F176" s="181" t="s">
        <v>1254</v>
      </c>
      <c r="G176" s="182" t="s">
        <v>461</v>
      </c>
      <c r="H176" s="183">
        <v>11.066000000000001</v>
      </c>
      <c r="I176" s="184"/>
      <c r="J176" s="185">
        <f>ROUND(I176*H176,2)</f>
        <v>0</v>
      </c>
      <c r="K176" s="181" t="s">
        <v>5</v>
      </c>
      <c r="L176" s="39"/>
      <c r="M176" s="186" t="s">
        <v>5</v>
      </c>
      <c r="N176" s="187" t="s">
        <v>42</v>
      </c>
      <c r="O176" s="40"/>
      <c r="P176" s="188">
        <f>O176*H176</f>
        <v>0</v>
      </c>
      <c r="Q176" s="188">
        <v>0.183</v>
      </c>
      <c r="R176" s="188">
        <f>Q176*H176</f>
        <v>2.0250780000000002</v>
      </c>
      <c r="S176" s="188">
        <v>0</v>
      </c>
      <c r="T176" s="189">
        <f>S176*H176</f>
        <v>0</v>
      </c>
      <c r="AR176" s="23" t="s">
        <v>91</v>
      </c>
      <c r="AT176" s="23" t="s">
        <v>458</v>
      </c>
      <c r="AU176" s="23" t="s">
        <v>80</v>
      </c>
      <c r="AY176" s="23" t="s">
        <v>456</v>
      </c>
      <c r="BE176" s="190">
        <f>IF(N176="základní",J176,0)</f>
        <v>0</v>
      </c>
      <c r="BF176" s="190">
        <f>IF(N176="snížená",J176,0)</f>
        <v>0</v>
      </c>
      <c r="BG176" s="190">
        <f>IF(N176="zákl. přenesená",J176,0)</f>
        <v>0</v>
      </c>
      <c r="BH176" s="190">
        <f>IF(N176="sníž. přenesená",J176,0)</f>
        <v>0</v>
      </c>
      <c r="BI176" s="190">
        <f>IF(N176="nulová",J176,0)</f>
        <v>0</v>
      </c>
      <c r="BJ176" s="23" t="s">
        <v>78</v>
      </c>
      <c r="BK176" s="190">
        <f>ROUND(I176*H176,2)</f>
        <v>0</v>
      </c>
      <c r="BL176" s="23" t="s">
        <v>91</v>
      </c>
      <c r="BM176" s="23" t="s">
        <v>3972</v>
      </c>
    </row>
    <row r="177" spans="2:65" s="12" customFormat="1" ht="27">
      <c r="B177" s="191"/>
      <c r="D177" s="192" t="s">
        <v>464</v>
      </c>
      <c r="E177" s="193" t="s">
        <v>5</v>
      </c>
      <c r="F177" s="194" t="s">
        <v>3973</v>
      </c>
      <c r="H177" s="195">
        <v>3.45</v>
      </c>
      <c r="I177" s="196"/>
      <c r="L177" s="191"/>
      <c r="M177" s="197"/>
      <c r="N177" s="198"/>
      <c r="O177" s="198"/>
      <c r="P177" s="198"/>
      <c r="Q177" s="198"/>
      <c r="R177" s="198"/>
      <c r="S177" s="198"/>
      <c r="T177" s="199"/>
      <c r="AT177" s="193" t="s">
        <v>464</v>
      </c>
      <c r="AU177" s="193" t="s">
        <v>80</v>
      </c>
      <c r="AV177" s="12" t="s">
        <v>80</v>
      </c>
      <c r="AW177" s="12" t="s">
        <v>34</v>
      </c>
      <c r="AX177" s="12" t="s">
        <v>71</v>
      </c>
      <c r="AY177" s="193" t="s">
        <v>456</v>
      </c>
    </row>
    <row r="178" spans="2:65" s="12" customFormat="1" ht="27">
      <c r="B178" s="191"/>
      <c r="D178" s="192" t="s">
        <v>464</v>
      </c>
      <c r="E178" s="193" t="s">
        <v>5</v>
      </c>
      <c r="F178" s="194" t="s">
        <v>3974</v>
      </c>
      <c r="H178" s="195">
        <v>2.2189999999999999</v>
      </c>
      <c r="I178" s="196"/>
      <c r="L178" s="191"/>
      <c r="M178" s="197"/>
      <c r="N178" s="198"/>
      <c r="O178" s="198"/>
      <c r="P178" s="198"/>
      <c r="Q178" s="198"/>
      <c r="R178" s="198"/>
      <c r="S178" s="198"/>
      <c r="T178" s="199"/>
      <c r="AT178" s="193" t="s">
        <v>464</v>
      </c>
      <c r="AU178" s="193" t="s">
        <v>80</v>
      </c>
      <c r="AV178" s="12" t="s">
        <v>80</v>
      </c>
      <c r="AW178" s="12" t="s">
        <v>34</v>
      </c>
      <c r="AX178" s="12" t="s">
        <v>71</v>
      </c>
      <c r="AY178" s="193" t="s">
        <v>456</v>
      </c>
    </row>
    <row r="179" spans="2:65" s="12" customFormat="1" ht="27">
      <c r="B179" s="191"/>
      <c r="D179" s="192" t="s">
        <v>464</v>
      </c>
      <c r="E179" s="193" t="s">
        <v>5</v>
      </c>
      <c r="F179" s="194" t="s">
        <v>3975</v>
      </c>
      <c r="H179" s="195">
        <v>2.2189999999999999</v>
      </c>
      <c r="I179" s="196"/>
      <c r="L179" s="191"/>
      <c r="M179" s="197"/>
      <c r="N179" s="198"/>
      <c r="O179" s="198"/>
      <c r="P179" s="198"/>
      <c r="Q179" s="198"/>
      <c r="R179" s="198"/>
      <c r="S179" s="198"/>
      <c r="T179" s="199"/>
      <c r="AT179" s="193" t="s">
        <v>464</v>
      </c>
      <c r="AU179" s="193" t="s">
        <v>80</v>
      </c>
      <c r="AV179" s="12" t="s">
        <v>80</v>
      </c>
      <c r="AW179" s="12" t="s">
        <v>34</v>
      </c>
      <c r="AX179" s="12" t="s">
        <v>71</v>
      </c>
      <c r="AY179" s="193" t="s">
        <v>456</v>
      </c>
    </row>
    <row r="180" spans="2:65" s="12" customFormat="1" ht="27">
      <c r="B180" s="191"/>
      <c r="D180" s="192" t="s">
        <v>464</v>
      </c>
      <c r="E180" s="193" t="s">
        <v>5</v>
      </c>
      <c r="F180" s="194" t="s">
        <v>3976</v>
      </c>
      <c r="H180" s="195">
        <v>1.589</v>
      </c>
      <c r="I180" s="196"/>
      <c r="L180" s="191"/>
      <c r="M180" s="197"/>
      <c r="N180" s="198"/>
      <c r="O180" s="198"/>
      <c r="P180" s="198"/>
      <c r="Q180" s="198"/>
      <c r="R180" s="198"/>
      <c r="S180" s="198"/>
      <c r="T180" s="199"/>
      <c r="AT180" s="193" t="s">
        <v>464</v>
      </c>
      <c r="AU180" s="193" t="s">
        <v>80</v>
      </c>
      <c r="AV180" s="12" t="s">
        <v>80</v>
      </c>
      <c r="AW180" s="12" t="s">
        <v>34</v>
      </c>
      <c r="AX180" s="12" t="s">
        <v>71</v>
      </c>
      <c r="AY180" s="193" t="s">
        <v>456</v>
      </c>
    </row>
    <row r="181" spans="2:65" s="12" customFormat="1" ht="27">
      <c r="B181" s="191"/>
      <c r="D181" s="192" t="s">
        <v>464</v>
      </c>
      <c r="E181" s="193" t="s">
        <v>5</v>
      </c>
      <c r="F181" s="194" t="s">
        <v>3977</v>
      </c>
      <c r="H181" s="195">
        <v>1.589</v>
      </c>
      <c r="I181" s="196"/>
      <c r="L181" s="191"/>
      <c r="M181" s="197"/>
      <c r="N181" s="198"/>
      <c r="O181" s="198"/>
      <c r="P181" s="198"/>
      <c r="Q181" s="198"/>
      <c r="R181" s="198"/>
      <c r="S181" s="198"/>
      <c r="T181" s="199"/>
      <c r="AT181" s="193" t="s">
        <v>464</v>
      </c>
      <c r="AU181" s="193" t="s">
        <v>80</v>
      </c>
      <c r="AV181" s="12" t="s">
        <v>80</v>
      </c>
      <c r="AW181" s="12" t="s">
        <v>34</v>
      </c>
      <c r="AX181" s="12" t="s">
        <v>71</v>
      </c>
      <c r="AY181" s="193" t="s">
        <v>456</v>
      </c>
    </row>
    <row r="182" spans="2:65" s="1" customFormat="1" ht="14.45" customHeight="1">
      <c r="B182" s="178"/>
      <c r="C182" s="179" t="s">
        <v>557</v>
      </c>
      <c r="D182" s="179" t="s">
        <v>458</v>
      </c>
      <c r="E182" s="180" t="s">
        <v>1346</v>
      </c>
      <c r="F182" s="181" t="s">
        <v>1347</v>
      </c>
      <c r="G182" s="182" t="s">
        <v>726</v>
      </c>
      <c r="H182" s="183">
        <v>1</v>
      </c>
      <c r="I182" s="184"/>
      <c r="J182" s="185">
        <f>ROUND(I182*H182,2)</f>
        <v>0</v>
      </c>
      <c r="K182" s="181" t="s">
        <v>462</v>
      </c>
      <c r="L182" s="39"/>
      <c r="M182" s="186" t="s">
        <v>5</v>
      </c>
      <c r="N182" s="187" t="s">
        <v>42</v>
      </c>
      <c r="O182" s="40"/>
      <c r="P182" s="188">
        <f>O182*H182</f>
        <v>0</v>
      </c>
      <c r="Q182" s="188">
        <v>0</v>
      </c>
      <c r="R182" s="188">
        <f>Q182*H182</f>
        <v>0</v>
      </c>
      <c r="S182" s="188">
        <v>0</v>
      </c>
      <c r="T182" s="189">
        <f>S182*H182</f>
        <v>0</v>
      </c>
      <c r="AR182" s="23" t="s">
        <v>91</v>
      </c>
      <c r="AT182" s="23" t="s">
        <v>458</v>
      </c>
      <c r="AU182" s="23" t="s">
        <v>80</v>
      </c>
      <c r="AY182" s="23" t="s">
        <v>456</v>
      </c>
      <c r="BE182" s="190">
        <f>IF(N182="základní",J182,0)</f>
        <v>0</v>
      </c>
      <c r="BF182" s="190">
        <f>IF(N182="snížená",J182,0)</f>
        <v>0</v>
      </c>
      <c r="BG182" s="190">
        <f>IF(N182="zákl. přenesená",J182,0)</f>
        <v>0</v>
      </c>
      <c r="BH182" s="190">
        <f>IF(N182="sníž. přenesená",J182,0)</f>
        <v>0</v>
      </c>
      <c r="BI182" s="190">
        <f>IF(N182="nulová",J182,0)</f>
        <v>0</v>
      </c>
      <c r="BJ182" s="23" t="s">
        <v>78</v>
      </c>
      <c r="BK182" s="190">
        <f>ROUND(I182*H182,2)</f>
        <v>0</v>
      </c>
      <c r="BL182" s="23" t="s">
        <v>91</v>
      </c>
      <c r="BM182" s="23" t="s">
        <v>3978</v>
      </c>
    </row>
    <row r="183" spans="2:65" s="1" customFormat="1" ht="22.9" customHeight="1">
      <c r="B183" s="178"/>
      <c r="C183" s="207" t="s">
        <v>562</v>
      </c>
      <c r="D183" s="207" t="s">
        <v>542</v>
      </c>
      <c r="E183" s="208" t="s">
        <v>1167</v>
      </c>
      <c r="F183" s="209" t="s">
        <v>1796</v>
      </c>
      <c r="G183" s="210" t="s">
        <v>726</v>
      </c>
      <c r="H183" s="211">
        <v>1</v>
      </c>
      <c r="I183" s="212"/>
      <c r="J183" s="213">
        <f>ROUND(I183*H183,2)</f>
        <v>0</v>
      </c>
      <c r="K183" s="209" t="s">
        <v>5</v>
      </c>
      <c r="L183" s="214"/>
      <c r="M183" s="215" t="s">
        <v>5</v>
      </c>
      <c r="N183" s="216" t="s">
        <v>42</v>
      </c>
      <c r="O183" s="40"/>
      <c r="P183" s="188">
        <f>O183*H183</f>
        <v>0</v>
      </c>
      <c r="Q183" s="188">
        <v>0.02</v>
      </c>
      <c r="R183" s="188">
        <f>Q183*H183</f>
        <v>0.02</v>
      </c>
      <c r="S183" s="188">
        <v>0</v>
      </c>
      <c r="T183" s="189">
        <f>S183*H183</f>
        <v>0</v>
      </c>
      <c r="AR183" s="23" t="s">
        <v>508</v>
      </c>
      <c r="AT183" s="23" t="s">
        <v>542</v>
      </c>
      <c r="AU183" s="23" t="s">
        <v>80</v>
      </c>
      <c r="AY183" s="23" t="s">
        <v>456</v>
      </c>
      <c r="BE183" s="190">
        <f>IF(N183="základní",J183,0)</f>
        <v>0</v>
      </c>
      <c r="BF183" s="190">
        <f>IF(N183="snížená",J183,0)</f>
        <v>0</v>
      </c>
      <c r="BG183" s="190">
        <f>IF(N183="zákl. přenesená",J183,0)</f>
        <v>0</v>
      </c>
      <c r="BH183" s="190">
        <f>IF(N183="sníž. přenesená",J183,0)</f>
        <v>0</v>
      </c>
      <c r="BI183" s="190">
        <f>IF(N183="nulová",J183,0)</f>
        <v>0</v>
      </c>
      <c r="BJ183" s="23" t="s">
        <v>78</v>
      </c>
      <c r="BK183" s="190">
        <f>ROUND(I183*H183,2)</f>
        <v>0</v>
      </c>
      <c r="BL183" s="23" t="s">
        <v>91</v>
      </c>
      <c r="BM183" s="23" t="s">
        <v>3979</v>
      </c>
    </row>
    <row r="184" spans="2:65" s="1" customFormat="1" ht="22.9" customHeight="1">
      <c r="B184" s="178"/>
      <c r="C184" s="179" t="s">
        <v>568</v>
      </c>
      <c r="D184" s="179" t="s">
        <v>458</v>
      </c>
      <c r="E184" s="180" t="s">
        <v>1695</v>
      </c>
      <c r="F184" s="181" t="s">
        <v>1696</v>
      </c>
      <c r="G184" s="182" t="s">
        <v>474</v>
      </c>
      <c r="H184" s="183">
        <v>6.8</v>
      </c>
      <c r="I184" s="184"/>
      <c r="J184" s="185">
        <f>ROUND(I184*H184,2)</f>
        <v>0</v>
      </c>
      <c r="K184" s="181" t="s">
        <v>462</v>
      </c>
      <c r="L184" s="39"/>
      <c r="M184" s="186" t="s">
        <v>5</v>
      </c>
      <c r="N184" s="187" t="s">
        <v>42</v>
      </c>
      <c r="O184" s="40"/>
      <c r="P184" s="188">
        <f>O184*H184</f>
        <v>0</v>
      </c>
      <c r="Q184" s="188">
        <v>0</v>
      </c>
      <c r="R184" s="188">
        <f>Q184*H184</f>
        <v>0</v>
      </c>
      <c r="S184" s="188">
        <v>0</v>
      </c>
      <c r="T184" s="189">
        <f>S184*H184</f>
        <v>0</v>
      </c>
      <c r="AR184" s="23" t="s">
        <v>91</v>
      </c>
      <c r="AT184" s="23" t="s">
        <v>458</v>
      </c>
      <c r="AU184" s="23" t="s">
        <v>80</v>
      </c>
      <c r="AY184" s="23" t="s">
        <v>456</v>
      </c>
      <c r="BE184" s="190">
        <f>IF(N184="základní",J184,0)</f>
        <v>0</v>
      </c>
      <c r="BF184" s="190">
        <f>IF(N184="snížená",J184,0)</f>
        <v>0</v>
      </c>
      <c r="BG184" s="190">
        <f>IF(N184="zákl. přenesená",J184,0)</f>
        <v>0</v>
      </c>
      <c r="BH184" s="190">
        <f>IF(N184="sníž. přenesená",J184,0)</f>
        <v>0</v>
      </c>
      <c r="BI184" s="190">
        <f>IF(N184="nulová",J184,0)</f>
        <v>0</v>
      </c>
      <c r="BJ184" s="23" t="s">
        <v>78</v>
      </c>
      <c r="BK184" s="190">
        <f>ROUND(I184*H184,2)</f>
        <v>0</v>
      </c>
      <c r="BL184" s="23" t="s">
        <v>91</v>
      </c>
      <c r="BM184" s="23" t="s">
        <v>3980</v>
      </c>
    </row>
    <row r="185" spans="2:65" s="12" customFormat="1">
      <c r="B185" s="191"/>
      <c r="D185" s="192" t="s">
        <v>464</v>
      </c>
      <c r="E185" s="193" t="s">
        <v>5</v>
      </c>
      <c r="F185" s="194" t="s">
        <v>3981</v>
      </c>
      <c r="H185" s="195">
        <v>6.8</v>
      </c>
      <c r="I185" s="196"/>
      <c r="L185" s="191"/>
      <c r="M185" s="197"/>
      <c r="N185" s="198"/>
      <c r="O185" s="198"/>
      <c r="P185" s="198"/>
      <c r="Q185" s="198"/>
      <c r="R185" s="198"/>
      <c r="S185" s="198"/>
      <c r="T185" s="199"/>
      <c r="AT185" s="193" t="s">
        <v>464</v>
      </c>
      <c r="AU185" s="193" t="s">
        <v>80</v>
      </c>
      <c r="AV185" s="12" t="s">
        <v>80</v>
      </c>
      <c r="AW185" s="12" t="s">
        <v>34</v>
      </c>
      <c r="AX185" s="12" t="s">
        <v>78</v>
      </c>
      <c r="AY185" s="193" t="s">
        <v>456</v>
      </c>
    </row>
    <row r="186" spans="2:65" s="1" customFormat="1" ht="22.9" customHeight="1">
      <c r="B186" s="178"/>
      <c r="C186" s="207" t="s">
        <v>10</v>
      </c>
      <c r="D186" s="207" t="s">
        <v>542</v>
      </c>
      <c r="E186" s="208" t="s">
        <v>1699</v>
      </c>
      <c r="F186" s="209" t="s">
        <v>1700</v>
      </c>
      <c r="G186" s="210" t="s">
        <v>474</v>
      </c>
      <c r="H186" s="211">
        <v>6.8</v>
      </c>
      <c r="I186" s="212"/>
      <c r="J186" s="213">
        <f>ROUND(I186*H186,2)</f>
        <v>0</v>
      </c>
      <c r="K186" s="209" t="s">
        <v>462</v>
      </c>
      <c r="L186" s="214"/>
      <c r="M186" s="215" t="s">
        <v>5</v>
      </c>
      <c r="N186" s="216" t="s">
        <v>42</v>
      </c>
      <c r="O186" s="40"/>
      <c r="P186" s="188">
        <f>O186*H186</f>
        <v>0</v>
      </c>
      <c r="Q186" s="188">
        <v>1E-3</v>
      </c>
      <c r="R186" s="188">
        <f>Q186*H186</f>
        <v>6.7999999999999996E-3</v>
      </c>
      <c r="S186" s="188">
        <v>0</v>
      </c>
      <c r="T186" s="189">
        <f>S186*H186</f>
        <v>0</v>
      </c>
      <c r="AR186" s="23" t="s">
        <v>508</v>
      </c>
      <c r="AT186" s="23" t="s">
        <v>542</v>
      </c>
      <c r="AU186" s="23" t="s">
        <v>80</v>
      </c>
      <c r="AY186" s="23" t="s">
        <v>456</v>
      </c>
      <c r="BE186" s="190">
        <f>IF(N186="základní",J186,0)</f>
        <v>0</v>
      </c>
      <c r="BF186" s="190">
        <f>IF(N186="snížená",J186,0)</f>
        <v>0</v>
      </c>
      <c r="BG186" s="190">
        <f>IF(N186="zákl. přenesená",J186,0)</f>
        <v>0</v>
      </c>
      <c r="BH186" s="190">
        <f>IF(N186="sníž. přenesená",J186,0)</f>
        <v>0</v>
      </c>
      <c r="BI186" s="190">
        <f>IF(N186="nulová",J186,0)</f>
        <v>0</v>
      </c>
      <c r="BJ186" s="23" t="s">
        <v>78</v>
      </c>
      <c r="BK186" s="190">
        <f>ROUND(I186*H186,2)</f>
        <v>0</v>
      </c>
      <c r="BL186" s="23" t="s">
        <v>91</v>
      </c>
      <c r="BM186" s="23" t="s">
        <v>3982</v>
      </c>
    </row>
    <row r="187" spans="2:65" s="11" customFormat="1" ht="29.85" customHeight="1">
      <c r="B187" s="165"/>
      <c r="D187" s="166" t="s">
        <v>70</v>
      </c>
      <c r="E187" s="176" t="s">
        <v>513</v>
      </c>
      <c r="F187" s="176" t="s">
        <v>1074</v>
      </c>
      <c r="I187" s="168"/>
      <c r="J187" s="177">
        <f>BK187</f>
        <v>0</v>
      </c>
      <c r="L187" s="165"/>
      <c r="M187" s="170"/>
      <c r="N187" s="171"/>
      <c r="O187" s="171"/>
      <c r="P187" s="172">
        <f>SUM(P188:P214)</f>
        <v>0</v>
      </c>
      <c r="Q187" s="171"/>
      <c r="R187" s="172">
        <f>SUM(R188:R214)</f>
        <v>2.8967150000000004E-2</v>
      </c>
      <c r="S187" s="171"/>
      <c r="T187" s="173">
        <f>SUM(T188:T214)</f>
        <v>0</v>
      </c>
      <c r="AR187" s="166" t="s">
        <v>78</v>
      </c>
      <c r="AT187" s="174" t="s">
        <v>70</v>
      </c>
      <c r="AU187" s="174" t="s">
        <v>78</v>
      </c>
      <c r="AY187" s="166" t="s">
        <v>456</v>
      </c>
      <c r="BK187" s="175">
        <f>SUM(BK188:BK214)</f>
        <v>0</v>
      </c>
    </row>
    <row r="188" spans="2:65" s="1" customFormat="1" ht="14.45" customHeight="1">
      <c r="B188" s="178"/>
      <c r="C188" s="179" t="s">
        <v>578</v>
      </c>
      <c r="D188" s="179" t="s">
        <v>458</v>
      </c>
      <c r="E188" s="180" t="s">
        <v>668</v>
      </c>
      <c r="F188" s="181" t="s">
        <v>669</v>
      </c>
      <c r="G188" s="182" t="s">
        <v>503</v>
      </c>
      <c r="H188" s="183">
        <v>33.405000000000001</v>
      </c>
      <c r="I188" s="184"/>
      <c r="J188" s="185">
        <f>ROUND(I188*H188,2)</f>
        <v>0</v>
      </c>
      <c r="K188" s="181" t="s">
        <v>462</v>
      </c>
      <c r="L188" s="39"/>
      <c r="M188" s="186" t="s">
        <v>5</v>
      </c>
      <c r="N188" s="187" t="s">
        <v>42</v>
      </c>
      <c r="O188" s="40"/>
      <c r="P188" s="188">
        <f>O188*H188</f>
        <v>0</v>
      </c>
      <c r="Q188" s="188">
        <v>6.3000000000000003E-4</v>
      </c>
      <c r="R188" s="188">
        <f>Q188*H188</f>
        <v>2.1045150000000002E-2</v>
      </c>
      <c r="S188" s="188">
        <v>0</v>
      </c>
      <c r="T188" s="189">
        <f>S188*H188</f>
        <v>0</v>
      </c>
      <c r="AR188" s="23" t="s">
        <v>91</v>
      </c>
      <c r="AT188" s="23" t="s">
        <v>458</v>
      </c>
      <c r="AU188" s="23" t="s">
        <v>80</v>
      </c>
      <c r="AY188" s="23" t="s">
        <v>456</v>
      </c>
      <c r="BE188" s="190">
        <f>IF(N188="základní",J188,0)</f>
        <v>0</v>
      </c>
      <c r="BF188" s="190">
        <f>IF(N188="snížená",J188,0)</f>
        <v>0</v>
      </c>
      <c r="BG188" s="190">
        <f>IF(N188="zákl. přenesená",J188,0)</f>
        <v>0</v>
      </c>
      <c r="BH188" s="190">
        <f>IF(N188="sníž. přenesená",J188,0)</f>
        <v>0</v>
      </c>
      <c r="BI188" s="190">
        <f>IF(N188="nulová",J188,0)</f>
        <v>0</v>
      </c>
      <c r="BJ188" s="23" t="s">
        <v>78</v>
      </c>
      <c r="BK188" s="190">
        <f>ROUND(I188*H188,2)</f>
        <v>0</v>
      </c>
      <c r="BL188" s="23" t="s">
        <v>91</v>
      </c>
      <c r="BM188" s="23" t="s">
        <v>2358</v>
      </c>
    </row>
    <row r="189" spans="2:65" s="12" customFormat="1">
      <c r="B189" s="191"/>
      <c r="D189" s="192" t="s">
        <v>464</v>
      </c>
      <c r="E189" s="193" t="s">
        <v>5</v>
      </c>
      <c r="F189" s="194" t="s">
        <v>3983</v>
      </c>
      <c r="H189" s="195">
        <v>7.4249999999999998</v>
      </c>
      <c r="I189" s="196"/>
      <c r="L189" s="191"/>
      <c r="M189" s="197"/>
      <c r="N189" s="198"/>
      <c r="O189" s="198"/>
      <c r="P189" s="198"/>
      <c r="Q189" s="198"/>
      <c r="R189" s="198"/>
      <c r="S189" s="198"/>
      <c r="T189" s="199"/>
      <c r="AT189" s="193" t="s">
        <v>464</v>
      </c>
      <c r="AU189" s="193" t="s">
        <v>80</v>
      </c>
      <c r="AV189" s="12" t="s">
        <v>80</v>
      </c>
      <c r="AW189" s="12" t="s">
        <v>34</v>
      </c>
      <c r="AX189" s="12" t="s">
        <v>71</v>
      </c>
      <c r="AY189" s="193" t="s">
        <v>456</v>
      </c>
    </row>
    <row r="190" spans="2:65" s="12" customFormat="1">
      <c r="B190" s="191"/>
      <c r="D190" s="192" t="s">
        <v>464</v>
      </c>
      <c r="E190" s="193" t="s">
        <v>5</v>
      </c>
      <c r="F190" s="194" t="s">
        <v>3984</v>
      </c>
      <c r="H190" s="195">
        <v>6.6</v>
      </c>
      <c r="I190" s="196"/>
      <c r="L190" s="191"/>
      <c r="M190" s="197"/>
      <c r="N190" s="198"/>
      <c r="O190" s="198"/>
      <c r="P190" s="198"/>
      <c r="Q190" s="198"/>
      <c r="R190" s="198"/>
      <c r="S190" s="198"/>
      <c r="T190" s="199"/>
      <c r="AT190" s="193" t="s">
        <v>464</v>
      </c>
      <c r="AU190" s="193" t="s">
        <v>80</v>
      </c>
      <c r="AV190" s="12" t="s">
        <v>80</v>
      </c>
      <c r="AW190" s="12" t="s">
        <v>34</v>
      </c>
      <c r="AX190" s="12" t="s">
        <v>71</v>
      </c>
      <c r="AY190" s="193" t="s">
        <v>456</v>
      </c>
    </row>
    <row r="191" spans="2:65" s="12" customFormat="1">
      <c r="B191" s="191"/>
      <c r="D191" s="192" t="s">
        <v>464</v>
      </c>
      <c r="E191" s="193" t="s">
        <v>5</v>
      </c>
      <c r="F191" s="194" t="s">
        <v>3985</v>
      </c>
      <c r="H191" s="195">
        <v>6.6</v>
      </c>
      <c r="I191" s="196"/>
      <c r="L191" s="191"/>
      <c r="M191" s="197"/>
      <c r="N191" s="198"/>
      <c r="O191" s="198"/>
      <c r="P191" s="198"/>
      <c r="Q191" s="198"/>
      <c r="R191" s="198"/>
      <c r="S191" s="198"/>
      <c r="T191" s="199"/>
      <c r="AT191" s="193" t="s">
        <v>464</v>
      </c>
      <c r="AU191" s="193" t="s">
        <v>80</v>
      </c>
      <c r="AV191" s="12" t="s">
        <v>80</v>
      </c>
      <c r="AW191" s="12" t="s">
        <v>34</v>
      </c>
      <c r="AX191" s="12" t="s">
        <v>71</v>
      </c>
      <c r="AY191" s="193" t="s">
        <v>456</v>
      </c>
    </row>
    <row r="192" spans="2:65" s="12" customFormat="1">
      <c r="B192" s="191"/>
      <c r="D192" s="192" t="s">
        <v>464</v>
      </c>
      <c r="E192" s="193" t="s">
        <v>5</v>
      </c>
      <c r="F192" s="194" t="s">
        <v>3986</v>
      </c>
      <c r="H192" s="195">
        <v>6.39</v>
      </c>
      <c r="I192" s="196"/>
      <c r="L192" s="191"/>
      <c r="M192" s="197"/>
      <c r="N192" s="198"/>
      <c r="O192" s="198"/>
      <c r="P192" s="198"/>
      <c r="Q192" s="198"/>
      <c r="R192" s="198"/>
      <c r="S192" s="198"/>
      <c r="T192" s="199"/>
      <c r="AT192" s="193" t="s">
        <v>464</v>
      </c>
      <c r="AU192" s="193" t="s">
        <v>80</v>
      </c>
      <c r="AV192" s="12" t="s">
        <v>80</v>
      </c>
      <c r="AW192" s="12" t="s">
        <v>34</v>
      </c>
      <c r="AX192" s="12" t="s">
        <v>71</v>
      </c>
      <c r="AY192" s="193" t="s">
        <v>456</v>
      </c>
    </row>
    <row r="193" spans="2:65" s="12" customFormat="1">
      <c r="B193" s="191"/>
      <c r="D193" s="192" t="s">
        <v>464</v>
      </c>
      <c r="E193" s="193" t="s">
        <v>5</v>
      </c>
      <c r="F193" s="194" t="s">
        <v>3987</v>
      </c>
      <c r="H193" s="195">
        <v>6.39</v>
      </c>
      <c r="I193" s="196"/>
      <c r="L193" s="191"/>
      <c r="M193" s="197"/>
      <c r="N193" s="198"/>
      <c r="O193" s="198"/>
      <c r="P193" s="198"/>
      <c r="Q193" s="198"/>
      <c r="R193" s="198"/>
      <c r="S193" s="198"/>
      <c r="T193" s="199"/>
      <c r="AT193" s="193" t="s">
        <v>464</v>
      </c>
      <c r="AU193" s="193" t="s">
        <v>80</v>
      </c>
      <c r="AV193" s="12" t="s">
        <v>80</v>
      </c>
      <c r="AW193" s="12" t="s">
        <v>34</v>
      </c>
      <c r="AX193" s="12" t="s">
        <v>71</v>
      </c>
      <c r="AY193" s="193" t="s">
        <v>456</v>
      </c>
    </row>
    <row r="194" spans="2:65" s="1" customFormat="1" ht="22.9" customHeight="1">
      <c r="B194" s="178"/>
      <c r="C194" s="179" t="s">
        <v>583</v>
      </c>
      <c r="D194" s="179" t="s">
        <v>458</v>
      </c>
      <c r="E194" s="180" t="s">
        <v>678</v>
      </c>
      <c r="F194" s="181" t="s">
        <v>679</v>
      </c>
      <c r="G194" s="182" t="s">
        <v>474</v>
      </c>
      <c r="H194" s="183">
        <v>46.6</v>
      </c>
      <c r="I194" s="184"/>
      <c r="J194" s="185">
        <f>ROUND(I194*H194,2)</f>
        <v>0</v>
      </c>
      <c r="K194" s="181" t="s">
        <v>462</v>
      </c>
      <c r="L194" s="39"/>
      <c r="M194" s="186" t="s">
        <v>5</v>
      </c>
      <c r="N194" s="187" t="s">
        <v>42</v>
      </c>
      <c r="O194" s="40"/>
      <c r="P194" s="188">
        <f>O194*H194</f>
        <v>0</v>
      </c>
      <c r="Q194" s="188">
        <v>1.7000000000000001E-4</v>
      </c>
      <c r="R194" s="188">
        <f>Q194*H194</f>
        <v>7.9220000000000002E-3</v>
      </c>
      <c r="S194" s="188">
        <v>0</v>
      </c>
      <c r="T194" s="189">
        <f>S194*H194</f>
        <v>0</v>
      </c>
      <c r="AR194" s="23" t="s">
        <v>91</v>
      </c>
      <c r="AT194" s="23" t="s">
        <v>458</v>
      </c>
      <c r="AU194" s="23" t="s">
        <v>80</v>
      </c>
      <c r="AY194" s="23" t="s">
        <v>456</v>
      </c>
      <c r="BE194" s="190">
        <f>IF(N194="základní",J194,0)</f>
        <v>0</v>
      </c>
      <c r="BF194" s="190">
        <f>IF(N194="snížená",J194,0)</f>
        <v>0</v>
      </c>
      <c r="BG194" s="190">
        <f>IF(N194="zákl. přenesená",J194,0)</f>
        <v>0</v>
      </c>
      <c r="BH194" s="190">
        <f>IF(N194="sníž. přenesená",J194,0)</f>
        <v>0</v>
      </c>
      <c r="BI194" s="190">
        <f>IF(N194="nulová",J194,0)</f>
        <v>0</v>
      </c>
      <c r="BJ194" s="23" t="s">
        <v>78</v>
      </c>
      <c r="BK194" s="190">
        <f>ROUND(I194*H194,2)</f>
        <v>0</v>
      </c>
      <c r="BL194" s="23" t="s">
        <v>91</v>
      </c>
      <c r="BM194" s="23" t="s">
        <v>2360</v>
      </c>
    </row>
    <row r="195" spans="2:65" s="12" customFormat="1">
      <c r="B195" s="191"/>
      <c r="D195" s="192" t="s">
        <v>464</v>
      </c>
      <c r="E195" s="193" t="s">
        <v>5</v>
      </c>
      <c r="F195" s="194" t="s">
        <v>3988</v>
      </c>
      <c r="H195" s="195">
        <v>12.2</v>
      </c>
      <c r="I195" s="196"/>
      <c r="L195" s="191"/>
      <c r="M195" s="197"/>
      <c r="N195" s="198"/>
      <c r="O195" s="198"/>
      <c r="P195" s="198"/>
      <c r="Q195" s="198"/>
      <c r="R195" s="198"/>
      <c r="S195" s="198"/>
      <c r="T195" s="199"/>
      <c r="AT195" s="193" t="s">
        <v>464</v>
      </c>
      <c r="AU195" s="193" t="s">
        <v>80</v>
      </c>
      <c r="AV195" s="12" t="s">
        <v>80</v>
      </c>
      <c r="AW195" s="12" t="s">
        <v>34</v>
      </c>
      <c r="AX195" s="12" t="s">
        <v>71</v>
      </c>
      <c r="AY195" s="193" t="s">
        <v>456</v>
      </c>
    </row>
    <row r="196" spans="2:65" s="12" customFormat="1">
      <c r="B196" s="191"/>
      <c r="D196" s="192" t="s">
        <v>464</v>
      </c>
      <c r="E196" s="193" t="s">
        <v>5</v>
      </c>
      <c r="F196" s="194" t="s">
        <v>3989</v>
      </c>
      <c r="H196" s="195">
        <v>8.6</v>
      </c>
      <c r="I196" s="196"/>
      <c r="L196" s="191"/>
      <c r="M196" s="197"/>
      <c r="N196" s="198"/>
      <c r="O196" s="198"/>
      <c r="P196" s="198"/>
      <c r="Q196" s="198"/>
      <c r="R196" s="198"/>
      <c r="S196" s="198"/>
      <c r="T196" s="199"/>
      <c r="AT196" s="193" t="s">
        <v>464</v>
      </c>
      <c r="AU196" s="193" t="s">
        <v>80</v>
      </c>
      <c r="AV196" s="12" t="s">
        <v>80</v>
      </c>
      <c r="AW196" s="12" t="s">
        <v>34</v>
      </c>
      <c r="AX196" s="12" t="s">
        <v>71</v>
      </c>
      <c r="AY196" s="193" t="s">
        <v>456</v>
      </c>
    </row>
    <row r="197" spans="2:65" s="12" customFormat="1">
      <c r="B197" s="191"/>
      <c r="D197" s="192" t="s">
        <v>464</v>
      </c>
      <c r="E197" s="193" t="s">
        <v>5</v>
      </c>
      <c r="F197" s="194" t="s">
        <v>3990</v>
      </c>
      <c r="H197" s="195">
        <v>8.6</v>
      </c>
      <c r="I197" s="196"/>
      <c r="L197" s="191"/>
      <c r="M197" s="197"/>
      <c r="N197" s="198"/>
      <c r="O197" s="198"/>
      <c r="P197" s="198"/>
      <c r="Q197" s="198"/>
      <c r="R197" s="198"/>
      <c r="S197" s="198"/>
      <c r="T197" s="199"/>
      <c r="AT197" s="193" t="s">
        <v>464</v>
      </c>
      <c r="AU197" s="193" t="s">
        <v>80</v>
      </c>
      <c r="AV197" s="12" t="s">
        <v>80</v>
      </c>
      <c r="AW197" s="12" t="s">
        <v>34</v>
      </c>
      <c r="AX197" s="12" t="s">
        <v>71</v>
      </c>
      <c r="AY197" s="193" t="s">
        <v>456</v>
      </c>
    </row>
    <row r="198" spans="2:65" s="12" customFormat="1">
      <c r="B198" s="191"/>
      <c r="D198" s="192" t="s">
        <v>464</v>
      </c>
      <c r="E198" s="193" t="s">
        <v>5</v>
      </c>
      <c r="F198" s="194" t="s">
        <v>3991</v>
      </c>
      <c r="H198" s="195">
        <v>8.6</v>
      </c>
      <c r="I198" s="196"/>
      <c r="L198" s="191"/>
      <c r="M198" s="197"/>
      <c r="N198" s="198"/>
      <c r="O198" s="198"/>
      <c r="P198" s="198"/>
      <c r="Q198" s="198"/>
      <c r="R198" s="198"/>
      <c r="S198" s="198"/>
      <c r="T198" s="199"/>
      <c r="AT198" s="193" t="s">
        <v>464</v>
      </c>
      <c r="AU198" s="193" t="s">
        <v>80</v>
      </c>
      <c r="AV198" s="12" t="s">
        <v>80</v>
      </c>
      <c r="AW198" s="12" t="s">
        <v>34</v>
      </c>
      <c r="AX198" s="12" t="s">
        <v>71</v>
      </c>
      <c r="AY198" s="193" t="s">
        <v>456</v>
      </c>
    </row>
    <row r="199" spans="2:65" s="12" customFormat="1">
      <c r="B199" s="191"/>
      <c r="D199" s="192" t="s">
        <v>464</v>
      </c>
      <c r="E199" s="193" t="s">
        <v>5</v>
      </c>
      <c r="F199" s="194" t="s">
        <v>3992</v>
      </c>
      <c r="H199" s="195">
        <v>8.6</v>
      </c>
      <c r="I199" s="196"/>
      <c r="L199" s="191"/>
      <c r="M199" s="197"/>
      <c r="N199" s="198"/>
      <c r="O199" s="198"/>
      <c r="P199" s="198"/>
      <c r="Q199" s="198"/>
      <c r="R199" s="198"/>
      <c r="S199" s="198"/>
      <c r="T199" s="199"/>
      <c r="AT199" s="193" t="s">
        <v>464</v>
      </c>
      <c r="AU199" s="193" t="s">
        <v>80</v>
      </c>
      <c r="AV199" s="12" t="s">
        <v>80</v>
      </c>
      <c r="AW199" s="12" t="s">
        <v>34</v>
      </c>
      <c r="AX199" s="12" t="s">
        <v>71</v>
      </c>
      <c r="AY199" s="193" t="s">
        <v>456</v>
      </c>
    </row>
    <row r="200" spans="2:65" s="1" customFormat="1" ht="22.9" customHeight="1">
      <c r="B200" s="178"/>
      <c r="C200" s="179" t="s">
        <v>588</v>
      </c>
      <c r="D200" s="179" t="s">
        <v>458</v>
      </c>
      <c r="E200" s="180" t="s">
        <v>683</v>
      </c>
      <c r="F200" s="181" t="s">
        <v>684</v>
      </c>
      <c r="G200" s="182" t="s">
        <v>474</v>
      </c>
      <c r="H200" s="183">
        <v>28.1</v>
      </c>
      <c r="I200" s="184"/>
      <c r="J200" s="185">
        <f>ROUND(I200*H200,2)</f>
        <v>0</v>
      </c>
      <c r="K200" s="181" t="s">
        <v>5</v>
      </c>
      <c r="L200" s="39"/>
      <c r="M200" s="186" t="s">
        <v>5</v>
      </c>
      <c r="N200" s="187" t="s">
        <v>42</v>
      </c>
      <c r="O200" s="40"/>
      <c r="P200" s="188">
        <f>O200*H200</f>
        <v>0</v>
      </c>
      <c r="Q200" s="188">
        <v>0</v>
      </c>
      <c r="R200" s="188">
        <f>Q200*H200</f>
        <v>0</v>
      </c>
      <c r="S200" s="188">
        <v>0</v>
      </c>
      <c r="T200" s="189">
        <f>S200*H200</f>
        <v>0</v>
      </c>
      <c r="AR200" s="23" t="s">
        <v>91</v>
      </c>
      <c r="AT200" s="23" t="s">
        <v>458</v>
      </c>
      <c r="AU200" s="23" t="s">
        <v>80</v>
      </c>
      <c r="AY200" s="23" t="s">
        <v>456</v>
      </c>
      <c r="BE200" s="190">
        <f>IF(N200="základní",J200,0)</f>
        <v>0</v>
      </c>
      <c r="BF200" s="190">
        <f>IF(N200="snížená",J200,0)</f>
        <v>0</v>
      </c>
      <c r="BG200" s="190">
        <f>IF(N200="zákl. přenesená",J200,0)</f>
        <v>0</v>
      </c>
      <c r="BH200" s="190">
        <f>IF(N200="sníž. přenesená",J200,0)</f>
        <v>0</v>
      </c>
      <c r="BI200" s="190">
        <f>IF(N200="nulová",J200,0)</f>
        <v>0</v>
      </c>
      <c r="BJ200" s="23" t="s">
        <v>78</v>
      </c>
      <c r="BK200" s="190">
        <f>ROUND(I200*H200,2)</f>
        <v>0</v>
      </c>
      <c r="BL200" s="23" t="s">
        <v>91</v>
      </c>
      <c r="BM200" s="23" t="s">
        <v>2362</v>
      </c>
    </row>
    <row r="201" spans="2:65" s="12" customFormat="1">
      <c r="B201" s="191"/>
      <c r="D201" s="192" t="s">
        <v>464</v>
      </c>
      <c r="E201" s="193" t="s">
        <v>5</v>
      </c>
      <c r="F201" s="194" t="s">
        <v>3993</v>
      </c>
      <c r="H201" s="195">
        <v>6.9</v>
      </c>
      <c r="I201" s="196"/>
      <c r="L201" s="191"/>
      <c r="M201" s="197"/>
      <c r="N201" s="198"/>
      <c r="O201" s="198"/>
      <c r="P201" s="198"/>
      <c r="Q201" s="198"/>
      <c r="R201" s="198"/>
      <c r="S201" s="198"/>
      <c r="T201" s="199"/>
      <c r="AT201" s="193" t="s">
        <v>464</v>
      </c>
      <c r="AU201" s="193" t="s">
        <v>80</v>
      </c>
      <c r="AV201" s="12" t="s">
        <v>80</v>
      </c>
      <c r="AW201" s="12" t="s">
        <v>34</v>
      </c>
      <c r="AX201" s="12" t="s">
        <v>71</v>
      </c>
      <c r="AY201" s="193" t="s">
        <v>456</v>
      </c>
    </row>
    <row r="202" spans="2:65" s="12" customFormat="1">
      <c r="B202" s="191"/>
      <c r="D202" s="192" t="s">
        <v>464</v>
      </c>
      <c r="E202" s="193" t="s">
        <v>5</v>
      </c>
      <c r="F202" s="194" t="s">
        <v>3994</v>
      </c>
      <c r="H202" s="195">
        <v>5.6</v>
      </c>
      <c r="I202" s="196"/>
      <c r="L202" s="191"/>
      <c r="M202" s="197"/>
      <c r="N202" s="198"/>
      <c r="O202" s="198"/>
      <c r="P202" s="198"/>
      <c r="Q202" s="198"/>
      <c r="R202" s="198"/>
      <c r="S202" s="198"/>
      <c r="T202" s="199"/>
      <c r="AT202" s="193" t="s">
        <v>464</v>
      </c>
      <c r="AU202" s="193" t="s">
        <v>80</v>
      </c>
      <c r="AV202" s="12" t="s">
        <v>80</v>
      </c>
      <c r="AW202" s="12" t="s">
        <v>34</v>
      </c>
      <c r="AX202" s="12" t="s">
        <v>71</v>
      </c>
      <c r="AY202" s="193" t="s">
        <v>456</v>
      </c>
    </row>
    <row r="203" spans="2:65" s="12" customFormat="1">
      <c r="B203" s="191"/>
      <c r="D203" s="192" t="s">
        <v>464</v>
      </c>
      <c r="E203" s="193" t="s">
        <v>5</v>
      </c>
      <c r="F203" s="194" t="s">
        <v>3995</v>
      </c>
      <c r="H203" s="195">
        <v>5.6</v>
      </c>
      <c r="I203" s="196"/>
      <c r="L203" s="191"/>
      <c r="M203" s="197"/>
      <c r="N203" s="198"/>
      <c r="O203" s="198"/>
      <c r="P203" s="198"/>
      <c r="Q203" s="198"/>
      <c r="R203" s="198"/>
      <c r="S203" s="198"/>
      <c r="T203" s="199"/>
      <c r="AT203" s="193" t="s">
        <v>464</v>
      </c>
      <c r="AU203" s="193" t="s">
        <v>80</v>
      </c>
      <c r="AV203" s="12" t="s">
        <v>80</v>
      </c>
      <c r="AW203" s="12" t="s">
        <v>34</v>
      </c>
      <c r="AX203" s="12" t="s">
        <v>71</v>
      </c>
      <c r="AY203" s="193" t="s">
        <v>456</v>
      </c>
    </row>
    <row r="204" spans="2:65" s="12" customFormat="1">
      <c r="B204" s="191"/>
      <c r="D204" s="192" t="s">
        <v>464</v>
      </c>
      <c r="E204" s="193" t="s">
        <v>5</v>
      </c>
      <c r="F204" s="194" t="s">
        <v>3996</v>
      </c>
      <c r="H204" s="195">
        <v>5</v>
      </c>
      <c r="I204" s="196"/>
      <c r="L204" s="191"/>
      <c r="M204" s="197"/>
      <c r="N204" s="198"/>
      <c r="O204" s="198"/>
      <c r="P204" s="198"/>
      <c r="Q204" s="198"/>
      <c r="R204" s="198"/>
      <c r="S204" s="198"/>
      <c r="T204" s="199"/>
      <c r="AT204" s="193" t="s">
        <v>464</v>
      </c>
      <c r="AU204" s="193" t="s">
        <v>80</v>
      </c>
      <c r="AV204" s="12" t="s">
        <v>80</v>
      </c>
      <c r="AW204" s="12" t="s">
        <v>34</v>
      </c>
      <c r="AX204" s="12" t="s">
        <v>71</v>
      </c>
      <c r="AY204" s="193" t="s">
        <v>456</v>
      </c>
    </row>
    <row r="205" spans="2:65" s="12" customFormat="1">
      <c r="B205" s="191"/>
      <c r="D205" s="192" t="s">
        <v>464</v>
      </c>
      <c r="E205" s="193" t="s">
        <v>5</v>
      </c>
      <c r="F205" s="194" t="s">
        <v>3997</v>
      </c>
      <c r="H205" s="195">
        <v>5</v>
      </c>
      <c r="I205" s="196"/>
      <c r="L205" s="191"/>
      <c r="M205" s="197"/>
      <c r="N205" s="198"/>
      <c r="O205" s="198"/>
      <c r="P205" s="198"/>
      <c r="Q205" s="198"/>
      <c r="R205" s="198"/>
      <c r="S205" s="198"/>
      <c r="T205" s="199"/>
      <c r="AT205" s="193" t="s">
        <v>464</v>
      </c>
      <c r="AU205" s="193" t="s">
        <v>80</v>
      </c>
      <c r="AV205" s="12" t="s">
        <v>80</v>
      </c>
      <c r="AW205" s="12" t="s">
        <v>34</v>
      </c>
      <c r="AX205" s="12" t="s">
        <v>71</v>
      </c>
      <c r="AY205" s="193" t="s">
        <v>456</v>
      </c>
    </row>
    <row r="206" spans="2:65" s="1" customFormat="1" ht="22.9" customHeight="1">
      <c r="B206" s="178"/>
      <c r="C206" s="179" t="s">
        <v>593</v>
      </c>
      <c r="D206" s="179" t="s">
        <v>458</v>
      </c>
      <c r="E206" s="180" t="s">
        <v>1110</v>
      </c>
      <c r="F206" s="181" t="s">
        <v>1111</v>
      </c>
      <c r="G206" s="182" t="s">
        <v>503</v>
      </c>
      <c r="H206" s="183">
        <v>54.32</v>
      </c>
      <c r="I206" s="184"/>
      <c r="J206" s="185">
        <f>ROUND(I206*H206,2)</f>
        <v>0</v>
      </c>
      <c r="K206" s="181" t="s">
        <v>462</v>
      </c>
      <c r="L206" s="39"/>
      <c r="M206" s="186" t="s">
        <v>5</v>
      </c>
      <c r="N206" s="187" t="s">
        <v>42</v>
      </c>
      <c r="O206" s="40"/>
      <c r="P206" s="188">
        <f>O206*H206</f>
        <v>0</v>
      </c>
      <c r="Q206" s="188">
        <v>0</v>
      </c>
      <c r="R206" s="188">
        <f>Q206*H206</f>
        <v>0</v>
      </c>
      <c r="S206" s="188">
        <v>0</v>
      </c>
      <c r="T206" s="189">
        <f>S206*H206</f>
        <v>0</v>
      </c>
      <c r="AR206" s="23" t="s">
        <v>91</v>
      </c>
      <c r="AT206" s="23" t="s">
        <v>458</v>
      </c>
      <c r="AU206" s="23" t="s">
        <v>80</v>
      </c>
      <c r="AY206" s="23" t="s">
        <v>456</v>
      </c>
      <c r="BE206" s="190">
        <f>IF(N206="základní",J206,0)</f>
        <v>0</v>
      </c>
      <c r="BF206" s="190">
        <f>IF(N206="snížená",J206,0)</f>
        <v>0</v>
      </c>
      <c r="BG206" s="190">
        <f>IF(N206="zákl. přenesená",J206,0)</f>
        <v>0</v>
      </c>
      <c r="BH206" s="190">
        <f>IF(N206="sníž. přenesená",J206,0)</f>
        <v>0</v>
      </c>
      <c r="BI206" s="190">
        <f>IF(N206="nulová",J206,0)</f>
        <v>0</v>
      </c>
      <c r="BJ206" s="23" t="s">
        <v>78</v>
      </c>
      <c r="BK206" s="190">
        <f>ROUND(I206*H206,2)</f>
        <v>0</v>
      </c>
      <c r="BL206" s="23" t="s">
        <v>91</v>
      </c>
      <c r="BM206" s="23" t="s">
        <v>2364</v>
      </c>
    </row>
    <row r="207" spans="2:65" s="12" customFormat="1">
      <c r="B207" s="191"/>
      <c r="D207" s="192" t="s">
        <v>464</v>
      </c>
      <c r="E207" s="193" t="s">
        <v>5</v>
      </c>
      <c r="F207" s="194" t="s">
        <v>3998</v>
      </c>
      <c r="H207" s="195">
        <v>16.64</v>
      </c>
      <c r="I207" s="196"/>
      <c r="L207" s="191"/>
      <c r="M207" s="197"/>
      <c r="N207" s="198"/>
      <c r="O207" s="198"/>
      <c r="P207" s="198"/>
      <c r="Q207" s="198"/>
      <c r="R207" s="198"/>
      <c r="S207" s="198"/>
      <c r="T207" s="199"/>
      <c r="AT207" s="193" t="s">
        <v>464</v>
      </c>
      <c r="AU207" s="193" t="s">
        <v>80</v>
      </c>
      <c r="AV207" s="12" t="s">
        <v>80</v>
      </c>
      <c r="AW207" s="12" t="s">
        <v>34</v>
      </c>
      <c r="AX207" s="12" t="s">
        <v>71</v>
      </c>
      <c r="AY207" s="193" t="s">
        <v>456</v>
      </c>
    </row>
    <row r="208" spans="2:65" s="12" customFormat="1">
      <c r="B208" s="191"/>
      <c r="D208" s="192" t="s">
        <v>464</v>
      </c>
      <c r="E208" s="193" t="s">
        <v>5</v>
      </c>
      <c r="F208" s="194" t="s">
        <v>3999</v>
      </c>
      <c r="H208" s="195">
        <v>10.92</v>
      </c>
      <c r="I208" s="196"/>
      <c r="L208" s="191"/>
      <c r="M208" s="197"/>
      <c r="N208" s="198"/>
      <c r="O208" s="198"/>
      <c r="P208" s="198"/>
      <c r="Q208" s="198"/>
      <c r="R208" s="198"/>
      <c r="S208" s="198"/>
      <c r="T208" s="199"/>
      <c r="AT208" s="193" t="s">
        <v>464</v>
      </c>
      <c r="AU208" s="193" t="s">
        <v>80</v>
      </c>
      <c r="AV208" s="12" t="s">
        <v>80</v>
      </c>
      <c r="AW208" s="12" t="s">
        <v>34</v>
      </c>
      <c r="AX208" s="12" t="s">
        <v>71</v>
      </c>
      <c r="AY208" s="193" t="s">
        <v>456</v>
      </c>
    </row>
    <row r="209" spans="2:65" s="12" customFormat="1">
      <c r="B209" s="191"/>
      <c r="D209" s="192" t="s">
        <v>464</v>
      </c>
      <c r="E209" s="193" t="s">
        <v>5</v>
      </c>
      <c r="F209" s="194" t="s">
        <v>4000</v>
      </c>
      <c r="H209" s="195">
        <v>10.92</v>
      </c>
      <c r="I209" s="196"/>
      <c r="L209" s="191"/>
      <c r="M209" s="197"/>
      <c r="N209" s="198"/>
      <c r="O209" s="198"/>
      <c r="P209" s="198"/>
      <c r="Q209" s="198"/>
      <c r="R209" s="198"/>
      <c r="S209" s="198"/>
      <c r="T209" s="199"/>
      <c r="AT209" s="193" t="s">
        <v>464</v>
      </c>
      <c r="AU209" s="193" t="s">
        <v>80</v>
      </c>
      <c r="AV209" s="12" t="s">
        <v>80</v>
      </c>
      <c r="AW209" s="12" t="s">
        <v>34</v>
      </c>
      <c r="AX209" s="12" t="s">
        <v>71</v>
      </c>
      <c r="AY209" s="193" t="s">
        <v>456</v>
      </c>
    </row>
    <row r="210" spans="2:65" s="12" customFormat="1">
      <c r="B210" s="191"/>
      <c r="D210" s="192" t="s">
        <v>464</v>
      </c>
      <c r="E210" s="193" t="s">
        <v>5</v>
      </c>
      <c r="F210" s="194" t="s">
        <v>4001</v>
      </c>
      <c r="H210" s="195">
        <v>7.92</v>
      </c>
      <c r="I210" s="196"/>
      <c r="L210" s="191"/>
      <c r="M210" s="197"/>
      <c r="N210" s="198"/>
      <c r="O210" s="198"/>
      <c r="P210" s="198"/>
      <c r="Q210" s="198"/>
      <c r="R210" s="198"/>
      <c r="S210" s="198"/>
      <c r="T210" s="199"/>
      <c r="AT210" s="193" t="s">
        <v>464</v>
      </c>
      <c r="AU210" s="193" t="s">
        <v>80</v>
      </c>
      <c r="AV210" s="12" t="s">
        <v>80</v>
      </c>
      <c r="AW210" s="12" t="s">
        <v>34</v>
      </c>
      <c r="AX210" s="12" t="s">
        <v>71</v>
      </c>
      <c r="AY210" s="193" t="s">
        <v>456</v>
      </c>
    </row>
    <row r="211" spans="2:65" s="12" customFormat="1">
      <c r="B211" s="191"/>
      <c r="D211" s="192" t="s">
        <v>464</v>
      </c>
      <c r="E211" s="193" t="s">
        <v>5</v>
      </c>
      <c r="F211" s="194" t="s">
        <v>4002</v>
      </c>
      <c r="H211" s="195">
        <v>7.92</v>
      </c>
      <c r="I211" s="196"/>
      <c r="L211" s="191"/>
      <c r="M211" s="197"/>
      <c r="N211" s="198"/>
      <c r="O211" s="198"/>
      <c r="P211" s="198"/>
      <c r="Q211" s="198"/>
      <c r="R211" s="198"/>
      <c r="S211" s="198"/>
      <c r="T211" s="199"/>
      <c r="AT211" s="193" t="s">
        <v>464</v>
      </c>
      <c r="AU211" s="193" t="s">
        <v>80</v>
      </c>
      <c r="AV211" s="12" t="s">
        <v>80</v>
      </c>
      <c r="AW211" s="12" t="s">
        <v>34</v>
      </c>
      <c r="AX211" s="12" t="s">
        <v>71</v>
      </c>
      <c r="AY211" s="193" t="s">
        <v>456</v>
      </c>
    </row>
    <row r="212" spans="2:65" s="1" customFormat="1" ht="22.9" customHeight="1">
      <c r="B212" s="178"/>
      <c r="C212" s="179" t="s">
        <v>598</v>
      </c>
      <c r="D212" s="179" t="s">
        <v>458</v>
      </c>
      <c r="E212" s="180" t="s">
        <v>1114</v>
      </c>
      <c r="F212" s="181" t="s">
        <v>1115</v>
      </c>
      <c r="G212" s="182" t="s">
        <v>503</v>
      </c>
      <c r="H212" s="183">
        <v>1629.6</v>
      </c>
      <c r="I212" s="184"/>
      <c r="J212" s="185">
        <f>ROUND(I212*H212,2)</f>
        <v>0</v>
      </c>
      <c r="K212" s="181" t="s">
        <v>462</v>
      </c>
      <c r="L212" s="39"/>
      <c r="M212" s="186" t="s">
        <v>5</v>
      </c>
      <c r="N212" s="187" t="s">
        <v>42</v>
      </c>
      <c r="O212" s="40"/>
      <c r="P212" s="188">
        <f>O212*H212</f>
        <v>0</v>
      </c>
      <c r="Q212" s="188">
        <v>0</v>
      </c>
      <c r="R212" s="188">
        <f>Q212*H212</f>
        <v>0</v>
      </c>
      <c r="S212" s="188">
        <v>0</v>
      </c>
      <c r="T212" s="189">
        <f>S212*H212</f>
        <v>0</v>
      </c>
      <c r="AR212" s="23" t="s">
        <v>91</v>
      </c>
      <c r="AT212" s="23" t="s">
        <v>458</v>
      </c>
      <c r="AU212" s="23" t="s">
        <v>80</v>
      </c>
      <c r="AY212" s="23" t="s">
        <v>456</v>
      </c>
      <c r="BE212" s="190">
        <f>IF(N212="základní",J212,0)</f>
        <v>0</v>
      </c>
      <c r="BF212" s="190">
        <f>IF(N212="snížená",J212,0)</f>
        <v>0</v>
      </c>
      <c r="BG212" s="190">
        <f>IF(N212="zákl. přenesená",J212,0)</f>
        <v>0</v>
      </c>
      <c r="BH212" s="190">
        <f>IF(N212="sníž. přenesená",J212,0)</f>
        <v>0</v>
      </c>
      <c r="BI212" s="190">
        <f>IF(N212="nulová",J212,0)</f>
        <v>0</v>
      </c>
      <c r="BJ212" s="23" t="s">
        <v>78</v>
      </c>
      <c r="BK212" s="190">
        <f>ROUND(I212*H212,2)</f>
        <v>0</v>
      </c>
      <c r="BL212" s="23" t="s">
        <v>91</v>
      </c>
      <c r="BM212" s="23" t="s">
        <v>2366</v>
      </c>
    </row>
    <row r="213" spans="2:65" s="12" customFormat="1">
      <c r="B213" s="191"/>
      <c r="D213" s="192" t="s">
        <v>464</v>
      </c>
      <c r="E213" s="193" t="s">
        <v>5</v>
      </c>
      <c r="F213" s="194" t="s">
        <v>4003</v>
      </c>
      <c r="H213" s="195">
        <v>1629.6</v>
      </c>
      <c r="I213" s="196"/>
      <c r="L213" s="191"/>
      <c r="M213" s="197"/>
      <c r="N213" s="198"/>
      <c r="O213" s="198"/>
      <c r="P213" s="198"/>
      <c r="Q213" s="198"/>
      <c r="R213" s="198"/>
      <c r="S213" s="198"/>
      <c r="T213" s="199"/>
      <c r="AT213" s="193" t="s">
        <v>464</v>
      </c>
      <c r="AU213" s="193" t="s">
        <v>80</v>
      </c>
      <c r="AV213" s="12" t="s">
        <v>80</v>
      </c>
      <c r="AW213" s="12" t="s">
        <v>34</v>
      </c>
      <c r="AX213" s="12" t="s">
        <v>78</v>
      </c>
      <c r="AY213" s="193" t="s">
        <v>456</v>
      </c>
    </row>
    <row r="214" spans="2:65" s="1" customFormat="1" ht="22.9" customHeight="1">
      <c r="B214" s="178"/>
      <c r="C214" s="179" t="s">
        <v>605</v>
      </c>
      <c r="D214" s="179" t="s">
        <v>458</v>
      </c>
      <c r="E214" s="180" t="s">
        <v>1118</v>
      </c>
      <c r="F214" s="181" t="s">
        <v>1119</v>
      </c>
      <c r="G214" s="182" t="s">
        <v>503</v>
      </c>
      <c r="H214" s="183">
        <v>54.32</v>
      </c>
      <c r="I214" s="184"/>
      <c r="J214" s="185">
        <f>ROUND(I214*H214,2)</f>
        <v>0</v>
      </c>
      <c r="K214" s="181" t="s">
        <v>462</v>
      </c>
      <c r="L214" s="39"/>
      <c r="M214" s="186" t="s">
        <v>5</v>
      </c>
      <c r="N214" s="187" t="s">
        <v>42</v>
      </c>
      <c r="O214" s="40"/>
      <c r="P214" s="188">
        <f>O214*H214</f>
        <v>0</v>
      </c>
      <c r="Q214" s="188">
        <v>0</v>
      </c>
      <c r="R214" s="188">
        <f>Q214*H214</f>
        <v>0</v>
      </c>
      <c r="S214" s="188">
        <v>0</v>
      </c>
      <c r="T214" s="189">
        <f>S214*H214</f>
        <v>0</v>
      </c>
      <c r="AR214" s="23" t="s">
        <v>91</v>
      </c>
      <c r="AT214" s="23" t="s">
        <v>458</v>
      </c>
      <c r="AU214" s="23" t="s">
        <v>80</v>
      </c>
      <c r="AY214" s="23" t="s">
        <v>456</v>
      </c>
      <c r="BE214" s="190">
        <f>IF(N214="základní",J214,0)</f>
        <v>0</v>
      </c>
      <c r="BF214" s="190">
        <f>IF(N214="snížená",J214,0)</f>
        <v>0</v>
      </c>
      <c r="BG214" s="190">
        <f>IF(N214="zákl. přenesená",J214,0)</f>
        <v>0</v>
      </c>
      <c r="BH214" s="190">
        <f>IF(N214="sníž. přenesená",J214,0)</f>
        <v>0</v>
      </c>
      <c r="BI214" s="190">
        <f>IF(N214="nulová",J214,0)</f>
        <v>0</v>
      </c>
      <c r="BJ214" s="23" t="s">
        <v>78</v>
      </c>
      <c r="BK214" s="190">
        <f>ROUND(I214*H214,2)</f>
        <v>0</v>
      </c>
      <c r="BL214" s="23" t="s">
        <v>91</v>
      </c>
      <c r="BM214" s="23" t="s">
        <v>2368</v>
      </c>
    </row>
    <row r="215" spans="2:65" s="11" customFormat="1" ht="29.85" customHeight="1">
      <c r="B215" s="165"/>
      <c r="D215" s="166" t="s">
        <v>70</v>
      </c>
      <c r="E215" s="176" t="s">
        <v>709</v>
      </c>
      <c r="F215" s="176" t="s">
        <v>710</v>
      </c>
      <c r="I215" s="168"/>
      <c r="J215" s="177">
        <f>BK215</f>
        <v>0</v>
      </c>
      <c r="L215" s="165"/>
      <c r="M215" s="170"/>
      <c r="N215" s="171"/>
      <c r="O215" s="171"/>
      <c r="P215" s="172">
        <f>P216</f>
        <v>0</v>
      </c>
      <c r="Q215" s="171"/>
      <c r="R215" s="172">
        <f>R216</f>
        <v>0</v>
      </c>
      <c r="S215" s="171"/>
      <c r="T215" s="173">
        <f>T216</f>
        <v>0</v>
      </c>
      <c r="AR215" s="166" t="s">
        <v>78</v>
      </c>
      <c r="AT215" s="174" t="s">
        <v>70</v>
      </c>
      <c r="AU215" s="174" t="s">
        <v>78</v>
      </c>
      <c r="AY215" s="166" t="s">
        <v>456</v>
      </c>
      <c r="BK215" s="175">
        <f>BK216</f>
        <v>0</v>
      </c>
    </row>
    <row r="216" spans="2:65" s="1" customFormat="1" ht="14.45" customHeight="1">
      <c r="B216" s="178"/>
      <c r="C216" s="179" t="s">
        <v>609</v>
      </c>
      <c r="D216" s="179" t="s">
        <v>458</v>
      </c>
      <c r="E216" s="180" t="s">
        <v>712</v>
      </c>
      <c r="F216" s="181" t="s">
        <v>713</v>
      </c>
      <c r="G216" s="182" t="s">
        <v>612</v>
      </c>
      <c r="H216" s="183">
        <v>341.75799999999998</v>
      </c>
      <c r="I216" s="184"/>
      <c r="J216" s="185">
        <f>ROUND(I216*H216,2)</f>
        <v>0</v>
      </c>
      <c r="K216" s="181" t="s">
        <v>462</v>
      </c>
      <c r="L216" s="39"/>
      <c r="M216" s="186" t="s">
        <v>5</v>
      </c>
      <c r="N216" s="187" t="s">
        <v>42</v>
      </c>
      <c r="O216" s="40"/>
      <c r="P216" s="188">
        <f>O216*H216</f>
        <v>0</v>
      </c>
      <c r="Q216" s="188">
        <v>0</v>
      </c>
      <c r="R216" s="188">
        <f>Q216*H216</f>
        <v>0</v>
      </c>
      <c r="S216" s="188">
        <v>0</v>
      </c>
      <c r="T216" s="189">
        <f>S216*H216</f>
        <v>0</v>
      </c>
      <c r="AR216" s="23" t="s">
        <v>91</v>
      </c>
      <c r="AT216" s="23" t="s">
        <v>458</v>
      </c>
      <c r="AU216" s="23" t="s">
        <v>80</v>
      </c>
      <c r="AY216" s="23" t="s">
        <v>456</v>
      </c>
      <c r="BE216" s="190">
        <f>IF(N216="základní",J216,0)</f>
        <v>0</v>
      </c>
      <c r="BF216" s="190">
        <f>IF(N216="snížená",J216,0)</f>
        <v>0</v>
      </c>
      <c r="BG216" s="190">
        <f>IF(N216="zákl. přenesená",J216,0)</f>
        <v>0</v>
      </c>
      <c r="BH216" s="190">
        <f>IF(N216="sníž. přenesená",J216,0)</f>
        <v>0</v>
      </c>
      <c r="BI216" s="190">
        <f>IF(N216="nulová",J216,0)</f>
        <v>0</v>
      </c>
      <c r="BJ216" s="23" t="s">
        <v>78</v>
      </c>
      <c r="BK216" s="190">
        <f>ROUND(I216*H216,2)</f>
        <v>0</v>
      </c>
      <c r="BL216" s="23" t="s">
        <v>91</v>
      </c>
      <c r="BM216" s="23" t="s">
        <v>2369</v>
      </c>
    </row>
    <row r="217" spans="2:65" s="11" customFormat="1" ht="37.35" customHeight="1">
      <c r="B217" s="165"/>
      <c r="D217" s="166" t="s">
        <v>70</v>
      </c>
      <c r="E217" s="167" t="s">
        <v>778</v>
      </c>
      <c r="F217" s="167" t="s">
        <v>779</v>
      </c>
      <c r="I217" s="168"/>
      <c r="J217" s="169">
        <f>BK217</f>
        <v>0</v>
      </c>
      <c r="L217" s="165"/>
      <c r="M217" s="170"/>
      <c r="N217" s="171"/>
      <c r="O217" s="171"/>
      <c r="P217" s="172">
        <f>P218+P236</f>
        <v>0</v>
      </c>
      <c r="Q217" s="171"/>
      <c r="R217" s="172">
        <f>R218+R236</f>
        <v>0.80033850000000006</v>
      </c>
      <c r="S217" s="171"/>
      <c r="T217" s="173">
        <f>T218+T236</f>
        <v>0</v>
      </c>
      <c r="AR217" s="166" t="s">
        <v>80</v>
      </c>
      <c r="AT217" s="174" t="s">
        <v>70</v>
      </c>
      <c r="AU217" s="174" t="s">
        <v>71</v>
      </c>
      <c r="AY217" s="166" t="s">
        <v>456</v>
      </c>
      <c r="BK217" s="175">
        <f>BK218+BK236</f>
        <v>0</v>
      </c>
    </row>
    <row r="218" spans="2:65" s="11" customFormat="1" ht="19.899999999999999" customHeight="1">
      <c r="B218" s="165"/>
      <c r="D218" s="166" t="s">
        <v>70</v>
      </c>
      <c r="E218" s="176" t="s">
        <v>780</v>
      </c>
      <c r="F218" s="176" t="s">
        <v>781</v>
      </c>
      <c r="I218" s="168"/>
      <c r="J218" s="177">
        <f>BK218</f>
        <v>0</v>
      </c>
      <c r="L218" s="165"/>
      <c r="M218" s="170"/>
      <c r="N218" s="171"/>
      <c r="O218" s="171"/>
      <c r="P218" s="172">
        <f>SUM(P219:P235)</f>
        <v>0</v>
      </c>
      <c r="Q218" s="171"/>
      <c r="R218" s="172">
        <f>SUM(R219:R235)</f>
        <v>0.79353050000000003</v>
      </c>
      <c r="S218" s="171"/>
      <c r="T218" s="173">
        <f>SUM(T219:T235)</f>
        <v>0</v>
      </c>
      <c r="AR218" s="166" t="s">
        <v>80</v>
      </c>
      <c r="AT218" s="174" t="s">
        <v>70</v>
      </c>
      <c r="AU218" s="174" t="s">
        <v>78</v>
      </c>
      <c r="AY218" s="166" t="s">
        <v>456</v>
      </c>
      <c r="BK218" s="175">
        <f>SUM(BK219:BK235)</f>
        <v>0</v>
      </c>
    </row>
    <row r="219" spans="2:65" s="1" customFormat="1" ht="14.45" customHeight="1">
      <c r="B219" s="178"/>
      <c r="C219" s="179" t="s">
        <v>615</v>
      </c>
      <c r="D219" s="179" t="s">
        <v>458</v>
      </c>
      <c r="E219" s="180" t="s">
        <v>1708</v>
      </c>
      <c r="F219" s="181" t="s">
        <v>1709</v>
      </c>
      <c r="G219" s="182" t="s">
        <v>565</v>
      </c>
      <c r="H219" s="183">
        <v>25.8</v>
      </c>
      <c r="I219" s="184"/>
      <c r="J219" s="185">
        <f>ROUND(I219*H219,2)</f>
        <v>0</v>
      </c>
      <c r="K219" s="181" t="s">
        <v>462</v>
      </c>
      <c r="L219" s="39"/>
      <c r="M219" s="186" t="s">
        <v>5</v>
      </c>
      <c r="N219" s="187" t="s">
        <v>42</v>
      </c>
      <c r="O219" s="40"/>
      <c r="P219" s="188">
        <f>O219*H219</f>
        <v>0</v>
      </c>
      <c r="Q219" s="188">
        <v>6.0000000000000002E-5</v>
      </c>
      <c r="R219" s="188">
        <f>Q219*H219</f>
        <v>1.5480000000000001E-3</v>
      </c>
      <c r="S219" s="188">
        <v>0</v>
      </c>
      <c r="T219" s="189">
        <f>S219*H219</f>
        <v>0</v>
      </c>
      <c r="AR219" s="23" t="s">
        <v>547</v>
      </c>
      <c r="AT219" s="23" t="s">
        <v>458</v>
      </c>
      <c r="AU219" s="23" t="s">
        <v>80</v>
      </c>
      <c r="AY219" s="23" t="s">
        <v>456</v>
      </c>
      <c r="BE219" s="190">
        <f>IF(N219="základní",J219,0)</f>
        <v>0</v>
      </c>
      <c r="BF219" s="190">
        <f>IF(N219="snížená",J219,0)</f>
        <v>0</v>
      </c>
      <c r="BG219" s="190">
        <f>IF(N219="zákl. přenesená",J219,0)</f>
        <v>0</v>
      </c>
      <c r="BH219" s="190">
        <f>IF(N219="sníž. přenesená",J219,0)</f>
        <v>0</v>
      </c>
      <c r="BI219" s="190">
        <f>IF(N219="nulová",J219,0)</f>
        <v>0</v>
      </c>
      <c r="BJ219" s="23" t="s">
        <v>78</v>
      </c>
      <c r="BK219" s="190">
        <f>ROUND(I219*H219,2)</f>
        <v>0</v>
      </c>
      <c r="BL219" s="23" t="s">
        <v>547</v>
      </c>
      <c r="BM219" s="23" t="s">
        <v>4004</v>
      </c>
    </row>
    <row r="220" spans="2:65" s="12" customFormat="1">
      <c r="B220" s="191"/>
      <c r="D220" s="192" t="s">
        <v>464</v>
      </c>
      <c r="E220" s="193" t="s">
        <v>5</v>
      </c>
      <c r="F220" s="194" t="s">
        <v>4005</v>
      </c>
      <c r="H220" s="195">
        <v>25.8</v>
      </c>
      <c r="I220" s="196"/>
      <c r="L220" s="191"/>
      <c r="M220" s="197"/>
      <c r="N220" s="198"/>
      <c r="O220" s="198"/>
      <c r="P220" s="198"/>
      <c r="Q220" s="198"/>
      <c r="R220" s="198"/>
      <c r="S220" s="198"/>
      <c r="T220" s="199"/>
      <c r="AT220" s="193" t="s">
        <v>464</v>
      </c>
      <c r="AU220" s="193" t="s">
        <v>80</v>
      </c>
      <c r="AV220" s="12" t="s">
        <v>80</v>
      </c>
      <c r="AW220" s="12" t="s">
        <v>34</v>
      </c>
      <c r="AX220" s="12" t="s">
        <v>71</v>
      </c>
      <c r="AY220" s="193" t="s">
        <v>456</v>
      </c>
    </row>
    <row r="221" spans="2:65" s="1" customFormat="1" ht="22.9" customHeight="1">
      <c r="B221" s="178"/>
      <c r="C221" s="207" t="s">
        <v>620</v>
      </c>
      <c r="D221" s="207" t="s">
        <v>542</v>
      </c>
      <c r="E221" s="208" t="s">
        <v>1713</v>
      </c>
      <c r="F221" s="209" t="s">
        <v>4006</v>
      </c>
      <c r="G221" s="210" t="s">
        <v>726</v>
      </c>
      <c r="H221" s="211">
        <v>3</v>
      </c>
      <c r="I221" s="212"/>
      <c r="J221" s="213">
        <f>ROUND(I221*H221,2)</f>
        <v>0</v>
      </c>
      <c r="K221" s="209" t="s">
        <v>5</v>
      </c>
      <c r="L221" s="214"/>
      <c r="M221" s="215" t="s">
        <v>5</v>
      </c>
      <c r="N221" s="216" t="s">
        <v>42</v>
      </c>
      <c r="O221" s="40"/>
      <c r="P221" s="188">
        <f>O221*H221</f>
        <v>0</v>
      </c>
      <c r="Q221" s="188">
        <v>5.4999999999999997E-3</v>
      </c>
      <c r="R221" s="188">
        <f>Q221*H221</f>
        <v>1.6500000000000001E-2</v>
      </c>
      <c r="S221" s="188">
        <v>0</v>
      </c>
      <c r="T221" s="189">
        <f>S221*H221</f>
        <v>0</v>
      </c>
      <c r="AR221" s="23" t="s">
        <v>630</v>
      </c>
      <c r="AT221" s="23" t="s">
        <v>542</v>
      </c>
      <c r="AU221" s="23" t="s">
        <v>80</v>
      </c>
      <c r="AY221" s="23" t="s">
        <v>456</v>
      </c>
      <c r="BE221" s="190">
        <f>IF(N221="základní",J221,0)</f>
        <v>0</v>
      </c>
      <c r="BF221" s="190">
        <f>IF(N221="snížená",J221,0)</f>
        <v>0</v>
      </c>
      <c r="BG221" s="190">
        <f>IF(N221="zákl. přenesená",J221,0)</f>
        <v>0</v>
      </c>
      <c r="BH221" s="190">
        <f>IF(N221="sníž. přenesená",J221,0)</f>
        <v>0</v>
      </c>
      <c r="BI221" s="190">
        <f>IF(N221="nulová",J221,0)</f>
        <v>0</v>
      </c>
      <c r="BJ221" s="23" t="s">
        <v>78</v>
      </c>
      <c r="BK221" s="190">
        <f>ROUND(I221*H221,2)</f>
        <v>0</v>
      </c>
      <c r="BL221" s="23" t="s">
        <v>547</v>
      </c>
      <c r="BM221" s="23" t="s">
        <v>4007</v>
      </c>
    </row>
    <row r="222" spans="2:65" s="1" customFormat="1" ht="14.45" customHeight="1">
      <c r="B222" s="178"/>
      <c r="C222" s="179" t="s">
        <v>626</v>
      </c>
      <c r="D222" s="179" t="s">
        <v>458</v>
      </c>
      <c r="E222" s="180" t="s">
        <v>1007</v>
      </c>
      <c r="F222" s="181" t="s">
        <v>1008</v>
      </c>
      <c r="G222" s="182" t="s">
        <v>565</v>
      </c>
      <c r="H222" s="183">
        <v>746.69</v>
      </c>
      <c r="I222" s="184"/>
      <c r="J222" s="185">
        <f>ROUND(I222*H222,2)</f>
        <v>0</v>
      </c>
      <c r="K222" s="181" t="s">
        <v>462</v>
      </c>
      <c r="L222" s="39"/>
      <c r="M222" s="186" t="s">
        <v>5</v>
      </c>
      <c r="N222" s="187" t="s">
        <v>42</v>
      </c>
      <c r="O222" s="40"/>
      <c r="P222" s="188">
        <f>O222*H222</f>
        <v>0</v>
      </c>
      <c r="Q222" s="188">
        <v>5.0000000000000002E-5</v>
      </c>
      <c r="R222" s="188">
        <f>Q222*H222</f>
        <v>3.7334500000000007E-2</v>
      </c>
      <c r="S222" s="188">
        <v>0</v>
      </c>
      <c r="T222" s="189">
        <f>S222*H222</f>
        <v>0</v>
      </c>
      <c r="AR222" s="23" t="s">
        <v>547</v>
      </c>
      <c r="AT222" s="23" t="s">
        <v>458</v>
      </c>
      <c r="AU222" s="23" t="s">
        <v>80</v>
      </c>
      <c r="AY222" s="23" t="s">
        <v>456</v>
      </c>
      <c r="BE222" s="190">
        <f>IF(N222="základní",J222,0)</f>
        <v>0</v>
      </c>
      <c r="BF222" s="190">
        <f>IF(N222="snížená",J222,0)</f>
        <v>0</v>
      </c>
      <c r="BG222" s="190">
        <f>IF(N222="zákl. přenesená",J222,0)</f>
        <v>0</v>
      </c>
      <c r="BH222" s="190">
        <f>IF(N222="sníž. přenesená",J222,0)</f>
        <v>0</v>
      </c>
      <c r="BI222" s="190">
        <f>IF(N222="nulová",J222,0)</f>
        <v>0</v>
      </c>
      <c r="BJ222" s="23" t="s">
        <v>78</v>
      </c>
      <c r="BK222" s="190">
        <f>ROUND(I222*H222,2)</f>
        <v>0</v>
      </c>
      <c r="BL222" s="23" t="s">
        <v>547</v>
      </c>
      <c r="BM222" s="23" t="s">
        <v>2370</v>
      </c>
    </row>
    <row r="223" spans="2:65" s="12" customFormat="1">
      <c r="B223" s="191"/>
      <c r="D223" s="192" t="s">
        <v>464</v>
      </c>
      <c r="E223" s="193" t="s">
        <v>5</v>
      </c>
      <c r="F223" s="194" t="s">
        <v>4008</v>
      </c>
      <c r="H223" s="195">
        <v>192.7</v>
      </c>
      <c r="I223" s="196"/>
      <c r="L223" s="191"/>
      <c r="M223" s="197"/>
      <c r="N223" s="198"/>
      <c r="O223" s="198"/>
      <c r="P223" s="198"/>
      <c r="Q223" s="198"/>
      <c r="R223" s="198"/>
      <c r="S223" s="198"/>
      <c r="T223" s="199"/>
      <c r="AT223" s="193" t="s">
        <v>464</v>
      </c>
      <c r="AU223" s="193" t="s">
        <v>80</v>
      </c>
      <c r="AV223" s="12" t="s">
        <v>80</v>
      </c>
      <c r="AW223" s="12" t="s">
        <v>34</v>
      </c>
      <c r="AX223" s="12" t="s">
        <v>71</v>
      </c>
      <c r="AY223" s="193" t="s">
        <v>456</v>
      </c>
    </row>
    <row r="224" spans="2:65" s="12" customFormat="1">
      <c r="B224" s="191"/>
      <c r="D224" s="192" t="s">
        <v>464</v>
      </c>
      <c r="E224" s="193" t="s">
        <v>5</v>
      </c>
      <c r="F224" s="194" t="s">
        <v>4009</v>
      </c>
      <c r="H224" s="195">
        <v>176.1</v>
      </c>
      <c r="I224" s="196"/>
      <c r="L224" s="191"/>
      <c r="M224" s="197"/>
      <c r="N224" s="198"/>
      <c r="O224" s="198"/>
      <c r="P224" s="198"/>
      <c r="Q224" s="198"/>
      <c r="R224" s="198"/>
      <c r="S224" s="198"/>
      <c r="T224" s="199"/>
      <c r="AT224" s="193" t="s">
        <v>464</v>
      </c>
      <c r="AU224" s="193" t="s">
        <v>80</v>
      </c>
      <c r="AV224" s="12" t="s">
        <v>80</v>
      </c>
      <c r="AW224" s="12" t="s">
        <v>34</v>
      </c>
      <c r="AX224" s="12" t="s">
        <v>71</v>
      </c>
      <c r="AY224" s="193" t="s">
        <v>456</v>
      </c>
    </row>
    <row r="225" spans="2:65" s="12" customFormat="1">
      <c r="B225" s="191"/>
      <c r="D225" s="192" t="s">
        <v>464</v>
      </c>
      <c r="E225" s="193" t="s">
        <v>5</v>
      </c>
      <c r="F225" s="194" t="s">
        <v>4010</v>
      </c>
      <c r="H225" s="195">
        <v>69.69</v>
      </c>
      <c r="I225" s="196"/>
      <c r="L225" s="191"/>
      <c r="M225" s="197"/>
      <c r="N225" s="198"/>
      <c r="O225" s="198"/>
      <c r="P225" s="198"/>
      <c r="Q225" s="198"/>
      <c r="R225" s="198"/>
      <c r="S225" s="198"/>
      <c r="T225" s="199"/>
      <c r="AT225" s="193" t="s">
        <v>464</v>
      </c>
      <c r="AU225" s="193" t="s">
        <v>80</v>
      </c>
      <c r="AV225" s="12" t="s">
        <v>80</v>
      </c>
      <c r="AW225" s="12" t="s">
        <v>34</v>
      </c>
      <c r="AX225" s="12" t="s">
        <v>71</v>
      </c>
      <c r="AY225" s="193" t="s">
        <v>456</v>
      </c>
    </row>
    <row r="226" spans="2:65" s="12" customFormat="1">
      <c r="B226" s="191"/>
      <c r="D226" s="192" t="s">
        <v>464</v>
      </c>
      <c r="E226" s="193" t="s">
        <v>5</v>
      </c>
      <c r="F226" s="194" t="s">
        <v>4011</v>
      </c>
      <c r="H226" s="195">
        <v>154.1</v>
      </c>
      <c r="I226" s="196"/>
      <c r="L226" s="191"/>
      <c r="M226" s="197"/>
      <c r="N226" s="198"/>
      <c r="O226" s="198"/>
      <c r="P226" s="198"/>
      <c r="Q226" s="198"/>
      <c r="R226" s="198"/>
      <c r="S226" s="198"/>
      <c r="T226" s="199"/>
      <c r="AT226" s="193" t="s">
        <v>464</v>
      </c>
      <c r="AU226" s="193" t="s">
        <v>80</v>
      </c>
      <c r="AV226" s="12" t="s">
        <v>80</v>
      </c>
      <c r="AW226" s="12" t="s">
        <v>34</v>
      </c>
      <c r="AX226" s="12" t="s">
        <v>71</v>
      </c>
      <c r="AY226" s="193" t="s">
        <v>456</v>
      </c>
    </row>
    <row r="227" spans="2:65" s="12" customFormat="1">
      <c r="B227" s="191"/>
      <c r="D227" s="192" t="s">
        <v>464</v>
      </c>
      <c r="E227" s="193" t="s">
        <v>5</v>
      </c>
      <c r="F227" s="194" t="s">
        <v>4012</v>
      </c>
      <c r="H227" s="195">
        <v>154.1</v>
      </c>
      <c r="I227" s="196"/>
      <c r="L227" s="191"/>
      <c r="M227" s="197"/>
      <c r="N227" s="198"/>
      <c r="O227" s="198"/>
      <c r="P227" s="198"/>
      <c r="Q227" s="198"/>
      <c r="R227" s="198"/>
      <c r="S227" s="198"/>
      <c r="T227" s="199"/>
      <c r="AT227" s="193" t="s">
        <v>464</v>
      </c>
      <c r="AU227" s="193" t="s">
        <v>80</v>
      </c>
      <c r="AV227" s="12" t="s">
        <v>80</v>
      </c>
      <c r="AW227" s="12" t="s">
        <v>34</v>
      </c>
      <c r="AX227" s="12" t="s">
        <v>71</v>
      </c>
      <c r="AY227" s="193" t="s">
        <v>456</v>
      </c>
    </row>
    <row r="228" spans="2:65" s="1" customFormat="1" ht="22.9" customHeight="1">
      <c r="B228" s="178"/>
      <c r="C228" s="207" t="s">
        <v>630</v>
      </c>
      <c r="D228" s="207" t="s">
        <v>542</v>
      </c>
      <c r="E228" s="208" t="s">
        <v>786</v>
      </c>
      <c r="F228" s="209" t="s">
        <v>787</v>
      </c>
      <c r="G228" s="210" t="s">
        <v>474</v>
      </c>
      <c r="H228" s="211">
        <v>43.6</v>
      </c>
      <c r="I228" s="212"/>
      <c r="J228" s="213">
        <f>ROUND(I228*H228,2)</f>
        <v>0</v>
      </c>
      <c r="K228" s="209" t="s">
        <v>5</v>
      </c>
      <c r="L228" s="214"/>
      <c r="M228" s="215" t="s">
        <v>5</v>
      </c>
      <c r="N228" s="216" t="s">
        <v>42</v>
      </c>
      <c r="O228" s="40"/>
      <c r="P228" s="188">
        <f>O228*H228</f>
        <v>0</v>
      </c>
      <c r="Q228" s="188">
        <v>1.6930000000000001E-2</v>
      </c>
      <c r="R228" s="188">
        <f>Q228*H228</f>
        <v>0.73814800000000003</v>
      </c>
      <c r="S228" s="188">
        <v>0</v>
      </c>
      <c r="T228" s="189">
        <f>S228*H228</f>
        <v>0</v>
      </c>
      <c r="AR228" s="23" t="s">
        <v>630</v>
      </c>
      <c r="AT228" s="23" t="s">
        <v>542</v>
      </c>
      <c r="AU228" s="23" t="s">
        <v>80</v>
      </c>
      <c r="AY228" s="23" t="s">
        <v>456</v>
      </c>
      <c r="BE228" s="190">
        <f>IF(N228="základní",J228,0)</f>
        <v>0</v>
      </c>
      <c r="BF228" s="190">
        <f>IF(N228="snížená",J228,0)</f>
        <v>0</v>
      </c>
      <c r="BG228" s="190">
        <f>IF(N228="zákl. přenesená",J228,0)</f>
        <v>0</v>
      </c>
      <c r="BH228" s="190">
        <f>IF(N228="sníž. přenesená",J228,0)</f>
        <v>0</v>
      </c>
      <c r="BI228" s="190">
        <f>IF(N228="nulová",J228,0)</f>
        <v>0</v>
      </c>
      <c r="BJ228" s="23" t="s">
        <v>78</v>
      </c>
      <c r="BK228" s="190">
        <f>ROUND(I228*H228,2)</f>
        <v>0</v>
      </c>
      <c r="BL228" s="23" t="s">
        <v>547</v>
      </c>
      <c r="BM228" s="23" t="s">
        <v>2372</v>
      </c>
    </row>
    <row r="229" spans="2:65" s="1" customFormat="1" ht="27">
      <c r="B229" s="39"/>
      <c r="D229" s="192" t="s">
        <v>652</v>
      </c>
      <c r="F229" s="217" t="s">
        <v>789</v>
      </c>
      <c r="I229" s="218"/>
      <c r="L229" s="39"/>
      <c r="M229" s="219"/>
      <c r="N229" s="40"/>
      <c r="O229" s="40"/>
      <c r="P229" s="40"/>
      <c r="Q229" s="40"/>
      <c r="R229" s="40"/>
      <c r="S229" s="40"/>
      <c r="T229" s="68"/>
      <c r="AT229" s="23" t="s">
        <v>652</v>
      </c>
      <c r="AU229" s="23" t="s">
        <v>80</v>
      </c>
    </row>
    <row r="230" spans="2:65" s="12" customFormat="1">
      <c r="B230" s="191"/>
      <c r="D230" s="192" t="s">
        <v>464</v>
      </c>
      <c r="E230" s="193" t="s">
        <v>5</v>
      </c>
      <c r="F230" s="194" t="s">
        <v>4013</v>
      </c>
      <c r="H230" s="195">
        <v>12</v>
      </c>
      <c r="I230" s="196"/>
      <c r="L230" s="191"/>
      <c r="M230" s="197"/>
      <c r="N230" s="198"/>
      <c r="O230" s="198"/>
      <c r="P230" s="198"/>
      <c r="Q230" s="198"/>
      <c r="R230" s="198"/>
      <c r="S230" s="198"/>
      <c r="T230" s="199"/>
      <c r="AT230" s="193" t="s">
        <v>464</v>
      </c>
      <c r="AU230" s="193" t="s">
        <v>80</v>
      </c>
      <c r="AV230" s="12" t="s">
        <v>80</v>
      </c>
      <c r="AW230" s="12" t="s">
        <v>34</v>
      </c>
      <c r="AX230" s="12" t="s">
        <v>71</v>
      </c>
      <c r="AY230" s="193" t="s">
        <v>456</v>
      </c>
    </row>
    <row r="231" spans="2:65" s="12" customFormat="1">
      <c r="B231" s="191"/>
      <c r="D231" s="192" t="s">
        <v>464</v>
      </c>
      <c r="E231" s="193" t="s">
        <v>5</v>
      </c>
      <c r="F231" s="194" t="s">
        <v>4014</v>
      </c>
      <c r="H231" s="195">
        <v>10.199999999999999</v>
      </c>
      <c r="I231" s="196"/>
      <c r="L231" s="191"/>
      <c r="M231" s="197"/>
      <c r="N231" s="198"/>
      <c r="O231" s="198"/>
      <c r="P231" s="198"/>
      <c r="Q231" s="198"/>
      <c r="R231" s="198"/>
      <c r="S231" s="198"/>
      <c r="T231" s="199"/>
      <c r="AT231" s="193" t="s">
        <v>464</v>
      </c>
      <c r="AU231" s="193" t="s">
        <v>80</v>
      </c>
      <c r="AV231" s="12" t="s">
        <v>80</v>
      </c>
      <c r="AW231" s="12" t="s">
        <v>34</v>
      </c>
      <c r="AX231" s="12" t="s">
        <v>71</v>
      </c>
      <c r="AY231" s="193" t="s">
        <v>456</v>
      </c>
    </row>
    <row r="232" spans="2:65" s="12" customFormat="1">
      <c r="B232" s="191"/>
      <c r="D232" s="192" t="s">
        <v>464</v>
      </c>
      <c r="E232" s="193" t="s">
        <v>5</v>
      </c>
      <c r="F232" s="194" t="s">
        <v>4015</v>
      </c>
      <c r="H232" s="195">
        <v>4</v>
      </c>
      <c r="I232" s="196"/>
      <c r="L232" s="191"/>
      <c r="M232" s="197"/>
      <c r="N232" s="198"/>
      <c r="O232" s="198"/>
      <c r="P232" s="198"/>
      <c r="Q232" s="198"/>
      <c r="R232" s="198"/>
      <c r="S232" s="198"/>
      <c r="T232" s="199"/>
      <c r="AT232" s="193" t="s">
        <v>464</v>
      </c>
      <c r="AU232" s="193" t="s">
        <v>80</v>
      </c>
      <c r="AV232" s="12" t="s">
        <v>80</v>
      </c>
      <c r="AW232" s="12" t="s">
        <v>34</v>
      </c>
      <c r="AX232" s="12" t="s">
        <v>71</v>
      </c>
      <c r="AY232" s="193" t="s">
        <v>456</v>
      </c>
    </row>
    <row r="233" spans="2:65" s="12" customFormat="1">
      <c r="B233" s="191"/>
      <c r="D233" s="192" t="s">
        <v>464</v>
      </c>
      <c r="E233" s="193" t="s">
        <v>5</v>
      </c>
      <c r="F233" s="194" t="s">
        <v>4016</v>
      </c>
      <c r="H233" s="195">
        <v>8.6999999999999993</v>
      </c>
      <c r="I233" s="196"/>
      <c r="L233" s="191"/>
      <c r="M233" s="197"/>
      <c r="N233" s="198"/>
      <c r="O233" s="198"/>
      <c r="P233" s="198"/>
      <c r="Q233" s="198"/>
      <c r="R233" s="198"/>
      <c r="S233" s="198"/>
      <c r="T233" s="199"/>
      <c r="AT233" s="193" t="s">
        <v>464</v>
      </c>
      <c r="AU233" s="193" t="s">
        <v>80</v>
      </c>
      <c r="AV233" s="12" t="s">
        <v>80</v>
      </c>
      <c r="AW233" s="12" t="s">
        <v>34</v>
      </c>
      <c r="AX233" s="12" t="s">
        <v>71</v>
      </c>
      <c r="AY233" s="193" t="s">
        <v>456</v>
      </c>
    </row>
    <row r="234" spans="2:65" s="12" customFormat="1">
      <c r="B234" s="191"/>
      <c r="D234" s="192" t="s">
        <v>464</v>
      </c>
      <c r="E234" s="193" t="s">
        <v>5</v>
      </c>
      <c r="F234" s="194" t="s">
        <v>4017</v>
      </c>
      <c r="H234" s="195">
        <v>8.6999999999999993</v>
      </c>
      <c r="I234" s="196"/>
      <c r="L234" s="191"/>
      <c r="M234" s="197"/>
      <c r="N234" s="198"/>
      <c r="O234" s="198"/>
      <c r="P234" s="198"/>
      <c r="Q234" s="198"/>
      <c r="R234" s="198"/>
      <c r="S234" s="198"/>
      <c r="T234" s="199"/>
      <c r="AT234" s="193" t="s">
        <v>464</v>
      </c>
      <c r="AU234" s="193" t="s">
        <v>80</v>
      </c>
      <c r="AV234" s="12" t="s">
        <v>80</v>
      </c>
      <c r="AW234" s="12" t="s">
        <v>34</v>
      </c>
      <c r="AX234" s="12" t="s">
        <v>71</v>
      </c>
      <c r="AY234" s="193" t="s">
        <v>456</v>
      </c>
    </row>
    <row r="235" spans="2:65" s="1" customFormat="1" ht="22.9" customHeight="1">
      <c r="B235" s="178"/>
      <c r="C235" s="179" t="s">
        <v>635</v>
      </c>
      <c r="D235" s="179" t="s">
        <v>458</v>
      </c>
      <c r="E235" s="180" t="s">
        <v>791</v>
      </c>
      <c r="F235" s="181" t="s">
        <v>792</v>
      </c>
      <c r="G235" s="182" t="s">
        <v>612</v>
      </c>
      <c r="H235" s="183">
        <v>0.79400000000000004</v>
      </c>
      <c r="I235" s="184"/>
      <c r="J235" s="185">
        <f>ROUND(I235*H235,2)</f>
        <v>0</v>
      </c>
      <c r="K235" s="181" t="s">
        <v>462</v>
      </c>
      <c r="L235" s="39"/>
      <c r="M235" s="186" t="s">
        <v>5</v>
      </c>
      <c r="N235" s="187" t="s">
        <v>42</v>
      </c>
      <c r="O235" s="40"/>
      <c r="P235" s="188">
        <f>O235*H235</f>
        <v>0</v>
      </c>
      <c r="Q235" s="188">
        <v>0</v>
      </c>
      <c r="R235" s="188">
        <f>Q235*H235</f>
        <v>0</v>
      </c>
      <c r="S235" s="188">
        <v>0</v>
      </c>
      <c r="T235" s="189">
        <f>S235*H235</f>
        <v>0</v>
      </c>
      <c r="AR235" s="23" t="s">
        <v>547</v>
      </c>
      <c r="AT235" s="23" t="s">
        <v>458</v>
      </c>
      <c r="AU235" s="23" t="s">
        <v>80</v>
      </c>
      <c r="AY235" s="23" t="s">
        <v>456</v>
      </c>
      <c r="BE235" s="190">
        <f>IF(N235="základní",J235,0)</f>
        <v>0</v>
      </c>
      <c r="BF235" s="190">
        <f>IF(N235="snížená",J235,0)</f>
        <v>0</v>
      </c>
      <c r="BG235" s="190">
        <f>IF(N235="zákl. přenesená",J235,0)</f>
        <v>0</v>
      </c>
      <c r="BH235" s="190">
        <f>IF(N235="sníž. přenesená",J235,0)</f>
        <v>0</v>
      </c>
      <c r="BI235" s="190">
        <f>IF(N235="nulová",J235,0)</f>
        <v>0</v>
      </c>
      <c r="BJ235" s="23" t="s">
        <v>78</v>
      </c>
      <c r="BK235" s="190">
        <f>ROUND(I235*H235,2)</f>
        <v>0</v>
      </c>
      <c r="BL235" s="23" t="s">
        <v>547</v>
      </c>
      <c r="BM235" s="23" t="s">
        <v>2373</v>
      </c>
    </row>
    <row r="236" spans="2:65" s="11" customFormat="1" ht="29.85" customHeight="1">
      <c r="B236" s="165"/>
      <c r="D236" s="166" t="s">
        <v>70</v>
      </c>
      <c r="E236" s="176" t="s">
        <v>1121</v>
      </c>
      <c r="F236" s="176" t="s">
        <v>1122</v>
      </c>
      <c r="I236" s="168"/>
      <c r="J236" s="177">
        <f>BK236</f>
        <v>0</v>
      </c>
      <c r="L236" s="165"/>
      <c r="M236" s="170"/>
      <c r="N236" s="171"/>
      <c r="O236" s="171"/>
      <c r="P236" s="172">
        <f>SUM(P237:P242)</f>
        <v>0</v>
      </c>
      <c r="Q236" s="171"/>
      <c r="R236" s="172">
        <f>SUM(R237:R242)</f>
        <v>6.8080000000000007E-3</v>
      </c>
      <c r="S236" s="171"/>
      <c r="T236" s="173">
        <f>SUM(T237:T242)</f>
        <v>0</v>
      </c>
      <c r="AR236" s="166" t="s">
        <v>80</v>
      </c>
      <c r="AT236" s="174" t="s">
        <v>70</v>
      </c>
      <c r="AU236" s="174" t="s">
        <v>78</v>
      </c>
      <c r="AY236" s="166" t="s">
        <v>456</v>
      </c>
      <c r="BK236" s="175">
        <f>SUM(BK237:BK242)</f>
        <v>0</v>
      </c>
    </row>
    <row r="237" spans="2:65" s="1" customFormat="1" ht="14.45" customHeight="1">
      <c r="B237" s="178"/>
      <c r="C237" s="179" t="s">
        <v>641</v>
      </c>
      <c r="D237" s="179" t="s">
        <v>458</v>
      </c>
      <c r="E237" s="180" t="s">
        <v>1123</v>
      </c>
      <c r="F237" s="181" t="s">
        <v>1124</v>
      </c>
      <c r="G237" s="182" t="s">
        <v>474</v>
      </c>
      <c r="H237" s="183">
        <v>29.6</v>
      </c>
      <c r="I237" s="184"/>
      <c r="J237" s="185">
        <f>ROUND(I237*H237,2)</f>
        <v>0</v>
      </c>
      <c r="K237" s="181" t="s">
        <v>462</v>
      </c>
      <c r="L237" s="39"/>
      <c r="M237" s="186" t="s">
        <v>5</v>
      </c>
      <c r="N237" s="187" t="s">
        <v>42</v>
      </c>
      <c r="O237" s="40"/>
      <c r="P237" s="188">
        <f>O237*H237</f>
        <v>0</v>
      </c>
      <c r="Q237" s="188">
        <v>2.3000000000000001E-4</v>
      </c>
      <c r="R237" s="188">
        <f>Q237*H237</f>
        <v>6.8080000000000007E-3</v>
      </c>
      <c r="S237" s="188">
        <v>0</v>
      </c>
      <c r="T237" s="189">
        <f>S237*H237</f>
        <v>0</v>
      </c>
      <c r="AR237" s="23" t="s">
        <v>547</v>
      </c>
      <c r="AT237" s="23" t="s">
        <v>458</v>
      </c>
      <c r="AU237" s="23" t="s">
        <v>80</v>
      </c>
      <c r="AY237" s="23" t="s">
        <v>456</v>
      </c>
      <c r="BE237" s="190">
        <f>IF(N237="základní",J237,0)</f>
        <v>0</v>
      </c>
      <c r="BF237" s="190">
        <f>IF(N237="snížená",J237,0)</f>
        <v>0</v>
      </c>
      <c r="BG237" s="190">
        <f>IF(N237="zákl. přenesená",J237,0)</f>
        <v>0</v>
      </c>
      <c r="BH237" s="190">
        <f>IF(N237="sníž. přenesená",J237,0)</f>
        <v>0</v>
      </c>
      <c r="BI237" s="190">
        <f>IF(N237="nulová",J237,0)</f>
        <v>0</v>
      </c>
      <c r="BJ237" s="23" t="s">
        <v>78</v>
      </c>
      <c r="BK237" s="190">
        <f>ROUND(I237*H237,2)</f>
        <v>0</v>
      </c>
      <c r="BL237" s="23" t="s">
        <v>547</v>
      </c>
      <c r="BM237" s="23" t="s">
        <v>4018</v>
      </c>
    </row>
    <row r="238" spans="2:65" s="12" customFormat="1">
      <c r="B238" s="191"/>
      <c r="D238" s="192" t="s">
        <v>464</v>
      </c>
      <c r="E238" s="193" t="s">
        <v>5</v>
      </c>
      <c r="F238" s="194" t="s">
        <v>4019</v>
      </c>
      <c r="H238" s="195">
        <v>7.2</v>
      </c>
      <c r="I238" s="196"/>
      <c r="L238" s="191"/>
      <c r="M238" s="197"/>
      <c r="N238" s="198"/>
      <c r="O238" s="198"/>
      <c r="P238" s="198"/>
      <c r="Q238" s="198"/>
      <c r="R238" s="198"/>
      <c r="S238" s="198"/>
      <c r="T238" s="199"/>
      <c r="AT238" s="193" t="s">
        <v>464</v>
      </c>
      <c r="AU238" s="193" t="s">
        <v>80</v>
      </c>
      <c r="AV238" s="12" t="s">
        <v>80</v>
      </c>
      <c r="AW238" s="12" t="s">
        <v>34</v>
      </c>
      <c r="AX238" s="12" t="s">
        <v>71</v>
      </c>
      <c r="AY238" s="193" t="s">
        <v>456</v>
      </c>
    </row>
    <row r="239" spans="2:65" s="12" customFormat="1">
      <c r="B239" s="191"/>
      <c r="D239" s="192" t="s">
        <v>464</v>
      </c>
      <c r="E239" s="193" t="s">
        <v>5</v>
      </c>
      <c r="F239" s="194" t="s">
        <v>4020</v>
      </c>
      <c r="H239" s="195">
        <v>5.9</v>
      </c>
      <c r="I239" s="196"/>
      <c r="L239" s="191"/>
      <c r="M239" s="197"/>
      <c r="N239" s="198"/>
      <c r="O239" s="198"/>
      <c r="P239" s="198"/>
      <c r="Q239" s="198"/>
      <c r="R239" s="198"/>
      <c r="S239" s="198"/>
      <c r="T239" s="199"/>
      <c r="AT239" s="193" t="s">
        <v>464</v>
      </c>
      <c r="AU239" s="193" t="s">
        <v>80</v>
      </c>
      <c r="AV239" s="12" t="s">
        <v>80</v>
      </c>
      <c r="AW239" s="12" t="s">
        <v>34</v>
      </c>
      <c r="AX239" s="12" t="s">
        <v>71</v>
      </c>
      <c r="AY239" s="193" t="s">
        <v>456</v>
      </c>
    </row>
    <row r="240" spans="2:65" s="12" customFormat="1">
      <c r="B240" s="191"/>
      <c r="D240" s="192" t="s">
        <v>464</v>
      </c>
      <c r="E240" s="193" t="s">
        <v>5</v>
      </c>
      <c r="F240" s="194" t="s">
        <v>4021</v>
      </c>
      <c r="H240" s="195">
        <v>5.9</v>
      </c>
      <c r="I240" s="196"/>
      <c r="L240" s="191"/>
      <c r="M240" s="197"/>
      <c r="N240" s="198"/>
      <c r="O240" s="198"/>
      <c r="P240" s="198"/>
      <c r="Q240" s="198"/>
      <c r="R240" s="198"/>
      <c r="S240" s="198"/>
      <c r="T240" s="199"/>
      <c r="AT240" s="193" t="s">
        <v>464</v>
      </c>
      <c r="AU240" s="193" t="s">
        <v>80</v>
      </c>
      <c r="AV240" s="12" t="s">
        <v>80</v>
      </c>
      <c r="AW240" s="12" t="s">
        <v>34</v>
      </c>
      <c r="AX240" s="12" t="s">
        <v>71</v>
      </c>
      <c r="AY240" s="193" t="s">
        <v>456</v>
      </c>
    </row>
    <row r="241" spans="2:51" s="12" customFormat="1">
      <c r="B241" s="191"/>
      <c r="D241" s="192" t="s">
        <v>464</v>
      </c>
      <c r="E241" s="193" t="s">
        <v>5</v>
      </c>
      <c r="F241" s="194" t="s">
        <v>4022</v>
      </c>
      <c r="H241" s="195">
        <v>5.3</v>
      </c>
      <c r="I241" s="196"/>
      <c r="L241" s="191"/>
      <c r="M241" s="197"/>
      <c r="N241" s="198"/>
      <c r="O241" s="198"/>
      <c r="P241" s="198"/>
      <c r="Q241" s="198"/>
      <c r="R241" s="198"/>
      <c r="S241" s="198"/>
      <c r="T241" s="199"/>
      <c r="AT241" s="193" t="s">
        <v>464</v>
      </c>
      <c r="AU241" s="193" t="s">
        <v>80</v>
      </c>
      <c r="AV241" s="12" t="s">
        <v>80</v>
      </c>
      <c r="AW241" s="12" t="s">
        <v>34</v>
      </c>
      <c r="AX241" s="12" t="s">
        <v>71</v>
      </c>
      <c r="AY241" s="193" t="s">
        <v>456</v>
      </c>
    </row>
    <row r="242" spans="2:51" s="12" customFormat="1">
      <c r="B242" s="191"/>
      <c r="D242" s="192" t="s">
        <v>464</v>
      </c>
      <c r="E242" s="193" t="s">
        <v>5</v>
      </c>
      <c r="F242" s="194" t="s">
        <v>4023</v>
      </c>
      <c r="H242" s="195">
        <v>5.3</v>
      </c>
      <c r="I242" s="196"/>
      <c r="L242" s="191"/>
      <c r="M242" s="224"/>
      <c r="N242" s="225"/>
      <c r="O242" s="225"/>
      <c r="P242" s="225"/>
      <c r="Q242" s="225"/>
      <c r="R242" s="225"/>
      <c r="S242" s="225"/>
      <c r="T242" s="226"/>
      <c r="AT242" s="193" t="s">
        <v>464</v>
      </c>
      <c r="AU242" s="193" t="s">
        <v>80</v>
      </c>
      <c r="AV242" s="12" t="s">
        <v>80</v>
      </c>
      <c r="AW242" s="12" t="s">
        <v>34</v>
      </c>
      <c r="AX242" s="12" t="s">
        <v>71</v>
      </c>
      <c r="AY242" s="193" t="s">
        <v>456</v>
      </c>
    </row>
    <row r="243" spans="2:51" s="1" customFormat="1" ht="6.95" customHeight="1">
      <c r="B243" s="54"/>
      <c r="C243" s="55"/>
      <c r="D243" s="55"/>
      <c r="E243" s="55"/>
      <c r="F243" s="55"/>
      <c r="G243" s="55"/>
      <c r="H243" s="55"/>
      <c r="I243" s="132"/>
      <c r="J243" s="55"/>
      <c r="K243" s="55"/>
      <c r="L243" s="39"/>
    </row>
  </sheetData>
  <autoFilter ref="C96:K242"/>
  <mergeCells count="16">
    <mergeCell ref="L2:V2"/>
    <mergeCell ref="E83:H83"/>
    <mergeCell ref="E87:H87"/>
    <mergeCell ref="E85:H85"/>
    <mergeCell ref="E89:H89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66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269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3006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3656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4024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89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ROUND(J98,2)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ROUND(SUM(BE98:BE165), 2)</f>
        <v>0</v>
      </c>
      <c r="G34" s="40"/>
      <c r="H34" s="40"/>
      <c r="I34" s="124">
        <v>0.21</v>
      </c>
      <c r="J34" s="123">
        <f>ROUND(ROUND((SUM(BE98:BE165)),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ROUND(SUM(BF98:BF165), 2)</f>
        <v>0</v>
      </c>
      <c r="G35" s="40"/>
      <c r="H35" s="40"/>
      <c r="I35" s="124">
        <v>0.15</v>
      </c>
      <c r="J35" s="123">
        <f>ROUND(ROUND((SUM(BF98:BF165)),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ROUND(SUM(BG98:BG165),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ROUND(SUM(BH98:BH165),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ROUND(SUM(BI98:BI165),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3006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3656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P3 - Technický přístup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J98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J99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J100</f>
        <v>0</v>
      </c>
      <c r="K66" s="153"/>
    </row>
    <row r="67" spans="2:12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J104</f>
        <v>0</v>
      </c>
      <c r="K67" s="153"/>
    </row>
    <row r="68" spans="2:12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J112</f>
        <v>0</v>
      </c>
      <c r="K68" s="153"/>
    </row>
    <row r="69" spans="2:12" s="9" customFormat="1" ht="19.899999999999999" customHeight="1">
      <c r="B69" s="147"/>
      <c r="C69" s="148"/>
      <c r="D69" s="149" t="s">
        <v>434</v>
      </c>
      <c r="E69" s="150"/>
      <c r="F69" s="150"/>
      <c r="G69" s="150"/>
      <c r="H69" s="150"/>
      <c r="I69" s="151"/>
      <c r="J69" s="152">
        <f>J135</f>
        <v>0</v>
      </c>
      <c r="K69" s="153"/>
    </row>
    <row r="70" spans="2:12" s="9" customFormat="1" ht="19.899999999999999" customHeight="1">
      <c r="B70" s="147"/>
      <c r="C70" s="148"/>
      <c r="D70" s="149" t="s">
        <v>439</v>
      </c>
      <c r="E70" s="150"/>
      <c r="F70" s="150"/>
      <c r="G70" s="150"/>
      <c r="H70" s="150"/>
      <c r="I70" s="151"/>
      <c r="J70" s="152">
        <f>J140</f>
        <v>0</v>
      </c>
      <c r="K70" s="153"/>
    </row>
    <row r="71" spans="2:12" s="8" customFormat="1" ht="24.95" customHeight="1">
      <c r="B71" s="140"/>
      <c r="C71" s="141"/>
      <c r="D71" s="142" t="s">
        <v>754</v>
      </c>
      <c r="E71" s="143"/>
      <c r="F71" s="143"/>
      <c r="G71" s="143"/>
      <c r="H71" s="143"/>
      <c r="I71" s="144"/>
      <c r="J71" s="145">
        <f>J142</f>
        <v>0</v>
      </c>
      <c r="K71" s="146"/>
    </row>
    <row r="72" spans="2:12" s="9" customFormat="1" ht="19.899999999999999" customHeight="1">
      <c r="B72" s="147"/>
      <c r="C72" s="148"/>
      <c r="D72" s="149" t="s">
        <v>1060</v>
      </c>
      <c r="E72" s="150"/>
      <c r="F72" s="150"/>
      <c r="G72" s="150"/>
      <c r="H72" s="150"/>
      <c r="I72" s="151"/>
      <c r="J72" s="152">
        <f>J143</f>
        <v>0</v>
      </c>
      <c r="K72" s="153"/>
    </row>
    <row r="73" spans="2:12" s="9" customFormat="1" ht="19.899999999999999" customHeight="1">
      <c r="B73" s="147"/>
      <c r="C73" s="148"/>
      <c r="D73" s="149" t="s">
        <v>755</v>
      </c>
      <c r="E73" s="150"/>
      <c r="F73" s="150"/>
      <c r="G73" s="150"/>
      <c r="H73" s="150"/>
      <c r="I73" s="151"/>
      <c r="J73" s="152">
        <f>J156</f>
        <v>0</v>
      </c>
      <c r="K73" s="153"/>
    </row>
    <row r="74" spans="2:12" s="9" customFormat="1" ht="19.899999999999999" customHeight="1">
      <c r="B74" s="147"/>
      <c r="C74" s="148"/>
      <c r="D74" s="149" t="s">
        <v>1083</v>
      </c>
      <c r="E74" s="150"/>
      <c r="F74" s="150"/>
      <c r="G74" s="150"/>
      <c r="H74" s="150"/>
      <c r="I74" s="151"/>
      <c r="J74" s="152">
        <f>J163</f>
        <v>0</v>
      </c>
      <c r="K74" s="153"/>
    </row>
    <row r="75" spans="2:12" s="1" customFormat="1" ht="21.75" customHeight="1">
      <c r="B75" s="39"/>
      <c r="C75" s="40"/>
      <c r="D75" s="40"/>
      <c r="E75" s="40"/>
      <c r="F75" s="40"/>
      <c r="G75" s="40"/>
      <c r="H75" s="40"/>
      <c r="I75" s="111"/>
      <c r="J75" s="40"/>
      <c r="K75" s="43"/>
    </row>
    <row r="76" spans="2:12" s="1" customFormat="1" ht="6.95" customHeight="1">
      <c r="B76" s="54"/>
      <c r="C76" s="55"/>
      <c r="D76" s="55"/>
      <c r="E76" s="55"/>
      <c r="F76" s="55"/>
      <c r="G76" s="55"/>
      <c r="H76" s="55"/>
      <c r="I76" s="132"/>
      <c r="J76" s="55"/>
      <c r="K76" s="56"/>
    </row>
    <row r="80" spans="2:12" s="1" customFormat="1" ht="6.95" customHeight="1">
      <c r="B80" s="57"/>
      <c r="C80" s="58"/>
      <c r="D80" s="58"/>
      <c r="E80" s="58"/>
      <c r="F80" s="58"/>
      <c r="G80" s="58"/>
      <c r="H80" s="58"/>
      <c r="I80" s="133"/>
      <c r="J80" s="58"/>
      <c r="K80" s="58"/>
      <c r="L80" s="39"/>
    </row>
    <row r="81" spans="2:12" s="1" customFormat="1" ht="36.950000000000003" customHeight="1">
      <c r="B81" s="39"/>
      <c r="C81" s="59" t="s">
        <v>440</v>
      </c>
      <c r="L81" s="39"/>
    </row>
    <row r="82" spans="2:12" s="1" customFormat="1" ht="6.95" customHeight="1">
      <c r="B82" s="39"/>
      <c r="L82" s="39"/>
    </row>
    <row r="83" spans="2:12" s="1" customFormat="1" ht="14.45" customHeight="1">
      <c r="B83" s="39"/>
      <c r="C83" s="61" t="s">
        <v>19</v>
      </c>
      <c r="L83" s="39"/>
    </row>
    <row r="84" spans="2:12" s="1" customFormat="1" ht="14.45" customHeight="1">
      <c r="B84" s="39"/>
      <c r="E84" s="359" t="str">
        <f>E7</f>
        <v>Divoká Orlice, Žamberk, protipovodňová ochrana</v>
      </c>
      <c r="F84" s="360"/>
      <c r="G84" s="360"/>
      <c r="H84" s="360"/>
      <c r="L84" s="39"/>
    </row>
    <row r="85" spans="2:12" ht="15">
      <c r="B85" s="27"/>
      <c r="C85" s="61" t="s">
        <v>418</v>
      </c>
      <c r="L85" s="27"/>
    </row>
    <row r="86" spans="2:12" ht="14.45" customHeight="1">
      <c r="B86" s="27"/>
      <c r="E86" s="359" t="s">
        <v>3006</v>
      </c>
      <c r="F86" s="353"/>
      <c r="G86" s="353"/>
      <c r="H86" s="353"/>
      <c r="L86" s="27"/>
    </row>
    <row r="87" spans="2:12" ht="15">
      <c r="B87" s="27"/>
      <c r="C87" s="61" t="s">
        <v>420</v>
      </c>
      <c r="L87" s="27"/>
    </row>
    <row r="88" spans="2:12" s="1" customFormat="1" ht="14.45" customHeight="1">
      <c r="B88" s="39"/>
      <c r="E88" s="361" t="s">
        <v>3656</v>
      </c>
      <c r="F88" s="362"/>
      <c r="G88" s="362"/>
      <c r="H88" s="362"/>
      <c r="L88" s="39"/>
    </row>
    <row r="89" spans="2:12" s="1" customFormat="1" ht="14.45" customHeight="1">
      <c r="B89" s="39"/>
      <c r="C89" s="61" t="s">
        <v>422</v>
      </c>
      <c r="L89" s="39"/>
    </row>
    <row r="90" spans="2:12" s="1" customFormat="1" ht="16.149999999999999" customHeight="1">
      <c r="B90" s="39"/>
      <c r="E90" s="329" t="str">
        <f>E13</f>
        <v>P3 - Technický přístup</v>
      </c>
      <c r="F90" s="362"/>
      <c r="G90" s="362"/>
      <c r="H90" s="362"/>
      <c r="L90" s="39"/>
    </row>
    <row r="91" spans="2:12" s="1" customFormat="1" ht="6.95" customHeight="1">
      <c r="B91" s="39"/>
      <c r="L91" s="39"/>
    </row>
    <row r="92" spans="2:12" s="1" customFormat="1" ht="18" customHeight="1">
      <c r="B92" s="39"/>
      <c r="C92" s="61" t="s">
        <v>23</v>
      </c>
      <c r="F92" s="154" t="str">
        <f>F16</f>
        <v xml:space="preserve"> </v>
      </c>
      <c r="I92" s="155" t="s">
        <v>25</v>
      </c>
      <c r="J92" s="65">
        <f>IF(J16="","",J16)</f>
        <v>43159</v>
      </c>
      <c r="L92" s="39"/>
    </row>
    <row r="93" spans="2:12" s="1" customFormat="1" ht="6.95" customHeight="1">
      <c r="B93" s="39"/>
      <c r="L93" s="39"/>
    </row>
    <row r="94" spans="2:12" s="1" customFormat="1" ht="15">
      <c r="B94" s="39"/>
      <c r="C94" s="61" t="s">
        <v>26</v>
      </c>
      <c r="F94" s="154" t="str">
        <f>E19</f>
        <v>Povodí Labe, státní podnik H. Králové</v>
      </c>
      <c r="I94" s="155" t="s">
        <v>32</v>
      </c>
      <c r="J94" s="154" t="str">
        <f>E25</f>
        <v>VRV, a.s. Praha 5 a Agroprojekce Litomyšl, s.r.o.</v>
      </c>
      <c r="L94" s="39"/>
    </row>
    <row r="95" spans="2:12" s="1" customFormat="1" ht="14.45" customHeight="1">
      <c r="B95" s="39"/>
      <c r="C95" s="61" t="s">
        <v>30</v>
      </c>
      <c r="F95" s="154" t="str">
        <f>IF(E22="","",E22)</f>
        <v/>
      </c>
      <c r="L95" s="39"/>
    </row>
    <row r="96" spans="2:12" s="1" customFormat="1" ht="10.35" customHeight="1">
      <c r="B96" s="39"/>
      <c r="L96" s="39"/>
    </row>
    <row r="97" spans="2:65" s="10" customFormat="1" ht="29.25" customHeight="1">
      <c r="B97" s="156"/>
      <c r="C97" s="157" t="s">
        <v>441</v>
      </c>
      <c r="D97" s="158" t="s">
        <v>56</v>
      </c>
      <c r="E97" s="158" t="s">
        <v>52</v>
      </c>
      <c r="F97" s="158" t="s">
        <v>442</v>
      </c>
      <c r="G97" s="158" t="s">
        <v>443</v>
      </c>
      <c r="H97" s="158" t="s">
        <v>444</v>
      </c>
      <c r="I97" s="159" t="s">
        <v>445</v>
      </c>
      <c r="J97" s="158" t="s">
        <v>427</v>
      </c>
      <c r="K97" s="160" t="s">
        <v>446</v>
      </c>
      <c r="L97" s="156"/>
      <c r="M97" s="71" t="s">
        <v>447</v>
      </c>
      <c r="N97" s="72" t="s">
        <v>41</v>
      </c>
      <c r="O97" s="72" t="s">
        <v>448</v>
      </c>
      <c r="P97" s="72" t="s">
        <v>449</v>
      </c>
      <c r="Q97" s="72" t="s">
        <v>450</v>
      </c>
      <c r="R97" s="72" t="s">
        <v>451</v>
      </c>
      <c r="S97" s="72" t="s">
        <v>452</v>
      </c>
      <c r="T97" s="73" t="s">
        <v>453</v>
      </c>
    </row>
    <row r="98" spans="2:65" s="1" customFormat="1" ht="29.25" customHeight="1">
      <c r="B98" s="39"/>
      <c r="C98" s="75" t="s">
        <v>428</v>
      </c>
      <c r="J98" s="161">
        <f>BK98</f>
        <v>0</v>
      </c>
      <c r="L98" s="39"/>
      <c r="M98" s="74"/>
      <c r="N98" s="66"/>
      <c r="O98" s="66"/>
      <c r="P98" s="162">
        <f>P99+P142</f>
        <v>0</v>
      </c>
      <c r="Q98" s="66"/>
      <c r="R98" s="162">
        <f>R99+R142</f>
        <v>721.49096001999999</v>
      </c>
      <c r="S98" s="66"/>
      <c r="T98" s="163">
        <f>T99+T142</f>
        <v>0</v>
      </c>
      <c r="AT98" s="23" t="s">
        <v>70</v>
      </c>
      <c r="AU98" s="23" t="s">
        <v>429</v>
      </c>
      <c r="BK98" s="164">
        <f>BK99+BK142</f>
        <v>0</v>
      </c>
    </row>
    <row r="99" spans="2:65" s="11" customFormat="1" ht="37.35" customHeight="1">
      <c r="B99" s="165"/>
      <c r="D99" s="166" t="s">
        <v>70</v>
      </c>
      <c r="E99" s="167" t="s">
        <v>454</v>
      </c>
      <c r="F99" s="167" t="s">
        <v>455</v>
      </c>
      <c r="I99" s="168"/>
      <c r="J99" s="169">
        <f>BK99</f>
        <v>0</v>
      </c>
      <c r="L99" s="165"/>
      <c r="M99" s="170"/>
      <c r="N99" s="171"/>
      <c r="O99" s="171"/>
      <c r="P99" s="172">
        <f>P100+P104+P112+P135+P140</f>
        <v>0</v>
      </c>
      <c r="Q99" s="171"/>
      <c r="R99" s="172">
        <f>R100+R104+R112+R135+R140</f>
        <v>720.62394202999997</v>
      </c>
      <c r="S99" s="171"/>
      <c r="T99" s="173">
        <f>T100+T104+T112+T135+T140</f>
        <v>0</v>
      </c>
      <c r="AR99" s="166" t="s">
        <v>78</v>
      </c>
      <c r="AT99" s="174" t="s">
        <v>70</v>
      </c>
      <c r="AU99" s="174" t="s">
        <v>71</v>
      </c>
      <c r="AY99" s="166" t="s">
        <v>456</v>
      </c>
      <c r="BK99" s="175">
        <f>BK100+BK104+BK112+BK135+BK140</f>
        <v>0</v>
      </c>
    </row>
    <row r="100" spans="2:65" s="11" customFormat="1" ht="19.899999999999999" customHeight="1">
      <c r="B100" s="165"/>
      <c r="D100" s="166" t="s">
        <v>70</v>
      </c>
      <c r="E100" s="176" t="s">
        <v>78</v>
      </c>
      <c r="F100" s="176" t="s">
        <v>457</v>
      </c>
      <c r="I100" s="168"/>
      <c r="J100" s="177">
        <f>BK100</f>
        <v>0</v>
      </c>
      <c r="L100" s="165"/>
      <c r="M100" s="170"/>
      <c r="N100" s="171"/>
      <c r="O100" s="171"/>
      <c r="P100" s="172">
        <f>SUM(P101:P103)</f>
        <v>0</v>
      </c>
      <c r="Q100" s="171"/>
      <c r="R100" s="172">
        <f>SUM(R101:R103)</f>
        <v>2.0579999999999998</v>
      </c>
      <c r="S100" s="171"/>
      <c r="T100" s="173">
        <f>SUM(T101:T103)</f>
        <v>0</v>
      </c>
      <c r="AR100" s="166" t="s">
        <v>78</v>
      </c>
      <c r="AT100" s="174" t="s">
        <v>70</v>
      </c>
      <c r="AU100" s="174" t="s">
        <v>78</v>
      </c>
      <c r="AY100" s="166" t="s">
        <v>456</v>
      </c>
      <c r="BK100" s="175">
        <f>SUM(BK101:BK103)</f>
        <v>0</v>
      </c>
    </row>
    <row r="101" spans="2:65" s="1" customFormat="1" ht="22.9" customHeight="1">
      <c r="B101" s="178"/>
      <c r="C101" s="179" t="s">
        <v>78</v>
      </c>
      <c r="D101" s="179" t="s">
        <v>458</v>
      </c>
      <c r="E101" s="180" t="s">
        <v>907</v>
      </c>
      <c r="F101" s="181" t="s">
        <v>908</v>
      </c>
      <c r="G101" s="182" t="s">
        <v>468</v>
      </c>
      <c r="H101" s="183">
        <v>600</v>
      </c>
      <c r="I101" s="184"/>
      <c r="J101" s="185">
        <f>ROUND(I101*H101,2)</f>
        <v>0</v>
      </c>
      <c r="K101" s="181" t="s">
        <v>462</v>
      </c>
      <c r="L101" s="39"/>
      <c r="M101" s="186" t="s">
        <v>5</v>
      </c>
      <c r="N101" s="187" t="s">
        <v>42</v>
      </c>
      <c r="O101" s="40"/>
      <c r="P101" s="188">
        <f>O101*H101</f>
        <v>0</v>
      </c>
      <c r="Q101" s="188">
        <v>0</v>
      </c>
      <c r="R101" s="188">
        <f>Q101*H101</f>
        <v>0</v>
      </c>
      <c r="S101" s="188">
        <v>0</v>
      </c>
      <c r="T101" s="189">
        <f>S101*H101</f>
        <v>0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4025</v>
      </c>
    </row>
    <row r="102" spans="2:65" s="1" customFormat="1" ht="22.9" customHeight="1">
      <c r="B102" s="178"/>
      <c r="C102" s="179" t="s">
        <v>80</v>
      </c>
      <c r="D102" s="179" t="s">
        <v>458</v>
      </c>
      <c r="E102" s="180" t="s">
        <v>912</v>
      </c>
      <c r="F102" s="181" t="s">
        <v>913</v>
      </c>
      <c r="G102" s="182" t="s">
        <v>726</v>
      </c>
      <c r="H102" s="183">
        <v>120</v>
      </c>
      <c r="I102" s="184"/>
      <c r="J102" s="185">
        <f>ROUND(I102*H102,2)</f>
        <v>0</v>
      </c>
      <c r="K102" s="181" t="s">
        <v>462</v>
      </c>
      <c r="L102" s="39"/>
      <c r="M102" s="186" t="s">
        <v>5</v>
      </c>
      <c r="N102" s="187" t="s">
        <v>42</v>
      </c>
      <c r="O102" s="40"/>
      <c r="P102" s="188">
        <f>O102*H102</f>
        <v>0</v>
      </c>
      <c r="Q102" s="188">
        <v>1.7149999999999999E-2</v>
      </c>
      <c r="R102" s="188">
        <f>Q102*H102</f>
        <v>2.0579999999999998</v>
      </c>
      <c r="S102" s="188">
        <v>0</v>
      </c>
      <c r="T102" s="189">
        <f>S102*H102</f>
        <v>0</v>
      </c>
      <c r="AR102" s="23" t="s">
        <v>91</v>
      </c>
      <c r="AT102" s="23" t="s">
        <v>458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4026</v>
      </c>
    </row>
    <row r="103" spans="2:65" s="12" customFormat="1">
      <c r="B103" s="191"/>
      <c r="D103" s="192" t="s">
        <v>464</v>
      </c>
      <c r="E103" s="193" t="s">
        <v>5</v>
      </c>
      <c r="F103" s="194" t="s">
        <v>4027</v>
      </c>
      <c r="H103" s="195">
        <v>120</v>
      </c>
      <c r="I103" s="196"/>
      <c r="L103" s="191"/>
      <c r="M103" s="197"/>
      <c r="N103" s="198"/>
      <c r="O103" s="198"/>
      <c r="P103" s="198"/>
      <c r="Q103" s="198"/>
      <c r="R103" s="198"/>
      <c r="S103" s="198"/>
      <c r="T103" s="199"/>
      <c r="AT103" s="193" t="s">
        <v>464</v>
      </c>
      <c r="AU103" s="193" t="s">
        <v>80</v>
      </c>
      <c r="AV103" s="12" t="s">
        <v>80</v>
      </c>
      <c r="AW103" s="12" t="s">
        <v>34</v>
      </c>
      <c r="AX103" s="12" t="s">
        <v>78</v>
      </c>
      <c r="AY103" s="193" t="s">
        <v>456</v>
      </c>
    </row>
    <row r="104" spans="2:65" s="11" customFormat="1" ht="29.85" customHeight="1">
      <c r="B104" s="165"/>
      <c r="D104" s="166" t="s">
        <v>70</v>
      </c>
      <c r="E104" s="176" t="s">
        <v>80</v>
      </c>
      <c r="F104" s="176" t="s">
        <v>577</v>
      </c>
      <c r="I104" s="168"/>
      <c r="J104" s="177">
        <f>BK104</f>
        <v>0</v>
      </c>
      <c r="L104" s="165"/>
      <c r="M104" s="170"/>
      <c r="N104" s="171"/>
      <c r="O104" s="171"/>
      <c r="P104" s="172">
        <f>SUM(P105:P111)</f>
        <v>0</v>
      </c>
      <c r="Q104" s="171"/>
      <c r="R104" s="172">
        <f>SUM(R105:R111)</f>
        <v>41.981830119999998</v>
      </c>
      <c r="S104" s="171"/>
      <c r="T104" s="173">
        <f>SUM(T105:T111)</f>
        <v>0</v>
      </c>
      <c r="AR104" s="166" t="s">
        <v>78</v>
      </c>
      <c r="AT104" s="174" t="s">
        <v>70</v>
      </c>
      <c r="AU104" s="174" t="s">
        <v>78</v>
      </c>
      <c r="AY104" s="166" t="s">
        <v>456</v>
      </c>
      <c r="BK104" s="175">
        <f>SUM(BK105:BK111)</f>
        <v>0</v>
      </c>
    </row>
    <row r="105" spans="2:65" s="1" customFormat="1" ht="14.45" customHeight="1">
      <c r="B105" s="178"/>
      <c r="C105" s="179" t="s">
        <v>87</v>
      </c>
      <c r="D105" s="179" t="s">
        <v>458</v>
      </c>
      <c r="E105" s="180" t="s">
        <v>1936</v>
      </c>
      <c r="F105" s="181" t="s">
        <v>1937</v>
      </c>
      <c r="G105" s="182" t="s">
        <v>474</v>
      </c>
      <c r="H105" s="183">
        <v>18</v>
      </c>
      <c r="I105" s="184"/>
      <c r="J105" s="185">
        <f>ROUND(I105*H105,2)</f>
        <v>0</v>
      </c>
      <c r="K105" s="181" t="s">
        <v>462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1.2E-4</v>
      </c>
      <c r="R105" s="188">
        <f>Q105*H105</f>
        <v>2.16E-3</v>
      </c>
      <c r="S105" s="188">
        <v>0</v>
      </c>
      <c r="T105" s="189">
        <f>S105*H105</f>
        <v>0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4028</v>
      </c>
    </row>
    <row r="106" spans="2:65" s="12" customFormat="1">
      <c r="B106" s="191"/>
      <c r="D106" s="192" t="s">
        <v>464</v>
      </c>
      <c r="E106" s="193" t="s">
        <v>5</v>
      </c>
      <c r="F106" s="194" t="s">
        <v>4029</v>
      </c>
      <c r="H106" s="195">
        <v>18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78</v>
      </c>
      <c r="AY106" s="193" t="s">
        <v>456</v>
      </c>
    </row>
    <row r="107" spans="2:65" s="1" customFormat="1" ht="14.45" customHeight="1">
      <c r="B107" s="178"/>
      <c r="C107" s="179" t="s">
        <v>91</v>
      </c>
      <c r="D107" s="179" t="s">
        <v>458</v>
      </c>
      <c r="E107" s="180" t="s">
        <v>579</v>
      </c>
      <c r="F107" s="181" t="s">
        <v>580</v>
      </c>
      <c r="G107" s="182" t="s">
        <v>461</v>
      </c>
      <c r="H107" s="183">
        <v>18.593</v>
      </c>
      <c r="I107" s="184"/>
      <c r="J107" s="185">
        <f>ROUND(I107*H107,2)</f>
        <v>0</v>
      </c>
      <c r="K107" s="181" t="s">
        <v>462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2.2563399999999998</v>
      </c>
      <c r="R107" s="188">
        <f>Q107*H107</f>
        <v>41.952129619999994</v>
      </c>
      <c r="S107" s="188">
        <v>0</v>
      </c>
      <c r="T107" s="189">
        <f>S107*H107</f>
        <v>0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4030</v>
      </c>
    </row>
    <row r="108" spans="2:65" s="12" customFormat="1">
      <c r="B108" s="191"/>
      <c r="D108" s="192" t="s">
        <v>464</v>
      </c>
      <c r="E108" s="193" t="s">
        <v>5</v>
      </c>
      <c r="F108" s="194" t="s">
        <v>4031</v>
      </c>
      <c r="H108" s="195">
        <v>18.593</v>
      </c>
      <c r="I108" s="196"/>
      <c r="L108" s="191"/>
      <c r="M108" s="197"/>
      <c r="N108" s="198"/>
      <c r="O108" s="198"/>
      <c r="P108" s="198"/>
      <c r="Q108" s="198"/>
      <c r="R108" s="198"/>
      <c r="S108" s="198"/>
      <c r="T108" s="199"/>
      <c r="AT108" s="193" t="s">
        <v>464</v>
      </c>
      <c r="AU108" s="193" t="s">
        <v>80</v>
      </c>
      <c r="AV108" s="12" t="s">
        <v>80</v>
      </c>
      <c r="AW108" s="12" t="s">
        <v>34</v>
      </c>
      <c r="AX108" s="12" t="s">
        <v>71</v>
      </c>
      <c r="AY108" s="193" t="s">
        <v>456</v>
      </c>
    </row>
    <row r="109" spans="2:65" s="1" customFormat="1" ht="14.45" customHeight="1">
      <c r="B109" s="178"/>
      <c r="C109" s="179" t="s">
        <v>483</v>
      </c>
      <c r="D109" s="179" t="s">
        <v>458</v>
      </c>
      <c r="E109" s="180" t="s">
        <v>584</v>
      </c>
      <c r="F109" s="181" t="s">
        <v>585</v>
      </c>
      <c r="G109" s="182" t="s">
        <v>503</v>
      </c>
      <c r="H109" s="183">
        <v>11.15</v>
      </c>
      <c r="I109" s="184"/>
      <c r="J109" s="185">
        <f>ROUND(I109*H109,2)</f>
        <v>0</v>
      </c>
      <c r="K109" s="181" t="s">
        <v>462</v>
      </c>
      <c r="L109" s="39"/>
      <c r="M109" s="186" t="s">
        <v>5</v>
      </c>
      <c r="N109" s="187" t="s">
        <v>42</v>
      </c>
      <c r="O109" s="40"/>
      <c r="P109" s="188">
        <f>O109*H109</f>
        <v>0</v>
      </c>
      <c r="Q109" s="188">
        <v>2.47E-3</v>
      </c>
      <c r="R109" s="188">
        <f>Q109*H109</f>
        <v>2.7540499999999999E-2</v>
      </c>
      <c r="S109" s="188">
        <v>0</v>
      </c>
      <c r="T109" s="189">
        <f>S109*H109</f>
        <v>0</v>
      </c>
      <c r="AR109" s="23" t="s">
        <v>91</v>
      </c>
      <c r="AT109" s="23" t="s">
        <v>458</v>
      </c>
      <c r="AU109" s="23" t="s">
        <v>80</v>
      </c>
      <c r="AY109" s="23" t="s">
        <v>456</v>
      </c>
      <c r="BE109" s="190">
        <f>IF(N109="základní",J109,0)</f>
        <v>0</v>
      </c>
      <c r="BF109" s="190">
        <f>IF(N109="snížená",J109,0)</f>
        <v>0</v>
      </c>
      <c r="BG109" s="190">
        <f>IF(N109="zákl. přenesená",J109,0)</f>
        <v>0</v>
      </c>
      <c r="BH109" s="190">
        <f>IF(N109="sníž. přenesená",J109,0)</f>
        <v>0</v>
      </c>
      <c r="BI109" s="190">
        <f>IF(N109="nulová",J109,0)</f>
        <v>0</v>
      </c>
      <c r="BJ109" s="23" t="s">
        <v>78</v>
      </c>
      <c r="BK109" s="190">
        <f>ROUND(I109*H109,2)</f>
        <v>0</v>
      </c>
      <c r="BL109" s="23" t="s">
        <v>91</v>
      </c>
      <c r="BM109" s="23" t="s">
        <v>4032</v>
      </c>
    </row>
    <row r="110" spans="2:65" s="12" customFormat="1">
      <c r="B110" s="191"/>
      <c r="D110" s="192" t="s">
        <v>464</v>
      </c>
      <c r="E110" s="193" t="s">
        <v>5</v>
      </c>
      <c r="F110" s="194" t="s">
        <v>4033</v>
      </c>
      <c r="H110" s="195">
        <v>11.15</v>
      </c>
      <c r="I110" s="196"/>
      <c r="L110" s="191"/>
      <c r="M110" s="197"/>
      <c r="N110" s="198"/>
      <c r="O110" s="198"/>
      <c r="P110" s="198"/>
      <c r="Q110" s="198"/>
      <c r="R110" s="198"/>
      <c r="S110" s="198"/>
      <c r="T110" s="199"/>
      <c r="AT110" s="193" t="s">
        <v>464</v>
      </c>
      <c r="AU110" s="193" t="s">
        <v>80</v>
      </c>
      <c r="AV110" s="12" t="s">
        <v>80</v>
      </c>
      <c r="AW110" s="12" t="s">
        <v>34</v>
      </c>
      <c r="AX110" s="12" t="s">
        <v>78</v>
      </c>
      <c r="AY110" s="193" t="s">
        <v>456</v>
      </c>
    </row>
    <row r="111" spans="2:65" s="1" customFormat="1" ht="14.45" customHeight="1">
      <c r="B111" s="178"/>
      <c r="C111" s="179" t="s">
        <v>494</v>
      </c>
      <c r="D111" s="179" t="s">
        <v>458</v>
      </c>
      <c r="E111" s="180" t="s">
        <v>589</v>
      </c>
      <c r="F111" s="181" t="s">
        <v>590</v>
      </c>
      <c r="G111" s="182" t="s">
        <v>503</v>
      </c>
      <c r="H111" s="183">
        <v>11.15</v>
      </c>
      <c r="I111" s="184"/>
      <c r="J111" s="185">
        <f>ROUND(I111*H111,2)</f>
        <v>0</v>
      </c>
      <c r="K111" s="181" t="s">
        <v>462</v>
      </c>
      <c r="L111" s="39"/>
      <c r="M111" s="186" t="s">
        <v>5</v>
      </c>
      <c r="N111" s="187" t="s">
        <v>42</v>
      </c>
      <c r="O111" s="40"/>
      <c r="P111" s="188">
        <f>O111*H111</f>
        <v>0</v>
      </c>
      <c r="Q111" s="188">
        <v>0</v>
      </c>
      <c r="R111" s="188">
        <f>Q111*H111</f>
        <v>0</v>
      </c>
      <c r="S111" s="188">
        <v>0</v>
      </c>
      <c r="T111" s="189">
        <f>S111*H111</f>
        <v>0</v>
      </c>
      <c r="AR111" s="23" t="s">
        <v>91</v>
      </c>
      <c r="AT111" s="23" t="s">
        <v>458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4034</v>
      </c>
    </row>
    <row r="112" spans="2:65" s="11" customFormat="1" ht="29.85" customHeight="1">
      <c r="B112" s="165"/>
      <c r="D112" s="166" t="s">
        <v>70</v>
      </c>
      <c r="E112" s="176" t="s">
        <v>87</v>
      </c>
      <c r="F112" s="176" t="s">
        <v>592</v>
      </c>
      <c r="I112" s="168"/>
      <c r="J112" s="177">
        <f>BK112</f>
        <v>0</v>
      </c>
      <c r="L112" s="165"/>
      <c r="M112" s="170"/>
      <c r="N112" s="171"/>
      <c r="O112" s="171"/>
      <c r="P112" s="172">
        <f>SUM(P113:P134)</f>
        <v>0</v>
      </c>
      <c r="Q112" s="171"/>
      <c r="R112" s="172">
        <f>SUM(R113:R134)</f>
        <v>461.65500451000003</v>
      </c>
      <c r="S112" s="171"/>
      <c r="T112" s="173">
        <f>SUM(T113:T134)</f>
        <v>0</v>
      </c>
      <c r="AR112" s="166" t="s">
        <v>78</v>
      </c>
      <c r="AT112" s="174" t="s">
        <v>70</v>
      </c>
      <c r="AU112" s="174" t="s">
        <v>78</v>
      </c>
      <c r="AY112" s="166" t="s">
        <v>456</v>
      </c>
      <c r="BK112" s="175">
        <f>SUM(BK113:BK134)</f>
        <v>0</v>
      </c>
    </row>
    <row r="113" spans="2:65" s="1" customFormat="1" ht="14.45" customHeight="1">
      <c r="B113" s="178"/>
      <c r="C113" s="179" t="s">
        <v>500</v>
      </c>
      <c r="D113" s="179" t="s">
        <v>458</v>
      </c>
      <c r="E113" s="180" t="s">
        <v>1097</v>
      </c>
      <c r="F113" s="181" t="s">
        <v>1098</v>
      </c>
      <c r="G113" s="182" t="s">
        <v>503</v>
      </c>
      <c r="H113" s="183">
        <v>41.56</v>
      </c>
      <c r="I113" s="184"/>
      <c r="J113" s="185">
        <f>ROUND(I113*H113,2)</f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4.8840000000000001E-2</v>
      </c>
      <c r="R113" s="188">
        <f>Q113*H113</f>
        <v>2.0297904</v>
      </c>
      <c r="S113" s="188">
        <v>0</v>
      </c>
      <c r="T113" s="189">
        <f>S113*H113</f>
        <v>0</v>
      </c>
      <c r="AR113" s="23" t="s">
        <v>91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91</v>
      </c>
      <c r="BM113" s="23" t="s">
        <v>4035</v>
      </c>
    </row>
    <row r="114" spans="2:65" s="12" customFormat="1">
      <c r="B114" s="191"/>
      <c r="D114" s="192" t="s">
        <v>464</v>
      </c>
      <c r="E114" s="193" t="s">
        <v>5</v>
      </c>
      <c r="F114" s="194" t="s">
        <v>4036</v>
      </c>
      <c r="H114" s="195">
        <v>41.56</v>
      </c>
      <c r="I114" s="196"/>
      <c r="L114" s="191"/>
      <c r="M114" s="197"/>
      <c r="N114" s="198"/>
      <c r="O114" s="198"/>
      <c r="P114" s="198"/>
      <c r="Q114" s="198"/>
      <c r="R114" s="198"/>
      <c r="S114" s="198"/>
      <c r="T114" s="199"/>
      <c r="AT114" s="193" t="s">
        <v>464</v>
      </c>
      <c r="AU114" s="193" t="s">
        <v>80</v>
      </c>
      <c r="AV114" s="12" t="s">
        <v>80</v>
      </c>
      <c r="AW114" s="12" t="s">
        <v>34</v>
      </c>
      <c r="AX114" s="12" t="s">
        <v>78</v>
      </c>
      <c r="AY114" s="193" t="s">
        <v>456</v>
      </c>
    </row>
    <row r="115" spans="2:65" s="1" customFormat="1" ht="14.45" customHeight="1">
      <c r="B115" s="178"/>
      <c r="C115" s="207" t="s">
        <v>508</v>
      </c>
      <c r="D115" s="207" t="s">
        <v>542</v>
      </c>
      <c r="E115" s="208" t="s">
        <v>1324</v>
      </c>
      <c r="F115" s="209" t="s">
        <v>1325</v>
      </c>
      <c r="G115" s="210" t="s">
        <v>503</v>
      </c>
      <c r="H115" s="211">
        <v>41.56</v>
      </c>
      <c r="I115" s="212"/>
      <c r="J115" s="213">
        <f>ROUND(I115*H115,2)</f>
        <v>0</v>
      </c>
      <c r="K115" s="209" t="s">
        <v>5</v>
      </c>
      <c r="L115" s="214"/>
      <c r="M115" s="215" t="s">
        <v>5</v>
      </c>
      <c r="N115" s="216" t="s">
        <v>42</v>
      </c>
      <c r="O115" s="40"/>
      <c r="P115" s="188">
        <f>O115*H115</f>
        <v>0</v>
      </c>
      <c r="Q115" s="188">
        <v>0.48</v>
      </c>
      <c r="R115" s="188">
        <f>Q115*H115</f>
        <v>19.948800000000002</v>
      </c>
      <c r="S115" s="188">
        <v>0</v>
      </c>
      <c r="T115" s="189">
        <f>S115*H115</f>
        <v>0</v>
      </c>
      <c r="AR115" s="23" t="s">
        <v>508</v>
      </c>
      <c r="AT115" s="23" t="s">
        <v>542</v>
      </c>
      <c r="AU115" s="23" t="s">
        <v>80</v>
      </c>
      <c r="AY115" s="23" t="s">
        <v>456</v>
      </c>
      <c r="BE115" s="190">
        <f>IF(N115="základní",J115,0)</f>
        <v>0</v>
      </c>
      <c r="BF115" s="190">
        <f>IF(N115="snížená",J115,0)</f>
        <v>0</v>
      </c>
      <c r="BG115" s="190">
        <f>IF(N115="zákl. přenesená",J115,0)</f>
        <v>0</v>
      </c>
      <c r="BH115" s="190">
        <f>IF(N115="sníž. přenesená",J115,0)</f>
        <v>0</v>
      </c>
      <c r="BI115" s="190">
        <f>IF(N115="nulová",J115,0)</f>
        <v>0</v>
      </c>
      <c r="BJ115" s="23" t="s">
        <v>78</v>
      </c>
      <c r="BK115" s="190">
        <f>ROUND(I115*H115,2)</f>
        <v>0</v>
      </c>
      <c r="BL115" s="23" t="s">
        <v>91</v>
      </c>
      <c r="BM115" s="23" t="s">
        <v>4037</v>
      </c>
    </row>
    <row r="116" spans="2:65" s="1" customFormat="1" ht="27">
      <c r="B116" s="39"/>
      <c r="D116" s="192" t="s">
        <v>652</v>
      </c>
      <c r="F116" s="217" t="s">
        <v>1327</v>
      </c>
      <c r="I116" s="218"/>
      <c r="L116" s="39"/>
      <c r="M116" s="219"/>
      <c r="N116" s="40"/>
      <c r="O116" s="40"/>
      <c r="P116" s="40"/>
      <c r="Q116" s="40"/>
      <c r="R116" s="40"/>
      <c r="S116" s="40"/>
      <c r="T116" s="68"/>
      <c r="AT116" s="23" t="s">
        <v>652</v>
      </c>
      <c r="AU116" s="23" t="s">
        <v>80</v>
      </c>
    </row>
    <row r="117" spans="2:65" s="1" customFormat="1" ht="22.9" customHeight="1">
      <c r="B117" s="178"/>
      <c r="C117" s="179" t="s">
        <v>513</v>
      </c>
      <c r="D117" s="179" t="s">
        <v>458</v>
      </c>
      <c r="E117" s="180" t="s">
        <v>1328</v>
      </c>
      <c r="F117" s="181" t="s">
        <v>1329</v>
      </c>
      <c r="G117" s="182" t="s">
        <v>461</v>
      </c>
      <c r="H117" s="183">
        <v>8.3789999999999996</v>
      </c>
      <c r="I117" s="184"/>
      <c r="J117" s="185">
        <f>ROUND(I117*H117,2)</f>
        <v>0</v>
      </c>
      <c r="K117" s="181" t="s">
        <v>462</v>
      </c>
      <c r="L117" s="39"/>
      <c r="M117" s="186" t="s">
        <v>5</v>
      </c>
      <c r="N117" s="187" t="s">
        <v>42</v>
      </c>
      <c r="O117" s="40"/>
      <c r="P117" s="188">
        <f>O117*H117</f>
        <v>0</v>
      </c>
      <c r="Q117" s="188">
        <v>3.85724</v>
      </c>
      <c r="R117" s="188">
        <f>Q117*H117</f>
        <v>32.319813959999998</v>
      </c>
      <c r="S117" s="188">
        <v>0</v>
      </c>
      <c r="T117" s="189">
        <f>S117*H117</f>
        <v>0</v>
      </c>
      <c r="AR117" s="23" t="s">
        <v>91</v>
      </c>
      <c r="AT117" s="23" t="s">
        <v>458</v>
      </c>
      <c r="AU117" s="23" t="s">
        <v>80</v>
      </c>
      <c r="AY117" s="23" t="s">
        <v>456</v>
      </c>
      <c r="BE117" s="190">
        <f>IF(N117="základní",J117,0)</f>
        <v>0</v>
      </c>
      <c r="BF117" s="190">
        <f>IF(N117="snížená",J117,0)</f>
        <v>0</v>
      </c>
      <c r="BG117" s="190">
        <f>IF(N117="zákl. přenesená",J117,0)</f>
        <v>0</v>
      </c>
      <c r="BH117" s="190">
        <f>IF(N117="sníž. přenesená",J117,0)</f>
        <v>0</v>
      </c>
      <c r="BI117" s="190">
        <f>IF(N117="nulová",J117,0)</f>
        <v>0</v>
      </c>
      <c r="BJ117" s="23" t="s">
        <v>78</v>
      </c>
      <c r="BK117" s="190">
        <f>ROUND(I117*H117,2)</f>
        <v>0</v>
      </c>
      <c r="BL117" s="23" t="s">
        <v>91</v>
      </c>
      <c r="BM117" s="23" t="s">
        <v>4038</v>
      </c>
    </row>
    <row r="118" spans="2:65" s="12" customFormat="1">
      <c r="B118" s="191"/>
      <c r="D118" s="192" t="s">
        <v>464</v>
      </c>
      <c r="E118" s="193" t="s">
        <v>5</v>
      </c>
      <c r="F118" s="194" t="s">
        <v>4039</v>
      </c>
      <c r="H118" s="195">
        <v>8.3789999999999996</v>
      </c>
      <c r="I118" s="196"/>
      <c r="L118" s="191"/>
      <c r="M118" s="197"/>
      <c r="N118" s="198"/>
      <c r="O118" s="198"/>
      <c r="P118" s="198"/>
      <c r="Q118" s="198"/>
      <c r="R118" s="198"/>
      <c r="S118" s="198"/>
      <c r="T118" s="199"/>
      <c r="AT118" s="193" t="s">
        <v>464</v>
      </c>
      <c r="AU118" s="193" t="s">
        <v>80</v>
      </c>
      <c r="AV118" s="12" t="s">
        <v>80</v>
      </c>
      <c r="AW118" s="12" t="s">
        <v>34</v>
      </c>
      <c r="AX118" s="12" t="s">
        <v>78</v>
      </c>
      <c r="AY118" s="193" t="s">
        <v>456</v>
      </c>
    </row>
    <row r="119" spans="2:65" s="1" customFormat="1" ht="14.45" customHeight="1">
      <c r="B119" s="178"/>
      <c r="C119" s="179" t="s">
        <v>518</v>
      </c>
      <c r="D119" s="179" t="s">
        <v>458</v>
      </c>
      <c r="E119" s="180" t="s">
        <v>2120</v>
      </c>
      <c r="F119" s="181" t="s">
        <v>2121</v>
      </c>
      <c r="G119" s="182" t="s">
        <v>461</v>
      </c>
      <c r="H119" s="183">
        <v>25.288</v>
      </c>
      <c r="I119" s="184"/>
      <c r="J119" s="185">
        <f>ROUND(I119*H119,2)</f>
        <v>0</v>
      </c>
      <c r="K119" s="181" t="s">
        <v>462</v>
      </c>
      <c r="L119" s="39"/>
      <c r="M119" s="186" t="s">
        <v>5</v>
      </c>
      <c r="N119" s="187" t="s">
        <v>42</v>
      </c>
      <c r="O119" s="40"/>
      <c r="P119" s="188">
        <f>O119*H119</f>
        <v>0</v>
      </c>
      <c r="Q119" s="188">
        <v>2.8089400000000002</v>
      </c>
      <c r="R119" s="188">
        <f>Q119*H119</f>
        <v>71.03247472000001</v>
      </c>
      <c r="S119" s="188">
        <v>0</v>
      </c>
      <c r="T119" s="189">
        <f>S119*H119</f>
        <v>0</v>
      </c>
      <c r="AR119" s="23" t="s">
        <v>91</v>
      </c>
      <c r="AT119" s="23" t="s">
        <v>458</v>
      </c>
      <c r="AU119" s="23" t="s">
        <v>80</v>
      </c>
      <c r="AY119" s="23" t="s">
        <v>456</v>
      </c>
      <c r="BE119" s="190">
        <f>IF(N119="základní",J119,0)</f>
        <v>0</v>
      </c>
      <c r="BF119" s="190">
        <f>IF(N119="snížená",J119,0)</f>
        <v>0</v>
      </c>
      <c r="BG119" s="190">
        <f>IF(N119="zákl. přenesená",J119,0)</f>
        <v>0</v>
      </c>
      <c r="BH119" s="190">
        <f>IF(N119="sníž. přenesená",J119,0)</f>
        <v>0</v>
      </c>
      <c r="BI119" s="190">
        <f>IF(N119="nulová",J119,0)</f>
        <v>0</v>
      </c>
      <c r="BJ119" s="23" t="s">
        <v>78</v>
      </c>
      <c r="BK119" s="190">
        <f>ROUND(I119*H119,2)</f>
        <v>0</v>
      </c>
      <c r="BL119" s="23" t="s">
        <v>91</v>
      </c>
      <c r="BM119" s="23" t="s">
        <v>4040</v>
      </c>
    </row>
    <row r="120" spans="2:65" s="12" customFormat="1">
      <c r="B120" s="191"/>
      <c r="D120" s="192" t="s">
        <v>464</v>
      </c>
      <c r="E120" s="193" t="s">
        <v>5</v>
      </c>
      <c r="F120" s="194" t="s">
        <v>4041</v>
      </c>
      <c r="H120" s="195">
        <v>25.288</v>
      </c>
      <c r="I120" s="196"/>
      <c r="L120" s="191"/>
      <c r="M120" s="197"/>
      <c r="N120" s="198"/>
      <c r="O120" s="198"/>
      <c r="P120" s="198"/>
      <c r="Q120" s="198"/>
      <c r="R120" s="198"/>
      <c r="S120" s="198"/>
      <c r="T120" s="199"/>
      <c r="AT120" s="193" t="s">
        <v>464</v>
      </c>
      <c r="AU120" s="193" t="s">
        <v>80</v>
      </c>
      <c r="AV120" s="12" t="s">
        <v>80</v>
      </c>
      <c r="AW120" s="12" t="s">
        <v>34</v>
      </c>
      <c r="AX120" s="12" t="s">
        <v>78</v>
      </c>
      <c r="AY120" s="193" t="s">
        <v>456</v>
      </c>
    </row>
    <row r="121" spans="2:65" s="1" customFormat="1" ht="22.9" customHeight="1">
      <c r="B121" s="178"/>
      <c r="C121" s="179" t="s">
        <v>522</v>
      </c>
      <c r="D121" s="179" t="s">
        <v>458</v>
      </c>
      <c r="E121" s="180" t="s">
        <v>594</v>
      </c>
      <c r="F121" s="181" t="s">
        <v>595</v>
      </c>
      <c r="G121" s="182" t="s">
        <v>461</v>
      </c>
      <c r="H121" s="183">
        <v>114.621</v>
      </c>
      <c r="I121" s="184"/>
      <c r="J121" s="185">
        <f>ROUND(I121*H121,2)</f>
        <v>0</v>
      </c>
      <c r="K121" s="181" t="s">
        <v>462</v>
      </c>
      <c r="L121" s="39"/>
      <c r="M121" s="186" t="s">
        <v>5</v>
      </c>
      <c r="N121" s="187" t="s">
        <v>42</v>
      </c>
      <c r="O121" s="40"/>
      <c r="P121" s="188">
        <f>O121*H121</f>
        <v>0</v>
      </c>
      <c r="Q121" s="188">
        <v>2.8089400000000002</v>
      </c>
      <c r="R121" s="188">
        <f>Q121*H121</f>
        <v>321.96351174</v>
      </c>
      <c r="S121" s="188">
        <v>0</v>
      </c>
      <c r="T121" s="189">
        <f>S121*H121</f>
        <v>0</v>
      </c>
      <c r="AR121" s="23" t="s">
        <v>91</v>
      </c>
      <c r="AT121" s="23" t="s">
        <v>458</v>
      </c>
      <c r="AU121" s="23" t="s">
        <v>80</v>
      </c>
      <c r="AY121" s="23" t="s">
        <v>456</v>
      </c>
      <c r="BE121" s="190">
        <f>IF(N121="základní",J121,0)</f>
        <v>0</v>
      </c>
      <c r="BF121" s="190">
        <f>IF(N121="snížená",J121,0)</f>
        <v>0</v>
      </c>
      <c r="BG121" s="190">
        <f>IF(N121="zákl. přenesená",J121,0)</f>
        <v>0</v>
      </c>
      <c r="BH121" s="190">
        <f>IF(N121="sníž. přenesená",J121,0)</f>
        <v>0</v>
      </c>
      <c r="BI121" s="190">
        <f>IF(N121="nulová",J121,0)</f>
        <v>0</v>
      </c>
      <c r="BJ121" s="23" t="s">
        <v>78</v>
      </c>
      <c r="BK121" s="190">
        <f>ROUND(I121*H121,2)</f>
        <v>0</v>
      </c>
      <c r="BL121" s="23" t="s">
        <v>91</v>
      </c>
      <c r="BM121" s="23" t="s">
        <v>4042</v>
      </c>
    </row>
    <row r="122" spans="2:65" s="12" customFormat="1" ht="40.5">
      <c r="B122" s="191"/>
      <c r="D122" s="192" t="s">
        <v>464</v>
      </c>
      <c r="E122" s="193" t="s">
        <v>5</v>
      </c>
      <c r="F122" s="194" t="s">
        <v>4043</v>
      </c>
      <c r="H122" s="195">
        <v>114.621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78</v>
      </c>
      <c r="AY122" s="193" t="s">
        <v>456</v>
      </c>
    </row>
    <row r="123" spans="2:65" s="1" customFormat="1" ht="14.45" customHeight="1">
      <c r="B123" s="178"/>
      <c r="C123" s="179" t="s">
        <v>527</v>
      </c>
      <c r="D123" s="179" t="s">
        <v>458</v>
      </c>
      <c r="E123" s="180" t="s">
        <v>599</v>
      </c>
      <c r="F123" s="181" t="s">
        <v>600</v>
      </c>
      <c r="G123" s="182" t="s">
        <v>503</v>
      </c>
      <c r="H123" s="183">
        <v>299.88799999999998</v>
      </c>
      <c r="I123" s="184"/>
      <c r="J123" s="185">
        <f>ROUND(I123*H123,2)</f>
        <v>0</v>
      </c>
      <c r="K123" s="181" t="s">
        <v>462</v>
      </c>
      <c r="L123" s="39"/>
      <c r="M123" s="186" t="s">
        <v>5</v>
      </c>
      <c r="N123" s="187" t="s">
        <v>42</v>
      </c>
      <c r="O123" s="40"/>
      <c r="P123" s="188">
        <f>O123*H123</f>
        <v>0</v>
      </c>
      <c r="Q123" s="188">
        <v>7.6499999999999997E-3</v>
      </c>
      <c r="R123" s="188">
        <f>Q123*H123</f>
        <v>2.2941431999999997</v>
      </c>
      <c r="S123" s="188">
        <v>0</v>
      </c>
      <c r="T123" s="189">
        <f>S123*H123</f>
        <v>0</v>
      </c>
      <c r="AR123" s="23" t="s">
        <v>91</v>
      </c>
      <c r="AT123" s="23" t="s">
        <v>458</v>
      </c>
      <c r="AU123" s="23" t="s">
        <v>80</v>
      </c>
      <c r="AY123" s="23" t="s">
        <v>456</v>
      </c>
      <c r="BE123" s="190">
        <f>IF(N123="základní",J123,0)</f>
        <v>0</v>
      </c>
      <c r="BF123" s="190">
        <f>IF(N123="snížená",J123,0)</f>
        <v>0</v>
      </c>
      <c r="BG123" s="190">
        <f>IF(N123="zákl. přenesená",J123,0)</f>
        <v>0</v>
      </c>
      <c r="BH123" s="190">
        <f>IF(N123="sníž. přenesená",J123,0)</f>
        <v>0</v>
      </c>
      <c r="BI123" s="190">
        <f>IF(N123="nulová",J123,0)</f>
        <v>0</v>
      </c>
      <c r="BJ123" s="23" t="s">
        <v>78</v>
      </c>
      <c r="BK123" s="190">
        <f>ROUND(I123*H123,2)</f>
        <v>0</v>
      </c>
      <c r="BL123" s="23" t="s">
        <v>91</v>
      </c>
      <c r="BM123" s="23" t="s">
        <v>4044</v>
      </c>
    </row>
    <row r="124" spans="2:65" s="12" customFormat="1">
      <c r="B124" s="191"/>
      <c r="D124" s="192" t="s">
        <v>464</v>
      </c>
      <c r="E124" s="193" t="s">
        <v>5</v>
      </c>
      <c r="F124" s="194" t="s">
        <v>4045</v>
      </c>
      <c r="H124" s="195">
        <v>274.22000000000003</v>
      </c>
      <c r="I124" s="196"/>
      <c r="L124" s="191"/>
      <c r="M124" s="197"/>
      <c r="N124" s="198"/>
      <c r="O124" s="198"/>
      <c r="P124" s="198"/>
      <c r="Q124" s="198"/>
      <c r="R124" s="198"/>
      <c r="S124" s="198"/>
      <c r="T124" s="199"/>
      <c r="AT124" s="193" t="s">
        <v>464</v>
      </c>
      <c r="AU124" s="193" t="s">
        <v>80</v>
      </c>
      <c r="AV124" s="12" t="s">
        <v>80</v>
      </c>
      <c r="AW124" s="12" t="s">
        <v>34</v>
      </c>
      <c r="AX124" s="12" t="s">
        <v>71</v>
      </c>
      <c r="AY124" s="193" t="s">
        <v>456</v>
      </c>
    </row>
    <row r="125" spans="2:65" s="12" customFormat="1" ht="40.5">
      <c r="B125" s="191"/>
      <c r="D125" s="192" t="s">
        <v>464</v>
      </c>
      <c r="E125" s="193" t="s">
        <v>5</v>
      </c>
      <c r="F125" s="194" t="s">
        <v>4046</v>
      </c>
      <c r="H125" s="195">
        <v>25.667999999999999</v>
      </c>
      <c r="I125" s="196"/>
      <c r="L125" s="191"/>
      <c r="M125" s="197"/>
      <c r="N125" s="198"/>
      <c r="O125" s="198"/>
      <c r="P125" s="198"/>
      <c r="Q125" s="198"/>
      <c r="R125" s="198"/>
      <c r="S125" s="198"/>
      <c r="T125" s="199"/>
      <c r="AT125" s="193" t="s">
        <v>464</v>
      </c>
      <c r="AU125" s="193" t="s">
        <v>80</v>
      </c>
      <c r="AV125" s="12" t="s">
        <v>80</v>
      </c>
      <c r="AW125" s="12" t="s">
        <v>34</v>
      </c>
      <c r="AX125" s="12" t="s">
        <v>71</v>
      </c>
      <c r="AY125" s="193" t="s">
        <v>456</v>
      </c>
    </row>
    <row r="126" spans="2:65" s="1" customFormat="1" ht="14.45" customHeight="1">
      <c r="B126" s="178"/>
      <c r="C126" s="179" t="s">
        <v>532</v>
      </c>
      <c r="D126" s="179" t="s">
        <v>458</v>
      </c>
      <c r="E126" s="180" t="s">
        <v>606</v>
      </c>
      <c r="F126" s="181" t="s">
        <v>607</v>
      </c>
      <c r="G126" s="182" t="s">
        <v>503</v>
      </c>
      <c r="H126" s="183">
        <v>299.89</v>
      </c>
      <c r="I126" s="184"/>
      <c r="J126" s="185">
        <f>ROUND(I126*H126,2)</f>
        <v>0</v>
      </c>
      <c r="K126" s="181" t="s">
        <v>462</v>
      </c>
      <c r="L126" s="39"/>
      <c r="M126" s="186" t="s">
        <v>5</v>
      </c>
      <c r="N126" s="187" t="s">
        <v>42</v>
      </c>
      <c r="O126" s="40"/>
      <c r="P126" s="188">
        <f>O126*H126</f>
        <v>0</v>
      </c>
      <c r="Q126" s="188">
        <v>8.5999999999999998E-4</v>
      </c>
      <c r="R126" s="188">
        <f>Q126*H126</f>
        <v>0.25790540000000001</v>
      </c>
      <c r="S126" s="188">
        <v>0</v>
      </c>
      <c r="T126" s="189">
        <f>S126*H126</f>
        <v>0</v>
      </c>
      <c r="AR126" s="23" t="s">
        <v>91</v>
      </c>
      <c r="AT126" s="23" t="s">
        <v>458</v>
      </c>
      <c r="AU126" s="23" t="s">
        <v>80</v>
      </c>
      <c r="AY126" s="23" t="s">
        <v>456</v>
      </c>
      <c r="BE126" s="190">
        <f>IF(N126="základní",J126,0)</f>
        <v>0</v>
      </c>
      <c r="BF126" s="190">
        <f>IF(N126="snížená",J126,0)</f>
        <v>0</v>
      </c>
      <c r="BG126" s="190">
        <f>IF(N126="zákl. přenesená",J126,0)</f>
        <v>0</v>
      </c>
      <c r="BH126" s="190">
        <f>IF(N126="sníž. přenesená",J126,0)</f>
        <v>0</v>
      </c>
      <c r="BI126" s="190">
        <f>IF(N126="nulová",J126,0)</f>
        <v>0</v>
      </c>
      <c r="BJ126" s="23" t="s">
        <v>78</v>
      </c>
      <c r="BK126" s="190">
        <f>ROUND(I126*H126,2)</f>
        <v>0</v>
      </c>
      <c r="BL126" s="23" t="s">
        <v>91</v>
      </c>
      <c r="BM126" s="23" t="s">
        <v>4047</v>
      </c>
    </row>
    <row r="127" spans="2:65" s="1" customFormat="1" ht="22.9" customHeight="1">
      <c r="B127" s="178"/>
      <c r="C127" s="179" t="s">
        <v>538</v>
      </c>
      <c r="D127" s="179" t="s">
        <v>458</v>
      </c>
      <c r="E127" s="180" t="s">
        <v>610</v>
      </c>
      <c r="F127" s="181" t="s">
        <v>611</v>
      </c>
      <c r="G127" s="182" t="s">
        <v>612</v>
      </c>
      <c r="H127" s="183">
        <v>3.2629999999999999</v>
      </c>
      <c r="I127" s="184"/>
      <c r="J127" s="185">
        <f>ROUND(I127*H127,2)</f>
        <v>0</v>
      </c>
      <c r="K127" s="181" t="s">
        <v>462</v>
      </c>
      <c r="L127" s="39"/>
      <c r="M127" s="186" t="s">
        <v>5</v>
      </c>
      <c r="N127" s="187" t="s">
        <v>42</v>
      </c>
      <c r="O127" s="40"/>
      <c r="P127" s="188">
        <f>O127*H127</f>
        <v>0</v>
      </c>
      <c r="Q127" s="188">
        <v>1.0958000000000001</v>
      </c>
      <c r="R127" s="188">
        <f>Q127*H127</f>
        <v>3.5755954000000001</v>
      </c>
      <c r="S127" s="188">
        <v>0</v>
      </c>
      <c r="T127" s="189">
        <f>S127*H127</f>
        <v>0</v>
      </c>
      <c r="AR127" s="23" t="s">
        <v>91</v>
      </c>
      <c r="AT127" s="23" t="s">
        <v>458</v>
      </c>
      <c r="AU127" s="23" t="s">
        <v>80</v>
      </c>
      <c r="AY127" s="23" t="s">
        <v>456</v>
      </c>
      <c r="BE127" s="190">
        <f>IF(N127="základní",J127,0)</f>
        <v>0</v>
      </c>
      <c r="BF127" s="190">
        <f>IF(N127="snížená",J127,0)</f>
        <v>0</v>
      </c>
      <c r="BG127" s="190">
        <f>IF(N127="zákl. přenesená",J127,0)</f>
        <v>0</v>
      </c>
      <c r="BH127" s="190">
        <f>IF(N127="sníž. přenesená",J127,0)</f>
        <v>0</v>
      </c>
      <c r="BI127" s="190">
        <f>IF(N127="nulová",J127,0)</f>
        <v>0</v>
      </c>
      <c r="BJ127" s="23" t="s">
        <v>78</v>
      </c>
      <c r="BK127" s="190">
        <f>ROUND(I127*H127,2)</f>
        <v>0</v>
      </c>
      <c r="BL127" s="23" t="s">
        <v>91</v>
      </c>
      <c r="BM127" s="23" t="s">
        <v>4048</v>
      </c>
    </row>
    <row r="128" spans="2:65" s="12" customFormat="1">
      <c r="B128" s="191"/>
      <c r="D128" s="192" t="s">
        <v>464</v>
      </c>
      <c r="E128" s="193" t="s">
        <v>5</v>
      </c>
      <c r="F128" s="194" t="s">
        <v>4049</v>
      </c>
      <c r="H128" s="195">
        <v>3.2629999999999999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78</v>
      </c>
      <c r="AY128" s="193" t="s">
        <v>456</v>
      </c>
    </row>
    <row r="129" spans="2:65" s="1" customFormat="1" ht="22.9" customHeight="1">
      <c r="B129" s="178"/>
      <c r="C129" s="179" t="s">
        <v>11</v>
      </c>
      <c r="D129" s="179" t="s">
        <v>458</v>
      </c>
      <c r="E129" s="180" t="s">
        <v>1340</v>
      </c>
      <c r="F129" s="181" t="s">
        <v>1341</v>
      </c>
      <c r="G129" s="182" t="s">
        <v>612</v>
      </c>
      <c r="H129" s="183">
        <v>3.6749999999999998</v>
      </c>
      <c r="I129" s="184"/>
      <c r="J129" s="185">
        <f>ROUND(I129*H129,2)</f>
        <v>0</v>
      </c>
      <c r="K129" s="181" t="s">
        <v>462</v>
      </c>
      <c r="L129" s="39"/>
      <c r="M129" s="186" t="s">
        <v>5</v>
      </c>
      <c r="N129" s="187" t="s">
        <v>42</v>
      </c>
      <c r="O129" s="40"/>
      <c r="P129" s="188">
        <f>O129*H129</f>
        <v>0</v>
      </c>
      <c r="Q129" s="188">
        <v>1.0563100000000001</v>
      </c>
      <c r="R129" s="188">
        <f>Q129*H129</f>
        <v>3.8819392500000003</v>
      </c>
      <c r="S129" s="188">
        <v>0</v>
      </c>
      <c r="T129" s="189">
        <f>S129*H129</f>
        <v>0</v>
      </c>
      <c r="AR129" s="23" t="s">
        <v>91</v>
      </c>
      <c r="AT129" s="23" t="s">
        <v>458</v>
      </c>
      <c r="AU129" s="23" t="s">
        <v>80</v>
      </c>
      <c r="AY129" s="23" t="s">
        <v>456</v>
      </c>
      <c r="BE129" s="190">
        <f>IF(N129="základní",J129,0)</f>
        <v>0</v>
      </c>
      <c r="BF129" s="190">
        <f>IF(N129="snížená",J129,0)</f>
        <v>0</v>
      </c>
      <c r="BG129" s="190">
        <f>IF(N129="zákl. přenesená",J129,0)</f>
        <v>0</v>
      </c>
      <c r="BH129" s="190">
        <f>IF(N129="sníž. přenesená",J129,0)</f>
        <v>0</v>
      </c>
      <c r="BI129" s="190">
        <f>IF(N129="nulová",J129,0)</f>
        <v>0</v>
      </c>
      <c r="BJ129" s="23" t="s">
        <v>78</v>
      </c>
      <c r="BK129" s="190">
        <f>ROUND(I129*H129,2)</f>
        <v>0</v>
      </c>
      <c r="BL129" s="23" t="s">
        <v>91</v>
      </c>
      <c r="BM129" s="23" t="s">
        <v>4050</v>
      </c>
    </row>
    <row r="130" spans="2:65" s="12" customFormat="1">
      <c r="B130" s="191"/>
      <c r="D130" s="192" t="s">
        <v>464</v>
      </c>
      <c r="E130" s="193" t="s">
        <v>5</v>
      </c>
      <c r="F130" s="194" t="s">
        <v>4051</v>
      </c>
      <c r="H130" s="195">
        <v>3.6749999999999998</v>
      </c>
      <c r="I130" s="196"/>
      <c r="L130" s="191"/>
      <c r="M130" s="197"/>
      <c r="N130" s="198"/>
      <c r="O130" s="198"/>
      <c r="P130" s="198"/>
      <c r="Q130" s="198"/>
      <c r="R130" s="198"/>
      <c r="S130" s="198"/>
      <c r="T130" s="199"/>
      <c r="AT130" s="193" t="s">
        <v>464</v>
      </c>
      <c r="AU130" s="193" t="s">
        <v>80</v>
      </c>
      <c r="AV130" s="12" t="s">
        <v>80</v>
      </c>
      <c r="AW130" s="12" t="s">
        <v>34</v>
      </c>
      <c r="AX130" s="12" t="s">
        <v>78</v>
      </c>
      <c r="AY130" s="193" t="s">
        <v>456</v>
      </c>
    </row>
    <row r="131" spans="2:65" s="1" customFormat="1" ht="22.9" customHeight="1">
      <c r="B131" s="178"/>
      <c r="C131" s="179" t="s">
        <v>547</v>
      </c>
      <c r="D131" s="179" t="s">
        <v>458</v>
      </c>
      <c r="E131" s="180" t="s">
        <v>616</v>
      </c>
      <c r="F131" s="181" t="s">
        <v>617</v>
      </c>
      <c r="G131" s="182" t="s">
        <v>612</v>
      </c>
      <c r="H131" s="183">
        <v>1.992</v>
      </c>
      <c r="I131" s="184"/>
      <c r="J131" s="185">
        <f>ROUND(I131*H131,2)</f>
        <v>0</v>
      </c>
      <c r="K131" s="181" t="s">
        <v>462</v>
      </c>
      <c r="L131" s="39"/>
      <c r="M131" s="186" t="s">
        <v>5</v>
      </c>
      <c r="N131" s="187" t="s">
        <v>42</v>
      </c>
      <c r="O131" s="40"/>
      <c r="P131" s="188">
        <f>O131*H131</f>
        <v>0</v>
      </c>
      <c r="Q131" s="188">
        <v>1.0295700000000001</v>
      </c>
      <c r="R131" s="188">
        <f>Q131*H131</f>
        <v>2.0509034400000004</v>
      </c>
      <c r="S131" s="188">
        <v>0</v>
      </c>
      <c r="T131" s="189">
        <f>S131*H131</f>
        <v>0</v>
      </c>
      <c r="AR131" s="23" t="s">
        <v>91</v>
      </c>
      <c r="AT131" s="23" t="s">
        <v>458</v>
      </c>
      <c r="AU131" s="23" t="s">
        <v>80</v>
      </c>
      <c r="AY131" s="23" t="s">
        <v>456</v>
      </c>
      <c r="BE131" s="190">
        <f>IF(N131="základní",J131,0)</f>
        <v>0</v>
      </c>
      <c r="BF131" s="190">
        <f>IF(N131="snížená",J131,0)</f>
        <v>0</v>
      </c>
      <c r="BG131" s="190">
        <f>IF(N131="zákl. přenesená",J131,0)</f>
        <v>0</v>
      </c>
      <c r="BH131" s="190">
        <f>IF(N131="sníž. přenesená",J131,0)</f>
        <v>0</v>
      </c>
      <c r="BI131" s="190">
        <f>IF(N131="nulová",J131,0)</f>
        <v>0</v>
      </c>
      <c r="BJ131" s="23" t="s">
        <v>78</v>
      </c>
      <c r="BK131" s="190">
        <f>ROUND(I131*H131,2)</f>
        <v>0</v>
      </c>
      <c r="BL131" s="23" t="s">
        <v>91</v>
      </c>
      <c r="BM131" s="23" t="s">
        <v>4052</v>
      </c>
    </row>
    <row r="132" spans="2:65" s="12" customFormat="1">
      <c r="B132" s="191"/>
      <c r="D132" s="192" t="s">
        <v>464</v>
      </c>
      <c r="E132" s="193" t="s">
        <v>5</v>
      </c>
      <c r="F132" s="194" t="s">
        <v>4053</v>
      </c>
      <c r="H132" s="195">
        <v>1.992</v>
      </c>
      <c r="I132" s="196"/>
      <c r="L132" s="191"/>
      <c r="M132" s="197"/>
      <c r="N132" s="198"/>
      <c r="O132" s="198"/>
      <c r="P132" s="198"/>
      <c r="Q132" s="198"/>
      <c r="R132" s="198"/>
      <c r="S132" s="198"/>
      <c r="T132" s="199"/>
      <c r="AT132" s="193" t="s">
        <v>464</v>
      </c>
      <c r="AU132" s="193" t="s">
        <v>80</v>
      </c>
      <c r="AV132" s="12" t="s">
        <v>80</v>
      </c>
      <c r="AW132" s="12" t="s">
        <v>34</v>
      </c>
      <c r="AX132" s="12" t="s">
        <v>78</v>
      </c>
      <c r="AY132" s="193" t="s">
        <v>456</v>
      </c>
    </row>
    <row r="133" spans="2:65" s="1" customFormat="1" ht="22.9" customHeight="1">
      <c r="B133" s="178"/>
      <c r="C133" s="179" t="s">
        <v>552</v>
      </c>
      <c r="D133" s="179" t="s">
        <v>458</v>
      </c>
      <c r="E133" s="180" t="s">
        <v>1253</v>
      </c>
      <c r="F133" s="181" t="s">
        <v>1254</v>
      </c>
      <c r="G133" s="182" t="s">
        <v>461</v>
      </c>
      <c r="H133" s="183">
        <v>12.569000000000001</v>
      </c>
      <c r="I133" s="184"/>
      <c r="J133" s="185">
        <f>ROUND(I133*H133,2)</f>
        <v>0</v>
      </c>
      <c r="K133" s="181" t="s">
        <v>5</v>
      </c>
      <c r="L133" s="39"/>
      <c r="M133" s="186" t="s">
        <v>5</v>
      </c>
      <c r="N133" s="187" t="s">
        <v>42</v>
      </c>
      <c r="O133" s="40"/>
      <c r="P133" s="188">
        <f>O133*H133</f>
        <v>0</v>
      </c>
      <c r="Q133" s="188">
        <v>0.183</v>
      </c>
      <c r="R133" s="188">
        <f>Q133*H133</f>
        <v>2.3001270000000003</v>
      </c>
      <c r="S133" s="188">
        <v>0</v>
      </c>
      <c r="T133" s="189">
        <f>S133*H133</f>
        <v>0</v>
      </c>
      <c r="AR133" s="23" t="s">
        <v>91</v>
      </c>
      <c r="AT133" s="23" t="s">
        <v>458</v>
      </c>
      <c r="AU133" s="23" t="s">
        <v>80</v>
      </c>
      <c r="AY133" s="23" t="s">
        <v>456</v>
      </c>
      <c r="BE133" s="190">
        <f>IF(N133="základní",J133,0)</f>
        <v>0</v>
      </c>
      <c r="BF133" s="190">
        <f>IF(N133="snížená",J133,0)</f>
        <v>0</v>
      </c>
      <c r="BG133" s="190">
        <f>IF(N133="zákl. přenesená",J133,0)</f>
        <v>0</v>
      </c>
      <c r="BH133" s="190">
        <f>IF(N133="sníž. přenesená",J133,0)</f>
        <v>0</v>
      </c>
      <c r="BI133" s="190">
        <f>IF(N133="nulová",J133,0)</f>
        <v>0</v>
      </c>
      <c r="BJ133" s="23" t="s">
        <v>78</v>
      </c>
      <c r="BK133" s="190">
        <f>ROUND(I133*H133,2)</f>
        <v>0</v>
      </c>
      <c r="BL133" s="23" t="s">
        <v>91</v>
      </c>
      <c r="BM133" s="23" t="s">
        <v>4054</v>
      </c>
    </row>
    <row r="134" spans="2:65" s="12" customFormat="1">
      <c r="B134" s="191"/>
      <c r="D134" s="192" t="s">
        <v>464</v>
      </c>
      <c r="E134" s="193" t="s">
        <v>5</v>
      </c>
      <c r="F134" s="194" t="s">
        <v>4055</v>
      </c>
      <c r="H134" s="195">
        <v>12.569000000000001</v>
      </c>
      <c r="I134" s="196"/>
      <c r="L134" s="191"/>
      <c r="M134" s="197"/>
      <c r="N134" s="198"/>
      <c r="O134" s="198"/>
      <c r="P134" s="198"/>
      <c r="Q134" s="198"/>
      <c r="R134" s="198"/>
      <c r="S134" s="198"/>
      <c r="T134" s="199"/>
      <c r="AT134" s="193" t="s">
        <v>464</v>
      </c>
      <c r="AU134" s="193" t="s">
        <v>80</v>
      </c>
      <c r="AV134" s="12" t="s">
        <v>80</v>
      </c>
      <c r="AW134" s="12" t="s">
        <v>34</v>
      </c>
      <c r="AX134" s="12" t="s">
        <v>78</v>
      </c>
      <c r="AY134" s="193" t="s">
        <v>456</v>
      </c>
    </row>
    <row r="135" spans="2:65" s="11" customFormat="1" ht="29.85" customHeight="1">
      <c r="B135" s="165"/>
      <c r="D135" s="166" t="s">
        <v>70</v>
      </c>
      <c r="E135" s="176" t="s">
        <v>91</v>
      </c>
      <c r="F135" s="176" t="s">
        <v>625</v>
      </c>
      <c r="I135" s="168"/>
      <c r="J135" s="177">
        <f>BK135</f>
        <v>0</v>
      </c>
      <c r="L135" s="165"/>
      <c r="M135" s="170"/>
      <c r="N135" s="171"/>
      <c r="O135" s="171"/>
      <c r="P135" s="172">
        <f>SUM(P136:P139)</f>
        <v>0</v>
      </c>
      <c r="Q135" s="171"/>
      <c r="R135" s="172">
        <f>SUM(R136:R139)</f>
        <v>214.92910739999999</v>
      </c>
      <c r="S135" s="171"/>
      <c r="T135" s="173">
        <f>SUM(T136:T139)</f>
        <v>0</v>
      </c>
      <c r="AR135" s="166" t="s">
        <v>78</v>
      </c>
      <c r="AT135" s="174" t="s">
        <v>70</v>
      </c>
      <c r="AU135" s="174" t="s">
        <v>78</v>
      </c>
      <c r="AY135" s="166" t="s">
        <v>456</v>
      </c>
      <c r="BK135" s="175">
        <f>SUM(BK136:BK139)</f>
        <v>0</v>
      </c>
    </row>
    <row r="136" spans="2:65" s="1" customFormat="1" ht="22.9" customHeight="1">
      <c r="B136" s="178"/>
      <c r="C136" s="179" t="s">
        <v>557</v>
      </c>
      <c r="D136" s="179" t="s">
        <v>458</v>
      </c>
      <c r="E136" s="180" t="s">
        <v>627</v>
      </c>
      <c r="F136" s="181" t="s">
        <v>1257</v>
      </c>
      <c r="G136" s="182" t="s">
        <v>503</v>
      </c>
      <c r="H136" s="183">
        <v>94.72</v>
      </c>
      <c r="I136" s="184"/>
      <c r="J136" s="185">
        <f>ROUND(I136*H136,2)</f>
        <v>0</v>
      </c>
      <c r="K136" s="181" t="s">
        <v>462</v>
      </c>
      <c r="L136" s="39"/>
      <c r="M136" s="186" t="s">
        <v>5</v>
      </c>
      <c r="N136" s="187" t="s">
        <v>42</v>
      </c>
      <c r="O136" s="40"/>
      <c r="P136" s="188">
        <f>O136*H136</f>
        <v>0</v>
      </c>
      <c r="Q136" s="188">
        <v>0.51009000000000004</v>
      </c>
      <c r="R136" s="188">
        <f>Q136*H136</f>
        <v>48.315724800000005</v>
      </c>
      <c r="S136" s="188">
        <v>0</v>
      </c>
      <c r="T136" s="189">
        <f>S136*H136</f>
        <v>0</v>
      </c>
      <c r="AR136" s="23" t="s">
        <v>91</v>
      </c>
      <c r="AT136" s="23" t="s">
        <v>458</v>
      </c>
      <c r="AU136" s="23" t="s">
        <v>80</v>
      </c>
      <c r="AY136" s="23" t="s">
        <v>456</v>
      </c>
      <c r="BE136" s="190">
        <f>IF(N136="základní",J136,0)</f>
        <v>0</v>
      </c>
      <c r="BF136" s="190">
        <f>IF(N136="snížená",J136,0)</f>
        <v>0</v>
      </c>
      <c r="BG136" s="190">
        <f>IF(N136="zákl. přenesená",J136,0)</f>
        <v>0</v>
      </c>
      <c r="BH136" s="190">
        <f>IF(N136="sníž. přenesená",J136,0)</f>
        <v>0</v>
      </c>
      <c r="BI136" s="190">
        <f>IF(N136="nulová",J136,0)</f>
        <v>0</v>
      </c>
      <c r="BJ136" s="23" t="s">
        <v>78</v>
      </c>
      <c r="BK136" s="190">
        <f>ROUND(I136*H136,2)</f>
        <v>0</v>
      </c>
      <c r="BL136" s="23" t="s">
        <v>91</v>
      </c>
      <c r="BM136" s="23" t="s">
        <v>4056</v>
      </c>
    </row>
    <row r="137" spans="2:65" s="12" customFormat="1">
      <c r="B137" s="191"/>
      <c r="D137" s="192" t="s">
        <v>464</v>
      </c>
      <c r="E137" s="193" t="s">
        <v>5</v>
      </c>
      <c r="F137" s="194" t="s">
        <v>4057</v>
      </c>
      <c r="H137" s="195">
        <v>94.72</v>
      </c>
      <c r="I137" s="196"/>
      <c r="L137" s="191"/>
      <c r="M137" s="197"/>
      <c r="N137" s="198"/>
      <c r="O137" s="198"/>
      <c r="P137" s="198"/>
      <c r="Q137" s="198"/>
      <c r="R137" s="198"/>
      <c r="S137" s="198"/>
      <c r="T137" s="199"/>
      <c r="AT137" s="193" t="s">
        <v>464</v>
      </c>
      <c r="AU137" s="193" t="s">
        <v>80</v>
      </c>
      <c r="AV137" s="12" t="s">
        <v>80</v>
      </c>
      <c r="AW137" s="12" t="s">
        <v>34</v>
      </c>
      <c r="AX137" s="12" t="s">
        <v>78</v>
      </c>
      <c r="AY137" s="193" t="s">
        <v>456</v>
      </c>
    </row>
    <row r="138" spans="2:65" s="1" customFormat="1" ht="22.9" customHeight="1">
      <c r="B138" s="178"/>
      <c r="C138" s="179" t="s">
        <v>562</v>
      </c>
      <c r="D138" s="179" t="s">
        <v>458</v>
      </c>
      <c r="E138" s="180" t="s">
        <v>636</v>
      </c>
      <c r="F138" s="181" t="s">
        <v>637</v>
      </c>
      <c r="G138" s="182" t="s">
        <v>503</v>
      </c>
      <c r="H138" s="183">
        <v>202.38</v>
      </c>
      <c r="I138" s="184"/>
      <c r="J138" s="185">
        <f>ROUND(I138*H138,2)</f>
        <v>0</v>
      </c>
      <c r="K138" s="181" t="s">
        <v>462</v>
      </c>
      <c r="L138" s="39"/>
      <c r="M138" s="186" t="s">
        <v>5</v>
      </c>
      <c r="N138" s="187" t="s">
        <v>42</v>
      </c>
      <c r="O138" s="40"/>
      <c r="P138" s="188">
        <f>O138*H138</f>
        <v>0</v>
      </c>
      <c r="Q138" s="188">
        <v>0.82326999999999995</v>
      </c>
      <c r="R138" s="188">
        <f>Q138*H138</f>
        <v>166.61338259999999</v>
      </c>
      <c r="S138" s="188">
        <v>0</v>
      </c>
      <c r="T138" s="189">
        <f>S138*H138</f>
        <v>0</v>
      </c>
      <c r="AR138" s="23" t="s">
        <v>91</v>
      </c>
      <c r="AT138" s="23" t="s">
        <v>458</v>
      </c>
      <c r="AU138" s="23" t="s">
        <v>80</v>
      </c>
      <c r="AY138" s="23" t="s">
        <v>456</v>
      </c>
      <c r="BE138" s="190">
        <f>IF(N138="základní",J138,0)</f>
        <v>0</v>
      </c>
      <c r="BF138" s="190">
        <f>IF(N138="snížená",J138,0)</f>
        <v>0</v>
      </c>
      <c r="BG138" s="190">
        <f>IF(N138="zákl. přenesená",J138,0)</f>
        <v>0</v>
      </c>
      <c r="BH138" s="190">
        <f>IF(N138="sníž. přenesená",J138,0)</f>
        <v>0</v>
      </c>
      <c r="BI138" s="190">
        <f>IF(N138="nulová",J138,0)</f>
        <v>0</v>
      </c>
      <c r="BJ138" s="23" t="s">
        <v>78</v>
      </c>
      <c r="BK138" s="190">
        <f>ROUND(I138*H138,2)</f>
        <v>0</v>
      </c>
      <c r="BL138" s="23" t="s">
        <v>91</v>
      </c>
      <c r="BM138" s="23" t="s">
        <v>4058</v>
      </c>
    </row>
    <row r="139" spans="2:65" s="12" customFormat="1">
      <c r="B139" s="191"/>
      <c r="D139" s="192" t="s">
        <v>464</v>
      </c>
      <c r="E139" s="193" t="s">
        <v>5</v>
      </c>
      <c r="F139" s="194" t="s">
        <v>4059</v>
      </c>
      <c r="H139" s="195">
        <v>202.38</v>
      </c>
      <c r="I139" s="196"/>
      <c r="L139" s="191"/>
      <c r="M139" s="197"/>
      <c r="N139" s="198"/>
      <c r="O139" s="198"/>
      <c r="P139" s="198"/>
      <c r="Q139" s="198"/>
      <c r="R139" s="198"/>
      <c r="S139" s="198"/>
      <c r="T139" s="199"/>
      <c r="AT139" s="193" t="s">
        <v>464</v>
      </c>
      <c r="AU139" s="193" t="s">
        <v>80</v>
      </c>
      <c r="AV139" s="12" t="s">
        <v>80</v>
      </c>
      <c r="AW139" s="12" t="s">
        <v>34</v>
      </c>
      <c r="AX139" s="12" t="s">
        <v>78</v>
      </c>
      <c r="AY139" s="193" t="s">
        <v>456</v>
      </c>
    </row>
    <row r="140" spans="2:65" s="11" customFormat="1" ht="29.85" customHeight="1">
      <c r="B140" s="165"/>
      <c r="D140" s="166" t="s">
        <v>70</v>
      </c>
      <c r="E140" s="176" t="s">
        <v>709</v>
      </c>
      <c r="F140" s="176" t="s">
        <v>710</v>
      </c>
      <c r="I140" s="168"/>
      <c r="J140" s="177">
        <f>BK140</f>
        <v>0</v>
      </c>
      <c r="L140" s="165"/>
      <c r="M140" s="170"/>
      <c r="N140" s="171"/>
      <c r="O140" s="171"/>
      <c r="P140" s="172">
        <f>P141</f>
        <v>0</v>
      </c>
      <c r="Q140" s="171"/>
      <c r="R140" s="172">
        <f>R141</f>
        <v>0</v>
      </c>
      <c r="S140" s="171"/>
      <c r="T140" s="173">
        <f>T141</f>
        <v>0</v>
      </c>
      <c r="AR140" s="166" t="s">
        <v>78</v>
      </c>
      <c r="AT140" s="174" t="s">
        <v>70</v>
      </c>
      <c r="AU140" s="174" t="s">
        <v>78</v>
      </c>
      <c r="AY140" s="166" t="s">
        <v>456</v>
      </c>
      <c r="BK140" s="175">
        <f>BK141</f>
        <v>0</v>
      </c>
    </row>
    <row r="141" spans="2:65" s="1" customFormat="1" ht="14.45" customHeight="1">
      <c r="B141" s="178"/>
      <c r="C141" s="179" t="s">
        <v>568</v>
      </c>
      <c r="D141" s="179" t="s">
        <v>458</v>
      </c>
      <c r="E141" s="180" t="s">
        <v>712</v>
      </c>
      <c r="F141" s="181" t="s">
        <v>713</v>
      </c>
      <c r="G141" s="182" t="s">
        <v>612</v>
      </c>
      <c r="H141" s="183">
        <v>720.69799999999998</v>
      </c>
      <c r="I141" s="184"/>
      <c r="J141" s="185">
        <f>ROUND(I141*H141,2)</f>
        <v>0</v>
      </c>
      <c r="K141" s="181" t="s">
        <v>462</v>
      </c>
      <c r="L141" s="39"/>
      <c r="M141" s="186" t="s">
        <v>5</v>
      </c>
      <c r="N141" s="187" t="s">
        <v>42</v>
      </c>
      <c r="O141" s="40"/>
      <c r="P141" s="188">
        <f>O141*H141</f>
        <v>0</v>
      </c>
      <c r="Q141" s="188">
        <v>0</v>
      </c>
      <c r="R141" s="188">
        <f>Q141*H141</f>
        <v>0</v>
      </c>
      <c r="S141" s="188">
        <v>0</v>
      </c>
      <c r="T141" s="189">
        <f>S141*H141</f>
        <v>0</v>
      </c>
      <c r="AR141" s="23" t="s">
        <v>91</v>
      </c>
      <c r="AT141" s="23" t="s">
        <v>458</v>
      </c>
      <c r="AU141" s="23" t="s">
        <v>80</v>
      </c>
      <c r="AY141" s="23" t="s">
        <v>456</v>
      </c>
      <c r="BE141" s="190">
        <f>IF(N141="základní",J141,0)</f>
        <v>0</v>
      </c>
      <c r="BF141" s="190">
        <f>IF(N141="snížená",J141,0)</f>
        <v>0</v>
      </c>
      <c r="BG141" s="190">
        <f>IF(N141="zákl. přenesená",J141,0)</f>
        <v>0</v>
      </c>
      <c r="BH141" s="190">
        <f>IF(N141="sníž. přenesená",J141,0)</f>
        <v>0</v>
      </c>
      <c r="BI141" s="190">
        <f>IF(N141="nulová",J141,0)</f>
        <v>0</v>
      </c>
      <c r="BJ141" s="23" t="s">
        <v>78</v>
      </c>
      <c r="BK141" s="190">
        <f>ROUND(I141*H141,2)</f>
        <v>0</v>
      </c>
      <c r="BL141" s="23" t="s">
        <v>91</v>
      </c>
      <c r="BM141" s="23" t="s">
        <v>4060</v>
      </c>
    </row>
    <row r="142" spans="2:65" s="11" customFormat="1" ht="37.35" customHeight="1">
      <c r="B142" s="165"/>
      <c r="D142" s="166" t="s">
        <v>70</v>
      </c>
      <c r="E142" s="167" t="s">
        <v>778</v>
      </c>
      <c r="F142" s="167" t="s">
        <v>779</v>
      </c>
      <c r="I142" s="168"/>
      <c r="J142" s="169">
        <f>BK142</f>
        <v>0</v>
      </c>
      <c r="L142" s="165"/>
      <c r="M142" s="170"/>
      <c r="N142" s="171"/>
      <c r="O142" s="171"/>
      <c r="P142" s="172">
        <f>P143+P156+P163</f>
        <v>0</v>
      </c>
      <c r="Q142" s="171"/>
      <c r="R142" s="172">
        <f>R143+R156+R163</f>
        <v>0.86701799000000002</v>
      </c>
      <c r="S142" s="171"/>
      <c r="T142" s="173">
        <f>T143+T156+T163</f>
        <v>0</v>
      </c>
      <c r="AR142" s="166" t="s">
        <v>80</v>
      </c>
      <c r="AT142" s="174" t="s">
        <v>70</v>
      </c>
      <c r="AU142" s="174" t="s">
        <v>71</v>
      </c>
      <c r="AY142" s="166" t="s">
        <v>456</v>
      </c>
      <c r="BK142" s="175">
        <f>BK143+BK156+BK163</f>
        <v>0</v>
      </c>
    </row>
    <row r="143" spans="2:65" s="11" customFormat="1" ht="19.899999999999999" customHeight="1">
      <c r="B143" s="165"/>
      <c r="D143" s="166" t="s">
        <v>70</v>
      </c>
      <c r="E143" s="176" t="s">
        <v>513</v>
      </c>
      <c r="F143" s="176" t="s">
        <v>1074</v>
      </c>
      <c r="I143" s="168"/>
      <c r="J143" s="177">
        <f>BK143</f>
        <v>0</v>
      </c>
      <c r="L143" s="165"/>
      <c r="M143" s="170"/>
      <c r="N143" s="171"/>
      <c r="O143" s="171"/>
      <c r="P143" s="172">
        <f>SUM(P144:P155)</f>
        <v>0</v>
      </c>
      <c r="Q143" s="171"/>
      <c r="R143" s="172">
        <f>SUM(R144:R155)</f>
        <v>7.3847990000000002E-2</v>
      </c>
      <c r="S143" s="171"/>
      <c r="T143" s="173">
        <f>SUM(T144:T155)</f>
        <v>0</v>
      </c>
      <c r="AR143" s="166" t="s">
        <v>78</v>
      </c>
      <c r="AT143" s="174" t="s">
        <v>70</v>
      </c>
      <c r="AU143" s="174" t="s">
        <v>78</v>
      </c>
      <c r="AY143" s="166" t="s">
        <v>456</v>
      </c>
      <c r="BK143" s="175">
        <f>SUM(BK144:BK155)</f>
        <v>0</v>
      </c>
    </row>
    <row r="144" spans="2:65" s="1" customFormat="1" ht="14.45" customHeight="1">
      <c r="B144" s="178"/>
      <c r="C144" s="179" t="s">
        <v>10</v>
      </c>
      <c r="D144" s="179" t="s">
        <v>458</v>
      </c>
      <c r="E144" s="180" t="s">
        <v>668</v>
      </c>
      <c r="F144" s="181" t="s">
        <v>669</v>
      </c>
      <c r="G144" s="182" t="s">
        <v>503</v>
      </c>
      <c r="H144" s="183">
        <v>38.673000000000002</v>
      </c>
      <c r="I144" s="184"/>
      <c r="J144" s="185">
        <f>ROUND(I144*H144,2)</f>
        <v>0</v>
      </c>
      <c r="K144" s="181" t="s">
        <v>462</v>
      </c>
      <c r="L144" s="39"/>
      <c r="M144" s="186" t="s">
        <v>5</v>
      </c>
      <c r="N144" s="187" t="s">
        <v>42</v>
      </c>
      <c r="O144" s="40"/>
      <c r="P144" s="188">
        <f>O144*H144</f>
        <v>0</v>
      </c>
      <c r="Q144" s="188">
        <v>6.3000000000000003E-4</v>
      </c>
      <c r="R144" s="188">
        <f>Q144*H144</f>
        <v>2.4363990000000002E-2</v>
      </c>
      <c r="S144" s="188">
        <v>0</v>
      </c>
      <c r="T144" s="189">
        <f>S144*H144</f>
        <v>0</v>
      </c>
      <c r="AR144" s="23" t="s">
        <v>91</v>
      </c>
      <c r="AT144" s="23" t="s">
        <v>458</v>
      </c>
      <c r="AU144" s="23" t="s">
        <v>80</v>
      </c>
      <c r="AY144" s="23" t="s">
        <v>456</v>
      </c>
      <c r="BE144" s="190">
        <f>IF(N144="základní",J144,0)</f>
        <v>0</v>
      </c>
      <c r="BF144" s="190">
        <f>IF(N144="snížená",J144,0)</f>
        <v>0</v>
      </c>
      <c r="BG144" s="190">
        <f>IF(N144="zákl. přenesená",J144,0)</f>
        <v>0</v>
      </c>
      <c r="BH144" s="190">
        <f>IF(N144="sníž. přenesená",J144,0)</f>
        <v>0</v>
      </c>
      <c r="BI144" s="190">
        <f>IF(N144="nulová",J144,0)</f>
        <v>0</v>
      </c>
      <c r="BJ144" s="23" t="s">
        <v>78</v>
      </c>
      <c r="BK144" s="190">
        <f>ROUND(I144*H144,2)</f>
        <v>0</v>
      </c>
      <c r="BL144" s="23" t="s">
        <v>91</v>
      </c>
      <c r="BM144" s="23" t="s">
        <v>4061</v>
      </c>
    </row>
    <row r="145" spans="2:65" s="12" customFormat="1" ht="27">
      <c r="B145" s="191"/>
      <c r="D145" s="192" t="s">
        <v>464</v>
      </c>
      <c r="E145" s="193" t="s">
        <v>5</v>
      </c>
      <c r="F145" s="194" t="s">
        <v>4062</v>
      </c>
      <c r="H145" s="195">
        <v>37.203000000000003</v>
      </c>
      <c r="I145" s="196"/>
      <c r="L145" s="191"/>
      <c r="M145" s="197"/>
      <c r="N145" s="198"/>
      <c r="O145" s="198"/>
      <c r="P145" s="198"/>
      <c r="Q145" s="198"/>
      <c r="R145" s="198"/>
      <c r="S145" s="198"/>
      <c r="T145" s="199"/>
      <c r="AT145" s="193" t="s">
        <v>464</v>
      </c>
      <c r="AU145" s="193" t="s">
        <v>80</v>
      </c>
      <c r="AV145" s="12" t="s">
        <v>80</v>
      </c>
      <c r="AW145" s="12" t="s">
        <v>34</v>
      </c>
      <c r="AX145" s="12" t="s">
        <v>71</v>
      </c>
      <c r="AY145" s="193" t="s">
        <v>456</v>
      </c>
    </row>
    <row r="146" spans="2:65" s="12" customFormat="1">
      <c r="B146" s="191"/>
      <c r="D146" s="192" t="s">
        <v>464</v>
      </c>
      <c r="E146" s="193" t="s">
        <v>5</v>
      </c>
      <c r="F146" s="194" t="s">
        <v>4063</v>
      </c>
      <c r="H146" s="195">
        <v>1.47</v>
      </c>
      <c r="I146" s="196"/>
      <c r="L146" s="191"/>
      <c r="M146" s="197"/>
      <c r="N146" s="198"/>
      <c r="O146" s="198"/>
      <c r="P146" s="198"/>
      <c r="Q146" s="198"/>
      <c r="R146" s="198"/>
      <c r="S146" s="198"/>
      <c r="T146" s="199"/>
      <c r="AT146" s="193" t="s">
        <v>464</v>
      </c>
      <c r="AU146" s="193" t="s">
        <v>80</v>
      </c>
      <c r="AV146" s="12" t="s">
        <v>80</v>
      </c>
      <c r="AW146" s="12" t="s">
        <v>34</v>
      </c>
      <c r="AX146" s="12" t="s">
        <v>71</v>
      </c>
      <c r="AY146" s="193" t="s">
        <v>456</v>
      </c>
    </row>
    <row r="147" spans="2:65" s="1" customFormat="1" ht="22.9" customHeight="1">
      <c r="B147" s="178"/>
      <c r="C147" s="179" t="s">
        <v>578</v>
      </c>
      <c r="D147" s="179" t="s">
        <v>458</v>
      </c>
      <c r="E147" s="180" t="s">
        <v>673</v>
      </c>
      <c r="F147" s="181" t="s">
        <v>674</v>
      </c>
      <c r="G147" s="182" t="s">
        <v>474</v>
      </c>
      <c r="H147" s="183">
        <v>18.2</v>
      </c>
      <c r="I147" s="184"/>
      <c r="J147" s="185">
        <f>ROUND(I147*H147,2)</f>
        <v>0</v>
      </c>
      <c r="K147" s="181" t="s">
        <v>462</v>
      </c>
      <c r="L147" s="39"/>
      <c r="M147" s="186" t="s">
        <v>5</v>
      </c>
      <c r="N147" s="187" t="s">
        <v>42</v>
      </c>
      <c r="O147" s="40"/>
      <c r="P147" s="188">
        <f>O147*H147</f>
        <v>0</v>
      </c>
      <c r="Q147" s="188">
        <v>2.0799999999999998E-3</v>
      </c>
      <c r="R147" s="188">
        <f>Q147*H147</f>
        <v>3.7855999999999994E-2</v>
      </c>
      <c r="S147" s="188">
        <v>0</v>
      </c>
      <c r="T147" s="189">
        <f>S147*H147</f>
        <v>0</v>
      </c>
      <c r="AR147" s="23" t="s">
        <v>91</v>
      </c>
      <c r="AT147" s="23" t="s">
        <v>458</v>
      </c>
      <c r="AU147" s="23" t="s">
        <v>80</v>
      </c>
      <c r="AY147" s="23" t="s">
        <v>456</v>
      </c>
      <c r="BE147" s="190">
        <f>IF(N147="základní",J147,0)</f>
        <v>0</v>
      </c>
      <c r="BF147" s="190">
        <f>IF(N147="snížená",J147,0)</f>
        <v>0</v>
      </c>
      <c r="BG147" s="190">
        <f>IF(N147="zákl. přenesená",J147,0)</f>
        <v>0</v>
      </c>
      <c r="BH147" s="190">
        <f>IF(N147="sníž. přenesená",J147,0)</f>
        <v>0</v>
      </c>
      <c r="BI147" s="190">
        <f>IF(N147="nulová",J147,0)</f>
        <v>0</v>
      </c>
      <c r="BJ147" s="23" t="s">
        <v>78</v>
      </c>
      <c r="BK147" s="190">
        <f>ROUND(I147*H147,2)</f>
        <v>0</v>
      </c>
      <c r="BL147" s="23" t="s">
        <v>91</v>
      </c>
      <c r="BM147" s="23" t="s">
        <v>4064</v>
      </c>
    </row>
    <row r="148" spans="2:65" s="12" customFormat="1">
      <c r="B148" s="191"/>
      <c r="D148" s="192" t="s">
        <v>464</v>
      </c>
      <c r="E148" s="193" t="s">
        <v>5</v>
      </c>
      <c r="F148" s="194" t="s">
        <v>4065</v>
      </c>
      <c r="H148" s="195">
        <v>18.2</v>
      </c>
      <c r="I148" s="196"/>
      <c r="L148" s="191"/>
      <c r="M148" s="197"/>
      <c r="N148" s="198"/>
      <c r="O148" s="198"/>
      <c r="P148" s="198"/>
      <c r="Q148" s="198"/>
      <c r="R148" s="198"/>
      <c r="S148" s="198"/>
      <c r="T148" s="199"/>
      <c r="AT148" s="193" t="s">
        <v>464</v>
      </c>
      <c r="AU148" s="193" t="s">
        <v>80</v>
      </c>
      <c r="AV148" s="12" t="s">
        <v>80</v>
      </c>
      <c r="AW148" s="12" t="s">
        <v>34</v>
      </c>
      <c r="AX148" s="12" t="s">
        <v>78</v>
      </c>
      <c r="AY148" s="193" t="s">
        <v>456</v>
      </c>
    </row>
    <row r="149" spans="2:65" s="1" customFormat="1" ht="22.9" customHeight="1">
      <c r="B149" s="178"/>
      <c r="C149" s="179" t="s">
        <v>583</v>
      </c>
      <c r="D149" s="179" t="s">
        <v>458</v>
      </c>
      <c r="E149" s="180" t="s">
        <v>678</v>
      </c>
      <c r="F149" s="181" t="s">
        <v>679</v>
      </c>
      <c r="G149" s="182" t="s">
        <v>474</v>
      </c>
      <c r="H149" s="183">
        <v>68.400000000000006</v>
      </c>
      <c r="I149" s="184"/>
      <c r="J149" s="185">
        <f>ROUND(I149*H149,2)</f>
        <v>0</v>
      </c>
      <c r="K149" s="181" t="s">
        <v>462</v>
      </c>
      <c r="L149" s="39"/>
      <c r="M149" s="186" t="s">
        <v>5</v>
      </c>
      <c r="N149" s="187" t="s">
        <v>42</v>
      </c>
      <c r="O149" s="40"/>
      <c r="P149" s="188">
        <f>O149*H149</f>
        <v>0</v>
      </c>
      <c r="Q149" s="188">
        <v>1.7000000000000001E-4</v>
      </c>
      <c r="R149" s="188">
        <f>Q149*H149</f>
        <v>1.1628000000000001E-2</v>
      </c>
      <c r="S149" s="188">
        <v>0</v>
      </c>
      <c r="T149" s="189">
        <f>S149*H149</f>
        <v>0</v>
      </c>
      <c r="AR149" s="23" t="s">
        <v>91</v>
      </c>
      <c r="AT149" s="23" t="s">
        <v>458</v>
      </c>
      <c r="AU149" s="23" t="s">
        <v>80</v>
      </c>
      <c r="AY149" s="23" t="s">
        <v>456</v>
      </c>
      <c r="BE149" s="190">
        <f>IF(N149="základní",J149,0)</f>
        <v>0</v>
      </c>
      <c r="BF149" s="190">
        <f>IF(N149="snížená",J149,0)</f>
        <v>0</v>
      </c>
      <c r="BG149" s="190">
        <f>IF(N149="zákl. přenesená",J149,0)</f>
        <v>0</v>
      </c>
      <c r="BH149" s="190">
        <f>IF(N149="sníž. přenesená",J149,0)</f>
        <v>0</v>
      </c>
      <c r="BI149" s="190">
        <f>IF(N149="nulová",J149,0)</f>
        <v>0</v>
      </c>
      <c r="BJ149" s="23" t="s">
        <v>78</v>
      </c>
      <c r="BK149" s="190">
        <f>ROUND(I149*H149,2)</f>
        <v>0</v>
      </c>
      <c r="BL149" s="23" t="s">
        <v>91</v>
      </c>
      <c r="BM149" s="23" t="s">
        <v>4066</v>
      </c>
    </row>
    <row r="150" spans="2:65" s="12" customFormat="1">
      <c r="B150" s="191"/>
      <c r="D150" s="192" t="s">
        <v>464</v>
      </c>
      <c r="E150" s="193" t="s">
        <v>5</v>
      </c>
      <c r="F150" s="194" t="s">
        <v>4067</v>
      </c>
      <c r="H150" s="195">
        <v>68.400000000000006</v>
      </c>
      <c r="I150" s="196"/>
      <c r="L150" s="191"/>
      <c r="M150" s="197"/>
      <c r="N150" s="198"/>
      <c r="O150" s="198"/>
      <c r="P150" s="198"/>
      <c r="Q150" s="198"/>
      <c r="R150" s="198"/>
      <c r="S150" s="198"/>
      <c r="T150" s="199"/>
      <c r="AT150" s="193" t="s">
        <v>464</v>
      </c>
      <c r="AU150" s="193" t="s">
        <v>80</v>
      </c>
      <c r="AV150" s="12" t="s">
        <v>80</v>
      </c>
      <c r="AW150" s="12" t="s">
        <v>34</v>
      </c>
      <c r="AX150" s="12" t="s">
        <v>78</v>
      </c>
      <c r="AY150" s="193" t="s">
        <v>456</v>
      </c>
    </row>
    <row r="151" spans="2:65" s="1" customFormat="1" ht="22.9" customHeight="1">
      <c r="B151" s="178"/>
      <c r="C151" s="179" t="s">
        <v>588</v>
      </c>
      <c r="D151" s="179" t="s">
        <v>458</v>
      </c>
      <c r="E151" s="180" t="s">
        <v>1110</v>
      </c>
      <c r="F151" s="181" t="s">
        <v>1111</v>
      </c>
      <c r="G151" s="182" t="s">
        <v>503</v>
      </c>
      <c r="H151" s="183">
        <v>102.2</v>
      </c>
      <c r="I151" s="184"/>
      <c r="J151" s="185">
        <f>ROUND(I151*H151,2)</f>
        <v>0</v>
      </c>
      <c r="K151" s="181" t="s">
        <v>462</v>
      </c>
      <c r="L151" s="39"/>
      <c r="M151" s="186" t="s">
        <v>5</v>
      </c>
      <c r="N151" s="187" t="s">
        <v>42</v>
      </c>
      <c r="O151" s="40"/>
      <c r="P151" s="188">
        <f>O151*H151</f>
        <v>0</v>
      </c>
      <c r="Q151" s="188">
        <v>0</v>
      </c>
      <c r="R151" s="188">
        <f>Q151*H151</f>
        <v>0</v>
      </c>
      <c r="S151" s="188">
        <v>0</v>
      </c>
      <c r="T151" s="189">
        <f>S151*H151</f>
        <v>0</v>
      </c>
      <c r="AR151" s="23" t="s">
        <v>91</v>
      </c>
      <c r="AT151" s="23" t="s">
        <v>458</v>
      </c>
      <c r="AU151" s="23" t="s">
        <v>80</v>
      </c>
      <c r="AY151" s="23" t="s">
        <v>456</v>
      </c>
      <c r="BE151" s="190">
        <f>IF(N151="základní",J151,0)</f>
        <v>0</v>
      </c>
      <c r="BF151" s="190">
        <f>IF(N151="snížená",J151,0)</f>
        <v>0</v>
      </c>
      <c r="BG151" s="190">
        <f>IF(N151="zákl. přenesená",J151,0)</f>
        <v>0</v>
      </c>
      <c r="BH151" s="190">
        <f>IF(N151="sníž. přenesená",J151,0)</f>
        <v>0</v>
      </c>
      <c r="BI151" s="190">
        <f>IF(N151="nulová",J151,0)</f>
        <v>0</v>
      </c>
      <c r="BJ151" s="23" t="s">
        <v>78</v>
      </c>
      <c r="BK151" s="190">
        <f>ROUND(I151*H151,2)</f>
        <v>0</v>
      </c>
      <c r="BL151" s="23" t="s">
        <v>91</v>
      </c>
      <c r="BM151" s="23" t="s">
        <v>4068</v>
      </c>
    </row>
    <row r="152" spans="2:65" s="12" customFormat="1">
      <c r="B152" s="191"/>
      <c r="D152" s="192" t="s">
        <v>464</v>
      </c>
      <c r="E152" s="193" t="s">
        <v>5</v>
      </c>
      <c r="F152" s="194" t="s">
        <v>4069</v>
      </c>
      <c r="H152" s="195">
        <v>102.2</v>
      </c>
      <c r="I152" s="196"/>
      <c r="L152" s="191"/>
      <c r="M152" s="197"/>
      <c r="N152" s="198"/>
      <c r="O152" s="198"/>
      <c r="P152" s="198"/>
      <c r="Q152" s="198"/>
      <c r="R152" s="198"/>
      <c r="S152" s="198"/>
      <c r="T152" s="199"/>
      <c r="AT152" s="193" t="s">
        <v>464</v>
      </c>
      <c r="AU152" s="193" t="s">
        <v>80</v>
      </c>
      <c r="AV152" s="12" t="s">
        <v>80</v>
      </c>
      <c r="AW152" s="12" t="s">
        <v>34</v>
      </c>
      <c r="AX152" s="12" t="s">
        <v>78</v>
      </c>
      <c r="AY152" s="193" t="s">
        <v>456</v>
      </c>
    </row>
    <row r="153" spans="2:65" s="1" customFormat="1" ht="22.9" customHeight="1">
      <c r="B153" s="178"/>
      <c r="C153" s="179" t="s">
        <v>593</v>
      </c>
      <c r="D153" s="179" t="s">
        <v>458</v>
      </c>
      <c r="E153" s="180" t="s">
        <v>1114</v>
      </c>
      <c r="F153" s="181" t="s">
        <v>1115</v>
      </c>
      <c r="G153" s="182" t="s">
        <v>503</v>
      </c>
      <c r="H153" s="183">
        <v>6132</v>
      </c>
      <c r="I153" s="184"/>
      <c r="J153" s="185">
        <f>ROUND(I153*H153,2)</f>
        <v>0</v>
      </c>
      <c r="K153" s="181" t="s">
        <v>462</v>
      </c>
      <c r="L153" s="39"/>
      <c r="M153" s="186" t="s">
        <v>5</v>
      </c>
      <c r="N153" s="187" t="s">
        <v>42</v>
      </c>
      <c r="O153" s="40"/>
      <c r="P153" s="188">
        <f>O153*H153</f>
        <v>0</v>
      </c>
      <c r="Q153" s="188">
        <v>0</v>
      </c>
      <c r="R153" s="188">
        <f>Q153*H153</f>
        <v>0</v>
      </c>
      <c r="S153" s="188">
        <v>0</v>
      </c>
      <c r="T153" s="189">
        <f>S153*H153</f>
        <v>0</v>
      </c>
      <c r="AR153" s="23" t="s">
        <v>91</v>
      </c>
      <c r="AT153" s="23" t="s">
        <v>458</v>
      </c>
      <c r="AU153" s="23" t="s">
        <v>80</v>
      </c>
      <c r="AY153" s="23" t="s">
        <v>456</v>
      </c>
      <c r="BE153" s="190">
        <f>IF(N153="základní",J153,0)</f>
        <v>0</v>
      </c>
      <c r="BF153" s="190">
        <f>IF(N153="snížená",J153,0)</f>
        <v>0</v>
      </c>
      <c r="BG153" s="190">
        <f>IF(N153="zákl. přenesená",J153,0)</f>
        <v>0</v>
      </c>
      <c r="BH153" s="190">
        <f>IF(N153="sníž. přenesená",J153,0)</f>
        <v>0</v>
      </c>
      <c r="BI153" s="190">
        <f>IF(N153="nulová",J153,0)</f>
        <v>0</v>
      </c>
      <c r="BJ153" s="23" t="s">
        <v>78</v>
      </c>
      <c r="BK153" s="190">
        <f>ROUND(I153*H153,2)</f>
        <v>0</v>
      </c>
      <c r="BL153" s="23" t="s">
        <v>91</v>
      </c>
      <c r="BM153" s="23" t="s">
        <v>4070</v>
      </c>
    </row>
    <row r="154" spans="2:65" s="12" customFormat="1">
      <c r="B154" s="191"/>
      <c r="D154" s="192" t="s">
        <v>464</v>
      </c>
      <c r="E154" s="193" t="s">
        <v>5</v>
      </c>
      <c r="F154" s="194" t="s">
        <v>4071</v>
      </c>
      <c r="H154" s="195">
        <v>6132</v>
      </c>
      <c r="I154" s="196"/>
      <c r="L154" s="191"/>
      <c r="M154" s="197"/>
      <c r="N154" s="198"/>
      <c r="O154" s="198"/>
      <c r="P154" s="198"/>
      <c r="Q154" s="198"/>
      <c r="R154" s="198"/>
      <c r="S154" s="198"/>
      <c r="T154" s="199"/>
      <c r="AT154" s="193" t="s">
        <v>464</v>
      </c>
      <c r="AU154" s="193" t="s">
        <v>80</v>
      </c>
      <c r="AV154" s="12" t="s">
        <v>80</v>
      </c>
      <c r="AW154" s="12" t="s">
        <v>34</v>
      </c>
      <c r="AX154" s="12" t="s">
        <v>78</v>
      </c>
      <c r="AY154" s="193" t="s">
        <v>456</v>
      </c>
    </row>
    <row r="155" spans="2:65" s="1" customFormat="1" ht="22.9" customHeight="1">
      <c r="B155" s="178"/>
      <c r="C155" s="179" t="s">
        <v>598</v>
      </c>
      <c r="D155" s="179" t="s">
        <v>458</v>
      </c>
      <c r="E155" s="180" t="s">
        <v>1118</v>
      </c>
      <c r="F155" s="181" t="s">
        <v>1119</v>
      </c>
      <c r="G155" s="182" t="s">
        <v>503</v>
      </c>
      <c r="H155" s="183">
        <v>102.2</v>
      </c>
      <c r="I155" s="184"/>
      <c r="J155" s="185">
        <f>ROUND(I155*H155,2)</f>
        <v>0</v>
      </c>
      <c r="K155" s="181" t="s">
        <v>462</v>
      </c>
      <c r="L155" s="39"/>
      <c r="M155" s="186" t="s">
        <v>5</v>
      </c>
      <c r="N155" s="187" t="s">
        <v>42</v>
      </c>
      <c r="O155" s="40"/>
      <c r="P155" s="188">
        <f>O155*H155</f>
        <v>0</v>
      </c>
      <c r="Q155" s="188">
        <v>0</v>
      </c>
      <c r="R155" s="188">
        <f>Q155*H155</f>
        <v>0</v>
      </c>
      <c r="S155" s="188">
        <v>0</v>
      </c>
      <c r="T155" s="189">
        <f>S155*H155</f>
        <v>0</v>
      </c>
      <c r="AR155" s="23" t="s">
        <v>91</v>
      </c>
      <c r="AT155" s="23" t="s">
        <v>458</v>
      </c>
      <c r="AU155" s="23" t="s">
        <v>80</v>
      </c>
      <c r="AY155" s="23" t="s">
        <v>456</v>
      </c>
      <c r="BE155" s="190">
        <f>IF(N155="základní",J155,0)</f>
        <v>0</v>
      </c>
      <c r="BF155" s="190">
        <f>IF(N155="snížená",J155,0)</f>
        <v>0</v>
      </c>
      <c r="BG155" s="190">
        <f>IF(N155="zákl. přenesená",J155,0)</f>
        <v>0</v>
      </c>
      <c r="BH155" s="190">
        <f>IF(N155="sníž. přenesená",J155,0)</f>
        <v>0</v>
      </c>
      <c r="BI155" s="190">
        <f>IF(N155="nulová",J155,0)</f>
        <v>0</v>
      </c>
      <c r="BJ155" s="23" t="s">
        <v>78</v>
      </c>
      <c r="BK155" s="190">
        <f>ROUND(I155*H155,2)</f>
        <v>0</v>
      </c>
      <c r="BL155" s="23" t="s">
        <v>91</v>
      </c>
      <c r="BM155" s="23" t="s">
        <v>4072</v>
      </c>
    </row>
    <row r="156" spans="2:65" s="11" customFormat="1" ht="29.85" customHeight="1">
      <c r="B156" s="165"/>
      <c r="D156" s="166" t="s">
        <v>70</v>
      </c>
      <c r="E156" s="176" t="s">
        <v>780</v>
      </c>
      <c r="F156" s="176" t="s">
        <v>781</v>
      </c>
      <c r="I156" s="168"/>
      <c r="J156" s="177">
        <f>BK156</f>
        <v>0</v>
      </c>
      <c r="L156" s="165"/>
      <c r="M156" s="170"/>
      <c r="N156" s="171"/>
      <c r="O156" s="171"/>
      <c r="P156" s="172">
        <f>SUM(P157:P162)</f>
        <v>0</v>
      </c>
      <c r="Q156" s="171"/>
      <c r="R156" s="172">
        <f>SUM(R157:R162)</f>
        <v>0.78836300000000004</v>
      </c>
      <c r="S156" s="171"/>
      <c r="T156" s="173">
        <f>SUM(T157:T162)</f>
        <v>0</v>
      </c>
      <c r="AR156" s="166" t="s">
        <v>80</v>
      </c>
      <c r="AT156" s="174" t="s">
        <v>70</v>
      </c>
      <c r="AU156" s="174" t="s">
        <v>78</v>
      </c>
      <c r="AY156" s="166" t="s">
        <v>456</v>
      </c>
      <c r="BK156" s="175">
        <f>SUM(BK157:BK162)</f>
        <v>0</v>
      </c>
    </row>
    <row r="157" spans="2:65" s="1" customFormat="1" ht="14.45" customHeight="1">
      <c r="B157" s="178"/>
      <c r="C157" s="179" t="s">
        <v>605</v>
      </c>
      <c r="D157" s="179" t="s">
        <v>458</v>
      </c>
      <c r="E157" s="180" t="s">
        <v>1007</v>
      </c>
      <c r="F157" s="181" t="s">
        <v>1008</v>
      </c>
      <c r="G157" s="182" t="s">
        <v>565</v>
      </c>
      <c r="H157" s="183">
        <v>665.7</v>
      </c>
      <c r="I157" s="184"/>
      <c r="J157" s="185">
        <f>ROUND(I157*H157,2)</f>
        <v>0</v>
      </c>
      <c r="K157" s="181" t="s">
        <v>462</v>
      </c>
      <c r="L157" s="39"/>
      <c r="M157" s="186" t="s">
        <v>5</v>
      </c>
      <c r="N157" s="187" t="s">
        <v>42</v>
      </c>
      <c r="O157" s="40"/>
      <c r="P157" s="188">
        <f>O157*H157</f>
        <v>0</v>
      </c>
      <c r="Q157" s="188">
        <v>5.0000000000000002E-5</v>
      </c>
      <c r="R157" s="188">
        <f>Q157*H157</f>
        <v>3.3285000000000002E-2</v>
      </c>
      <c r="S157" s="188">
        <v>0</v>
      </c>
      <c r="T157" s="189">
        <f>S157*H157</f>
        <v>0</v>
      </c>
      <c r="AR157" s="23" t="s">
        <v>547</v>
      </c>
      <c r="AT157" s="23" t="s">
        <v>458</v>
      </c>
      <c r="AU157" s="23" t="s">
        <v>80</v>
      </c>
      <c r="AY157" s="23" t="s">
        <v>456</v>
      </c>
      <c r="BE157" s="190">
        <f>IF(N157="základní",J157,0)</f>
        <v>0</v>
      </c>
      <c r="BF157" s="190">
        <f>IF(N157="snížená",J157,0)</f>
        <v>0</v>
      </c>
      <c r="BG157" s="190">
        <f>IF(N157="zákl. přenesená",J157,0)</f>
        <v>0</v>
      </c>
      <c r="BH157" s="190">
        <f>IF(N157="sníž. přenesená",J157,0)</f>
        <v>0</v>
      </c>
      <c r="BI157" s="190">
        <f>IF(N157="nulová",J157,0)</f>
        <v>0</v>
      </c>
      <c r="BJ157" s="23" t="s">
        <v>78</v>
      </c>
      <c r="BK157" s="190">
        <f>ROUND(I157*H157,2)</f>
        <v>0</v>
      </c>
      <c r="BL157" s="23" t="s">
        <v>547</v>
      </c>
      <c r="BM157" s="23" t="s">
        <v>4073</v>
      </c>
    </row>
    <row r="158" spans="2:65" s="12" customFormat="1">
      <c r="B158" s="191"/>
      <c r="D158" s="192" t="s">
        <v>464</v>
      </c>
      <c r="E158" s="193" t="s">
        <v>5</v>
      </c>
      <c r="F158" s="194" t="s">
        <v>4074</v>
      </c>
      <c r="H158" s="195">
        <v>665.7</v>
      </c>
      <c r="I158" s="196"/>
      <c r="L158" s="191"/>
      <c r="M158" s="197"/>
      <c r="N158" s="198"/>
      <c r="O158" s="198"/>
      <c r="P158" s="198"/>
      <c r="Q158" s="198"/>
      <c r="R158" s="198"/>
      <c r="S158" s="198"/>
      <c r="T158" s="199"/>
      <c r="AT158" s="193" t="s">
        <v>464</v>
      </c>
      <c r="AU158" s="193" t="s">
        <v>80</v>
      </c>
      <c r="AV158" s="12" t="s">
        <v>80</v>
      </c>
      <c r="AW158" s="12" t="s">
        <v>34</v>
      </c>
      <c r="AX158" s="12" t="s">
        <v>78</v>
      </c>
      <c r="AY158" s="193" t="s">
        <v>456</v>
      </c>
    </row>
    <row r="159" spans="2:65" s="1" customFormat="1" ht="22.9" customHeight="1">
      <c r="B159" s="178"/>
      <c r="C159" s="207" t="s">
        <v>609</v>
      </c>
      <c r="D159" s="207" t="s">
        <v>542</v>
      </c>
      <c r="E159" s="208" t="s">
        <v>786</v>
      </c>
      <c r="F159" s="209" t="s">
        <v>787</v>
      </c>
      <c r="G159" s="210" t="s">
        <v>474</v>
      </c>
      <c r="H159" s="211">
        <v>44.6</v>
      </c>
      <c r="I159" s="212"/>
      <c r="J159" s="213">
        <f>ROUND(I159*H159,2)</f>
        <v>0</v>
      </c>
      <c r="K159" s="209" t="s">
        <v>5</v>
      </c>
      <c r="L159" s="214"/>
      <c r="M159" s="215" t="s">
        <v>5</v>
      </c>
      <c r="N159" s="216" t="s">
        <v>42</v>
      </c>
      <c r="O159" s="40"/>
      <c r="P159" s="188">
        <f>O159*H159</f>
        <v>0</v>
      </c>
      <c r="Q159" s="188">
        <v>1.6930000000000001E-2</v>
      </c>
      <c r="R159" s="188">
        <f>Q159*H159</f>
        <v>0.75507800000000003</v>
      </c>
      <c r="S159" s="188">
        <v>0</v>
      </c>
      <c r="T159" s="189">
        <f>S159*H159</f>
        <v>0</v>
      </c>
      <c r="AR159" s="23" t="s">
        <v>630</v>
      </c>
      <c r="AT159" s="23" t="s">
        <v>542</v>
      </c>
      <c r="AU159" s="23" t="s">
        <v>80</v>
      </c>
      <c r="AY159" s="23" t="s">
        <v>456</v>
      </c>
      <c r="BE159" s="190">
        <f>IF(N159="základní",J159,0)</f>
        <v>0</v>
      </c>
      <c r="BF159" s="190">
        <f>IF(N159="snížená",J159,0)</f>
        <v>0</v>
      </c>
      <c r="BG159" s="190">
        <f>IF(N159="zákl. přenesená",J159,0)</f>
        <v>0</v>
      </c>
      <c r="BH159" s="190">
        <f>IF(N159="sníž. přenesená",J159,0)</f>
        <v>0</v>
      </c>
      <c r="BI159" s="190">
        <f>IF(N159="nulová",J159,0)</f>
        <v>0</v>
      </c>
      <c r="BJ159" s="23" t="s">
        <v>78</v>
      </c>
      <c r="BK159" s="190">
        <f>ROUND(I159*H159,2)</f>
        <v>0</v>
      </c>
      <c r="BL159" s="23" t="s">
        <v>547</v>
      </c>
      <c r="BM159" s="23" t="s">
        <v>4075</v>
      </c>
    </row>
    <row r="160" spans="2:65" s="1" customFormat="1" ht="27">
      <c r="B160" s="39"/>
      <c r="D160" s="192" t="s">
        <v>652</v>
      </c>
      <c r="F160" s="217" t="s">
        <v>789</v>
      </c>
      <c r="I160" s="218"/>
      <c r="L160" s="39"/>
      <c r="M160" s="219"/>
      <c r="N160" s="40"/>
      <c r="O160" s="40"/>
      <c r="P160" s="40"/>
      <c r="Q160" s="40"/>
      <c r="R160" s="40"/>
      <c r="S160" s="40"/>
      <c r="T160" s="68"/>
      <c r="AT160" s="23" t="s">
        <v>652</v>
      </c>
      <c r="AU160" s="23" t="s">
        <v>80</v>
      </c>
    </row>
    <row r="161" spans="2:65" s="12" customFormat="1">
      <c r="B161" s="191"/>
      <c r="D161" s="192" t="s">
        <v>464</v>
      </c>
      <c r="E161" s="193" t="s">
        <v>5</v>
      </c>
      <c r="F161" s="194" t="s">
        <v>4076</v>
      </c>
      <c r="H161" s="195">
        <v>44.6</v>
      </c>
      <c r="I161" s="196"/>
      <c r="L161" s="191"/>
      <c r="M161" s="197"/>
      <c r="N161" s="198"/>
      <c r="O161" s="198"/>
      <c r="P161" s="198"/>
      <c r="Q161" s="198"/>
      <c r="R161" s="198"/>
      <c r="S161" s="198"/>
      <c r="T161" s="199"/>
      <c r="AT161" s="193" t="s">
        <v>464</v>
      </c>
      <c r="AU161" s="193" t="s">
        <v>80</v>
      </c>
      <c r="AV161" s="12" t="s">
        <v>80</v>
      </c>
      <c r="AW161" s="12" t="s">
        <v>34</v>
      </c>
      <c r="AX161" s="12" t="s">
        <v>78</v>
      </c>
      <c r="AY161" s="193" t="s">
        <v>456</v>
      </c>
    </row>
    <row r="162" spans="2:65" s="1" customFormat="1" ht="22.9" customHeight="1">
      <c r="B162" s="178"/>
      <c r="C162" s="179" t="s">
        <v>615</v>
      </c>
      <c r="D162" s="179" t="s">
        <v>458</v>
      </c>
      <c r="E162" s="180" t="s">
        <v>791</v>
      </c>
      <c r="F162" s="181" t="s">
        <v>792</v>
      </c>
      <c r="G162" s="182" t="s">
        <v>612</v>
      </c>
      <c r="H162" s="183">
        <v>0.78800000000000003</v>
      </c>
      <c r="I162" s="184"/>
      <c r="J162" s="185">
        <f>ROUND(I162*H162,2)</f>
        <v>0</v>
      </c>
      <c r="K162" s="181" t="s">
        <v>462</v>
      </c>
      <c r="L162" s="39"/>
      <c r="M162" s="186" t="s">
        <v>5</v>
      </c>
      <c r="N162" s="187" t="s">
        <v>42</v>
      </c>
      <c r="O162" s="40"/>
      <c r="P162" s="188">
        <f>O162*H162</f>
        <v>0</v>
      </c>
      <c r="Q162" s="188">
        <v>0</v>
      </c>
      <c r="R162" s="188">
        <f>Q162*H162</f>
        <v>0</v>
      </c>
      <c r="S162" s="188">
        <v>0</v>
      </c>
      <c r="T162" s="189">
        <f>S162*H162</f>
        <v>0</v>
      </c>
      <c r="AR162" s="23" t="s">
        <v>547</v>
      </c>
      <c r="AT162" s="23" t="s">
        <v>458</v>
      </c>
      <c r="AU162" s="23" t="s">
        <v>80</v>
      </c>
      <c r="AY162" s="23" t="s">
        <v>456</v>
      </c>
      <c r="BE162" s="190">
        <f>IF(N162="základní",J162,0)</f>
        <v>0</v>
      </c>
      <c r="BF162" s="190">
        <f>IF(N162="snížená",J162,0)</f>
        <v>0</v>
      </c>
      <c r="BG162" s="190">
        <f>IF(N162="zákl. přenesená",J162,0)</f>
        <v>0</v>
      </c>
      <c r="BH162" s="190">
        <f>IF(N162="sníž. přenesená",J162,0)</f>
        <v>0</v>
      </c>
      <c r="BI162" s="190">
        <f>IF(N162="nulová",J162,0)</f>
        <v>0</v>
      </c>
      <c r="BJ162" s="23" t="s">
        <v>78</v>
      </c>
      <c r="BK162" s="190">
        <f>ROUND(I162*H162,2)</f>
        <v>0</v>
      </c>
      <c r="BL162" s="23" t="s">
        <v>547</v>
      </c>
      <c r="BM162" s="23" t="s">
        <v>4077</v>
      </c>
    </row>
    <row r="163" spans="2:65" s="11" customFormat="1" ht="29.85" customHeight="1">
      <c r="B163" s="165"/>
      <c r="D163" s="166" t="s">
        <v>70</v>
      </c>
      <c r="E163" s="176" t="s">
        <v>1121</v>
      </c>
      <c r="F163" s="176" t="s">
        <v>1122</v>
      </c>
      <c r="I163" s="168"/>
      <c r="J163" s="177">
        <f>BK163</f>
        <v>0</v>
      </c>
      <c r="L163" s="165"/>
      <c r="M163" s="170"/>
      <c r="N163" s="171"/>
      <c r="O163" s="171"/>
      <c r="P163" s="172">
        <f>SUM(P164:P165)</f>
        <v>0</v>
      </c>
      <c r="Q163" s="171"/>
      <c r="R163" s="172">
        <f>SUM(R164:R165)</f>
        <v>4.8069999999999996E-3</v>
      </c>
      <c r="S163" s="171"/>
      <c r="T163" s="173">
        <f>SUM(T164:T165)</f>
        <v>0</v>
      </c>
      <c r="AR163" s="166" t="s">
        <v>80</v>
      </c>
      <c r="AT163" s="174" t="s">
        <v>70</v>
      </c>
      <c r="AU163" s="174" t="s">
        <v>78</v>
      </c>
      <c r="AY163" s="166" t="s">
        <v>456</v>
      </c>
      <c r="BK163" s="175">
        <f>SUM(BK164:BK165)</f>
        <v>0</v>
      </c>
    </row>
    <row r="164" spans="2:65" s="1" customFormat="1" ht="14.45" customHeight="1">
      <c r="B164" s="178"/>
      <c r="C164" s="179" t="s">
        <v>620</v>
      </c>
      <c r="D164" s="179" t="s">
        <v>458</v>
      </c>
      <c r="E164" s="180" t="s">
        <v>1123</v>
      </c>
      <c r="F164" s="181" t="s">
        <v>1124</v>
      </c>
      <c r="G164" s="182" t="s">
        <v>474</v>
      </c>
      <c r="H164" s="183">
        <v>20.9</v>
      </c>
      <c r="I164" s="184"/>
      <c r="J164" s="185">
        <f>ROUND(I164*H164,2)</f>
        <v>0</v>
      </c>
      <c r="K164" s="181" t="s">
        <v>462</v>
      </c>
      <c r="L164" s="39"/>
      <c r="M164" s="186" t="s">
        <v>5</v>
      </c>
      <c r="N164" s="187" t="s">
        <v>42</v>
      </c>
      <c r="O164" s="40"/>
      <c r="P164" s="188">
        <f>O164*H164</f>
        <v>0</v>
      </c>
      <c r="Q164" s="188">
        <v>2.3000000000000001E-4</v>
      </c>
      <c r="R164" s="188">
        <f>Q164*H164</f>
        <v>4.8069999999999996E-3</v>
      </c>
      <c r="S164" s="188">
        <v>0</v>
      </c>
      <c r="T164" s="189">
        <f>S164*H164</f>
        <v>0</v>
      </c>
      <c r="AR164" s="23" t="s">
        <v>547</v>
      </c>
      <c r="AT164" s="23" t="s">
        <v>458</v>
      </c>
      <c r="AU164" s="23" t="s">
        <v>80</v>
      </c>
      <c r="AY164" s="23" t="s">
        <v>456</v>
      </c>
      <c r="BE164" s="190">
        <f>IF(N164="základní",J164,0)</f>
        <v>0</v>
      </c>
      <c r="BF164" s="190">
        <f>IF(N164="snížená",J164,0)</f>
        <v>0</v>
      </c>
      <c r="BG164" s="190">
        <f>IF(N164="zákl. přenesená",J164,0)</f>
        <v>0</v>
      </c>
      <c r="BH164" s="190">
        <f>IF(N164="sníž. přenesená",J164,0)</f>
        <v>0</v>
      </c>
      <c r="BI164" s="190">
        <f>IF(N164="nulová",J164,0)</f>
        <v>0</v>
      </c>
      <c r="BJ164" s="23" t="s">
        <v>78</v>
      </c>
      <c r="BK164" s="190">
        <f>ROUND(I164*H164,2)</f>
        <v>0</v>
      </c>
      <c r="BL164" s="23" t="s">
        <v>547</v>
      </c>
      <c r="BM164" s="23" t="s">
        <v>4078</v>
      </c>
    </row>
    <row r="165" spans="2:65" s="12" customFormat="1" ht="27">
      <c r="B165" s="191"/>
      <c r="D165" s="192" t="s">
        <v>464</v>
      </c>
      <c r="E165" s="193" t="s">
        <v>5</v>
      </c>
      <c r="F165" s="194" t="s">
        <v>4079</v>
      </c>
      <c r="H165" s="195">
        <v>20.9</v>
      </c>
      <c r="I165" s="196"/>
      <c r="L165" s="191"/>
      <c r="M165" s="224"/>
      <c r="N165" s="225"/>
      <c r="O165" s="225"/>
      <c r="P165" s="225"/>
      <c r="Q165" s="225"/>
      <c r="R165" s="225"/>
      <c r="S165" s="225"/>
      <c r="T165" s="226"/>
      <c r="AT165" s="193" t="s">
        <v>464</v>
      </c>
      <c r="AU165" s="193" t="s">
        <v>80</v>
      </c>
      <c r="AV165" s="12" t="s">
        <v>80</v>
      </c>
      <c r="AW165" s="12" t="s">
        <v>34</v>
      </c>
      <c r="AX165" s="12" t="s">
        <v>78</v>
      </c>
      <c r="AY165" s="193" t="s">
        <v>456</v>
      </c>
    </row>
    <row r="166" spans="2:65" s="1" customFormat="1" ht="6.95" customHeight="1">
      <c r="B166" s="54"/>
      <c r="C166" s="55"/>
      <c r="D166" s="55"/>
      <c r="E166" s="55"/>
      <c r="F166" s="55"/>
      <c r="G166" s="55"/>
      <c r="H166" s="55"/>
      <c r="I166" s="132"/>
      <c r="J166" s="55"/>
      <c r="K166" s="55"/>
      <c r="L166" s="39"/>
    </row>
  </sheetData>
  <autoFilter ref="C97:K165"/>
  <mergeCells count="16">
    <mergeCell ref="L2:V2"/>
    <mergeCell ref="E84:H84"/>
    <mergeCell ref="E88:H88"/>
    <mergeCell ref="E86:H86"/>
    <mergeCell ref="E90:H90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7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29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271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3006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3656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4080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106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ROUND(J94,2)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ROUND(SUM(BE94:BE128), 2)</f>
        <v>0</v>
      </c>
      <c r="G34" s="40"/>
      <c r="H34" s="40"/>
      <c r="I34" s="124">
        <v>0.21</v>
      </c>
      <c r="J34" s="123">
        <f>ROUND(ROUND((SUM(BE94:BE128)),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ROUND(SUM(BF94:BF128), 2)</f>
        <v>0</v>
      </c>
      <c r="G35" s="40"/>
      <c r="H35" s="40"/>
      <c r="I35" s="124">
        <v>0.15</v>
      </c>
      <c r="J35" s="123">
        <f>ROUND(ROUND((SUM(BF94:BF128)),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ROUND(SUM(BG94:BG128),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ROUND(SUM(BH94:BH128),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ROUND(SUM(BI94:BI128),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3006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3656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O7 - Odvodňovací prostupy, dešťové svody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J94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J95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J96</f>
        <v>0</v>
      </c>
      <c r="K66" s="153"/>
    </row>
    <row r="67" spans="2:12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J101</f>
        <v>0</v>
      </c>
      <c r="K67" s="153"/>
    </row>
    <row r="68" spans="2:12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J107</f>
        <v>0</v>
      </c>
      <c r="K68" s="153"/>
    </row>
    <row r="69" spans="2:12" s="9" customFormat="1" ht="19.899999999999999" customHeight="1">
      <c r="B69" s="147"/>
      <c r="C69" s="148"/>
      <c r="D69" s="149" t="s">
        <v>436</v>
      </c>
      <c r="E69" s="150"/>
      <c r="F69" s="150"/>
      <c r="G69" s="150"/>
      <c r="H69" s="150"/>
      <c r="I69" s="151"/>
      <c r="J69" s="152">
        <f>J115</f>
        <v>0</v>
      </c>
      <c r="K69" s="153"/>
    </row>
    <row r="70" spans="2:12" s="9" customFormat="1" ht="19.899999999999999" customHeight="1">
      <c r="B70" s="147"/>
      <c r="C70" s="148"/>
      <c r="D70" s="149" t="s">
        <v>439</v>
      </c>
      <c r="E70" s="150"/>
      <c r="F70" s="150"/>
      <c r="G70" s="150"/>
      <c r="H70" s="150"/>
      <c r="I70" s="151"/>
      <c r="J70" s="152">
        <f>J127</f>
        <v>0</v>
      </c>
      <c r="K70" s="153"/>
    </row>
    <row r="71" spans="2:12" s="1" customFormat="1" ht="21.75" customHeight="1">
      <c r="B71" s="39"/>
      <c r="C71" s="40"/>
      <c r="D71" s="40"/>
      <c r="E71" s="40"/>
      <c r="F71" s="40"/>
      <c r="G71" s="40"/>
      <c r="H71" s="40"/>
      <c r="I71" s="111"/>
      <c r="J71" s="40"/>
      <c r="K71" s="43"/>
    </row>
    <row r="72" spans="2:12" s="1" customFormat="1" ht="6.95" customHeight="1">
      <c r="B72" s="54"/>
      <c r="C72" s="55"/>
      <c r="D72" s="55"/>
      <c r="E72" s="55"/>
      <c r="F72" s="55"/>
      <c r="G72" s="55"/>
      <c r="H72" s="55"/>
      <c r="I72" s="132"/>
      <c r="J72" s="55"/>
      <c r="K72" s="56"/>
    </row>
    <row r="76" spans="2:12" s="1" customFormat="1" ht="6.95" customHeight="1">
      <c r="B76" s="57"/>
      <c r="C76" s="58"/>
      <c r="D76" s="58"/>
      <c r="E76" s="58"/>
      <c r="F76" s="58"/>
      <c r="G76" s="58"/>
      <c r="H76" s="58"/>
      <c r="I76" s="133"/>
      <c r="J76" s="58"/>
      <c r="K76" s="58"/>
      <c r="L76" s="39"/>
    </row>
    <row r="77" spans="2:12" s="1" customFormat="1" ht="36.950000000000003" customHeight="1">
      <c r="B77" s="39"/>
      <c r="C77" s="59" t="s">
        <v>440</v>
      </c>
      <c r="L77" s="39"/>
    </row>
    <row r="78" spans="2:12" s="1" customFormat="1" ht="6.95" customHeight="1">
      <c r="B78" s="39"/>
      <c r="L78" s="39"/>
    </row>
    <row r="79" spans="2:12" s="1" customFormat="1" ht="14.45" customHeight="1">
      <c r="B79" s="39"/>
      <c r="C79" s="61" t="s">
        <v>19</v>
      </c>
      <c r="L79" s="39"/>
    </row>
    <row r="80" spans="2:12" s="1" customFormat="1" ht="14.45" customHeight="1">
      <c r="B80" s="39"/>
      <c r="E80" s="359" t="str">
        <f>E7</f>
        <v>Divoká Orlice, Žamberk, protipovodňová ochrana</v>
      </c>
      <c r="F80" s="360"/>
      <c r="G80" s="360"/>
      <c r="H80" s="360"/>
      <c r="L80" s="39"/>
    </row>
    <row r="81" spans="2:63" ht="15">
      <c r="B81" s="27"/>
      <c r="C81" s="61" t="s">
        <v>418</v>
      </c>
      <c r="L81" s="27"/>
    </row>
    <row r="82" spans="2:63" ht="14.45" customHeight="1">
      <c r="B82" s="27"/>
      <c r="E82" s="359" t="s">
        <v>3006</v>
      </c>
      <c r="F82" s="353"/>
      <c r="G82" s="353"/>
      <c r="H82" s="353"/>
      <c r="L82" s="27"/>
    </row>
    <row r="83" spans="2:63" ht="15">
      <c r="B83" s="27"/>
      <c r="C83" s="61" t="s">
        <v>420</v>
      </c>
      <c r="L83" s="27"/>
    </row>
    <row r="84" spans="2:63" s="1" customFormat="1" ht="14.45" customHeight="1">
      <c r="B84" s="39"/>
      <c r="E84" s="361" t="s">
        <v>3656</v>
      </c>
      <c r="F84" s="362"/>
      <c r="G84" s="362"/>
      <c r="H84" s="362"/>
      <c r="L84" s="39"/>
    </row>
    <row r="85" spans="2:63" s="1" customFormat="1" ht="14.45" customHeight="1">
      <c r="B85" s="39"/>
      <c r="C85" s="61" t="s">
        <v>422</v>
      </c>
      <c r="L85" s="39"/>
    </row>
    <row r="86" spans="2:63" s="1" customFormat="1" ht="16.149999999999999" customHeight="1">
      <c r="B86" s="39"/>
      <c r="E86" s="329" t="str">
        <f>E13</f>
        <v>O7 - Odvodňovací prostupy, dešťové svody</v>
      </c>
      <c r="F86" s="362"/>
      <c r="G86" s="362"/>
      <c r="H86" s="362"/>
      <c r="L86" s="39"/>
    </row>
    <row r="87" spans="2:63" s="1" customFormat="1" ht="6.95" customHeight="1">
      <c r="B87" s="39"/>
      <c r="L87" s="39"/>
    </row>
    <row r="88" spans="2:63" s="1" customFormat="1" ht="18" customHeight="1">
      <c r="B88" s="39"/>
      <c r="C88" s="61" t="s">
        <v>23</v>
      </c>
      <c r="F88" s="154" t="str">
        <f>F16</f>
        <v xml:space="preserve"> </v>
      </c>
      <c r="I88" s="155" t="s">
        <v>25</v>
      </c>
      <c r="J88" s="65">
        <f>IF(J16="","",J16)</f>
        <v>43159</v>
      </c>
      <c r="L88" s="39"/>
    </row>
    <row r="89" spans="2:63" s="1" customFormat="1" ht="6.95" customHeight="1">
      <c r="B89" s="39"/>
      <c r="L89" s="39"/>
    </row>
    <row r="90" spans="2:63" s="1" customFormat="1" ht="15">
      <c r="B90" s="39"/>
      <c r="C90" s="61" t="s">
        <v>26</v>
      </c>
      <c r="F90" s="154" t="str">
        <f>E19</f>
        <v>Povodí Labe, státní podnik H. Králové</v>
      </c>
      <c r="I90" s="155" t="s">
        <v>32</v>
      </c>
      <c r="J90" s="154" t="str">
        <f>E25</f>
        <v>VRV, a.s. Praha 5 a Agroprojekce Litomyšl, s.r.o.</v>
      </c>
      <c r="L90" s="39"/>
    </row>
    <row r="91" spans="2:63" s="1" customFormat="1" ht="14.45" customHeight="1">
      <c r="B91" s="39"/>
      <c r="C91" s="61" t="s">
        <v>30</v>
      </c>
      <c r="F91" s="154" t="str">
        <f>IF(E22="","",E22)</f>
        <v/>
      </c>
      <c r="L91" s="39"/>
    </row>
    <row r="92" spans="2:63" s="1" customFormat="1" ht="10.35" customHeight="1">
      <c r="B92" s="39"/>
      <c r="L92" s="39"/>
    </row>
    <row r="93" spans="2:63" s="10" customFormat="1" ht="29.25" customHeight="1">
      <c r="B93" s="156"/>
      <c r="C93" s="157" t="s">
        <v>441</v>
      </c>
      <c r="D93" s="158" t="s">
        <v>56</v>
      </c>
      <c r="E93" s="158" t="s">
        <v>52</v>
      </c>
      <c r="F93" s="158" t="s">
        <v>442</v>
      </c>
      <c r="G93" s="158" t="s">
        <v>443</v>
      </c>
      <c r="H93" s="158" t="s">
        <v>444</v>
      </c>
      <c r="I93" s="159" t="s">
        <v>445</v>
      </c>
      <c r="J93" s="158" t="s">
        <v>427</v>
      </c>
      <c r="K93" s="160" t="s">
        <v>446</v>
      </c>
      <c r="L93" s="156"/>
      <c r="M93" s="71" t="s">
        <v>447</v>
      </c>
      <c r="N93" s="72" t="s">
        <v>41</v>
      </c>
      <c r="O93" s="72" t="s">
        <v>448</v>
      </c>
      <c r="P93" s="72" t="s">
        <v>449</v>
      </c>
      <c r="Q93" s="72" t="s">
        <v>450</v>
      </c>
      <c r="R93" s="72" t="s">
        <v>451</v>
      </c>
      <c r="S93" s="72" t="s">
        <v>452</v>
      </c>
      <c r="T93" s="73" t="s">
        <v>453</v>
      </c>
    </row>
    <row r="94" spans="2:63" s="1" customFormat="1" ht="29.25" customHeight="1">
      <c r="B94" s="39"/>
      <c r="C94" s="75" t="s">
        <v>428</v>
      </c>
      <c r="J94" s="161">
        <f>BK94</f>
        <v>0</v>
      </c>
      <c r="L94" s="39"/>
      <c r="M94" s="74"/>
      <c r="N94" s="66"/>
      <c r="O94" s="66"/>
      <c r="P94" s="162">
        <f>P95</f>
        <v>0</v>
      </c>
      <c r="Q94" s="66"/>
      <c r="R94" s="162">
        <f>R95</f>
        <v>1.33207443</v>
      </c>
      <c r="S94" s="66"/>
      <c r="T94" s="163">
        <f>T95</f>
        <v>0</v>
      </c>
      <c r="AT94" s="23" t="s">
        <v>70</v>
      </c>
      <c r="AU94" s="23" t="s">
        <v>429</v>
      </c>
      <c r="BK94" s="164">
        <f>BK95</f>
        <v>0</v>
      </c>
    </row>
    <row r="95" spans="2:63" s="11" customFormat="1" ht="37.35" customHeight="1">
      <c r="B95" s="165"/>
      <c r="D95" s="166" t="s">
        <v>70</v>
      </c>
      <c r="E95" s="167" t="s">
        <v>454</v>
      </c>
      <c r="F95" s="167" t="s">
        <v>455</v>
      </c>
      <c r="I95" s="168"/>
      <c r="J95" s="169">
        <f>BK95</f>
        <v>0</v>
      </c>
      <c r="L95" s="165"/>
      <c r="M95" s="170"/>
      <c r="N95" s="171"/>
      <c r="O95" s="171"/>
      <c r="P95" s="172">
        <f>P96+P101+P107+P115+P127</f>
        <v>0</v>
      </c>
      <c r="Q95" s="171"/>
      <c r="R95" s="172">
        <f>R96+R101+R107+R115+R127</f>
        <v>1.33207443</v>
      </c>
      <c r="S95" s="171"/>
      <c r="T95" s="173">
        <f>T96+T101+T107+T115+T127</f>
        <v>0</v>
      </c>
      <c r="AR95" s="166" t="s">
        <v>78</v>
      </c>
      <c r="AT95" s="174" t="s">
        <v>70</v>
      </c>
      <c r="AU95" s="174" t="s">
        <v>71</v>
      </c>
      <c r="AY95" s="166" t="s">
        <v>456</v>
      </c>
      <c r="BK95" s="175">
        <f>BK96+BK101+BK107+BK115+BK127</f>
        <v>0</v>
      </c>
    </row>
    <row r="96" spans="2:63" s="11" customFormat="1" ht="19.899999999999999" customHeight="1">
      <c r="B96" s="165"/>
      <c r="D96" s="166" t="s">
        <v>70</v>
      </c>
      <c r="E96" s="176" t="s">
        <v>78</v>
      </c>
      <c r="F96" s="176" t="s">
        <v>457</v>
      </c>
      <c r="I96" s="168"/>
      <c r="J96" s="177">
        <f>BK96</f>
        <v>0</v>
      </c>
      <c r="L96" s="165"/>
      <c r="M96" s="170"/>
      <c r="N96" s="171"/>
      <c r="O96" s="171"/>
      <c r="P96" s="172">
        <f>SUM(P97:P100)</f>
        <v>0</v>
      </c>
      <c r="Q96" s="171"/>
      <c r="R96" s="172">
        <f>SUM(R97:R100)</f>
        <v>0.186</v>
      </c>
      <c r="S96" s="171"/>
      <c r="T96" s="173">
        <f>SUM(T97:T100)</f>
        <v>0</v>
      </c>
      <c r="AR96" s="166" t="s">
        <v>78</v>
      </c>
      <c r="AT96" s="174" t="s">
        <v>70</v>
      </c>
      <c r="AU96" s="174" t="s">
        <v>78</v>
      </c>
      <c r="AY96" s="166" t="s">
        <v>456</v>
      </c>
      <c r="BK96" s="175">
        <f>SUM(BK97:BK100)</f>
        <v>0</v>
      </c>
    </row>
    <row r="97" spans="2:65" s="1" customFormat="1" ht="22.9" customHeight="1">
      <c r="B97" s="178"/>
      <c r="C97" s="179" t="s">
        <v>78</v>
      </c>
      <c r="D97" s="179" t="s">
        <v>458</v>
      </c>
      <c r="E97" s="180" t="s">
        <v>3225</v>
      </c>
      <c r="F97" s="181" t="s">
        <v>3226</v>
      </c>
      <c r="G97" s="182" t="s">
        <v>461</v>
      </c>
      <c r="H97" s="183">
        <v>0.107</v>
      </c>
      <c r="I97" s="184"/>
      <c r="J97" s="185">
        <f>ROUND(I97*H97,2)</f>
        <v>0</v>
      </c>
      <c r="K97" s="181" t="s">
        <v>462</v>
      </c>
      <c r="L97" s="39"/>
      <c r="M97" s="186" t="s">
        <v>5</v>
      </c>
      <c r="N97" s="187" t="s">
        <v>42</v>
      </c>
      <c r="O97" s="40"/>
      <c r="P97" s="188">
        <f>O97*H97</f>
        <v>0</v>
      </c>
      <c r="Q97" s="188">
        <v>0</v>
      </c>
      <c r="R97" s="188">
        <f>Q97*H97</f>
        <v>0</v>
      </c>
      <c r="S97" s="188">
        <v>0</v>
      </c>
      <c r="T97" s="189">
        <f>S97*H97</f>
        <v>0</v>
      </c>
      <c r="AR97" s="23" t="s">
        <v>91</v>
      </c>
      <c r="AT97" s="23" t="s">
        <v>458</v>
      </c>
      <c r="AU97" s="23" t="s">
        <v>80</v>
      </c>
      <c r="AY97" s="23" t="s">
        <v>456</v>
      </c>
      <c r="BE97" s="190">
        <f>IF(N97="základní",J97,0)</f>
        <v>0</v>
      </c>
      <c r="BF97" s="190">
        <f>IF(N97="snížená",J97,0)</f>
        <v>0</v>
      </c>
      <c r="BG97" s="190">
        <f>IF(N97="zákl. přenesená",J97,0)</f>
        <v>0</v>
      </c>
      <c r="BH97" s="190">
        <f>IF(N97="sníž. přenesená",J97,0)</f>
        <v>0</v>
      </c>
      <c r="BI97" s="190">
        <f>IF(N97="nulová",J97,0)</f>
        <v>0</v>
      </c>
      <c r="BJ97" s="23" t="s">
        <v>78</v>
      </c>
      <c r="BK97" s="190">
        <f>ROUND(I97*H97,2)</f>
        <v>0</v>
      </c>
      <c r="BL97" s="23" t="s">
        <v>91</v>
      </c>
      <c r="BM97" s="23" t="s">
        <v>4081</v>
      </c>
    </row>
    <row r="98" spans="2:65" s="12" customFormat="1">
      <c r="B98" s="191"/>
      <c r="D98" s="192" t="s">
        <v>464</v>
      </c>
      <c r="E98" s="193" t="s">
        <v>5</v>
      </c>
      <c r="F98" s="194" t="s">
        <v>4082</v>
      </c>
      <c r="H98" s="195">
        <v>0.107</v>
      </c>
      <c r="I98" s="196"/>
      <c r="L98" s="191"/>
      <c r="M98" s="197"/>
      <c r="N98" s="198"/>
      <c r="O98" s="198"/>
      <c r="P98" s="198"/>
      <c r="Q98" s="198"/>
      <c r="R98" s="198"/>
      <c r="S98" s="198"/>
      <c r="T98" s="199"/>
      <c r="AT98" s="193" t="s">
        <v>464</v>
      </c>
      <c r="AU98" s="193" t="s">
        <v>80</v>
      </c>
      <c r="AV98" s="12" t="s">
        <v>80</v>
      </c>
      <c r="AW98" s="12" t="s">
        <v>34</v>
      </c>
      <c r="AX98" s="12" t="s">
        <v>78</v>
      </c>
      <c r="AY98" s="193" t="s">
        <v>456</v>
      </c>
    </row>
    <row r="99" spans="2:65" s="1" customFormat="1" ht="14.45" customHeight="1">
      <c r="B99" s="178"/>
      <c r="C99" s="207" t="s">
        <v>80</v>
      </c>
      <c r="D99" s="207" t="s">
        <v>542</v>
      </c>
      <c r="E99" s="208" t="s">
        <v>3229</v>
      </c>
      <c r="F99" s="209" t="s">
        <v>3230</v>
      </c>
      <c r="G99" s="210" t="s">
        <v>612</v>
      </c>
      <c r="H99" s="211">
        <v>0.186</v>
      </c>
      <c r="I99" s="212"/>
      <c r="J99" s="213">
        <f>ROUND(I99*H99,2)</f>
        <v>0</v>
      </c>
      <c r="K99" s="209" t="s">
        <v>462</v>
      </c>
      <c r="L99" s="214"/>
      <c r="M99" s="215" t="s">
        <v>5</v>
      </c>
      <c r="N99" s="216" t="s">
        <v>42</v>
      </c>
      <c r="O99" s="40"/>
      <c r="P99" s="188">
        <f>O99*H99</f>
        <v>0</v>
      </c>
      <c r="Q99" s="188">
        <v>1</v>
      </c>
      <c r="R99" s="188">
        <f>Q99*H99</f>
        <v>0.186</v>
      </c>
      <c r="S99" s="188">
        <v>0</v>
      </c>
      <c r="T99" s="189">
        <f>S99*H99</f>
        <v>0</v>
      </c>
      <c r="AR99" s="23" t="s">
        <v>508</v>
      </c>
      <c r="AT99" s="23" t="s">
        <v>542</v>
      </c>
      <c r="AU99" s="23" t="s">
        <v>80</v>
      </c>
      <c r="AY99" s="23" t="s">
        <v>456</v>
      </c>
      <c r="BE99" s="190">
        <f>IF(N99="základní",J99,0)</f>
        <v>0</v>
      </c>
      <c r="BF99" s="190">
        <f>IF(N99="snížená",J99,0)</f>
        <v>0</v>
      </c>
      <c r="BG99" s="190">
        <f>IF(N99="zákl. přenesená",J99,0)</f>
        <v>0</v>
      </c>
      <c r="BH99" s="190">
        <f>IF(N99="sníž. přenesená",J99,0)</f>
        <v>0</v>
      </c>
      <c r="BI99" s="190">
        <f>IF(N99="nulová",J99,0)</f>
        <v>0</v>
      </c>
      <c r="BJ99" s="23" t="s">
        <v>78</v>
      </c>
      <c r="BK99" s="190">
        <f>ROUND(I99*H99,2)</f>
        <v>0</v>
      </c>
      <c r="BL99" s="23" t="s">
        <v>91</v>
      </c>
      <c r="BM99" s="23" t="s">
        <v>4083</v>
      </c>
    </row>
    <row r="100" spans="2:65" s="12" customFormat="1">
      <c r="B100" s="191"/>
      <c r="D100" s="192" t="s">
        <v>464</v>
      </c>
      <c r="E100" s="193" t="s">
        <v>5</v>
      </c>
      <c r="F100" s="194" t="s">
        <v>4084</v>
      </c>
      <c r="H100" s="195">
        <v>0.186</v>
      </c>
      <c r="I100" s="196"/>
      <c r="L100" s="191"/>
      <c r="M100" s="197"/>
      <c r="N100" s="198"/>
      <c r="O100" s="198"/>
      <c r="P100" s="198"/>
      <c r="Q100" s="198"/>
      <c r="R100" s="198"/>
      <c r="S100" s="198"/>
      <c r="T100" s="199"/>
      <c r="AT100" s="193" t="s">
        <v>464</v>
      </c>
      <c r="AU100" s="193" t="s">
        <v>80</v>
      </c>
      <c r="AV100" s="12" t="s">
        <v>80</v>
      </c>
      <c r="AW100" s="12" t="s">
        <v>34</v>
      </c>
      <c r="AX100" s="12" t="s">
        <v>78</v>
      </c>
      <c r="AY100" s="193" t="s">
        <v>456</v>
      </c>
    </row>
    <row r="101" spans="2:65" s="11" customFormat="1" ht="29.85" customHeight="1">
      <c r="B101" s="165"/>
      <c r="D101" s="166" t="s">
        <v>70</v>
      </c>
      <c r="E101" s="176" t="s">
        <v>80</v>
      </c>
      <c r="F101" s="176" t="s">
        <v>577</v>
      </c>
      <c r="I101" s="168"/>
      <c r="J101" s="177">
        <f>BK101</f>
        <v>0</v>
      </c>
      <c r="L101" s="165"/>
      <c r="M101" s="170"/>
      <c r="N101" s="171"/>
      <c r="O101" s="171"/>
      <c r="P101" s="172">
        <f>SUM(P102:P106)</f>
        <v>0</v>
      </c>
      <c r="Q101" s="171"/>
      <c r="R101" s="172">
        <f>SUM(R102:R106)</f>
        <v>0.16307397999999998</v>
      </c>
      <c r="S101" s="171"/>
      <c r="T101" s="173">
        <f>SUM(T102:T106)</f>
        <v>0</v>
      </c>
      <c r="AR101" s="166" t="s">
        <v>78</v>
      </c>
      <c r="AT101" s="174" t="s">
        <v>70</v>
      </c>
      <c r="AU101" s="174" t="s">
        <v>78</v>
      </c>
      <c r="AY101" s="166" t="s">
        <v>456</v>
      </c>
      <c r="BK101" s="175">
        <f>SUM(BK102:BK106)</f>
        <v>0</v>
      </c>
    </row>
    <row r="102" spans="2:65" s="1" customFormat="1" ht="14.45" customHeight="1">
      <c r="B102" s="178"/>
      <c r="C102" s="179" t="s">
        <v>87</v>
      </c>
      <c r="D102" s="179" t="s">
        <v>458</v>
      </c>
      <c r="E102" s="180" t="s">
        <v>579</v>
      </c>
      <c r="F102" s="181" t="s">
        <v>580</v>
      </c>
      <c r="G102" s="182" t="s">
        <v>461</v>
      </c>
      <c r="H102" s="183">
        <v>7.1999999999999995E-2</v>
      </c>
      <c r="I102" s="184"/>
      <c r="J102" s="185">
        <f>ROUND(I102*H102,2)</f>
        <v>0</v>
      </c>
      <c r="K102" s="181" t="s">
        <v>462</v>
      </c>
      <c r="L102" s="39"/>
      <c r="M102" s="186" t="s">
        <v>5</v>
      </c>
      <c r="N102" s="187" t="s">
        <v>42</v>
      </c>
      <c r="O102" s="40"/>
      <c r="P102" s="188">
        <f>O102*H102</f>
        <v>0</v>
      </c>
      <c r="Q102" s="188">
        <v>2.2563399999999998</v>
      </c>
      <c r="R102" s="188">
        <f>Q102*H102</f>
        <v>0.16245647999999999</v>
      </c>
      <c r="S102" s="188">
        <v>0</v>
      </c>
      <c r="T102" s="189">
        <f>S102*H102</f>
        <v>0</v>
      </c>
      <c r="AR102" s="23" t="s">
        <v>91</v>
      </c>
      <c r="AT102" s="23" t="s">
        <v>458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4085</v>
      </c>
    </row>
    <row r="103" spans="2:65" s="12" customFormat="1">
      <c r="B103" s="191"/>
      <c r="D103" s="192" t="s">
        <v>464</v>
      </c>
      <c r="E103" s="193" t="s">
        <v>5</v>
      </c>
      <c r="F103" s="194" t="s">
        <v>4086</v>
      </c>
      <c r="H103" s="195">
        <v>7.1999999999999995E-2</v>
      </c>
      <c r="I103" s="196"/>
      <c r="L103" s="191"/>
      <c r="M103" s="197"/>
      <c r="N103" s="198"/>
      <c r="O103" s="198"/>
      <c r="P103" s="198"/>
      <c r="Q103" s="198"/>
      <c r="R103" s="198"/>
      <c r="S103" s="198"/>
      <c r="T103" s="199"/>
      <c r="AT103" s="193" t="s">
        <v>464</v>
      </c>
      <c r="AU103" s="193" t="s">
        <v>80</v>
      </c>
      <c r="AV103" s="12" t="s">
        <v>80</v>
      </c>
      <c r="AW103" s="12" t="s">
        <v>34</v>
      </c>
      <c r="AX103" s="12" t="s">
        <v>71</v>
      </c>
      <c r="AY103" s="193" t="s">
        <v>456</v>
      </c>
    </row>
    <row r="104" spans="2:65" s="1" customFormat="1" ht="14.45" customHeight="1">
      <c r="B104" s="178"/>
      <c r="C104" s="179" t="s">
        <v>91</v>
      </c>
      <c r="D104" s="179" t="s">
        <v>458</v>
      </c>
      <c r="E104" s="180" t="s">
        <v>584</v>
      </c>
      <c r="F104" s="181" t="s">
        <v>585</v>
      </c>
      <c r="G104" s="182" t="s">
        <v>503</v>
      </c>
      <c r="H104" s="183">
        <v>0.25</v>
      </c>
      <c r="I104" s="184"/>
      <c r="J104" s="185">
        <f>ROUND(I104*H104,2)</f>
        <v>0</v>
      </c>
      <c r="K104" s="181" t="s">
        <v>462</v>
      </c>
      <c r="L104" s="39"/>
      <c r="M104" s="186" t="s">
        <v>5</v>
      </c>
      <c r="N104" s="187" t="s">
        <v>42</v>
      </c>
      <c r="O104" s="40"/>
      <c r="P104" s="188">
        <f>O104*H104</f>
        <v>0</v>
      </c>
      <c r="Q104" s="188">
        <v>2.47E-3</v>
      </c>
      <c r="R104" s="188">
        <f>Q104*H104</f>
        <v>6.1749999999999999E-4</v>
      </c>
      <c r="S104" s="188">
        <v>0</v>
      </c>
      <c r="T104" s="189">
        <f>S104*H104</f>
        <v>0</v>
      </c>
      <c r="AR104" s="23" t="s">
        <v>91</v>
      </c>
      <c r="AT104" s="23" t="s">
        <v>458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4087</v>
      </c>
    </row>
    <row r="105" spans="2:65" s="12" customFormat="1">
      <c r="B105" s="191"/>
      <c r="D105" s="192" t="s">
        <v>464</v>
      </c>
      <c r="E105" s="193" t="s">
        <v>5</v>
      </c>
      <c r="F105" s="194" t="s">
        <v>4088</v>
      </c>
      <c r="H105" s="195">
        <v>0.25</v>
      </c>
      <c r="I105" s="196"/>
      <c r="L105" s="191"/>
      <c r="M105" s="197"/>
      <c r="N105" s="198"/>
      <c r="O105" s="198"/>
      <c r="P105" s="198"/>
      <c r="Q105" s="198"/>
      <c r="R105" s="198"/>
      <c r="S105" s="198"/>
      <c r="T105" s="199"/>
      <c r="AT105" s="193" t="s">
        <v>464</v>
      </c>
      <c r="AU105" s="193" t="s">
        <v>80</v>
      </c>
      <c r="AV105" s="12" t="s">
        <v>80</v>
      </c>
      <c r="AW105" s="12" t="s">
        <v>34</v>
      </c>
      <c r="AX105" s="12" t="s">
        <v>78</v>
      </c>
      <c r="AY105" s="193" t="s">
        <v>456</v>
      </c>
    </row>
    <row r="106" spans="2:65" s="1" customFormat="1" ht="14.45" customHeight="1">
      <c r="B106" s="178"/>
      <c r="C106" s="179" t="s">
        <v>483</v>
      </c>
      <c r="D106" s="179" t="s">
        <v>458</v>
      </c>
      <c r="E106" s="180" t="s">
        <v>589</v>
      </c>
      <c r="F106" s="181" t="s">
        <v>590</v>
      </c>
      <c r="G106" s="182" t="s">
        <v>503</v>
      </c>
      <c r="H106" s="183">
        <v>0.25</v>
      </c>
      <c r="I106" s="184"/>
      <c r="J106" s="185">
        <f>ROUND(I106*H106,2)</f>
        <v>0</v>
      </c>
      <c r="K106" s="181" t="s">
        <v>462</v>
      </c>
      <c r="L106" s="39"/>
      <c r="M106" s="186" t="s">
        <v>5</v>
      </c>
      <c r="N106" s="187" t="s">
        <v>42</v>
      </c>
      <c r="O106" s="40"/>
      <c r="P106" s="188">
        <f>O106*H106</f>
        <v>0</v>
      </c>
      <c r="Q106" s="188">
        <v>0</v>
      </c>
      <c r="R106" s="188">
        <f>Q106*H106</f>
        <v>0</v>
      </c>
      <c r="S106" s="188">
        <v>0</v>
      </c>
      <c r="T106" s="189">
        <f>S106*H106</f>
        <v>0</v>
      </c>
      <c r="AR106" s="23" t="s">
        <v>91</v>
      </c>
      <c r="AT106" s="23" t="s">
        <v>458</v>
      </c>
      <c r="AU106" s="23" t="s">
        <v>80</v>
      </c>
      <c r="AY106" s="23" t="s">
        <v>456</v>
      </c>
      <c r="BE106" s="190">
        <f>IF(N106="základní",J106,0)</f>
        <v>0</v>
      </c>
      <c r="BF106" s="190">
        <f>IF(N106="snížená",J106,0)</f>
        <v>0</v>
      </c>
      <c r="BG106" s="190">
        <f>IF(N106="zákl. přenesená",J106,0)</f>
        <v>0</v>
      </c>
      <c r="BH106" s="190">
        <f>IF(N106="sníž. přenesená",J106,0)</f>
        <v>0</v>
      </c>
      <c r="BI106" s="190">
        <f>IF(N106="nulová",J106,0)</f>
        <v>0</v>
      </c>
      <c r="BJ106" s="23" t="s">
        <v>78</v>
      </c>
      <c r="BK106" s="190">
        <f>ROUND(I106*H106,2)</f>
        <v>0</v>
      </c>
      <c r="BL106" s="23" t="s">
        <v>91</v>
      </c>
      <c r="BM106" s="23" t="s">
        <v>4089</v>
      </c>
    </row>
    <row r="107" spans="2:65" s="11" customFormat="1" ht="29.85" customHeight="1">
      <c r="B107" s="165"/>
      <c r="D107" s="166" t="s">
        <v>70</v>
      </c>
      <c r="E107" s="176" t="s">
        <v>87</v>
      </c>
      <c r="F107" s="176" t="s">
        <v>592</v>
      </c>
      <c r="I107" s="168"/>
      <c r="J107" s="177">
        <f>BK107</f>
        <v>0</v>
      </c>
      <c r="L107" s="165"/>
      <c r="M107" s="170"/>
      <c r="N107" s="171"/>
      <c r="O107" s="171"/>
      <c r="P107" s="172">
        <f>SUM(P108:P114)</f>
        <v>0</v>
      </c>
      <c r="Q107" s="171"/>
      <c r="R107" s="172">
        <f>SUM(R108:R114)</f>
        <v>0.65293045000000005</v>
      </c>
      <c r="S107" s="171"/>
      <c r="T107" s="173">
        <f>SUM(T108:T114)</f>
        <v>0</v>
      </c>
      <c r="AR107" s="166" t="s">
        <v>78</v>
      </c>
      <c r="AT107" s="174" t="s">
        <v>70</v>
      </c>
      <c r="AU107" s="174" t="s">
        <v>78</v>
      </c>
      <c r="AY107" s="166" t="s">
        <v>456</v>
      </c>
      <c r="BK107" s="175">
        <f>SUM(BK108:BK114)</f>
        <v>0</v>
      </c>
    </row>
    <row r="108" spans="2:65" s="1" customFormat="1" ht="22.9" customHeight="1">
      <c r="B108" s="178"/>
      <c r="C108" s="179" t="s">
        <v>494</v>
      </c>
      <c r="D108" s="179" t="s">
        <v>458</v>
      </c>
      <c r="E108" s="180" t="s">
        <v>594</v>
      </c>
      <c r="F108" s="181" t="s">
        <v>595</v>
      </c>
      <c r="G108" s="182" t="s">
        <v>461</v>
      </c>
      <c r="H108" s="183">
        <v>0.218</v>
      </c>
      <c r="I108" s="184"/>
      <c r="J108" s="185">
        <f>ROUND(I108*H108,2)</f>
        <v>0</v>
      </c>
      <c r="K108" s="181" t="s">
        <v>462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2.8089400000000002</v>
      </c>
      <c r="R108" s="188">
        <f>Q108*H108</f>
        <v>0.61234892000000007</v>
      </c>
      <c r="S108" s="188">
        <v>0</v>
      </c>
      <c r="T108" s="189">
        <f>S108*H108</f>
        <v>0</v>
      </c>
      <c r="AR108" s="23" t="s">
        <v>91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4090</v>
      </c>
    </row>
    <row r="109" spans="2:65" s="12" customFormat="1" ht="27">
      <c r="B109" s="191"/>
      <c r="D109" s="192" t="s">
        <v>464</v>
      </c>
      <c r="E109" s="193" t="s">
        <v>5</v>
      </c>
      <c r="F109" s="194" t="s">
        <v>4091</v>
      </c>
      <c r="H109" s="195">
        <v>0.218</v>
      </c>
      <c r="I109" s="196"/>
      <c r="L109" s="191"/>
      <c r="M109" s="197"/>
      <c r="N109" s="198"/>
      <c r="O109" s="198"/>
      <c r="P109" s="198"/>
      <c r="Q109" s="198"/>
      <c r="R109" s="198"/>
      <c r="S109" s="198"/>
      <c r="T109" s="199"/>
      <c r="AT109" s="193" t="s">
        <v>464</v>
      </c>
      <c r="AU109" s="193" t="s">
        <v>80</v>
      </c>
      <c r="AV109" s="12" t="s">
        <v>80</v>
      </c>
      <c r="AW109" s="12" t="s">
        <v>34</v>
      </c>
      <c r="AX109" s="12" t="s">
        <v>71</v>
      </c>
      <c r="AY109" s="193" t="s">
        <v>456</v>
      </c>
    </row>
    <row r="110" spans="2:65" s="1" customFormat="1" ht="14.45" customHeight="1">
      <c r="B110" s="178"/>
      <c r="C110" s="179" t="s">
        <v>500</v>
      </c>
      <c r="D110" s="179" t="s">
        <v>458</v>
      </c>
      <c r="E110" s="180" t="s">
        <v>599</v>
      </c>
      <c r="F110" s="181" t="s">
        <v>600</v>
      </c>
      <c r="G110" s="182" t="s">
        <v>503</v>
      </c>
      <c r="H110" s="183">
        <v>2.4700000000000002</v>
      </c>
      <c r="I110" s="184"/>
      <c r="J110" s="185">
        <f>ROUND(I110*H110,2)</f>
        <v>0</v>
      </c>
      <c r="K110" s="181" t="s">
        <v>462</v>
      </c>
      <c r="L110" s="39"/>
      <c r="M110" s="186" t="s">
        <v>5</v>
      </c>
      <c r="N110" s="187" t="s">
        <v>42</v>
      </c>
      <c r="O110" s="40"/>
      <c r="P110" s="188">
        <f>O110*H110</f>
        <v>0</v>
      </c>
      <c r="Q110" s="188">
        <v>7.6499999999999997E-3</v>
      </c>
      <c r="R110" s="188">
        <f>Q110*H110</f>
        <v>1.8895499999999999E-2</v>
      </c>
      <c r="S110" s="188">
        <v>0</v>
      </c>
      <c r="T110" s="189">
        <f>S110*H110</f>
        <v>0</v>
      </c>
      <c r="AR110" s="23" t="s">
        <v>91</v>
      </c>
      <c r="AT110" s="23" t="s">
        <v>458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91</v>
      </c>
      <c r="BM110" s="23" t="s">
        <v>4092</v>
      </c>
    </row>
    <row r="111" spans="2:65" s="12" customFormat="1">
      <c r="B111" s="191"/>
      <c r="D111" s="192" t="s">
        <v>464</v>
      </c>
      <c r="E111" s="193" t="s">
        <v>5</v>
      </c>
      <c r="F111" s="194" t="s">
        <v>4093</v>
      </c>
      <c r="H111" s="195">
        <v>2.4700000000000002</v>
      </c>
      <c r="I111" s="196"/>
      <c r="L111" s="191"/>
      <c r="M111" s="197"/>
      <c r="N111" s="198"/>
      <c r="O111" s="198"/>
      <c r="P111" s="198"/>
      <c r="Q111" s="198"/>
      <c r="R111" s="198"/>
      <c r="S111" s="198"/>
      <c r="T111" s="199"/>
      <c r="AT111" s="193" t="s">
        <v>464</v>
      </c>
      <c r="AU111" s="193" t="s">
        <v>80</v>
      </c>
      <c r="AV111" s="12" t="s">
        <v>80</v>
      </c>
      <c r="AW111" s="12" t="s">
        <v>34</v>
      </c>
      <c r="AX111" s="12" t="s">
        <v>78</v>
      </c>
      <c r="AY111" s="193" t="s">
        <v>456</v>
      </c>
    </row>
    <row r="112" spans="2:65" s="1" customFormat="1" ht="14.45" customHeight="1">
      <c r="B112" s="178"/>
      <c r="C112" s="179" t="s">
        <v>508</v>
      </c>
      <c r="D112" s="179" t="s">
        <v>458</v>
      </c>
      <c r="E112" s="180" t="s">
        <v>606</v>
      </c>
      <c r="F112" s="181" t="s">
        <v>607</v>
      </c>
      <c r="G112" s="182" t="s">
        <v>503</v>
      </c>
      <c r="H112" s="183">
        <v>2.4700000000000002</v>
      </c>
      <c r="I112" s="184"/>
      <c r="J112" s="185">
        <f>ROUND(I112*H112,2)</f>
        <v>0</v>
      </c>
      <c r="K112" s="181" t="s">
        <v>462</v>
      </c>
      <c r="L112" s="39"/>
      <c r="M112" s="186" t="s">
        <v>5</v>
      </c>
      <c r="N112" s="187" t="s">
        <v>42</v>
      </c>
      <c r="O112" s="40"/>
      <c r="P112" s="188">
        <f>O112*H112</f>
        <v>0</v>
      </c>
      <c r="Q112" s="188">
        <v>8.5999999999999998E-4</v>
      </c>
      <c r="R112" s="188">
        <f>Q112*H112</f>
        <v>2.1242000000000001E-3</v>
      </c>
      <c r="S112" s="188">
        <v>0</v>
      </c>
      <c r="T112" s="189">
        <f>S112*H112</f>
        <v>0</v>
      </c>
      <c r="AR112" s="23" t="s">
        <v>91</v>
      </c>
      <c r="AT112" s="23" t="s">
        <v>458</v>
      </c>
      <c r="AU112" s="23" t="s">
        <v>80</v>
      </c>
      <c r="AY112" s="23" t="s">
        <v>456</v>
      </c>
      <c r="BE112" s="190">
        <f>IF(N112="základní",J112,0)</f>
        <v>0</v>
      </c>
      <c r="BF112" s="190">
        <f>IF(N112="snížená",J112,0)</f>
        <v>0</v>
      </c>
      <c r="BG112" s="190">
        <f>IF(N112="zákl. přenesená",J112,0)</f>
        <v>0</v>
      </c>
      <c r="BH112" s="190">
        <f>IF(N112="sníž. přenesená",J112,0)</f>
        <v>0</v>
      </c>
      <c r="BI112" s="190">
        <f>IF(N112="nulová",J112,0)</f>
        <v>0</v>
      </c>
      <c r="BJ112" s="23" t="s">
        <v>78</v>
      </c>
      <c r="BK112" s="190">
        <f>ROUND(I112*H112,2)</f>
        <v>0</v>
      </c>
      <c r="BL112" s="23" t="s">
        <v>91</v>
      </c>
      <c r="BM112" s="23" t="s">
        <v>4094</v>
      </c>
    </row>
    <row r="113" spans="2:65" s="1" customFormat="1" ht="22.9" customHeight="1">
      <c r="B113" s="178"/>
      <c r="C113" s="179" t="s">
        <v>513</v>
      </c>
      <c r="D113" s="179" t="s">
        <v>458</v>
      </c>
      <c r="E113" s="180" t="s">
        <v>616</v>
      </c>
      <c r="F113" s="181" t="s">
        <v>617</v>
      </c>
      <c r="G113" s="182" t="s">
        <v>612</v>
      </c>
      <c r="H113" s="183">
        <v>1.9E-2</v>
      </c>
      <c r="I113" s="184"/>
      <c r="J113" s="185">
        <f>ROUND(I113*H113,2)</f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1.0295700000000001</v>
      </c>
      <c r="R113" s="188">
        <f>Q113*H113</f>
        <v>1.9561830000000002E-2</v>
      </c>
      <c r="S113" s="188">
        <v>0</v>
      </c>
      <c r="T113" s="189">
        <f>S113*H113</f>
        <v>0</v>
      </c>
      <c r="AR113" s="23" t="s">
        <v>91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91</v>
      </c>
      <c r="BM113" s="23" t="s">
        <v>4095</v>
      </c>
    </row>
    <row r="114" spans="2:65" s="12" customFormat="1">
      <c r="B114" s="191"/>
      <c r="D114" s="192" t="s">
        <v>464</v>
      </c>
      <c r="E114" s="193" t="s">
        <v>5</v>
      </c>
      <c r="F114" s="194" t="s">
        <v>4096</v>
      </c>
      <c r="H114" s="195">
        <v>1.9E-2</v>
      </c>
      <c r="I114" s="196"/>
      <c r="L114" s="191"/>
      <c r="M114" s="197"/>
      <c r="N114" s="198"/>
      <c r="O114" s="198"/>
      <c r="P114" s="198"/>
      <c r="Q114" s="198"/>
      <c r="R114" s="198"/>
      <c r="S114" s="198"/>
      <c r="T114" s="199"/>
      <c r="AT114" s="193" t="s">
        <v>464</v>
      </c>
      <c r="AU114" s="193" t="s">
        <v>80</v>
      </c>
      <c r="AV114" s="12" t="s">
        <v>80</v>
      </c>
      <c r="AW114" s="12" t="s">
        <v>34</v>
      </c>
      <c r="AX114" s="12" t="s">
        <v>78</v>
      </c>
      <c r="AY114" s="193" t="s">
        <v>456</v>
      </c>
    </row>
    <row r="115" spans="2:65" s="11" customFormat="1" ht="29.85" customHeight="1">
      <c r="B115" s="165"/>
      <c r="D115" s="166" t="s">
        <v>70</v>
      </c>
      <c r="E115" s="176" t="s">
        <v>508</v>
      </c>
      <c r="F115" s="176" t="s">
        <v>646</v>
      </c>
      <c r="I115" s="168"/>
      <c r="J115" s="177">
        <f>BK115</f>
        <v>0</v>
      </c>
      <c r="L115" s="165"/>
      <c r="M115" s="170"/>
      <c r="N115" s="171"/>
      <c r="O115" s="171"/>
      <c r="P115" s="172">
        <f>SUM(P116:P126)</f>
        <v>0</v>
      </c>
      <c r="Q115" s="171"/>
      <c r="R115" s="172">
        <f>SUM(R116:R126)</f>
        <v>0.33006999999999997</v>
      </c>
      <c r="S115" s="171"/>
      <c r="T115" s="173">
        <f>SUM(T116:T126)</f>
        <v>0</v>
      </c>
      <c r="AR115" s="166" t="s">
        <v>78</v>
      </c>
      <c r="AT115" s="174" t="s">
        <v>70</v>
      </c>
      <c r="AU115" s="174" t="s">
        <v>78</v>
      </c>
      <c r="AY115" s="166" t="s">
        <v>456</v>
      </c>
      <c r="BK115" s="175">
        <f>SUM(BK116:BK126)</f>
        <v>0</v>
      </c>
    </row>
    <row r="116" spans="2:65" s="1" customFormat="1" ht="22.9" customHeight="1">
      <c r="B116" s="178"/>
      <c r="C116" s="179" t="s">
        <v>518</v>
      </c>
      <c r="D116" s="179" t="s">
        <v>458</v>
      </c>
      <c r="E116" s="180" t="s">
        <v>2064</v>
      </c>
      <c r="F116" s="181" t="s">
        <v>2065</v>
      </c>
      <c r="G116" s="182" t="s">
        <v>474</v>
      </c>
      <c r="H116" s="183">
        <v>3</v>
      </c>
      <c r="I116" s="184"/>
      <c r="J116" s="185">
        <f>ROUND(I116*H116,2)</f>
        <v>0</v>
      </c>
      <c r="K116" s="181" t="s">
        <v>462</v>
      </c>
      <c r="L116" s="39"/>
      <c r="M116" s="186" t="s">
        <v>5</v>
      </c>
      <c r="N116" s="187" t="s">
        <v>42</v>
      </c>
      <c r="O116" s="40"/>
      <c r="P116" s="188">
        <f>O116*H116</f>
        <v>0</v>
      </c>
      <c r="Q116" s="188">
        <v>1.2800000000000001E-3</v>
      </c>
      <c r="R116" s="188">
        <f>Q116*H116</f>
        <v>3.8400000000000005E-3</v>
      </c>
      <c r="S116" s="188">
        <v>0</v>
      </c>
      <c r="T116" s="189">
        <f>S116*H116</f>
        <v>0</v>
      </c>
      <c r="AR116" s="23" t="s">
        <v>91</v>
      </c>
      <c r="AT116" s="23" t="s">
        <v>458</v>
      </c>
      <c r="AU116" s="23" t="s">
        <v>80</v>
      </c>
      <c r="AY116" s="23" t="s">
        <v>456</v>
      </c>
      <c r="BE116" s="190">
        <f>IF(N116="základní",J116,0)</f>
        <v>0</v>
      </c>
      <c r="BF116" s="190">
        <f>IF(N116="snížená",J116,0)</f>
        <v>0</v>
      </c>
      <c r="BG116" s="190">
        <f>IF(N116="zákl. přenesená",J116,0)</f>
        <v>0</v>
      </c>
      <c r="BH116" s="190">
        <f>IF(N116="sníž. přenesená",J116,0)</f>
        <v>0</v>
      </c>
      <c r="BI116" s="190">
        <f>IF(N116="nulová",J116,0)</f>
        <v>0</v>
      </c>
      <c r="BJ116" s="23" t="s">
        <v>78</v>
      </c>
      <c r="BK116" s="190">
        <f>ROUND(I116*H116,2)</f>
        <v>0</v>
      </c>
      <c r="BL116" s="23" t="s">
        <v>91</v>
      </c>
      <c r="BM116" s="23" t="s">
        <v>4097</v>
      </c>
    </row>
    <row r="117" spans="2:65" s="12" customFormat="1">
      <c r="B117" s="191"/>
      <c r="D117" s="192" t="s">
        <v>464</v>
      </c>
      <c r="E117" s="193" t="s">
        <v>5</v>
      </c>
      <c r="F117" s="194" t="s">
        <v>4098</v>
      </c>
      <c r="H117" s="195">
        <v>3</v>
      </c>
      <c r="I117" s="196"/>
      <c r="L117" s="191"/>
      <c r="M117" s="197"/>
      <c r="N117" s="198"/>
      <c r="O117" s="198"/>
      <c r="P117" s="198"/>
      <c r="Q117" s="198"/>
      <c r="R117" s="198"/>
      <c r="S117" s="198"/>
      <c r="T117" s="199"/>
      <c r="AT117" s="193" t="s">
        <v>464</v>
      </c>
      <c r="AU117" s="193" t="s">
        <v>80</v>
      </c>
      <c r="AV117" s="12" t="s">
        <v>80</v>
      </c>
      <c r="AW117" s="12" t="s">
        <v>34</v>
      </c>
      <c r="AX117" s="12" t="s">
        <v>78</v>
      </c>
      <c r="AY117" s="193" t="s">
        <v>456</v>
      </c>
    </row>
    <row r="118" spans="2:65" s="1" customFormat="1" ht="14.45" customHeight="1">
      <c r="B118" s="178"/>
      <c r="C118" s="179" t="s">
        <v>522</v>
      </c>
      <c r="D118" s="179" t="s">
        <v>458</v>
      </c>
      <c r="E118" s="180" t="s">
        <v>3248</v>
      </c>
      <c r="F118" s="181" t="s">
        <v>3249</v>
      </c>
      <c r="G118" s="182" t="s">
        <v>726</v>
      </c>
      <c r="H118" s="183">
        <v>1</v>
      </c>
      <c r="I118" s="184"/>
      <c r="J118" s="185">
        <f>ROUND(I118*H118,2)</f>
        <v>0</v>
      </c>
      <c r="K118" s="181" t="s">
        <v>462</v>
      </c>
      <c r="L118" s="39"/>
      <c r="M118" s="186" t="s">
        <v>5</v>
      </c>
      <c r="N118" s="187" t="s">
        <v>42</v>
      </c>
      <c r="O118" s="40"/>
      <c r="P118" s="188">
        <f>O118*H118</f>
        <v>0</v>
      </c>
      <c r="Q118" s="188">
        <v>1.6000000000000001E-3</v>
      </c>
      <c r="R118" s="188">
        <f>Q118*H118</f>
        <v>1.6000000000000001E-3</v>
      </c>
      <c r="S118" s="188">
        <v>0</v>
      </c>
      <c r="T118" s="189">
        <f>S118*H118</f>
        <v>0</v>
      </c>
      <c r="AR118" s="23" t="s">
        <v>91</v>
      </c>
      <c r="AT118" s="23" t="s">
        <v>458</v>
      </c>
      <c r="AU118" s="23" t="s">
        <v>80</v>
      </c>
      <c r="AY118" s="23" t="s">
        <v>456</v>
      </c>
      <c r="BE118" s="190">
        <f>IF(N118="základní",J118,0)</f>
        <v>0</v>
      </c>
      <c r="BF118" s="190">
        <f>IF(N118="snížená",J118,0)</f>
        <v>0</v>
      </c>
      <c r="BG118" s="190">
        <f>IF(N118="zákl. přenesená",J118,0)</f>
        <v>0</v>
      </c>
      <c r="BH118" s="190">
        <f>IF(N118="sníž. přenesená",J118,0)</f>
        <v>0</v>
      </c>
      <c r="BI118" s="190">
        <f>IF(N118="nulová",J118,0)</f>
        <v>0</v>
      </c>
      <c r="BJ118" s="23" t="s">
        <v>78</v>
      </c>
      <c r="BK118" s="190">
        <f>ROUND(I118*H118,2)</f>
        <v>0</v>
      </c>
      <c r="BL118" s="23" t="s">
        <v>91</v>
      </c>
      <c r="BM118" s="23" t="s">
        <v>4099</v>
      </c>
    </row>
    <row r="119" spans="2:65" s="12" customFormat="1">
      <c r="B119" s="191"/>
      <c r="D119" s="192" t="s">
        <v>464</v>
      </c>
      <c r="E119" s="193" t="s">
        <v>5</v>
      </c>
      <c r="F119" s="194" t="s">
        <v>4100</v>
      </c>
      <c r="H119" s="195">
        <v>1</v>
      </c>
      <c r="I119" s="196"/>
      <c r="L119" s="191"/>
      <c r="M119" s="197"/>
      <c r="N119" s="198"/>
      <c r="O119" s="198"/>
      <c r="P119" s="198"/>
      <c r="Q119" s="198"/>
      <c r="R119" s="198"/>
      <c r="S119" s="198"/>
      <c r="T119" s="199"/>
      <c r="AT119" s="193" t="s">
        <v>464</v>
      </c>
      <c r="AU119" s="193" t="s">
        <v>80</v>
      </c>
      <c r="AV119" s="12" t="s">
        <v>80</v>
      </c>
      <c r="AW119" s="12" t="s">
        <v>34</v>
      </c>
      <c r="AX119" s="12" t="s">
        <v>78</v>
      </c>
      <c r="AY119" s="193" t="s">
        <v>456</v>
      </c>
    </row>
    <row r="120" spans="2:65" s="1" customFormat="1" ht="22.9" customHeight="1">
      <c r="B120" s="178"/>
      <c r="C120" s="207" t="s">
        <v>527</v>
      </c>
      <c r="D120" s="207" t="s">
        <v>542</v>
      </c>
      <c r="E120" s="208" t="s">
        <v>3252</v>
      </c>
      <c r="F120" s="209" t="s">
        <v>3253</v>
      </c>
      <c r="G120" s="210" t="s">
        <v>726</v>
      </c>
      <c r="H120" s="211">
        <v>1</v>
      </c>
      <c r="I120" s="212"/>
      <c r="J120" s="213">
        <f>ROUND(I120*H120,2)</f>
        <v>0</v>
      </c>
      <c r="K120" s="209" t="s">
        <v>5</v>
      </c>
      <c r="L120" s="214"/>
      <c r="M120" s="215" t="s">
        <v>5</v>
      </c>
      <c r="N120" s="216" t="s">
        <v>42</v>
      </c>
      <c r="O120" s="40"/>
      <c r="P120" s="188">
        <f>O120*H120</f>
        <v>0</v>
      </c>
      <c r="Q120" s="188">
        <v>1.6E-2</v>
      </c>
      <c r="R120" s="188">
        <f>Q120*H120</f>
        <v>1.6E-2</v>
      </c>
      <c r="S120" s="188">
        <v>0</v>
      </c>
      <c r="T120" s="189">
        <f>S120*H120</f>
        <v>0</v>
      </c>
      <c r="AR120" s="23" t="s">
        <v>508</v>
      </c>
      <c r="AT120" s="23" t="s">
        <v>542</v>
      </c>
      <c r="AU120" s="23" t="s">
        <v>80</v>
      </c>
      <c r="AY120" s="23" t="s">
        <v>456</v>
      </c>
      <c r="BE120" s="190">
        <f>IF(N120="základní",J120,0)</f>
        <v>0</v>
      </c>
      <c r="BF120" s="190">
        <f>IF(N120="snížená",J120,0)</f>
        <v>0</v>
      </c>
      <c r="BG120" s="190">
        <f>IF(N120="zákl. přenesená",J120,0)</f>
        <v>0</v>
      </c>
      <c r="BH120" s="190">
        <f>IF(N120="sníž. přenesená",J120,0)</f>
        <v>0</v>
      </c>
      <c r="BI120" s="190">
        <f>IF(N120="nulová",J120,0)</f>
        <v>0</v>
      </c>
      <c r="BJ120" s="23" t="s">
        <v>78</v>
      </c>
      <c r="BK120" s="190">
        <f>ROUND(I120*H120,2)</f>
        <v>0</v>
      </c>
      <c r="BL120" s="23" t="s">
        <v>91</v>
      </c>
      <c r="BM120" s="23" t="s">
        <v>4101</v>
      </c>
    </row>
    <row r="121" spans="2:65" s="1" customFormat="1" ht="14.45" customHeight="1">
      <c r="B121" s="178"/>
      <c r="C121" s="179" t="s">
        <v>532</v>
      </c>
      <c r="D121" s="179" t="s">
        <v>458</v>
      </c>
      <c r="E121" s="180" t="s">
        <v>2068</v>
      </c>
      <c r="F121" s="181" t="s">
        <v>2069</v>
      </c>
      <c r="G121" s="182" t="s">
        <v>726</v>
      </c>
      <c r="H121" s="183">
        <v>1</v>
      </c>
      <c r="I121" s="184"/>
      <c r="J121" s="185">
        <f>ROUND(I121*H121,2)</f>
        <v>0</v>
      </c>
      <c r="K121" s="181" t="s">
        <v>462</v>
      </c>
      <c r="L121" s="39"/>
      <c r="M121" s="186" t="s">
        <v>5</v>
      </c>
      <c r="N121" s="187" t="s">
        <v>42</v>
      </c>
      <c r="O121" s="40"/>
      <c r="P121" s="188">
        <f>O121*H121</f>
        <v>0</v>
      </c>
      <c r="Q121" s="188">
        <v>4.7289999999999999E-2</v>
      </c>
      <c r="R121" s="188">
        <f>Q121*H121</f>
        <v>4.7289999999999999E-2</v>
      </c>
      <c r="S121" s="188">
        <v>0</v>
      </c>
      <c r="T121" s="189">
        <f>S121*H121</f>
        <v>0</v>
      </c>
      <c r="AR121" s="23" t="s">
        <v>91</v>
      </c>
      <c r="AT121" s="23" t="s">
        <v>458</v>
      </c>
      <c r="AU121" s="23" t="s">
        <v>80</v>
      </c>
      <c r="AY121" s="23" t="s">
        <v>456</v>
      </c>
      <c r="BE121" s="190">
        <f>IF(N121="základní",J121,0)</f>
        <v>0</v>
      </c>
      <c r="BF121" s="190">
        <f>IF(N121="snížená",J121,0)</f>
        <v>0</v>
      </c>
      <c r="BG121" s="190">
        <f>IF(N121="zákl. přenesená",J121,0)</f>
        <v>0</v>
      </c>
      <c r="BH121" s="190">
        <f>IF(N121="sníž. přenesená",J121,0)</f>
        <v>0</v>
      </c>
      <c r="BI121" s="190">
        <f>IF(N121="nulová",J121,0)</f>
        <v>0</v>
      </c>
      <c r="BJ121" s="23" t="s">
        <v>78</v>
      </c>
      <c r="BK121" s="190">
        <f>ROUND(I121*H121,2)</f>
        <v>0</v>
      </c>
      <c r="BL121" s="23" t="s">
        <v>91</v>
      </c>
      <c r="BM121" s="23" t="s">
        <v>4102</v>
      </c>
    </row>
    <row r="122" spans="2:65" s="12" customFormat="1">
      <c r="B122" s="191"/>
      <c r="D122" s="192" t="s">
        <v>464</v>
      </c>
      <c r="E122" s="193" t="s">
        <v>5</v>
      </c>
      <c r="F122" s="194" t="s">
        <v>4100</v>
      </c>
      <c r="H122" s="195">
        <v>1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78</v>
      </c>
      <c r="AY122" s="193" t="s">
        <v>456</v>
      </c>
    </row>
    <row r="123" spans="2:65" s="1" customFormat="1" ht="22.9" customHeight="1">
      <c r="B123" s="178"/>
      <c r="C123" s="207" t="s">
        <v>538</v>
      </c>
      <c r="D123" s="207" t="s">
        <v>542</v>
      </c>
      <c r="E123" s="208" t="s">
        <v>2072</v>
      </c>
      <c r="F123" s="209" t="s">
        <v>2073</v>
      </c>
      <c r="G123" s="210" t="s">
        <v>726</v>
      </c>
      <c r="H123" s="211">
        <v>1</v>
      </c>
      <c r="I123" s="212"/>
      <c r="J123" s="213">
        <f>ROUND(I123*H123,2)</f>
        <v>0</v>
      </c>
      <c r="K123" s="209" t="s">
        <v>5</v>
      </c>
      <c r="L123" s="214"/>
      <c r="M123" s="215" t="s">
        <v>5</v>
      </c>
      <c r="N123" s="216" t="s">
        <v>42</v>
      </c>
      <c r="O123" s="40"/>
      <c r="P123" s="188">
        <f>O123*H123</f>
        <v>0</v>
      </c>
      <c r="Q123" s="188">
        <v>5.0000000000000001E-3</v>
      </c>
      <c r="R123" s="188">
        <f>Q123*H123</f>
        <v>5.0000000000000001E-3</v>
      </c>
      <c r="S123" s="188">
        <v>0</v>
      </c>
      <c r="T123" s="189">
        <f>S123*H123</f>
        <v>0</v>
      </c>
      <c r="AR123" s="23" t="s">
        <v>508</v>
      </c>
      <c r="AT123" s="23" t="s">
        <v>542</v>
      </c>
      <c r="AU123" s="23" t="s">
        <v>80</v>
      </c>
      <c r="AY123" s="23" t="s">
        <v>456</v>
      </c>
      <c r="BE123" s="190">
        <f>IF(N123="základní",J123,0)</f>
        <v>0</v>
      </c>
      <c r="BF123" s="190">
        <f>IF(N123="snížená",J123,0)</f>
        <v>0</v>
      </c>
      <c r="BG123" s="190">
        <f>IF(N123="zákl. přenesená",J123,0)</f>
        <v>0</v>
      </c>
      <c r="BH123" s="190">
        <f>IF(N123="sníž. přenesená",J123,0)</f>
        <v>0</v>
      </c>
      <c r="BI123" s="190">
        <f>IF(N123="nulová",J123,0)</f>
        <v>0</v>
      </c>
      <c r="BJ123" s="23" t="s">
        <v>78</v>
      </c>
      <c r="BK123" s="190">
        <f>ROUND(I123*H123,2)</f>
        <v>0</v>
      </c>
      <c r="BL123" s="23" t="s">
        <v>91</v>
      </c>
      <c r="BM123" s="23" t="s">
        <v>4103</v>
      </c>
    </row>
    <row r="124" spans="2:65" s="1" customFormat="1" ht="22.9" customHeight="1">
      <c r="B124" s="178"/>
      <c r="C124" s="179" t="s">
        <v>11</v>
      </c>
      <c r="D124" s="179" t="s">
        <v>458</v>
      </c>
      <c r="E124" s="180" t="s">
        <v>3260</v>
      </c>
      <c r="F124" s="181" t="s">
        <v>3261</v>
      </c>
      <c r="G124" s="182" t="s">
        <v>726</v>
      </c>
      <c r="H124" s="183">
        <v>1</v>
      </c>
      <c r="I124" s="184"/>
      <c r="J124" s="185">
        <f>ROUND(I124*H124,2)</f>
        <v>0</v>
      </c>
      <c r="K124" s="181" t="s">
        <v>462</v>
      </c>
      <c r="L124" s="39"/>
      <c r="M124" s="186" t="s">
        <v>5</v>
      </c>
      <c r="N124" s="187" t="s">
        <v>42</v>
      </c>
      <c r="O124" s="40"/>
      <c r="P124" s="188">
        <f>O124*H124</f>
        <v>0</v>
      </c>
      <c r="Q124" s="188">
        <v>0.21734000000000001</v>
      </c>
      <c r="R124" s="188">
        <f>Q124*H124</f>
        <v>0.21734000000000001</v>
      </c>
      <c r="S124" s="188">
        <v>0</v>
      </c>
      <c r="T124" s="189">
        <f>S124*H124</f>
        <v>0</v>
      </c>
      <c r="AR124" s="23" t="s">
        <v>91</v>
      </c>
      <c r="AT124" s="23" t="s">
        <v>458</v>
      </c>
      <c r="AU124" s="23" t="s">
        <v>80</v>
      </c>
      <c r="AY124" s="23" t="s">
        <v>456</v>
      </c>
      <c r="BE124" s="190">
        <f>IF(N124="základní",J124,0)</f>
        <v>0</v>
      </c>
      <c r="BF124" s="190">
        <f>IF(N124="snížená",J124,0)</f>
        <v>0</v>
      </c>
      <c r="BG124" s="190">
        <f>IF(N124="zákl. přenesená",J124,0)</f>
        <v>0</v>
      </c>
      <c r="BH124" s="190">
        <f>IF(N124="sníž. přenesená",J124,0)</f>
        <v>0</v>
      </c>
      <c r="BI124" s="190">
        <f>IF(N124="nulová",J124,0)</f>
        <v>0</v>
      </c>
      <c r="BJ124" s="23" t="s">
        <v>78</v>
      </c>
      <c r="BK124" s="190">
        <f>ROUND(I124*H124,2)</f>
        <v>0</v>
      </c>
      <c r="BL124" s="23" t="s">
        <v>91</v>
      </c>
      <c r="BM124" s="23" t="s">
        <v>4104</v>
      </c>
    </row>
    <row r="125" spans="2:65" s="12" customFormat="1">
      <c r="B125" s="191"/>
      <c r="D125" s="192" t="s">
        <v>464</v>
      </c>
      <c r="E125" s="193" t="s">
        <v>5</v>
      </c>
      <c r="F125" s="194" t="s">
        <v>4105</v>
      </c>
      <c r="H125" s="195">
        <v>1</v>
      </c>
      <c r="I125" s="196"/>
      <c r="L125" s="191"/>
      <c r="M125" s="197"/>
      <c r="N125" s="198"/>
      <c r="O125" s="198"/>
      <c r="P125" s="198"/>
      <c r="Q125" s="198"/>
      <c r="R125" s="198"/>
      <c r="S125" s="198"/>
      <c r="T125" s="199"/>
      <c r="AT125" s="193" t="s">
        <v>464</v>
      </c>
      <c r="AU125" s="193" t="s">
        <v>80</v>
      </c>
      <c r="AV125" s="12" t="s">
        <v>80</v>
      </c>
      <c r="AW125" s="12" t="s">
        <v>34</v>
      </c>
      <c r="AX125" s="12" t="s">
        <v>78</v>
      </c>
      <c r="AY125" s="193" t="s">
        <v>456</v>
      </c>
    </row>
    <row r="126" spans="2:65" s="1" customFormat="1" ht="14.45" customHeight="1">
      <c r="B126" s="178"/>
      <c r="C126" s="207" t="s">
        <v>547</v>
      </c>
      <c r="D126" s="207" t="s">
        <v>542</v>
      </c>
      <c r="E126" s="208" t="s">
        <v>1011</v>
      </c>
      <c r="F126" s="209" t="s">
        <v>3264</v>
      </c>
      <c r="G126" s="210" t="s">
        <v>726</v>
      </c>
      <c r="H126" s="211">
        <v>1</v>
      </c>
      <c r="I126" s="212"/>
      <c r="J126" s="213">
        <f>ROUND(I126*H126,2)</f>
        <v>0</v>
      </c>
      <c r="K126" s="209" t="s">
        <v>5</v>
      </c>
      <c r="L126" s="214"/>
      <c r="M126" s="215" t="s">
        <v>5</v>
      </c>
      <c r="N126" s="216" t="s">
        <v>42</v>
      </c>
      <c r="O126" s="40"/>
      <c r="P126" s="188">
        <f>O126*H126</f>
        <v>0</v>
      </c>
      <c r="Q126" s="188">
        <v>3.9E-2</v>
      </c>
      <c r="R126" s="188">
        <f>Q126*H126</f>
        <v>3.9E-2</v>
      </c>
      <c r="S126" s="188">
        <v>0</v>
      </c>
      <c r="T126" s="189">
        <f>S126*H126</f>
        <v>0</v>
      </c>
      <c r="AR126" s="23" t="s">
        <v>508</v>
      </c>
      <c r="AT126" s="23" t="s">
        <v>542</v>
      </c>
      <c r="AU126" s="23" t="s">
        <v>80</v>
      </c>
      <c r="AY126" s="23" t="s">
        <v>456</v>
      </c>
      <c r="BE126" s="190">
        <f>IF(N126="základní",J126,0)</f>
        <v>0</v>
      </c>
      <c r="BF126" s="190">
        <f>IF(N126="snížená",J126,0)</f>
        <v>0</v>
      </c>
      <c r="BG126" s="190">
        <f>IF(N126="zákl. přenesená",J126,0)</f>
        <v>0</v>
      </c>
      <c r="BH126" s="190">
        <f>IF(N126="sníž. přenesená",J126,0)</f>
        <v>0</v>
      </c>
      <c r="BI126" s="190">
        <f>IF(N126="nulová",J126,0)</f>
        <v>0</v>
      </c>
      <c r="BJ126" s="23" t="s">
        <v>78</v>
      </c>
      <c r="BK126" s="190">
        <f>ROUND(I126*H126,2)</f>
        <v>0</v>
      </c>
      <c r="BL126" s="23" t="s">
        <v>91</v>
      </c>
      <c r="BM126" s="23" t="s">
        <v>4106</v>
      </c>
    </row>
    <row r="127" spans="2:65" s="11" customFormat="1" ht="29.85" customHeight="1">
      <c r="B127" s="165"/>
      <c r="D127" s="166" t="s">
        <v>70</v>
      </c>
      <c r="E127" s="176" t="s">
        <v>709</v>
      </c>
      <c r="F127" s="176" t="s">
        <v>710</v>
      </c>
      <c r="I127" s="168"/>
      <c r="J127" s="177">
        <f>BK127</f>
        <v>0</v>
      </c>
      <c r="L127" s="165"/>
      <c r="M127" s="170"/>
      <c r="N127" s="171"/>
      <c r="O127" s="171"/>
      <c r="P127" s="172">
        <f>P128</f>
        <v>0</v>
      </c>
      <c r="Q127" s="171"/>
      <c r="R127" s="172">
        <f>R128</f>
        <v>0</v>
      </c>
      <c r="S127" s="171"/>
      <c r="T127" s="173">
        <f>T128</f>
        <v>0</v>
      </c>
      <c r="AR127" s="166" t="s">
        <v>78</v>
      </c>
      <c r="AT127" s="174" t="s">
        <v>70</v>
      </c>
      <c r="AU127" s="174" t="s">
        <v>78</v>
      </c>
      <c r="AY127" s="166" t="s">
        <v>456</v>
      </c>
      <c r="BK127" s="175">
        <f>BK128</f>
        <v>0</v>
      </c>
    </row>
    <row r="128" spans="2:65" s="1" customFormat="1" ht="14.45" customHeight="1">
      <c r="B128" s="178"/>
      <c r="C128" s="179" t="s">
        <v>552</v>
      </c>
      <c r="D128" s="179" t="s">
        <v>458</v>
      </c>
      <c r="E128" s="180" t="s">
        <v>712</v>
      </c>
      <c r="F128" s="181" t="s">
        <v>713</v>
      </c>
      <c r="G128" s="182" t="s">
        <v>612</v>
      </c>
      <c r="H128" s="183">
        <v>1.3320000000000001</v>
      </c>
      <c r="I128" s="184"/>
      <c r="J128" s="185">
        <f>ROUND(I128*H128,2)</f>
        <v>0</v>
      </c>
      <c r="K128" s="181" t="s">
        <v>462</v>
      </c>
      <c r="L128" s="39"/>
      <c r="M128" s="186" t="s">
        <v>5</v>
      </c>
      <c r="N128" s="220" t="s">
        <v>42</v>
      </c>
      <c r="O128" s="221"/>
      <c r="P128" s="222">
        <f>O128*H128</f>
        <v>0</v>
      </c>
      <c r="Q128" s="222">
        <v>0</v>
      </c>
      <c r="R128" s="222">
        <f>Q128*H128</f>
        <v>0</v>
      </c>
      <c r="S128" s="222">
        <v>0</v>
      </c>
      <c r="T128" s="223">
        <f>S128*H128</f>
        <v>0</v>
      </c>
      <c r="AR128" s="23" t="s">
        <v>91</v>
      </c>
      <c r="AT128" s="23" t="s">
        <v>458</v>
      </c>
      <c r="AU128" s="23" t="s">
        <v>80</v>
      </c>
      <c r="AY128" s="23" t="s">
        <v>456</v>
      </c>
      <c r="BE128" s="190">
        <f>IF(N128="základní",J128,0)</f>
        <v>0</v>
      </c>
      <c r="BF128" s="190">
        <f>IF(N128="snížená",J128,0)</f>
        <v>0</v>
      </c>
      <c r="BG128" s="190">
        <f>IF(N128="zákl. přenesená",J128,0)</f>
        <v>0</v>
      </c>
      <c r="BH128" s="190">
        <f>IF(N128="sníž. přenesená",J128,0)</f>
        <v>0</v>
      </c>
      <c r="BI128" s="190">
        <f>IF(N128="nulová",J128,0)</f>
        <v>0</v>
      </c>
      <c r="BJ128" s="23" t="s">
        <v>78</v>
      </c>
      <c r="BK128" s="190">
        <f>ROUND(I128*H128,2)</f>
        <v>0</v>
      </c>
      <c r="BL128" s="23" t="s">
        <v>91</v>
      </c>
      <c r="BM128" s="23" t="s">
        <v>4107</v>
      </c>
    </row>
    <row r="129" spans="2:12" s="1" customFormat="1" ht="6.95" customHeight="1">
      <c r="B129" s="54"/>
      <c r="C129" s="55"/>
      <c r="D129" s="55"/>
      <c r="E129" s="55"/>
      <c r="F129" s="55"/>
      <c r="G129" s="55"/>
      <c r="H129" s="55"/>
      <c r="I129" s="132"/>
      <c r="J129" s="55"/>
      <c r="K129" s="55"/>
      <c r="L129" s="39"/>
    </row>
  </sheetData>
  <autoFilter ref="C93:K128"/>
  <mergeCells count="16">
    <mergeCell ref="L2:V2"/>
    <mergeCell ref="E80:H80"/>
    <mergeCell ref="E84:H84"/>
    <mergeCell ref="E82:H82"/>
    <mergeCell ref="E86:H86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52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277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s="1" customFormat="1" ht="14.45" customHeight="1">
      <c r="B9" s="39"/>
      <c r="C9" s="40"/>
      <c r="D9" s="40"/>
      <c r="E9" s="355" t="s">
        <v>4108</v>
      </c>
      <c r="F9" s="357"/>
      <c r="G9" s="357"/>
      <c r="H9" s="357"/>
      <c r="I9" s="111"/>
      <c r="J9" s="40"/>
      <c r="K9" s="43"/>
    </row>
    <row r="10" spans="1:70" s="1" customFormat="1" ht="15">
      <c r="B10" s="39"/>
      <c r="C10" s="40"/>
      <c r="D10" s="36" t="s">
        <v>420</v>
      </c>
      <c r="E10" s="40"/>
      <c r="F10" s="40"/>
      <c r="G10" s="40"/>
      <c r="H10" s="40"/>
      <c r="I10" s="111"/>
      <c r="J10" s="40"/>
      <c r="K10" s="43"/>
    </row>
    <row r="11" spans="1:70" s="1" customFormat="1" ht="36.950000000000003" customHeight="1">
      <c r="B11" s="39"/>
      <c r="C11" s="40"/>
      <c r="D11" s="40"/>
      <c r="E11" s="358" t="s">
        <v>4109</v>
      </c>
      <c r="F11" s="357"/>
      <c r="G11" s="357"/>
      <c r="H11" s="357"/>
      <c r="I11" s="111"/>
      <c r="J11" s="40"/>
      <c r="K11" s="43"/>
    </row>
    <row r="12" spans="1:70" s="1" customFormat="1">
      <c r="B12" s="39"/>
      <c r="C12" s="40"/>
      <c r="D12" s="40"/>
      <c r="E12" s="40"/>
      <c r="F12" s="40"/>
      <c r="G12" s="40"/>
      <c r="H12" s="40"/>
      <c r="I12" s="111"/>
      <c r="J12" s="40"/>
      <c r="K12" s="43"/>
    </row>
    <row r="13" spans="1:70" s="1" customFormat="1" ht="14.45" customHeight="1">
      <c r="B13" s="39"/>
      <c r="C13" s="40"/>
      <c r="D13" s="36" t="s">
        <v>21</v>
      </c>
      <c r="E13" s="40"/>
      <c r="F13" s="34" t="s">
        <v>234</v>
      </c>
      <c r="G13" s="40"/>
      <c r="H13" s="40"/>
      <c r="I13" s="112" t="s">
        <v>22</v>
      </c>
      <c r="J13" s="34" t="s">
        <v>5</v>
      </c>
      <c r="K13" s="43"/>
    </row>
    <row r="14" spans="1:70" s="1" customFormat="1" ht="14.45" customHeight="1">
      <c r="B14" s="39"/>
      <c r="C14" s="40"/>
      <c r="D14" s="36" t="s">
        <v>23</v>
      </c>
      <c r="E14" s="40"/>
      <c r="F14" s="34" t="s">
        <v>24</v>
      </c>
      <c r="G14" s="40"/>
      <c r="H14" s="40"/>
      <c r="I14" s="112" t="s">
        <v>25</v>
      </c>
      <c r="J14" s="113">
        <f>'Rekapitulace stavby'!AN8</f>
        <v>43159</v>
      </c>
      <c r="K14" s="43"/>
    </row>
    <row r="15" spans="1:70" s="1" customFormat="1" ht="10.9" customHeight="1">
      <c r="B15" s="39"/>
      <c r="C15" s="40"/>
      <c r="D15" s="40"/>
      <c r="E15" s="40"/>
      <c r="F15" s="40"/>
      <c r="G15" s="40"/>
      <c r="H15" s="40"/>
      <c r="I15" s="111"/>
      <c r="J15" s="40"/>
      <c r="K15" s="43"/>
    </row>
    <row r="16" spans="1:70" s="1" customFormat="1" ht="14.45" customHeight="1">
      <c r="B16" s="39"/>
      <c r="C16" s="40"/>
      <c r="D16" s="36" t="s">
        <v>26</v>
      </c>
      <c r="E16" s="40"/>
      <c r="F16" s="40"/>
      <c r="G16" s="40"/>
      <c r="H16" s="40"/>
      <c r="I16" s="112" t="s">
        <v>27</v>
      </c>
      <c r="J16" s="34" t="s">
        <v>5</v>
      </c>
      <c r="K16" s="43"/>
    </row>
    <row r="17" spans="2:11" s="1" customFormat="1" ht="18" customHeight="1">
      <c r="B17" s="39"/>
      <c r="C17" s="40"/>
      <c r="D17" s="40"/>
      <c r="E17" s="34" t="s">
        <v>424</v>
      </c>
      <c r="F17" s="40"/>
      <c r="G17" s="40"/>
      <c r="H17" s="40"/>
      <c r="I17" s="112" t="s">
        <v>29</v>
      </c>
      <c r="J17" s="34" t="s">
        <v>5</v>
      </c>
      <c r="K17" s="43"/>
    </row>
    <row r="18" spans="2:11" s="1" customFormat="1" ht="6.95" customHeight="1">
      <c r="B18" s="39"/>
      <c r="C18" s="40"/>
      <c r="D18" s="40"/>
      <c r="E18" s="40"/>
      <c r="F18" s="40"/>
      <c r="G18" s="40"/>
      <c r="H18" s="40"/>
      <c r="I18" s="111"/>
      <c r="J18" s="40"/>
      <c r="K18" s="43"/>
    </row>
    <row r="19" spans="2:11" s="1" customFormat="1" ht="14.45" customHeight="1">
      <c r="B19" s="39"/>
      <c r="C19" s="40"/>
      <c r="D19" s="36" t="s">
        <v>30</v>
      </c>
      <c r="E19" s="40"/>
      <c r="F19" s="40"/>
      <c r="G19" s="40"/>
      <c r="H19" s="40"/>
      <c r="I19" s="112" t="s">
        <v>27</v>
      </c>
      <c r="J19" s="34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4" t="str">
        <f>IF('Rekapitulace stavby'!E14="Vyplň údaj","",IF('Rekapitulace stavby'!E14="","",'Rekapitulace stavby'!E14))</f>
        <v/>
      </c>
      <c r="F20" s="40"/>
      <c r="G20" s="40"/>
      <c r="H20" s="40"/>
      <c r="I20" s="112" t="s">
        <v>29</v>
      </c>
      <c r="J20" s="34" t="str">
        <f>IF('Rekapitulace stavby'!AN14="Vyplň údaj","",IF('Rekapitulace stavby'!AN14="","",'Rekapitulace stavby'!AN14))</f>
        <v/>
      </c>
      <c r="K20" s="43"/>
    </row>
    <row r="21" spans="2:11" s="1" customFormat="1" ht="6.95" customHeight="1">
      <c r="B21" s="39"/>
      <c r="C21" s="40"/>
      <c r="D21" s="40"/>
      <c r="E21" s="40"/>
      <c r="F21" s="40"/>
      <c r="G21" s="40"/>
      <c r="H21" s="40"/>
      <c r="I21" s="111"/>
      <c r="J21" s="40"/>
      <c r="K21" s="43"/>
    </row>
    <row r="22" spans="2:11" s="1" customFormat="1" ht="14.45" customHeight="1">
      <c r="B22" s="39"/>
      <c r="C22" s="40"/>
      <c r="D22" s="36" t="s">
        <v>32</v>
      </c>
      <c r="E22" s="40"/>
      <c r="F22" s="40"/>
      <c r="G22" s="40"/>
      <c r="H22" s="40"/>
      <c r="I22" s="112" t="s">
        <v>27</v>
      </c>
      <c r="J22" s="34" t="s">
        <v>5</v>
      </c>
      <c r="K22" s="43"/>
    </row>
    <row r="23" spans="2:11" s="1" customFormat="1" ht="18" customHeight="1">
      <c r="B23" s="39"/>
      <c r="C23" s="40"/>
      <c r="D23" s="40"/>
      <c r="E23" s="34" t="s">
        <v>33</v>
      </c>
      <c r="F23" s="40"/>
      <c r="G23" s="40"/>
      <c r="H23" s="40"/>
      <c r="I23" s="112" t="s">
        <v>29</v>
      </c>
      <c r="J23" s="34" t="s">
        <v>5</v>
      </c>
      <c r="K23" s="43"/>
    </row>
    <row r="24" spans="2:11" s="1" customFormat="1" ht="6.95" customHeight="1">
      <c r="B24" s="39"/>
      <c r="C24" s="40"/>
      <c r="D24" s="40"/>
      <c r="E24" s="40"/>
      <c r="F24" s="40"/>
      <c r="G24" s="40"/>
      <c r="H24" s="40"/>
      <c r="I24" s="111"/>
      <c r="J24" s="40"/>
      <c r="K24" s="43"/>
    </row>
    <row r="25" spans="2:11" s="1" customFormat="1" ht="14.45" customHeight="1">
      <c r="B25" s="39"/>
      <c r="C25" s="40"/>
      <c r="D25" s="36" t="s">
        <v>35</v>
      </c>
      <c r="E25" s="40"/>
      <c r="F25" s="40"/>
      <c r="G25" s="40"/>
      <c r="H25" s="40"/>
      <c r="I25" s="111"/>
      <c r="J25" s="40"/>
      <c r="K25" s="43"/>
    </row>
    <row r="26" spans="2:11" s="7" customFormat="1" ht="14.45" customHeight="1">
      <c r="B26" s="114"/>
      <c r="C26" s="115"/>
      <c r="D26" s="115"/>
      <c r="E26" s="318" t="s">
        <v>5</v>
      </c>
      <c r="F26" s="318"/>
      <c r="G26" s="318"/>
      <c r="H26" s="318"/>
      <c r="I26" s="116"/>
      <c r="J26" s="115"/>
      <c r="K26" s="117"/>
    </row>
    <row r="27" spans="2:11" s="1" customFormat="1" ht="6.95" customHeight="1">
      <c r="B27" s="39"/>
      <c r="C27" s="40"/>
      <c r="D27" s="40"/>
      <c r="E27" s="40"/>
      <c r="F27" s="40"/>
      <c r="G27" s="40"/>
      <c r="H27" s="40"/>
      <c r="I27" s="111"/>
      <c r="J27" s="40"/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8"/>
      <c r="J28" s="66"/>
      <c r="K28" s="119"/>
    </row>
    <row r="29" spans="2:11" s="1" customFormat="1" ht="25.35" customHeight="1">
      <c r="B29" s="39"/>
      <c r="C29" s="40"/>
      <c r="D29" s="120" t="s">
        <v>37</v>
      </c>
      <c r="E29" s="40"/>
      <c r="F29" s="40"/>
      <c r="G29" s="40"/>
      <c r="H29" s="40"/>
      <c r="I29" s="111"/>
      <c r="J29" s="121">
        <f>ROUND(J93,2)</f>
        <v>0</v>
      </c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14.45" customHeight="1">
      <c r="B31" s="39"/>
      <c r="C31" s="40"/>
      <c r="D31" s="40"/>
      <c r="E31" s="40"/>
      <c r="F31" s="44" t="s">
        <v>39</v>
      </c>
      <c r="G31" s="40"/>
      <c r="H31" s="40"/>
      <c r="I31" s="122" t="s">
        <v>38</v>
      </c>
      <c r="J31" s="44" t="s">
        <v>40</v>
      </c>
      <c r="K31" s="43"/>
    </row>
    <row r="32" spans="2:11" s="1" customFormat="1" ht="14.45" customHeight="1">
      <c r="B32" s="39"/>
      <c r="C32" s="40"/>
      <c r="D32" s="47" t="s">
        <v>41</v>
      </c>
      <c r="E32" s="47" t="s">
        <v>42</v>
      </c>
      <c r="F32" s="123">
        <f>ROUND(SUM(BE93:BE151), 2)</f>
        <v>0</v>
      </c>
      <c r="G32" s="40"/>
      <c r="H32" s="40"/>
      <c r="I32" s="124">
        <v>0.21</v>
      </c>
      <c r="J32" s="123">
        <f>ROUND(ROUND((SUM(BE93:BE151)), 2)*I32, 2)</f>
        <v>0</v>
      </c>
      <c r="K32" s="43"/>
    </row>
    <row r="33" spans="2:11" s="1" customFormat="1" ht="14.45" customHeight="1">
      <c r="B33" s="39"/>
      <c r="C33" s="40"/>
      <c r="D33" s="40"/>
      <c r="E33" s="47" t="s">
        <v>43</v>
      </c>
      <c r="F33" s="123">
        <f>ROUND(SUM(BF93:BF151), 2)</f>
        <v>0</v>
      </c>
      <c r="G33" s="40"/>
      <c r="H33" s="40"/>
      <c r="I33" s="124">
        <v>0.15</v>
      </c>
      <c r="J33" s="123">
        <f>ROUND(ROUND((SUM(BF93:BF151)), 2)*I33, 2)</f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44</v>
      </c>
      <c r="F34" s="123">
        <f>ROUND(SUM(BG93:BG151), 2)</f>
        <v>0</v>
      </c>
      <c r="G34" s="40"/>
      <c r="H34" s="40"/>
      <c r="I34" s="124">
        <v>0.21</v>
      </c>
      <c r="J34" s="123">
        <v>0</v>
      </c>
      <c r="K34" s="43"/>
    </row>
    <row r="35" spans="2:11" s="1" customFormat="1" ht="14.45" hidden="1" customHeight="1">
      <c r="B35" s="39"/>
      <c r="C35" s="40"/>
      <c r="D35" s="40"/>
      <c r="E35" s="47" t="s">
        <v>45</v>
      </c>
      <c r="F35" s="123">
        <f>ROUND(SUM(BH93:BH151), 2)</f>
        <v>0</v>
      </c>
      <c r="G35" s="40"/>
      <c r="H35" s="40"/>
      <c r="I35" s="124">
        <v>0.15</v>
      </c>
      <c r="J35" s="123"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46</v>
      </c>
      <c r="F36" s="123">
        <f>ROUND(SUM(BI93:BI151), 2)</f>
        <v>0</v>
      </c>
      <c r="G36" s="40"/>
      <c r="H36" s="40"/>
      <c r="I36" s="124">
        <v>0</v>
      </c>
      <c r="J36" s="123">
        <v>0</v>
      </c>
      <c r="K36" s="43"/>
    </row>
    <row r="37" spans="2:11" s="1" customFormat="1" ht="6.95" customHeight="1">
      <c r="B37" s="39"/>
      <c r="C37" s="40"/>
      <c r="D37" s="40"/>
      <c r="E37" s="40"/>
      <c r="F37" s="40"/>
      <c r="G37" s="40"/>
      <c r="H37" s="40"/>
      <c r="I37" s="111"/>
      <c r="J37" s="40"/>
      <c r="K37" s="43"/>
    </row>
    <row r="38" spans="2:11" s="1" customFormat="1" ht="25.35" customHeight="1">
      <c r="B38" s="39"/>
      <c r="C38" s="125"/>
      <c r="D38" s="126" t="s">
        <v>47</v>
      </c>
      <c r="E38" s="69"/>
      <c r="F38" s="69"/>
      <c r="G38" s="127" t="s">
        <v>48</v>
      </c>
      <c r="H38" s="128" t="s">
        <v>49</v>
      </c>
      <c r="I38" s="129"/>
      <c r="J38" s="130">
        <f>SUM(J29:J36)</f>
        <v>0</v>
      </c>
      <c r="K38" s="131"/>
    </row>
    <row r="39" spans="2:11" s="1" customFormat="1" ht="14.45" customHeight="1">
      <c r="B39" s="54"/>
      <c r="C39" s="55"/>
      <c r="D39" s="55"/>
      <c r="E39" s="55"/>
      <c r="F39" s="55"/>
      <c r="G39" s="55"/>
      <c r="H39" s="55"/>
      <c r="I39" s="132"/>
      <c r="J39" s="55"/>
      <c r="K39" s="56"/>
    </row>
    <row r="43" spans="2:11" s="1" customFormat="1" ht="6.95" customHeight="1">
      <c r="B43" s="57"/>
      <c r="C43" s="58"/>
      <c r="D43" s="58"/>
      <c r="E43" s="58"/>
      <c r="F43" s="58"/>
      <c r="G43" s="58"/>
      <c r="H43" s="58"/>
      <c r="I43" s="133"/>
      <c r="J43" s="58"/>
      <c r="K43" s="134"/>
    </row>
    <row r="44" spans="2:11" s="1" customFormat="1" ht="36.950000000000003" customHeight="1">
      <c r="B44" s="39"/>
      <c r="C44" s="29" t="s">
        <v>425</v>
      </c>
      <c r="D44" s="40"/>
      <c r="E44" s="40"/>
      <c r="F44" s="40"/>
      <c r="G44" s="40"/>
      <c r="H44" s="40"/>
      <c r="I44" s="111"/>
      <c r="J44" s="40"/>
      <c r="K44" s="43"/>
    </row>
    <row r="45" spans="2:11" s="1" customFormat="1" ht="6.95" customHeight="1">
      <c r="B45" s="39"/>
      <c r="C45" s="40"/>
      <c r="D45" s="40"/>
      <c r="E45" s="40"/>
      <c r="F45" s="40"/>
      <c r="G45" s="40"/>
      <c r="H45" s="40"/>
      <c r="I45" s="111"/>
      <c r="J45" s="40"/>
      <c r="K45" s="43"/>
    </row>
    <row r="46" spans="2:11" s="1" customFormat="1" ht="14.45" customHeight="1">
      <c r="B46" s="39"/>
      <c r="C46" s="36" t="s">
        <v>19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14.45" customHeight="1">
      <c r="B47" s="39"/>
      <c r="C47" s="40"/>
      <c r="D47" s="40"/>
      <c r="E47" s="355" t="str">
        <f>E7</f>
        <v>Divoká Orlice, Žamberk, protipovodňová ochrana</v>
      </c>
      <c r="F47" s="356"/>
      <c r="G47" s="356"/>
      <c r="H47" s="356"/>
      <c r="I47" s="111"/>
      <c r="J47" s="40"/>
      <c r="K47" s="43"/>
    </row>
    <row r="48" spans="2:11" ht="15">
      <c r="B48" s="27"/>
      <c r="C48" s="36" t="s">
        <v>418</v>
      </c>
      <c r="D48" s="28"/>
      <c r="E48" s="28"/>
      <c r="F48" s="28"/>
      <c r="G48" s="28"/>
      <c r="H48" s="28"/>
      <c r="I48" s="110"/>
      <c r="J48" s="28"/>
      <c r="K48" s="30"/>
    </row>
    <row r="49" spans="2:47" s="1" customFormat="1" ht="14.45" customHeight="1">
      <c r="B49" s="39"/>
      <c r="C49" s="40"/>
      <c r="D49" s="40"/>
      <c r="E49" s="355" t="s">
        <v>4108</v>
      </c>
      <c r="F49" s="357"/>
      <c r="G49" s="357"/>
      <c r="H49" s="357"/>
      <c r="I49" s="111"/>
      <c r="J49" s="40"/>
      <c r="K49" s="43"/>
    </row>
    <row r="50" spans="2:47" s="1" customFormat="1" ht="14.45" customHeight="1">
      <c r="B50" s="39"/>
      <c r="C50" s="36" t="s">
        <v>420</v>
      </c>
      <c r="D50" s="40"/>
      <c r="E50" s="40"/>
      <c r="F50" s="40"/>
      <c r="G50" s="40"/>
      <c r="H50" s="40"/>
      <c r="I50" s="111"/>
      <c r="J50" s="40"/>
      <c r="K50" s="43"/>
    </row>
    <row r="51" spans="2:47" s="1" customFormat="1" ht="16.149999999999999" customHeight="1">
      <c r="B51" s="39"/>
      <c r="C51" s="40"/>
      <c r="D51" s="40"/>
      <c r="E51" s="358" t="str">
        <f>E11</f>
        <v>SO-03.1. - Úprava výdřevy objektu</v>
      </c>
      <c r="F51" s="357"/>
      <c r="G51" s="357"/>
      <c r="H51" s="357"/>
      <c r="I51" s="111"/>
      <c r="J51" s="40"/>
      <c r="K51" s="43"/>
    </row>
    <row r="52" spans="2:47" s="1" customFormat="1" ht="6.95" customHeight="1">
      <c r="B52" s="39"/>
      <c r="C52" s="40"/>
      <c r="D52" s="40"/>
      <c r="E52" s="40"/>
      <c r="F52" s="40"/>
      <c r="G52" s="40"/>
      <c r="H52" s="40"/>
      <c r="I52" s="111"/>
      <c r="J52" s="40"/>
      <c r="K52" s="43"/>
    </row>
    <row r="53" spans="2:47" s="1" customFormat="1" ht="18" customHeight="1">
      <c r="B53" s="39"/>
      <c r="C53" s="36" t="s">
        <v>23</v>
      </c>
      <c r="D53" s="40"/>
      <c r="E53" s="40"/>
      <c r="F53" s="34" t="str">
        <f>F14</f>
        <v xml:space="preserve"> </v>
      </c>
      <c r="G53" s="40"/>
      <c r="H53" s="40"/>
      <c r="I53" s="112" t="s">
        <v>25</v>
      </c>
      <c r="J53" s="113">
        <f>IF(J14="","",J14)</f>
        <v>43159</v>
      </c>
      <c r="K53" s="43"/>
    </row>
    <row r="54" spans="2:47" s="1" customFormat="1" ht="6.95" customHeight="1">
      <c r="B54" s="39"/>
      <c r="C54" s="40"/>
      <c r="D54" s="40"/>
      <c r="E54" s="40"/>
      <c r="F54" s="40"/>
      <c r="G54" s="40"/>
      <c r="H54" s="40"/>
      <c r="I54" s="111"/>
      <c r="J54" s="40"/>
      <c r="K54" s="43"/>
    </row>
    <row r="55" spans="2:47" s="1" customFormat="1" ht="15">
      <c r="B55" s="39"/>
      <c r="C55" s="36" t="s">
        <v>26</v>
      </c>
      <c r="D55" s="40"/>
      <c r="E55" s="40"/>
      <c r="F55" s="34" t="str">
        <f>E17</f>
        <v>Povodí Labe, státní podnik H. Králové</v>
      </c>
      <c r="G55" s="40"/>
      <c r="H55" s="40"/>
      <c r="I55" s="112" t="s">
        <v>32</v>
      </c>
      <c r="J55" s="318" t="str">
        <f>E23</f>
        <v>VRV, a.s. Praha 5 a Agroprojekce Litomyšl, s.r.o.</v>
      </c>
      <c r="K55" s="43"/>
    </row>
    <row r="56" spans="2:47" s="1" customFormat="1" ht="14.45" customHeight="1">
      <c r="B56" s="39"/>
      <c r="C56" s="36" t="s">
        <v>30</v>
      </c>
      <c r="D56" s="40"/>
      <c r="E56" s="40"/>
      <c r="F56" s="34" t="str">
        <f>IF(E20="","",E20)</f>
        <v/>
      </c>
      <c r="G56" s="40"/>
      <c r="H56" s="40"/>
      <c r="I56" s="111"/>
      <c r="J56" s="363"/>
      <c r="K56" s="43"/>
    </row>
    <row r="57" spans="2:47" s="1" customFormat="1" ht="10.35" customHeight="1">
      <c r="B57" s="39"/>
      <c r="C57" s="40"/>
      <c r="D57" s="40"/>
      <c r="E57" s="40"/>
      <c r="F57" s="40"/>
      <c r="G57" s="40"/>
      <c r="H57" s="40"/>
      <c r="I57" s="111"/>
      <c r="J57" s="40"/>
      <c r="K57" s="43"/>
    </row>
    <row r="58" spans="2:47" s="1" customFormat="1" ht="29.25" customHeight="1">
      <c r="B58" s="39"/>
      <c r="C58" s="135" t="s">
        <v>426</v>
      </c>
      <c r="D58" s="125"/>
      <c r="E58" s="125"/>
      <c r="F58" s="125"/>
      <c r="G58" s="125"/>
      <c r="H58" s="125"/>
      <c r="I58" s="136"/>
      <c r="J58" s="137" t="s">
        <v>427</v>
      </c>
      <c r="K58" s="138"/>
    </row>
    <row r="59" spans="2:47" s="1" customFormat="1" ht="10.35" customHeight="1">
      <c r="B59" s="39"/>
      <c r="C59" s="40"/>
      <c r="D59" s="40"/>
      <c r="E59" s="40"/>
      <c r="F59" s="40"/>
      <c r="G59" s="40"/>
      <c r="H59" s="40"/>
      <c r="I59" s="111"/>
      <c r="J59" s="40"/>
      <c r="K59" s="43"/>
    </row>
    <row r="60" spans="2:47" s="1" customFormat="1" ht="29.25" customHeight="1">
      <c r="B60" s="39"/>
      <c r="C60" s="139" t="s">
        <v>428</v>
      </c>
      <c r="D60" s="40"/>
      <c r="E60" s="40"/>
      <c r="F60" s="40"/>
      <c r="G60" s="40"/>
      <c r="H60" s="40"/>
      <c r="I60" s="111"/>
      <c r="J60" s="121">
        <f>J93</f>
        <v>0</v>
      </c>
      <c r="K60" s="43"/>
      <c r="AU60" s="23" t="s">
        <v>429</v>
      </c>
    </row>
    <row r="61" spans="2:47" s="8" customFormat="1" ht="24.95" customHeight="1">
      <c r="B61" s="140"/>
      <c r="C61" s="141"/>
      <c r="D61" s="142" t="s">
        <v>430</v>
      </c>
      <c r="E61" s="143"/>
      <c r="F61" s="143"/>
      <c r="G61" s="143"/>
      <c r="H61" s="143"/>
      <c r="I61" s="144"/>
      <c r="J61" s="145">
        <f>J94</f>
        <v>0</v>
      </c>
      <c r="K61" s="146"/>
    </row>
    <row r="62" spans="2:47" s="9" customFormat="1" ht="19.899999999999999" customHeight="1">
      <c r="B62" s="147"/>
      <c r="C62" s="148"/>
      <c r="D62" s="149" t="s">
        <v>431</v>
      </c>
      <c r="E62" s="150"/>
      <c r="F62" s="150"/>
      <c r="G62" s="150"/>
      <c r="H62" s="150"/>
      <c r="I62" s="151"/>
      <c r="J62" s="152">
        <f>J95</f>
        <v>0</v>
      </c>
      <c r="K62" s="153"/>
    </row>
    <row r="63" spans="2:47" s="9" customFormat="1" ht="19.899999999999999" customHeight="1">
      <c r="B63" s="147"/>
      <c r="C63" s="148"/>
      <c r="D63" s="149" t="s">
        <v>433</v>
      </c>
      <c r="E63" s="150"/>
      <c r="F63" s="150"/>
      <c r="G63" s="150"/>
      <c r="H63" s="150"/>
      <c r="I63" s="151"/>
      <c r="J63" s="152">
        <f>J100</f>
        <v>0</v>
      </c>
      <c r="K63" s="153"/>
    </row>
    <row r="64" spans="2:47" s="9" customFormat="1" ht="19.899999999999999" customHeight="1">
      <c r="B64" s="147"/>
      <c r="C64" s="148"/>
      <c r="D64" s="149" t="s">
        <v>434</v>
      </c>
      <c r="E64" s="150"/>
      <c r="F64" s="150"/>
      <c r="G64" s="150"/>
      <c r="H64" s="150"/>
      <c r="I64" s="151"/>
      <c r="J64" s="152">
        <f>J112</f>
        <v>0</v>
      </c>
      <c r="K64" s="153"/>
    </row>
    <row r="65" spans="2:12" s="9" customFormat="1" ht="19.899999999999999" customHeight="1">
      <c r="B65" s="147"/>
      <c r="C65" s="148"/>
      <c r="D65" s="149" t="s">
        <v>435</v>
      </c>
      <c r="E65" s="150"/>
      <c r="F65" s="150"/>
      <c r="G65" s="150"/>
      <c r="H65" s="150"/>
      <c r="I65" s="151"/>
      <c r="J65" s="152">
        <f>J118</f>
        <v>0</v>
      </c>
      <c r="K65" s="153"/>
    </row>
    <row r="66" spans="2:12" s="9" customFormat="1" ht="19.899999999999999" customHeight="1">
      <c r="B66" s="147"/>
      <c r="C66" s="148"/>
      <c r="D66" s="149" t="s">
        <v>1060</v>
      </c>
      <c r="E66" s="150"/>
      <c r="F66" s="150"/>
      <c r="G66" s="150"/>
      <c r="H66" s="150"/>
      <c r="I66" s="151"/>
      <c r="J66" s="152">
        <f>J121</f>
        <v>0</v>
      </c>
      <c r="K66" s="153"/>
    </row>
    <row r="67" spans="2:12" s="9" customFormat="1" ht="19.899999999999999" customHeight="1">
      <c r="B67" s="147"/>
      <c r="C67" s="148"/>
      <c r="D67" s="149" t="s">
        <v>438</v>
      </c>
      <c r="E67" s="150"/>
      <c r="F67" s="150"/>
      <c r="G67" s="150"/>
      <c r="H67" s="150"/>
      <c r="I67" s="151"/>
      <c r="J67" s="152">
        <f>J133</f>
        <v>0</v>
      </c>
      <c r="K67" s="153"/>
    </row>
    <row r="68" spans="2:12" s="9" customFormat="1" ht="19.899999999999999" customHeight="1">
      <c r="B68" s="147"/>
      <c r="C68" s="148"/>
      <c r="D68" s="149" t="s">
        <v>439</v>
      </c>
      <c r="E68" s="150"/>
      <c r="F68" s="150"/>
      <c r="G68" s="150"/>
      <c r="H68" s="150"/>
      <c r="I68" s="151"/>
      <c r="J68" s="152">
        <f>J137</f>
        <v>0</v>
      </c>
      <c r="K68" s="153"/>
    </row>
    <row r="69" spans="2:12" s="8" customFormat="1" ht="24.95" customHeight="1">
      <c r="B69" s="140"/>
      <c r="C69" s="141"/>
      <c r="D69" s="142" t="s">
        <v>754</v>
      </c>
      <c r="E69" s="143"/>
      <c r="F69" s="143"/>
      <c r="G69" s="143"/>
      <c r="H69" s="143"/>
      <c r="I69" s="144"/>
      <c r="J69" s="145">
        <f>J139</f>
        <v>0</v>
      </c>
      <c r="K69" s="146"/>
    </row>
    <row r="70" spans="2:12" s="9" customFormat="1" ht="19.899999999999999" customHeight="1">
      <c r="B70" s="147"/>
      <c r="C70" s="148"/>
      <c r="D70" s="149" t="s">
        <v>4110</v>
      </c>
      <c r="E70" s="150"/>
      <c r="F70" s="150"/>
      <c r="G70" s="150"/>
      <c r="H70" s="150"/>
      <c r="I70" s="151"/>
      <c r="J70" s="152">
        <f>J140</f>
        <v>0</v>
      </c>
      <c r="K70" s="153"/>
    </row>
    <row r="71" spans="2:12" s="9" customFormat="1" ht="19.899999999999999" customHeight="1">
      <c r="B71" s="147"/>
      <c r="C71" s="148"/>
      <c r="D71" s="149" t="s">
        <v>898</v>
      </c>
      <c r="E71" s="150"/>
      <c r="F71" s="150"/>
      <c r="G71" s="150"/>
      <c r="H71" s="150"/>
      <c r="I71" s="151"/>
      <c r="J71" s="152">
        <f>J146</f>
        <v>0</v>
      </c>
      <c r="K71" s="153"/>
    </row>
    <row r="72" spans="2:12" s="1" customFormat="1" ht="21.75" customHeight="1">
      <c r="B72" s="39"/>
      <c r="C72" s="40"/>
      <c r="D72" s="40"/>
      <c r="E72" s="40"/>
      <c r="F72" s="40"/>
      <c r="G72" s="40"/>
      <c r="H72" s="40"/>
      <c r="I72" s="111"/>
      <c r="J72" s="40"/>
      <c r="K72" s="43"/>
    </row>
    <row r="73" spans="2:12" s="1" customFormat="1" ht="6.95" customHeight="1">
      <c r="B73" s="54"/>
      <c r="C73" s="55"/>
      <c r="D73" s="55"/>
      <c r="E73" s="55"/>
      <c r="F73" s="55"/>
      <c r="G73" s="55"/>
      <c r="H73" s="55"/>
      <c r="I73" s="132"/>
      <c r="J73" s="55"/>
      <c r="K73" s="56"/>
    </row>
    <row r="77" spans="2:12" s="1" customFormat="1" ht="6.95" customHeight="1">
      <c r="B77" s="57"/>
      <c r="C77" s="58"/>
      <c r="D77" s="58"/>
      <c r="E77" s="58"/>
      <c r="F77" s="58"/>
      <c r="G77" s="58"/>
      <c r="H77" s="58"/>
      <c r="I77" s="133"/>
      <c r="J77" s="58"/>
      <c r="K77" s="58"/>
      <c r="L77" s="39"/>
    </row>
    <row r="78" spans="2:12" s="1" customFormat="1" ht="36.950000000000003" customHeight="1">
      <c r="B78" s="39"/>
      <c r="C78" s="59" t="s">
        <v>440</v>
      </c>
      <c r="L78" s="39"/>
    </row>
    <row r="79" spans="2:12" s="1" customFormat="1" ht="6.95" customHeight="1">
      <c r="B79" s="39"/>
      <c r="L79" s="39"/>
    </row>
    <row r="80" spans="2:12" s="1" customFormat="1" ht="14.45" customHeight="1">
      <c r="B80" s="39"/>
      <c r="C80" s="61" t="s">
        <v>19</v>
      </c>
      <c r="L80" s="39"/>
    </row>
    <row r="81" spans="2:65" s="1" customFormat="1" ht="14.45" customHeight="1">
      <c r="B81" s="39"/>
      <c r="E81" s="359" t="str">
        <f>E7</f>
        <v>Divoká Orlice, Žamberk, protipovodňová ochrana</v>
      </c>
      <c r="F81" s="360"/>
      <c r="G81" s="360"/>
      <c r="H81" s="360"/>
      <c r="L81" s="39"/>
    </row>
    <row r="82" spans="2:65" ht="15">
      <c r="B82" s="27"/>
      <c r="C82" s="61" t="s">
        <v>418</v>
      </c>
      <c r="L82" s="27"/>
    </row>
    <row r="83" spans="2:65" s="1" customFormat="1" ht="14.45" customHeight="1">
      <c r="B83" s="39"/>
      <c r="E83" s="359" t="s">
        <v>4108</v>
      </c>
      <c r="F83" s="362"/>
      <c r="G83" s="362"/>
      <c r="H83" s="362"/>
      <c r="L83" s="39"/>
    </row>
    <row r="84" spans="2:65" s="1" customFormat="1" ht="14.45" customHeight="1">
      <c r="B84" s="39"/>
      <c r="C84" s="61" t="s">
        <v>420</v>
      </c>
      <c r="L84" s="39"/>
    </row>
    <row r="85" spans="2:65" s="1" customFormat="1" ht="16.149999999999999" customHeight="1">
      <c r="B85" s="39"/>
      <c r="E85" s="329" t="str">
        <f>E11</f>
        <v>SO-03.1. - Úprava výdřevy objektu</v>
      </c>
      <c r="F85" s="362"/>
      <c r="G85" s="362"/>
      <c r="H85" s="362"/>
      <c r="L85" s="39"/>
    </row>
    <row r="86" spans="2:65" s="1" customFormat="1" ht="6.95" customHeight="1">
      <c r="B86" s="39"/>
      <c r="L86" s="39"/>
    </row>
    <row r="87" spans="2:65" s="1" customFormat="1" ht="18" customHeight="1">
      <c r="B87" s="39"/>
      <c r="C87" s="61" t="s">
        <v>23</v>
      </c>
      <c r="F87" s="154" t="str">
        <f>F14</f>
        <v xml:space="preserve"> </v>
      </c>
      <c r="I87" s="155" t="s">
        <v>25</v>
      </c>
      <c r="J87" s="65">
        <f>IF(J14="","",J14)</f>
        <v>43159</v>
      </c>
      <c r="L87" s="39"/>
    </row>
    <row r="88" spans="2:65" s="1" customFormat="1" ht="6.95" customHeight="1">
      <c r="B88" s="39"/>
      <c r="L88" s="39"/>
    </row>
    <row r="89" spans="2:65" s="1" customFormat="1" ht="15">
      <c r="B89" s="39"/>
      <c r="C89" s="61" t="s">
        <v>26</v>
      </c>
      <c r="F89" s="154" t="str">
        <f>E17</f>
        <v>Povodí Labe, státní podnik H. Králové</v>
      </c>
      <c r="I89" s="155" t="s">
        <v>32</v>
      </c>
      <c r="J89" s="154" t="str">
        <f>E23</f>
        <v>VRV, a.s. Praha 5 a Agroprojekce Litomyšl, s.r.o.</v>
      </c>
      <c r="L89" s="39"/>
    </row>
    <row r="90" spans="2:65" s="1" customFormat="1" ht="14.45" customHeight="1">
      <c r="B90" s="39"/>
      <c r="C90" s="61" t="s">
        <v>30</v>
      </c>
      <c r="F90" s="154" t="str">
        <f>IF(E20="","",E20)</f>
        <v/>
      </c>
      <c r="L90" s="39"/>
    </row>
    <row r="91" spans="2:65" s="1" customFormat="1" ht="10.35" customHeight="1">
      <c r="B91" s="39"/>
      <c r="L91" s="39"/>
    </row>
    <row r="92" spans="2:65" s="10" customFormat="1" ht="29.25" customHeight="1">
      <c r="B92" s="156"/>
      <c r="C92" s="157" t="s">
        <v>441</v>
      </c>
      <c r="D92" s="158" t="s">
        <v>56</v>
      </c>
      <c r="E92" s="158" t="s">
        <v>52</v>
      </c>
      <c r="F92" s="158" t="s">
        <v>442</v>
      </c>
      <c r="G92" s="158" t="s">
        <v>443</v>
      </c>
      <c r="H92" s="158" t="s">
        <v>444</v>
      </c>
      <c r="I92" s="159" t="s">
        <v>445</v>
      </c>
      <c r="J92" s="158" t="s">
        <v>427</v>
      </c>
      <c r="K92" s="160" t="s">
        <v>446</v>
      </c>
      <c r="L92" s="156"/>
      <c r="M92" s="71" t="s">
        <v>447</v>
      </c>
      <c r="N92" s="72" t="s">
        <v>41</v>
      </c>
      <c r="O92" s="72" t="s">
        <v>448</v>
      </c>
      <c r="P92" s="72" t="s">
        <v>449</v>
      </c>
      <c r="Q92" s="72" t="s">
        <v>450</v>
      </c>
      <c r="R92" s="72" t="s">
        <v>451</v>
      </c>
      <c r="S92" s="72" t="s">
        <v>452</v>
      </c>
      <c r="T92" s="73" t="s">
        <v>453</v>
      </c>
    </row>
    <row r="93" spans="2:65" s="1" customFormat="1" ht="29.25" customHeight="1">
      <c r="B93" s="39"/>
      <c r="C93" s="75" t="s">
        <v>428</v>
      </c>
      <c r="J93" s="161">
        <f>BK93</f>
        <v>0</v>
      </c>
      <c r="L93" s="39"/>
      <c r="M93" s="74"/>
      <c r="N93" s="66"/>
      <c r="O93" s="66"/>
      <c r="P93" s="162">
        <f>P94+P139</f>
        <v>0</v>
      </c>
      <c r="Q93" s="66"/>
      <c r="R93" s="162">
        <f>R94+R139</f>
        <v>10.726480970000001</v>
      </c>
      <c r="S93" s="66"/>
      <c r="T93" s="163">
        <f>T94+T139</f>
        <v>6.5208000000000004</v>
      </c>
      <c r="AT93" s="23" t="s">
        <v>70</v>
      </c>
      <c r="AU93" s="23" t="s">
        <v>429</v>
      </c>
      <c r="BK93" s="164">
        <f>BK94+BK139</f>
        <v>0</v>
      </c>
    </row>
    <row r="94" spans="2:65" s="11" customFormat="1" ht="37.35" customHeight="1">
      <c r="B94" s="165"/>
      <c r="D94" s="166" t="s">
        <v>70</v>
      </c>
      <c r="E94" s="167" t="s">
        <v>454</v>
      </c>
      <c r="F94" s="167" t="s">
        <v>455</v>
      </c>
      <c r="I94" s="168"/>
      <c r="J94" s="169">
        <f>BK94</f>
        <v>0</v>
      </c>
      <c r="L94" s="165"/>
      <c r="M94" s="170"/>
      <c r="N94" s="171"/>
      <c r="O94" s="171"/>
      <c r="P94" s="172">
        <f>P95+P100+P112+P118+P121+P133+P137</f>
        <v>0</v>
      </c>
      <c r="Q94" s="171"/>
      <c r="R94" s="172">
        <f>R95+R100+R112+R118+R121+R133+R137</f>
        <v>10.68070153</v>
      </c>
      <c r="S94" s="171"/>
      <c r="T94" s="173">
        <f>T95+T100+T112+T118+T121+T133+T137</f>
        <v>6.5208000000000004</v>
      </c>
      <c r="AR94" s="166" t="s">
        <v>78</v>
      </c>
      <c r="AT94" s="174" t="s">
        <v>70</v>
      </c>
      <c r="AU94" s="174" t="s">
        <v>71</v>
      </c>
      <c r="AY94" s="166" t="s">
        <v>456</v>
      </c>
      <c r="BK94" s="175">
        <f>BK95+BK100+BK112+BK118+BK121+BK133+BK137</f>
        <v>0</v>
      </c>
    </row>
    <row r="95" spans="2:65" s="11" customFormat="1" ht="19.899999999999999" customHeight="1">
      <c r="B95" s="165"/>
      <c r="D95" s="166" t="s">
        <v>70</v>
      </c>
      <c r="E95" s="176" t="s">
        <v>78</v>
      </c>
      <c r="F95" s="176" t="s">
        <v>457</v>
      </c>
      <c r="I95" s="168"/>
      <c r="J95" s="177">
        <f>BK95</f>
        <v>0</v>
      </c>
      <c r="L95" s="165"/>
      <c r="M95" s="170"/>
      <c r="N95" s="171"/>
      <c r="O95" s="171"/>
      <c r="P95" s="172">
        <f>SUM(P96:P99)</f>
        <v>0</v>
      </c>
      <c r="Q95" s="171"/>
      <c r="R95" s="172">
        <f>SUM(R96:R99)</f>
        <v>0</v>
      </c>
      <c r="S95" s="171"/>
      <c r="T95" s="173">
        <f>SUM(T96:T99)</f>
        <v>0</v>
      </c>
      <c r="AR95" s="166" t="s">
        <v>78</v>
      </c>
      <c r="AT95" s="174" t="s">
        <v>70</v>
      </c>
      <c r="AU95" s="174" t="s">
        <v>78</v>
      </c>
      <c r="AY95" s="166" t="s">
        <v>456</v>
      </c>
      <c r="BK95" s="175">
        <f>SUM(BK96:BK99)</f>
        <v>0</v>
      </c>
    </row>
    <row r="96" spans="2:65" s="1" customFormat="1" ht="14.45" customHeight="1">
      <c r="B96" s="178"/>
      <c r="C96" s="179" t="s">
        <v>78</v>
      </c>
      <c r="D96" s="179" t="s">
        <v>458</v>
      </c>
      <c r="E96" s="180" t="s">
        <v>4111</v>
      </c>
      <c r="F96" s="181" t="s">
        <v>4112</v>
      </c>
      <c r="G96" s="182" t="s">
        <v>461</v>
      </c>
      <c r="H96" s="183">
        <v>10</v>
      </c>
      <c r="I96" s="184"/>
      <c r="J96" s="185">
        <f>ROUND(I96*H96,2)</f>
        <v>0</v>
      </c>
      <c r="K96" s="181" t="s">
        <v>462</v>
      </c>
      <c r="L96" s="39"/>
      <c r="M96" s="186" t="s">
        <v>5</v>
      </c>
      <c r="N96" s="187" t="s">
        <v>42</v>
      </c>
      <c r="O96" s="40"/>
      <c r="P96" s="188">
        <f>O96*H96</f>
        <v>0</v>
      </c>
      <c r="Q96" s="188">
        <v>0</v>
      </c>
      <c r="R96" s="188">
        <f>Q96*H96</f>
        <v>0</v>
      </c>
      <c r="S96" s="188">
        <v>0</v>
      </c>
      <c r="T96" s="189">
        <f>S96*H96</f>
        <v>0</v>
      </c>
      <c r="AR96" s="23" t="s">
        <v>91</v>
      </c>
      <c r="AT96" s="23" t="s">
        <v>458</v>
      </c>
      <c r="AU96" s="23" t="s">
        <v>80</v>
      </c>
      <c r="AY96" s="23" t="s">
        <v>456</v>
      </c>
      <c r="BE96" s="190">
        <f>IF(N96="základní",J96,0)</f>
        <v>0</v>
      </c>
      <c r="BF96" s="190">
        <f>IF(N96="snížená",J96,0)</f>
        <v>0</v>
      </c>
      <c r="BG96" s="190">
        <f>IF(N96="zákl. přenesená",J96,0)</f>
        <v>0</v>
      </c>
      <c r="BH96" s="190">
        <f>IF(N96="sníž. přenesená",J96,0)</f>
        <v>0</v>
      </c>
      <c r="BI96" s="190">
        <f>IF(N96="nulová",J96,0)</f>
        <v>0</v>
      </c>
      <c r="BJ96" s="23" t="s">
        <v>78</v>
      </c>
      <c r="BK96" s="190">
        <f>ROUND(I96*H96,2)</f>
        <v>0</v>
      </c>
      <c r="BL96" s="23" t="s">
        <v>91</v>
      </c>
      <c r="BM96" s="23" t="s">
        <v>4113</v>
      </c>
    </row>
    <row r="97" spans="2:65" s="12" customFormat="1">
      <c r="B97" s="191"/>
      <c r="D97" s="192" t="s">
        <v>464</v>
      </c>
      <c r="E97" s="193" t="s">
        <v>5</v>
      </c>
      <c r="F97" s="194" t="s">
        <v>4114</v>
      </c>
      <c r="H97" s="195">
        <v>10</v>
      </c>
      <c r="I97" s="196"/>
      <c r="L97" s="191"/>
      <c r="M97" s="197"/>
      <c r="N97" s="198"/>
      <c r="O97" s="198"/>
      <c r="P97" s="198"/>
      <c r="Q97" s="198"/>
      <c r="R97" s="198"/>
      <c r="S97" s="198"/>
      <c r="T97" s="199"/>
      <c r="AT97" s="193" t="s">
        <v>464</v>
      </c>
      <c r="AU97" s="193" t="s">
        <v>80</v>
      </c>
      <c r="AV97" s="12" t="s">
        <v>80</v>
      </c>
      <c r="AW97" s="12" t="s">
        <v>34</v>
      </c>
      <c r="AX97" s="12" t="s">
        <v>78</v>
      </c>
      <c r="AY97" s="193" t="s">
        <v>456</v>
      </c>
    </row>
    <row r="98" spans="2:65" s="1" customFormat="1" ht="22.9" customHeight="1">
      <c r="B98" s="178"/>
      <c r="C98" s="179" t="s">
        <v>80</v>
      </c>
      <c r="D98" s="179" t="s">
        <v>458</v>
      </c>
      <c r="E98" s="180" t="s">
        <v>533</v>
      </c>
      <c r="F98" s="181" t="s">
        <v>534</v>
      </c>
      <c r="G98" s="182" t="s">
        <v>461</v>
      </c>
      <c r="H98" s="183">
        <v>10</v>
      </c>
      <c r="I98" s="184"/>
      <c r="J98" s="185">
        <f>ROUND(I98*H98,2)</f>
        <v>0</v>
      </c>
      <c r="K98" s="181" t="s">
        <v>5</v>
      </c>
      <c r="L98" s="39"/>
      <c r="M98" s="186" t="s">
        <v>5</v>
      </c>
      <c r="N98" s="187" t="s">
        <v>42</v>
      </c>
      <c r="O98" s="40"/>
      <c r="P98" s="188">
        <f>O98*H98</f>
        <v>0</v>
      </c>
      <c r="Q98" s="188">
        <v>0</v>
      </c>
      <c r="R98" s="188">
        <f>Q98*H98</f>
        <v>0</v>
      </c>
      <c r="S98" s="188">
        <v>0</v>
      </c>
      <c r="T98" s="189">
        <f>S98*H98</f>
        <v>0</v>
      </c>
      <c r="AR98" s="23" t="s">
        <v>91</v>
      </c>
      <c r="AT98" s="23" t="s">
        <v>458</v>
      </c>
      <c r="AU98" s="23" t="s">
        <v>80</v>
      </c>
      <c r="AY98" s="23" t="s">
        <v>456</v>
      </c>
      <c r="BE98" s="190">
        <f>IF(N98="základní",J98,0)</f>
        <v>0</v>
      </c>
      <c r="BF98" s="190">
        <f>IF(N98="snížená",J98,0)</f>
        <v>0</v>
      </c>
      <c r="BG98" s="190">
        <f>IF(N98="zákl. přenesená",J98,0)</f>
        <v>0</v>
      </c>
      <c r="BH98" s="190">
        <f>IF(N98="sníž. přenesená",J98,0)</f>
        <v>0</v>
      </c>
      <c r="BI98" s="190">
        <f>IF(N98="nulová",J98,0)</f>
        <v>0</v>
      </c>
      <c r="BJ98" s="23" t="s">
        <v>78</v>
      </c>
      <c r="BK98" s="190">
        <f>ROUND(I98*H98,2)</f>
        <v>0</v>
      </c>
      <c r="BL98" s="23" t="s">
        <v>91</v>
      </c>
      <c r="BM98" s="23" t="s">
        <v>4115</v>
      </c>
    </row>
    <row r="99" spans="2:65" s="12" customFormat="1">
      <c r="B99" s="191"/>
      <c r="D99" s="192" t="s">
        <v>464</v>
      </c>
      <c r="E99" s="193" t="s">
        <v>5</v>
      </c>
      <c r="F99" s="194" t="s">
        <v>4116</v>
      </c>
      <c r="H99" s="195">
        <v>10</v>
      </c>
      <c r="I99" s="196"/>
      <c r="L99" s="191"/>
      <c r="M99" s="197"/>
      <c r="N99" s="198"/>
      <c r="O99" s="198"/>
      <c r="P99" s="198"/>
      <c r="Q99" s="198"/>
      <c r="R99" s="198"/>
      <c r="S99" s="198"/>
      <c r="T99" s="199"/>
      <c r="AT99" s="193" t="s">
        <v>464</v>
      </c>
      <c r="AU99" s="193" t="s">
        <v>80</v>
      </c>
      <c r="AV99" s="12" t="s">
        <v>80</v>
      </c>
      <c r="AW99" s="12" t="s">
        <v>34</v>
      </c>
      <c r="AX99" s="12" t="s">
        <v>71</v>
      </c>
      <c r="AY99" s="193" t="s">
        <v>456</v>
      </c>
    </row>
    <row r="100" spans="2:65" s="11" customFormat="1" ht="29.85" customHeight="1">
      <c r="B100" s="165"/>
      <c r="D100" s="166" t="s">
        <v>70</v>
      </c>
      <c r="E100" s="176" t="s">
        <v>87</v>
      </c>
      <c r="F100" s="176" t="s">
        <v>592</v>
      </c>
      <c r="I100" s="168"/>
      <c r="J100" s="177">
        <f>BK100</f>
        <v>0</v>
      </c>
      <c r="L100" s="165"/>
      <c r="M100" s="170"/>
      <c r="N100" s="171"/>
      <c r="O100" s="171"/>
      <c r="P100" s="172">
        <f>SUM(P101:P111)</f>
        <v>0</v>
      </c>
      <c r="Q100" s="171"/>
      <c r="R100" s="172">
        <f>SUM(R101:R111)</f>
        <v>2.1855923800000001</v>
      </c>
      <c r="S100" s="171"/>
      <c r="T100" s="173">
        <f>SUM(T101:T111)</f>
        <v>6.5208000000000004</v>
      </c>
      <c r="AR100" s="166" t="s">
        <v>78</v>
      </c>
      <c r="AT100" s="174" t="s">
        <v>70</v>
      </c>
      <c r="AU100" s="174" t="s">
        <v>78</v>
      </c>
      <c r="AY100" s="166" t="s">
        <v>456</v>
      </c>
      <c r="BK100" s="175">
        <f>SUM(BK101:BK111)</f>
        <v>0</v>
      </c>
    </row>
    <row r="101" spans="2:65" s="1" customFormat="1" ht="22.9" customHeight="1">
      <c r="B101" s="178"/>
      <c r="C101" s="179" t="s">
        <v>87</v>
      </c>
      <c r="D101" s="179" t="s">
        <v>458</v>
      </c>
      <c r="E101" s="180" t="s">
        <v>4117</v>
      </c>
      <c r="F101" s="181" t="s">
        <v>4118</v>
      </c>
      <c r="G101" s="182" t="s">
        <v>503</v>
      </c>
      <c r="H101" s="183">
        <v>28.6</v>
      </c>
      <c r="I101" s="184"/>
      <c r="J101" s="185">
        <f>ROUND(I101*H101,2)</f>
        <v>0</v>
      </c>
      <c r="K101" s="181" t="s">
        <v>462</v>
      </c>
      <c r="L101" s="39"/>
      <c r="M101" s="186" t="s">
        <v>5</v>
      </c>
      <c r="N101" s="187" t="s">
        <v>42</v>
      </c>
      <c r="O101" s="40"/>
      <c r="P101" s="188">
        <f>O101*H101</f>
        <v>0</v>
      </c>
      <c r="Q101" s="188">
        <v>0</v>
      </c>
      <c r="R101" s="188">
        <f>Q101*H101</f>
        <v>0</v>
      </c>
      <c r="S101" s="188">
        <v>0.22800000000000001</v>
      </c>
      <c r="T101" s="189">
        <f>S101*H101</f>
        <v>6.5208000000000004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4119</v>
      </c>
    </row>
    <row r="102" spans="2:65" s="12" customFormat="1">
      <c r="B102" s="191"/>
      <c r="D102" s="192" t="s">
        <v>464</v>
      </c>
      <c r="E102" s="193" t="s">
        <v>5</v>
      </c>
      <c r="F102" s="194" t="s">
        <v>4120</v>
      </c>
      <c r="H102" s="195">
        <v>28.6</v>
      </c>
      <c r="I102" s="196"/>
      <c r="L102" s="191"/>
      <c r="M102" s="197"/>
      <c r="N102" s="198"/>
      <c r="O102" s="198"/>
      <c r="P102" s="198"/>
      <c r="Q102" s="198"/>
      <c r="R102" s="198"/>
      <c r="S102" s="198"/>
      <c r="T102" s="199"/>
      <c r="AT102" s="193" t="s">
        <v>464</v>
      </c>
      <c r="AU102" s="193" t="s">
        <v>80</v>
      </c>
      <c r="AV102" s="12" t="s">
        <v>80</v>
      </c>
      <c r="AW102" s="12" t="s">
        <v>34</v>
      </c>
      <c r="AX102" s="12" t="s">
        <v>78</v>
      </c>
      <c r="AY102" s="193" t="s">
        <v>456</v>
      </c>
    </row>
    <row r="103" spans="2:65" s="1" customFormat="1" ht="22.9" customHeight="1">
      <c r="B103" s="178"/>
      <c r="C103" s="179" t="s">
        <v>91</v>
      </c>
      <c r="D103" s="179" t="s">
        <v>458</v>
      </c>
      <c r="E103" s="180" t="s">
        <v>4121</v>
      </c>
      <c r="F103" s="181" t="s">
        <v>4122</v>
      </c>
      <c r="G103" s="182" t="s">
        <v>461</v>
      </c>
      <c r="H103" s="183">
        <v>0.23400000000000001</v>
      </c>
      <c r="I103" s="184"/>
      <c r="J103" s="185">
        <f>ROUND(I103*H103,2)</f>
        <v>0</v>
      </c>
      <c r="K103" s="181" t="s">
        <v>462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2.47967</v>
      </c>
      <c r="R103" s="188">
        <f>Q103*H103</f>
        <v>0.58024278000000007</v>
      </c>
      <c r="S103" s="188">
        <v>0</v>
      </c>
      <c r="T103" s="189">
        <f>S103*H103</f>
        <v>0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4123</v>
      </c>
    </row>
    <row r="104" spans="2:65" s="12" customFormat="1">
      <c r="B104" s="191"/>
      <c r="D104" s="192" t="s">
        <v>464</v>
      </c>
      <c r="E104" s="193" t="s">
        <v>5</v>
      </c>
      <c r="F104" s="194" t="s">
        <v>4124</v>
      </c>
      <c r="H104" s="195">
        <v>0.23400000000000001</v>
      </c>
      <c r="I104" s="196"/>
      <c r="L104" s="191"/>
      <c r="M104" s="197"/>
      <c r="N104" s="198"/>
      <c r="O104" s="198"/>
      <c r="P104" s="198"/>
      <c r="Q104" s="198"/>
      <c r="R104" s="198"/>
      <c r="S104" s="198"/>
      <c r="T104" s="199"/>
      <c r="AT104" s="193" t="s">
        <v>464</v>
      </c>
      <c r="AU104" s="193" t="s">
        <v>80</v>
      </c>
      <c r="AV104" s="12" t="s">
        <v>80</v>
      </c>
      <c r="AW104" s="12" t="s">
        <v>34</v>
      </c>
      <c r="AX104" s="12" t="s">
        <v>78</v>
      </c>
      <c r="AY104" s="193" t="s">
        <v>456</v>
      </c>
    </row>
    <row r="105" spans="2:65" s="1" customFormat="1" ht="14.45" customHeight="1">
      <c r="B105" s="178"/>
      <c r="C105" s="179" t="s">
        <v>483</v>
      </c>
      <c r="D105" s="179" t="s">
        <v>458</v>
      </c>
      <c r="E105" s="180" t="s">
        <v>599</v>
      </c>
      <c r="F105" s="181" t="s">
        <v>600</v>
      </c>
      <c r="G105" s="182" t="s">
        <v>503</v>
      </c>
      <c r="H105" s="183">
        <v>30.16</v>
      </c>
      <c r="I105" s="184"/>
      <c r="J105" s="185">
        <f>ROUND(I105*H105,2)</f>
        <v>0</v>
      </c>
      <c r="K105" s="181" t="s">
        <v>462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7.6499999999999997E-3</v>
      </c>
      <c r="R105" s="188">
        <f>Q105*H105</f>
        <v>0.23072399999999998</v>
      </c>
      <c r="S105" s="188">
        <v>0</v>
      </c>
      <c r="T105" s="189">
        <f>S105*H105</f>
        <v>0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4125</v>
      </c>
    </row>
    <row r="106" spans="2:65" s="12" customFormat="1">
      <c r="B106" s="191"/>
      <c r="D106" s="192" t="s">
        <v>464</v>
      </c>
      <c r="E106" s="193" t="s">
        <v>5</v>
      </c>
      <c r="F106" s="194" t="s">
        <v>4126</v>
      </c>
      <c r="H106" s="195">
        <v>28.6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71</v>
      </c>
      <c r="AY106" s="193" t="s">
        <v>456</v>
      </c>
    </row>
    <row r="107" spans="2:65" s="12" customFormat="1">
      <c r="B107" s="191"/>
      <c r="D107" s="192" t="s">
        <v>464</v>
      </c>
      <c r="E107" s="193" t="s">
        <v>5</v>
      </c>
      <c r="F107" s="194" t="s">
        <v>4127</v>
      </c>
      <c r="H107" s="195">
        <v>1.56</v>
      </c>
      <c r="I107" s="196"/>
      <c r="L107" s="191"/>
      <c r="M107" s="197"/>
      <c r="N107" s="198"/>
      <c r="O107" s="198"/>
      <c r="P107" s="198"/>
      <c r="Q107" s="198"/>
      <c r="R107" s="198"/>
      <c r="S107" s="198"/>
      <c r="T107" s="199"/>
      <c r="AT107" s="193" t="s">
        <v>464</v>
      </c>
      <c r="AU107" s="193" t="s">
        <v>80</v>
      </c>
      <c r="AV107" s="12" t="s">
        <v>80</v>
      </c>
      <c r="AW107" s="12" t="s">
        <v>34</v>
      </c>
      <c r="AX107" s="12" t="s">
        <v>71</v>
      </c>
      <c r="AY107" s="193" t="s">
        <v>456</v>
      </c>
    </row>
    <row r="108" spans="2:65" s="1" customFormat="1" ht="14.45" customHeight="1">
      <c r="B108" s="178"/>
      <c r="C108" s="179" t="s">
        <v>494</v>
      </c>
      <c r="D108" s="179" t="s">
        <v>458</v>
      </c>
      <c r="E108" s="180" t="s">
        <v>606</v>
      </c>
      <c r="F108" s="181" t="s">
        <v>607</v>
      </c>
      <c r="G108" s="182" t="s">
        <v>503</v>
      </c>
      <c r="H108" s="183">
        <v>30.16</v>
      </c>
      <c r="I108" s="184"/>
      <c r="J108" s="185">
        <f>ROUND(I108*H108,2)</f>
        <v>0</v>
      </c>
      <c r="K108" s="181" t="s">
        <v>462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8.5999999999999998E-4</v>
      </c>
      <c r="R108" s="188">
        <f>Q108*H108</f>
        <v>2.5937599999999998E-2</v>
      </c>
      <c r="S108" s="188">
        <v>0</v>
      </c>
      <c r="T108" s="189">
        <f>S108*H108</f>
        <v>0</v>
      </c>
      <c r="AR108" s="23" t="s">
        <v>91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4128</v>
      </c>
    </row>
    <row r="109" spans="2:65" s="1" customFormat="1" ht="22.9" customHeight="1">
      <c r="B109" s="178"/>
      <c r="C109" s="179" t="s">
        <v>500</v>
      </c>
      <c r="D109" s="179" t="s">
        <v>458</v>
      </c>
      <c r="E109" s="180" t="s">
        <v>4129</v>
      </c>
      <c r="F109" s="181" t="s">
        <v>4130</v>
      </c>
      <c r="G109" s="182" t="s">
        <v>474</v>
      </c>
      <c r="H109" s="183">
        <v>7.9</v>
      </c>
      <c r="I109" s="184"/>
      <c r="J109" s="185">
        <f>ROUND(I109*H109,2)</f>
        <v>0</v>
      </c>
      <c r="K109" s="181" t="s">
        <v>462</v>
      </c>
      <c r="L109" s="39"/>
      <c r="M109" s="186" t="s">
        <v>5</v>
      </c>
      <c r="N109" s="187" t="s">
        <v>42</v>
      </c>
      <c r="O109" s="40"/>
      <c r="P109" s="188">
        <f>O109*H109</f>
        <v>0</v>
      </c>
      <c r="Q109" s="188">
        <v>0.17016000000000001</v>
      </c>
      <c r="R109" s="188">
        <f>Q109*H109</f>
        <v>1.3442640000000001</v>
      </c>
      <c r="S109" s="188">
        <v>0</v>
      </c>
      <c r="T109" s="189">
        <f>S109*H109</f>
        <v>0</v>
      </c>
      <c r="AR109" s="23" t="s">
        <v>91</v>
      </c>
      <c r="AT109" s="23" t="s">
        <v>458</v>
      </c>
      <c r="AU109" s="23" t="s">
        <v>80</v>
      </c>
      <c r="AY109" s="23" t="s">
        <v>456</v>
      </c>
      <c r="BE109" s="190">
        <f>IF(N109="základní",J109,0)</f>
        <v>0</v>
      </c>
      <c r="BF109" s="190">
        <f>IF(N109="snížená",J109,0)</f>
        <v>0</v>
      </c>
      <c r="BG109" s="190">
        <f>IF(N109="zákl. přenesená",J109,0)</f>
        <v>0</v>
      </c>
      <c r="BH109" s="190">
        <f>IF(N109="sníž. přenesená",J109,0)</f>
        <v>0</v>
      </c>
      <c r="BI109" s="190">
        <f>IF(N109="nulová",J109,0)</f>
        <v>0</v>
      </c>
      <c r="BJ109" s="23" t="s">
        <v>78</v>
      </c>
      <c r="BK109" s="190">
        <f>ROUND(I109*H109,2)</f>
        <v>0</v>
      </c>
      <c r="BL109" s="23" t="s">
        <v>91</v>
      </c>
      <c r="BM109" s="23" t="s">
        <v>4131</v>
      </c>
    </row>
    <row r="110" spans="2:65" s="12" customFormat="1">
      <c r="B110" s="191"/>
      <c r="D110" s="192" t="s">
        <v>464</v>
      </c>
      <c r="E110" s="193" t="s">
        <v>5</v>
      </c>
      <c r="F110" s="194" t="s">
        <v>4132</v>
      </c>
      <c r="H110" s="195">
        <v>7.9</v>
      </c>
      <c r="I110" s="196"/>
      <c r="L110" s="191"/>
      <c r="M110" s="197"/>
      <c r="N110" s="198"/>
      <c r="O110" s="198"/>
      <c r="P110" s="198"/>
      <c r="Q110" s="198"/>
      <c r="R110" s="198"/>
      <c r="S110" s="198"/>
      <c r="T110" s="199"/>
      <c r="AT110" s="193" t="s">
        <v>464</v>
      </c>
      <c r="AU110" s="193" t="s">
        <v>80</v>
      </c>
      <c r="AV110" s="12" t="s">
        <v>80</v>
      </c>
      <c r="AW110" s="12" t="s">
        <v>34</v>
      </c>
      <c r="AX110" s="12" t="s">
        <v>78</v>
      </c>
      <c r="AY110" s="193" t="s">
        <v>456</v>
      </c>
    </row>
    <row r="111" spans="2:65" s="1" customFormat="1" ht="22.9" customHeight="1">
      <c r="B111" s="178"/>
      <c r="C111" s="179" t="s">
        <v>508</v>
      </c>
      <c r="D111" s="179" t="s">
        <v>458</v>
      </c>
      <c r="E111" s="180" t="s">
        <v>4133</v>
      </c>
      <c r="F111" s="181" t="s">
        <v>4134</v>
      </c>
      <c r="G111" s="182" t="s">
        <v>474</v>
      </c>
      <c r="H111" s="183">
        <v>7.9</v>
      </c>
      <c r="I111" s="184"/>
      <c r="J111" s="185">
        <f>ROUND(I111*H111,2)</f>
        <v>0</v>
      </c>
      <c r="K111" s="181" t="s">
        <v>462</v>
      </c>
      <c r="L111" s="39"/>
      <c r="M111" s="186" t="s">
        <v>5</v>
      </c>
      <c r="N111" s="187" t="s">
        <v>42</v>
      </c>
      <c r="O111" s="40"/>
      <c r="P111" s="188">
        <f>O111*H111</f>
        <v>0</v>
      </c>
      <c r="Q111" s="188">
        <v>5.5999999999999995E-4</v>
      </c>
      <c r="R111" s="188">
        <f>Q111*H111</f>
        <v>4.424E-3</v>
      </c>
      <c r="S111" s="188">
        <v>0</v>
      </c>
      <c r="T111" s="189">
        <f>S111*H111</f>
        <v>0</v>
      </c>
      <c r="AR111" s="23" t="s">
        <v>91</v>
      </c>
      <c r="AT111" s="23" t="s">
        <v>458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4135</v>
      </c>
    </row>
    <row r="112" spans="2:65" s="11" customFormat="1" ht="29.85" customHeight="1">
      <c r="B112" s="165"/>
      <c r="D112" s="166" t="s">
        <v>70</v>
      </c>
      <c r="E112" s="176" t="s">
        <v>91</v>
      </c>
      <c r="F112" s="176" t="s">
        <v>625</v>
      </c>
      <c r="I112" s="168"/>
      <c r="J112" s="177">
        <f>BK112</f>
        <v>0</v>
      </c>
      <c r="L112" s="165"/>
      <c r="M112" s="170"/>
      <c r="N112" s="171"/>
      <c r="O112" s="171"/>
      <c r="P112" s="172">
        <f>SUM(P113:P117)</f>
        <v>0</v>
      </c>
      <c r="Q112" s="171"/>
      <c r="R112" s="172">
        <f>SUM(R113:R117)</f>
        <v>0.82553915</v>
      </c>
      <c r="S112" s="171"/>
      <c r="T112" s="173">
        <f>SUM(T113:T117)</f>
        <v>0</v>
      </c>
      <c r="AR112" s="166" t="s">
        <v>78</v>
      </c>
      <c r="AT112" s="174" t="s">
        <v>70</v>
      </c>
      <c r="AU112" s="174" t="s">
        <v>78</v>
      </c>
      <c r="AY112" s="166" t="s">
        <v>456</v>
      </c>
      <c r="BK112" s="175">
        <f>SUM(BK113:BK117)</f>
        <v>0</v>
      </c>
    </row>
    <row r="113" spans="2:65" s="1" customFormat="1" ht="14.45" customHeight="1">
      <c r="B113" s="178"/>
      <c r="C113" s="179" t="s">
        <v>513</v>
      </c>
      <c r="D113" s="179" t="s">
        <v>458</v>
      </c>
      <c r="E113" s="180" t="s">
        <v>4136</v>
      </c>
      <c r="F113" s="181" t="s">
        <v>4137</v>
      </c>
      <c r="G113" s="182" t="s">
        <v>461</v>
      </c>
      <c r="H113" s="183">
        <v>0.95499999999999996</v>
      </c>
      <c r="I113" s="184"/>
      <c r="J113" s="185">
        <f>ROUND(I113*H113,2)</f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0.61465000000000003</v>
      </c>
      <c r="R113" s="188">
        <f>Q113*H113</f>
        <v>0.58699075000000001</v>
      </c>
      <c r="S113" s="188">
        <v>0</v>
      </c>
      <c r="T113" s="189">
        <f>S113*H113</f>
        <v>0</v>
      </c>
      <c r="AR113" s="23" t="s">
        <v>91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91</v>
      </c>
      <c r="BM113" s="23" t="s">
        <v>4138</v>
      </c>
    </row>
    <row r="114" spans="2:65" s="12" customFormat="1" ht="27">
      <c r="B114" s="191"/>
      <c r="D114" s="192" t="s">
        <v>464</v>
      </c>
      <c r="E114" s="193" t="s">
        <v>5</v>
      </c>
      <c r="F114" s="194" t="s">
        <v>4139</v>
      </c>
      <c r="H114" s="195">
        <v>0.57799999999999996</v>
      </c>
      <c r="I114" s="196"/>
      <c r="L114" s="191"/>
      <c r="M114" s="197"/>
      <c r="N114" s="198"/>
      <c r="O114" s="198"/>
      <c r="P114" s="198"/>
      <c r="Q114" s="198"/>
      <c r="R114" s="198"/>
      <c r="S114" s="198"/>
      <c r="T114" s="199"/>
      <c r="AT114" s="193" t="s">
        <v>464</v>
      </c>
      <c r="AU114" s="193" t="s">
        <v>80</v>
      </c>
      <c r="AV114" s="12" t="s">
        <v>80</v>
      </c>
      <c r="AW114" s="12" t="s">
        <v>34</v>
      </c>
      <c r="AX114" s="12" t="s">
        <v>71</v>
      </c>
      <c r="AY114" s="193" t="s">
        <v>456</v>
      </c>
    </row>
    <row r="115" spans="2:65" s="12" customFormat="1">
      <c r="B115" s="191"/>
      <c r="D115" s="192" t="s">
        <v>464</v>
      </c>
      <c r="E115" s="193" t="s">
        <v>5</v>
      </c>
      <c r="F115" s="194" t="s">
        <v>4140</v>
      </c>
      <c r="H115" s="195">
        <v>0.377</v>
      </c>
      <c r="I115" s="196"/>
      <c r="L115" s="191"/>
      <c r="M115" s="197"/>
      <c r="N115" s="198"/>
      <c r="O115" s="198"/>
      <c r="P115" s="198"/>
      <c r="Q115" s="198"/>
      <c r="R115" s="198"/>
      <c r="S115" s="198"/>
      <c r="T115" s="199"/>
      <c r="AT115" s="193" t="s">
        <v>464</v>
      </c>
      <c r="AU115" s="193" t="s">
        <v>80</v>
      </c>
      <c r="AV115" s="12" t="s">
        <v>80</v>
      </c>
      <c r="AW115" s="12" t="s">
        <v>34</v>
      </c>
      <c r="AX115" s="12" t="s">
        <v>71</v>
      </c>
      <c r="AY115" s="193" t="s">
        <v>456</v>
      </c>
    </row>
    <row r="116" spans="2:65" s="1" customFormat="1" ht="14.45" customHeight="1">
      <c r="B116" s="178"/>
      <c r="C116" s="179" t="s">
        <v>518</v>
      </c>
      <c r="D116" s="179" t="s">
        <v>458</v>
      </c>
      <c r="E116" s="180" t="s">
        <v>4141</v>
      </c>
      <c r="F116" s="181" t="s">
        <v>4142</v>
      </c>
      <c r="G116" s="182" t="s">
        <v>461</v>
      </c>
      <c r="H116" s="183">
        <v>0.316</v>
      </c>
      <c r="I116" s="184"/>
      <c r="J116" s="185">
        <f>ROUND(I116*H116,2)</f>
        <v>0</v>
      </c>
      <c r="K116" s="181" t="s">
        <v>462</v>
      </c>
      <c r="L116" s="39"/>
      <c r="M116" s="186" t="s">
        <v>5</v>
      </c>
      <c r="N116" s="187" t="s">
        <v>42</v>
      </c>
      <c r="O116" s="40"/>
      <c r="P116" s="188">
        <f>O116*H116</f>
        <v>0</v>
      </c>
      <c r="Q116" s="188">
        <v>0.75490000000000002</v>
      </c>
      <c r="R116" s="188">
        <f>Q116*H116</f>
        <v>0.23854839999999999</v>
      </c>
      <c r="S116" s="188">
        <v>0</v>
      </c>
      <c r="T116" s="189">
        <f>S116*H116</f>
        <v>0</v>
      </c>
      <c r="AR116" s="23" t="s">
        <v>91</v>
      </c>
      <c r="AT116" s="23" t="s">
        <v>458</v>
      </c>
      <c r="AU116" s="23" t="s">
        <v>80</v>
      </c>
      <c r="AY116" s="23" t="s">
        <v>456</v>
      </c>
      <c r="BE116" s="190">
        <f>IF(N116="základní",J116,0)</f>
        <v>0</v>
      </c>
      <c r="BF116" s="190">
        <f>IF(N116="snížená",J116,0)</f>
        <v>0</v>
      </c>
      <c r="BG116" s="190">
        <f>IF(N116="zákl. přenesená",J116,0)</f>
        <v>0</v>
      </c>
      <c r="BH116" s="190">
        <f>IF(N116="sníž. přenesená",J116,0)</f>
        <v>0</v>
      </c>
      <c r="BI116" s="190">
        <f>IF(N116="nulová",J116,0)</f>
        <v>0</v>
      </c>
      <c r="BJ116" s="23" t="s">
        <v>78</v>
      </c>
      <c r="BK116" s="190">
        <f>ROUND(I116*H116,2)</f>
        <v>0</v>
      </c>
      <c r="BL116" s="23" t="s">
        <v>91</v>
      </c>
      <c r="BM116" s="23" t="s">
        <v>4143</v>
      </c>
    </row>
    <row r="117" spans="2:65" s="12" customFormat="1">
      <c r="B117" s="191"/>
      <c r="D117" s="192" t="s">
        <v>464</v>
      </c>
      <c r="E117" s="193" t="s">
        <v>5</v>
      </c>
      <c r="F117" s="194" t="s">
        <v>4144</v>
      </c>
      <c r="H117" s="195">
        <v>0.316</v>
      </c>
      <c r="I117" s="196"/>
      <c r="L117" s="191"/>
      <c r="M117" s="197"/>
      <c r="N117" s="198"/>
      <c r="O117" s="198"/>
      <c r="P117" s="198"/>
      <c r="Q117" s="198"/>
      <c r="R117" s="198"/>
      <c r="S117" s="198"/>
      <c r="T117" s="199"/>
      <c r="AT117" s="193" t="s">
        <v>464</v>
      </c>
      <c r="AU117" s="193" t="s">
        <v>80</v>
      </c>
      <c r="AV117" s="12" t="s">
        <v>80</v>
      </c>
      <c r="AW117" s="12" t="s">
        <v>34</v>
      </c>
      <c r="AX117" s="12" t="s">
        <v>71</v>
      </c>
      <c r="AY117" s="193" t="s">
        <v>456</v>
      </c>
    </row>
    <row r="118" spans="2:65" s="11" customFormat="1" ht="29.85" customHeight="1">
      <c r="B118" s="165"/>
      <c r="D118" s="166" t="s">
        <v>70</v>
      </c>
      <c r="E118" s="176" t="s">
        <v>494</v>
      </c>
      <c r="F118" s="176" t="s">
        <v>640</v>
      </c>
      <c r="I118" s="168"/>
      <c r="J118" s="177">
        <f>BK118</f>
        <v>0</v>
      </c>
      <c r="L118" s="165"/>
      <c r="M118" s="170"/>
      <c r="N118" s="171"/>
      <c r="O118" s="171"/>
      <c r="P118" s="172">
        <f>SUM(P119:P120)</f>
        <v>0</v>
      </c>
      <c r="Q118" s="171"/>
      <c r="R118" s="172">
        <f>SUM(R119:R120)</f>
        <v>0</v>
      </c>
      <c r="S118" s="171"/>
      <c r="T118" s="173">
        <f>SUM(T119:T120)</f>
        <v>0</v>
      </c>
      <c r="AR118" s="166" t="s">
        <v>78</v>
      </c>
      <c r="AT118" s="174" t="s">
        <v>70</v>
      </c>
      <c r="AU118" s="174" t="s">
        <v>78</v>
      </c>
      <c r="AY118" s="166" t="s">
        <v>456</v>
      </c>
      <c r="BK118" s="175">
        <f>SUM(BK119:BK120)</f>
        <v>0</v>
      </c>
    </row>
    <row r="119" spans="2:65" s="1" customFormat="1" ht="22.9" customHeight="1">
      <c r="B119" s="178"/>
      <c r="C119" s="179" t="s">
        <v>522</v>
      </c>
      <c r="D119" s="179" t="s">
        <v>458</v>
      </c>
      <c r="E119" s="180" t="s">
        <v>964</v>
      </c>
      <c r="F119" s="181" t="s">
        <v>965</v>
      </c>
      <c r="G119" s="182" t="s">
        <v>503</v>
      </c>
      <c r="H119" s="183">
        <v>194.6</v>
      </c>
      <c r="I119" s="184"/>
      <c r="J119" s="185">
        <f>ROUND(I119*H119,2)</f>
        <v>0</v>
      </c>
      <c r="K119" s="181" t="s">
        <v>462</v>
      </c>
      <c r="L119" s="39"/>
      <c r="M119" s="186" t="s">
        <v>5</v>
      </c>
      <c r="N119" s="187" t="s">
        <v>42</v>
      </c>
      <c r="O119" s="40"/>
      <c r="P119" s="188">
        <f>O119*H119</f>
        <v>0</v>
      </c>
      <c r="Q119" s="188">
        <v>0</v>
      </c>
      <c r="R119" s="188">
        <f>Q119*H119</f>
        <v>0</v>
      </c>
      <c r="S119" s="188">
        <v>0</v>
      </c>
      <c r="T119" s="189">
        <f>S119*H119</f>
        <v>0</v>
      </c>
      <c r="AR119" s="23" t="s">
        <v>91</v>
      </c>
      <c r="AT119" s="23" t="s">
        <v>458</v>
      </c>
      <c r="AU119" s="23" t="s">
        <v>80</v>
      </c>
      <c r="AY119" s="23" t="s">
        <v>456</v>
      </c>
      <c r="BE119" s="190">
        <f>IF(N119="základní",J119,0)</f>
        <v>0</v>
      </c>
      <c r="BF119" s="190">
        <f>IF(N119="snížená",J119,0)</f>
        <v>0</v>
      </c>
      <c r="BG119" s="190">
        <f>IF(N119="zákl. přenesená",J119,0)</f>
        <v>0</v>
      </c>
      <c r="BH119" s="190">
        <f>IF(N119="sníž. přenesená",J119,0)</f>
        <v>0</v>
      </c>
      <c r="BI119" s="190">
        <f>IF(N119="nulová",J119,0)</f>
        <v>0</v>
      </c>
      <c r="BJ119" s="23" t="s">
        <v>78</v>
      </c>
      <c r="BK119" s="190">
        <f>ROUND(I119*H119,2)</f>
        <v>0</v>
      </c>
      <c r="BL119" s="23" t="s">
        <v>91</v>
      </c>
      <c r="BM119" s="23" t="s">
        <v>4145</v>
      </c>
    </row>
    <row r="120" spans="2:65" s="12" customFormat="1">
      <c r="B120" s="191"/>
      <c r="D120" s="192" t="s">
        <v>464</v>
      </c>
      <c r="E120" s="193" t="s">
        <v>5</v>
      </c>
      <c r="F120" s="194" t="s">
        <v>4146</v>
      </c>
      <c r="H120" s="195">
        <v>194.6</v>
      </c>
      <c r="I120" s="196"/>
      <c r="L120" s="191"/>
      <c r="M120" s="197"/>
      <c r="N120" s="198"/>
      <c r="O120" s="198"/>
      <c r="P120" s="198"/>
      <c r="Q120" s="198"/>
      <c r="R120" s="198"/>
      <c r="S120" s="198"/>
      <c r="T120" s="199"/>
      <c r="AT120" s="193" t="s">
        <v>464</v>
      </c>
      <c r="AU120" s="193" t="s">
        <v>80</v>
      </c>
      <c r="AV120" s="12" t="s">
        <v>80</v>
      </c>
      <c r="AW120" s="12" t="s">
        <v>34</v>
      </c>
      <c r="AX120" s="12" t="s">
        <v>78</v>
      </c>
      <c r="AY120" s="193" t="s">
        <v>456</v>
      </c>
    </row>
    <row r="121" spans="2:65" s="11" customFormat="1" ht="29.85" customHeight="1">
      <c r="B121" s="165"/>
      <c r="D121" s="166" t="s">
        <v>70</v>
      </c>
      <c r="E121" s="176" t="s">
        <v>513</v>
      </c>
      <c r="F121" s="176" t="s">
        <v>1074</v>
      </c>
      <c r="I121" s="168"/>
      <c r="J121" s="177">
        <f>BK121</f>
        <v>0</v>
      </c>
      <c r="L121" s="165"/>
      <c r="M121" s="170"/>
      <c r="N121" s="171"/>
      <c r="O121" s="171"/>
      <c r="P121" s="172">
        <f>SUM(P122:P132)</f>
        <v>0</v>
      </c>
      <c r="Q121" s="171"/>
      <c r="R121" s="172">
        <f>SUM(R122:R132)</f>
        <v>7.6695700000000002</v>
      </c>
      <c r="S121" s="171"/>
      <c r="T121" s="173">
        <f>SUM(T122:T132)</f>
        <v>0</v>
      </c>
      <c r="AR121" s="166" t="s">
        <v>78</v>
      </c>
      <c r="AT121" s="174" t="s">
        <v>70</v>
      </c>
      <c r="AU121" s="174" t="s">
        <v>78</v>
      </c>
      <c r="AY121" s="166" t="s">
        <v>456</v>
      </c>
      <c r="BK121" s="175">
        <f>SUM(BK122:BK132)</f>
        <v>0</v>
      </c>
    </row>
    <row r="122" spans="2:65" s="1" customFormat="1" ht="14.45" customHeight="1">
      <c r="B122" s="178"/>
      <c r="C122" s="179" t="s">
        <v>527</v>
      </c>
      <c r="D122" s="179" t="s">
        <v>458</v>
      </c>
      <c r="E122" s="180" t="s">
        <v>4147</v>
      </c>
      <c r="F122" s="181" t="s">
        <v>4148</v>
      </c>
      <c r="G122" s="182" t="s">
        <v>503</v>
      </c>
      <c r="H122" s="183">
        <v>3.6</v>
      </c>
      <c r="I122" s="184"/>
      <c r="J122" s="185">
        <f>ROUND(I122*H122,2)</f>
        <v>0</v>
      </c>
      <c r="K122" s="181" t="s">
        <v>462</v>
      </c>
      <c r="L122" s="39"/>
      <c r="M122" s="186" t="s">
        <v>5</v>
      </c>
      <c r="N122" s="187" t="s">
        <v>42</v>
      </c>
      <c r="O122" s="40"/>
      <c r="P122" s="188">
        <f>O122*H122</f>
        <v>0</v>
      </c>
      <c r="Q122" s="188">
        <v>3.9399999999999998E-2</v>
      </c>
      <c r="R122" s="188">
        <f>Q122*H122</f>
        <v>0.14183999999999999</v>
      </c>
      <c r="S122" s="188">
        <v>0</v>
      </c>
      <c r="T122" s="189">
        <f>S122*H122</f>
        <v>0</v>
      </c>
      <c r="AR122" s="23" t="s">
        <v>91</v>
      </c>
      <c r="AT122" s="23" t="s">
        <v>458</v>
      </c>
      <c r="AU122" s="23" t="s">
        <v>80</v>
      </c>
      <c r="AY122" s="23" t="s">
        <v>456</v>
      </c>
      <c r="BE122" s="190">
        <f>IF(N122="základní",J122,0)</f>
        <v>0</v>
      </c>
      <c r="BF122" s="190">
        <f>IF(N122="snížená",J122,0)</f>
        <v>0</v>
      </c>
      <c r="BG122" s="190">
        <f>IF(N122="zákl. přenesená",J122,0)</f>
        <v>0</v>
      </c>
      <c r="BH122" s="190">
        <f>IF(N122="sníž. přenesená",J122,0)</f>
        <v>0</v>
      </c>
      <c r="BI122" s="190">
        <f>IF(N122="nulová",J122,0)</f>
        <v>0</v>
      </c>
      <c r="BJ122" s="23" t="s">
        <v>78</v>
      </c>
      <c r="BK122" s="190">
        <f>ROUND(I122*H122,2)</f>
        <v>0</v>
      </c>
      <c r="BL122" s="23" t="s">
        <v>91</v>
      </c>
      <c r="BM122" s="23" t="s">
        <v>4149</v>
      </c>
    </row>
    <row r="123" spans="2:65" s="12" customFormat="1">
      <c r="B123" s="191"/>
      <c r="D123" s="192" t="s">
        <v>464</v>
      </c>
      <c r="E123" s="193" t="s">
        <v>5</v>
      </c>
      <c r="F123" s="194" t="s">
        <v>4150</v>
      </c>
      <c r="H123" s="195">
        <v>3.6</v>
      </c>
      <c r="I123" s="196"/>
      <c r="L123" s="191"/>
      <c r="M123" s="197"/>
      <c r="N123" s="198"/>
      <c r="O123" s="198"/>
      <c r="P123" s="198"/>
      <c r="Q123" s="198"/>
      <c r="R123" s="198"/>
      <c r="S123" s="198"/>
      <c r="T123" s="199"/>
      <c r="AT123" s="193" t="s">
        <v>464</v>
      </c>
      <c r="AU123" s="193" t="s">
        <v>80</v>
      </c>
      <c r="AV123" s="12" t="s">
        <v>80</v>
      </c>
      <c r="AW123" s="12" t="s">
        <v>34</v>
      </c>
      <c r="AX123" s="12" t="s">
        <v>78</v>
      </c>
      <c r="AY123" s="193" t="s">
        <v>456</v>
      </c>
    </row>
    <row r="124" spans="2:65" s="1" customFormat="1" ht="14.45" customHeight="1">
      <c r="B124" s="178"/>
      <c r="C124" s="179" t="s">
        <v>532</v>
      </c>
      <c r="D124" s="179" t="s">
        <v>458</v>
      </c>
      <c r="E124" s="180" t="s">
        <v>688</v>
      </c>
      <c r="F124" s="181" t="s">
        <v>689</v>
      </c>
      <c r="G124" s="182" t="s">
        <v>503</v>
      </c>
      <c r="H124" s="183">
        <v>28.6</v>
      </c>
      <c r="I124" s="184"/>
      <c r="J124" s="185">
        <f>ROUND(I124*H124,2)</f>
        <v>0</v>
      </c>
      <c r="K124" s="181" t="s">
        <v>462</v>
      </c>
      <c r="L124" s="39"/>
      <c r="M124" s="186" t="s">
        <v>5</v>
      </c>
      <c r="N124" s="187" t="s">
        <v>42</v>
      </c>
      <c r="O124" s="40"/>
      <c r="P124" s="188">
        <f>O124*H124</f>
        <v>0</v>
      </c>
      <c r="Q124" s="188">
        <v>0</v>
      </c>
      <c r="R124" s="188">
        <f>Q124*H124</f>
        <v>0</v>
      </c>
      <c r="S124" s="188">
        <v>0</v>
      </c>
      <c r="T124" s="189">
        <f>S124*H124</f>
        <v>0</v>
      </c>
      <c r="AR124" s="23" t="s">
        <v>91</v>
      </c>
      <c r="AT124" s="23" t="s">
        <v>458</v>
      </c>
      <c r="AU124" s="23" t="s">
        <v>80</v>
      </c>
      <c r="AY124" s="23" t="s">
        <v>456</v>
      </c>
      <c r="BE124" s="190">
        <f>IF(N124="základní",J124,0)</f>
        <v>0</v>
      </c>
      <c r="BF124" s="190">
        <f>IF(N124="snížená",J124,0)</f>
        <v>0</v>
      </c>
      <c r="BG124" s="190">
        <f>IF(N124="zákl. přenesená",J124,0)</f>
        <v>0</v>
      </c>
      <c r="BH124" s="190">
        <f>IF(N124="sníž. přenesená",J124,0)</f>
        <v>0</v>
      </c>
      <c r="BI124" s="190">
        <f>IF(N124="nulová",J124,0)</f>
        <v>0</v>
      </c>
      <c r="BJ124" s="23" t="s">
        <v>78</v>
      </c>
      <c r="BK124" s="190">
        <f>ROUND(I124*H124,2)</f>
        <v>0</v>
      </c>
      <c r="BL124" s="23" t="s">
        <v>91</v>
      </c>
      <c r="BM124" s="23" t="s">
        <v>4151</v>
      </c>
    </row>
    <row r="125" spans="2:65" s="12" customFormat="1">
      <c r="B125" s="191"/>
      <c r="D125" s="192" t="s">
        <v>464</v>
      </c>
      <c r="E125" s="193" t="s">
        <v>5</v>
      </c>
      <c r="F125" s="194" t="s">
        <v>4120</v>
      </c>
      <c r="H125" s="195">
        <v>28.6</v>
      </c>
      <c r="I125" s="196"/>
      <c r="L125" s="191"/>
      <c r="M125" s="197"/>
      <c r="N125" s="198"/>
      <c r="O125" s="198"/>
      <c r="P125" s="198"/>
      <c r="Q125" s="198"/>
      <c r="R125" s="198"/>
      <c r="S125" s="198"/>
      <c r="T125" s="199"/>
      <c r="AT125" s="193" t="s">
        <v>464</v>
      </c>
      <c r="AU125" s="193" t="s">
        <v>80</v>
      </c>
      <c r="AV125" s="12" t="s">
        <v>80</v>
      </c>
      <c r="AW125" s="12" t="s">
        <v>34</v>
      </c>
      <c r="AX125" s="12" t="s">
        <v>78</v>
      </c>
      <c r="AY125" s="193" t="s">
        <v>456</v>
      </c>
    </row>
    <row r="126" spans="2:65" s="1" customFormat="1" ht="22.9" customHeight="1">
      <c r="B126" s="178"/>
      <c r="C126" s="179" t="s">
        <v>538</v>
      </c>
      <c r="D126" s="179" t="s">
        <v>458</v>
      </c>
      <c r="E126" s="180" t="s">
        <v>4152</v>
      </c>
      <c r="F126" s="181" t="s">
        <v>4153</v>
      </c>
      <c r="G126" s="182" t="s">
        <v>762</v>
      </c>
      <c r="H126" s="183">
        <v>1</v>
      </c>
      <c r="I126" s="184"/>
      <c r="J126" s="185">
        <f>ROUND(I126*H126,2)</f>
        <v>0</v>
      </c>
      <c r="K126" s="181" t="s">
        <v>5</v>
      </c>
      <c r="L126" s="39"/>
      <c r="M126" s="186" t="s">
        <v>5</v>
      </c>
      <c r="N126" s="187" t="s">
        <v>42</v>
      </c>
      <c r="O126" s="40"/>
      <c r="P126" s="188">
        <f>O126*H126</f>
        <v>0</v>
      </c>
      <c r="Q126" s="188">
        <v>0</v>
      </c>
      <c r="R126" s="188">
        <f>Q126*H126</f>
        <v>0</v>
      </c>
      <c r="S126" s="188">
        <v>0</v>
      </c>
      <c r="T126" s="189">
        <f>S126*H126</f>
        <v>0</v>
      </c>
      <c r="AR126" s="23" t="s">
        <v>91</v>
      </c>
      <c r="AT126" s="23" t="s">
        <v>458</v>
      </c>
      <c r="AU126" s="23" t="s">
        <v>80</v>
      </c>
      <c r="AY126" s="23" t="s">
        <v>456</v>
      </c>
      <c r="BE126" s="190">
        <f>IF(N126="základní",J126,0)</f>
        <v>0</v>
      </c>
      <c r="BF126" s="190">
        <f>IF(N126="snížená",J126,0)</f>
        <v>0</v>
      </c>
      <c r="BG126" s="190">
        <f>IF(N126="zákl. přenesená",J126,0)</f>
        <v>0</v>
      </c>
      <c r="BH126" s="190">
        <f>IF(N126="sníž. přenesená",J126,0)</f>
        <v>0</v>
      </c>
      <c r="BI126" s="190">
        <f>IF(N126="nulová",J126,0)</f>
        <v>0</v>
      </c>
      <c r="BJ126" s="23" t="s">
        <v>78</v>
      </c>
      <c r="BK126" s="190">
        <f>ROUND(I126*H126,2)</f>
        <v>0</v>
      </c>
      <c r="BL126" s="23" t="s">
        <v>91</v>
      </c>
      <c r="BM126" s="23" t="s">
        <v>4154</v>
      </c>
    </row>
    <row r="127" spans="2:65" s="1" customFormat="1" ht="14.45" customHeight="1">
      <c r="B127" s="178"/>
      <c r="C127" s="179" t="s">
        <v>11</v>
      </c>
      <c r="D127" s="179" t="s">
        <v>458</v>
      </c>
      <c r="E127" s="180" t="s">
        <v>4155</v>
      </c>
      <c r="F127" s="181" t="s">
        <v>4156</v>
      </c>
      <c r="G127" s="182" t="s">
        <v>503</v>
      </c>
      <c r="H127" s="183">
        <v>28.6</v>
      </c>
      <c r="I127" s="184"/>
      <c r="J127" s="185">
        <f>ROUND(I127*H127,2)</f>
        <v>0</v>
      </c>
      <c r="K127" s="181" t="s">
        <v>462</v>
      </c>
      <c r="L127" s="39"/>
      <c r="M127" s="186" t="s">
        <v>5</v>
      </c>
      <c r="N127" s="187" t="s">
        <v>42</v>
      </c>
      <c r="O127" s="40"/>
      <c r="P127" s="188">
        <f>O127*H127</f>
        <v>0</v>
      </c>
      <c r="Q127" s="188">
        <v>0.19950000000000001</v>
      </c>
      <c r="R127" s="188">
        <f>Q127*H127</f>
        <v>5.7057000000000002</v>
      </c>
      <c r="S127" s="188">
        <v>0</v>
      </c>
      <c r="T127" s="189">
        <f>S127*H127</f>
        <v>0</v>
      </c>
      <c r="AR127" s="23" t="s">
        <v>91</v>
      </c>
      <c r="AT127" s="23" t="s">
        <v>458</v>
      </c>
      <c r="AU127" s="23" t="s">
        <v>80</v>
      </c>
      <c r="AY127" s="23" t="s">
        <v>456</v>
      </c>
      <c r="BE127" s="190">
        <f>IF(N127="základní",J127,0)</f>
        <v>0</v>
      </c>
      <c r="BF127" s="190">
        <f>IF(N127="snížená",J127,0)</f>
        <v>0</v>
      </c>
      <c r="BG127" s="190">
        <f>IF(N127="zákl. přenesená",J127,0)</f>
        <v>0</v>
      </c>
      <c r="BH127" s="190">
        <f>IF(N127="sníž. přenesená",J127,0)</f>
        <v>0</v>
      </c>
      <c r="BI127" s="190">
        <f>IF(N127="nulová",J127,0)</f>
        <v>0</v>
      </c>
      <c r="BJ127" s="23" t="s">
        <v>78</v>
      </c>
      <c r="BK127" s="190">
        <f>ROUND(I127*H127,2)</f>
        <v>0</v>
      </c>
      <c r="BL127" s="23" t="s">
        <v>91</v>
      </c>
      <c r="BM127" s="23" t="s">
        <v>4157</v>
      </c>
    </row>
    <row r="128" spans="2:65" s="12" customFormat="1">
      <c r="B128" s="191"/>
      <c r="D128" s="192" t="s">
        <v>464</v>
      </c>
      <c r="E128" s="193" t="s">
        <v>5</v>
      </c>
      <c r="F128" s="194" t="s">
        <v>4120</v>
      </c>
      <c r="H128" s="195">
        <v>28.6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78</v>
      </c>
      <c r="AY128" s="193" t="s">
        <v>456</v>
      </c>
    </row>
    <row r="129" spans="2:65" s="1" customFormat="1" ht="14.45" customHeight="1">
      <c r="B129" s="178"/>
      <c r="C129" s="179" t="s">
        <v>547</v>
      </c>
      <c r="D129" s="179" t="s">
        <v>458</v>
      </c>
      <c r="E129" s="180" t="s">
        <v>4158</v>
      </c>
      <c r="F129" s="181" t="s">
        <v>4159</v>
      </c>
      <c r="G129" s="182" t="s">
        <v>503</v>
      </c>
      <c r="H129" s="183">
        <v>194.6</v>
      </c>
      <c r="I129" s="184"/>
      <c r="J129" s="185">
        <f>ROUND(I129*H129,2)</f>
        <v>0</v>
      </c>
      <c r="K129" s="181" t="s">
        <v>462</v>
      </c>
      <c r="L129" s="39"/>
      <c r="M129" s="186" t="s">
        <v>5</v>
      </c>
      <c r="N129" s="187" t="s">
        <v>42</v>
      </c>
      <c r="O129" s="40"/>
      <c r="P129" s="188">
        <f>O129*H129</f>
        <v>0</v>
      </c>
      <c r="Q129" s="188">
        <v>8.8999999999999999E-3</v>
      </c>
      <c r="R129" s="188">
        <f>Q129*H129</f>
        <v>1.73194</v>
      </c>
      <c r="S129" s="188">
        <v>0</v>
      </c>
      <c r="T129" s="189">
        <f>S129*H129</f>
        <v>0</v>
      </c>
      <c r="AR129" s="23" t="s">
        <v>91</v>
      </c>
      <c r="AT129" s="23" t="s">
        <v>458</v>
      </c>
      <c r="AU129" s="23" t="s">
        <v>80</v>
      </c>
      <c r="AY129" s="23" t="s">
        <v>456</v>
      </c>
      <c r="BE129" s="190">
        <f>IF(N129="základní",J129,0)</f>
        <v>0</v>
      </c>
      <c r="BF129" s="190">
        <f>IF(N129="snížená",J129,0)</f>
        <v>0</v>
      </c>
      <c r="BG129" s="190">
        <f>IF(N129="zákl. přenesená",J129,0)</f>
        <v>0</v>
      </c>
      <c r="BH129" s="190">
        <f>IF(N129="sníž. přenesená",J129,0)</f>
        <v>0</v>
      </c>
      <c r="BI129" s="190">
        <f>IF(N129="nulová",J129,0)</f>
        <v>0</v>
      </c>
      <c r="BJ129" s="23" t="s">
        <v>78</v>
      </c>
      <c r="BK129" s="190">
        <f>ROUND(I129*H129,2)</f>
        <v>0</v>
      </c>
      <c r="BL129" s="23" t="s">
        <v>91</v>
      </c>
      <c r="BM129" s="23" t="s">
        <v>4160</v>
      </c>
    </row>
    <row r="130" spans="2:65" s="12" customFormat="1">
      <c r="B130" s="191"/>
      <c r="D130" s="192" t="s">
        <v>464</v>
      </c>
      <c r="E130" s="193" t="s">
        <v>5</v>
      </c>
      <c r="F130" s="194" t="s">
        <v>4146</v>
      </c>
      <c r="H130" s="195">
        <v>194.6</v>
      </c>
      <c r="I130" s="196"/>
      <c r="L130" s="191"/>
      <c r="M130" s="197"/>
      <c r="N130" s="198"/>
      <c r="O130" s="198"/>
      <c r="P130" s="198"/>
      <c r="Q130" s="198"/>
      <c r="R130" s="198"/>
      <c r="S130" s="198"/>
      <c r="T130" s="199"/>
      <c r="AT130" s="193" t="s">
        <v>464</v>
      </c>
      <c r="AU130" s="193" t="s">
        <v>80</v>
      </c>
      <c r="AV130" s="12" t="s">
        <v>80</v>
      </c>
      <c r="AW130" s="12" t="s">
        <v>34</v>
      </c>
      <c r="AX130" s="12" t="s">
        <v>78</v>
      </c>
      <c r="AY130" s="193" t="s">
        <v>456</v>
      </c>
    </row>
    <row r="131" spans="2:65" s="1" customFormat="1" ht="22.9" customHeight="1">
      <c r="B131" s="178"/>
      <c r="C131" s="179" t="s">
        <v>552</v>
      </c>
      <c r="D131" s="179" t="s">
        <v>458</v>
      </c>
      <c r="E131" s="180" t="s">
        <v>4161</v>
      </c>
      <c r="F131" s="181" t="s">
        <v>4162</v>
      </c>
      <c r="G131" s="182" t="s">
        <v>503</v>
      </c>
      <c r="H131" s="183">
        <v>28.6</v>
      </c>
      <c r="I131" s="184"/>
      <c r="J131" s="185">
        <f>ROUND(I131*H131,2)</f>
        <v>0</v>
      </c>
      <c r="K131" s="181" t="s">
        <v>462</v>
      </c>
      <c r="L131" s="39"/>
      <c r="M131" s="186" t="s">
        <v>5</v>
      </c>
      <c r="N131" s="187" t="s">
        <v>42</v>
      </c>
      <c r="O131" s="40"/>
      <c r="P131" s="188">
        <f>O131*H131</f>
        <v>0</v>
      </c>
      <c r="Q131" s="188">
        <v>3.15E-3</v>
      </c>
      <c r="R131" s="188">
        <f>Q131*H131</f>
        <v>9.0090000000000003E-2</v>
      </c>
      <c r="S131" s="188">
        <v>0</v>
      </c>
      <c r="T131" s="189">
        <f>S131*H131</f>
        <v>0</v>
      </c>
      <c r="AR131" s="23" t="s">
        <v>91</v>
      </c>
      <c r="AT131" s="23" t="s">
        <v>458</v>
      </c>
      <c r="AU131" s="23" t="s">
        <v>80</v>
      </c>
      <c r="AY131" s="23" t="s">
        <v>456</v>
      </c>
      <c r="BE131" s="190">
        <f>IF(N131="základní",J131,0)</f>
        <v>0</v>
      </c>
      <c r="BF131" s="190">
        <f>IF(N131="snížená",J131,0)</f>
        <v>0</v>
      </c>
      <c r="BG131" s="190">
        <f>IF(N131="zákl. přenesená",J131,0)</f>
        <v>0</v>
      </c>
      <c r="BH131" s="190">
        <f>IF(N131="sníž. přenesená",J131,0)</f>
        <v>0</v>
      </c>
      <c r="BI131" s="190">
        <f>IF(N131="nulová",J131,0)</f>
        <v>0</v>
      </c>
      <c r="BJ131" s="23" t="s">
        <v>78</v>
      </c>
      <c r="BK131" s="190">
        <f>ROUND(I131*H131,2)</f>
        <v>0</v>
      </c>
      <c r="BL131" s="23" t="s">
        <v>91</v>
      </c>
      <c r="BM131" s="23" t="s">
        <v>4163</v>
      </c>
    </row>
    <row r="132" spans="2:65" s="12" customFormat="1">
      <c r="B132" s="191"/>
      <c r="D132" s="192" t="s">
        <v>464</v>
      </c>
      <c r="E132" s="193" t="s">
        <v>5</v>
      </c>
      <c r="F132" s="194" t="s">
        <v>4126</v>
      </c>
      <c r="H132" s="195">
        <v>28.6</v>
      </c>
      <c r="I132" s="196"/>
      <c r="L132" s="191"/>
      <c r="M132" s="197"/>
      <c r="N132" s="198"/>
      <c r="O132" s="198"/>
      <c r="P132" s="198"/>
      <c r="Q132" s="198"/>
      <c r="R132" s="198"/>
      <c r="S132" s="198"/>
      <c r="T132" s="199"/>
      <c r="AT132" s="193" t="s">
        <v>464</v>
      </c>
      <c r="AU132" s="193" t="s">
        <v>80</v>
      </c>
      <c r="AV132" s="12" t="s">
        <v>80</v>
      </c>
      <c r="AW132" s="12" t="s">
        <v>34</v>
      </c>
      <c r="AX132" s="12" t="s">
        <v>78</v>
      </c>
      <c r="AY132" s="193" t="s">
        <v>456</v>
      </c>
    </row>
    <row r="133" spans="2:65" s="11" customFormat="1" ht="29.85" customHeight="1">
      <c r="B133" s="165"/>
      <c r="D133" s="166" t="s">
        <v>70</v>
      </c>
      <c r="E133" s="176" t="s">
        <v>701</v>
      </c>
      <c r="F133" s="176" t="s">
        <v>702</v>
      </c>
      <c r="I133" s="168"/>
      <c r="J133" s="177">
        <f>BK133</f>
        <v>0</v>
      </c>
      <c r="L133" s="165"/>
      <c r="M133" s="170"/>
      <c r="N133" s="171"/>
      <c r="O133" s="171"/>
      <c r="P133" s="172">
        <f>SUM(P134:P136)</f>
        <v>0</v>
      </c>
      <c r="Q133" s="171"/>
      <c r="R133" s="172">
        <f>SUM(R134:R136)</f>
        <v>0</v>
      </c>
      <c r="S133" s="171"/>
      <c r="T133" s="173">
        <f>SUM(T134:T136)</f>
        <v>0</v>
      </c>
      <c r="AR133" s="166" t="s">
        <v>78</v>
      </c>
      <c r="AT133" s="174" t="s">
        <v>70</v>
      </c>
      <c r="AU133" s="174" t="s">
        <v>78</v>
      </c>
      <c r="AY133" s="166" t="s">
        <v>456</v>
      </c>
      <c r="BK133" s="175">
        <f>SUM(BK134:BK136)</f>
        <v>0</v>
      </c>
    </row>
    <row r="134" spans="2:65" s="1" customFormat="1" ht="14.45" customHeight="1">
      <c r="B134" s="178"/>
      <c r="C134" s="179" t="s">
        <v>557</v>
      </c>
      <c r="D134" s="179" t="s">
        <v>458</v>
      </c>
      <c r="E134" s="180" t="s">
        <v>704</v>
      </c>
      <c r="F134" s="181" t="s">
        <v>705</v>
      </c>
      <c r="G134" s="182" t="s">
        <v>461</v>
      </c>
      <c r="H134" s="183">
        <v>2.86</v>
      </c>
      <c r="I134" s="184"/>
      <c r="J134" s="185">
        <f>ROUND(I134*H134,2)</f>
        <v>0</v>
      </c>
      <c r="K134" s="181" t="s">
        <v>5</v>
      </c>
      <c r="L134" s="39"/>
      <c r="M134" s="186" t="s">
        <v>5</v>
      </c>
      <c r="N134" s="187" t="s">
        <v>42</v>
      </c>
      <c r="O134" s="40"/>
      <c r="P134" s="188">
        <f>O134*H134</f>
        <v>0</v>
      </c>
      <c r="Q134" s="188">
        <v>0</v>
      </c>
      <c r="R134" s="188">
        <f>Q134*H134</f>
        <v>0</v>
      </c>
      <c r="S134" s="188">
        <v>0</v>
      </c>
      <c r="T134" s="189">
        <f>S134*H134</f>
        <v>0</v>
      </c>
      <c r="AR134" s="23" t="s">
        <v>91</v>
      </c>
      <c r="AT134" s="23" t="s">
        <v>458</v>
      </c>
      <c r="AU134" s="23" t="s">
        <v>80</v>
      </c>
      <c r="AY134" s="23" t="s">
        <v>456</v>
      </c>
      <c r="BE134" s="190">
        <f>IF(N134="základní",J134,0)</f>
        <v>0</v>
      </c>
      <c r="BF134" s="190">
        <f>IF(N134="snížená",J134,0)</f>
        <v>0</v>
      </c>
      <c r="BG134" s="190">
        <f>IF(N134="zákl. přenesená",J134,0)</f>
        <v>0</v>
      </c>
      <c r="BH134" s="190">
        <f>IF(N134="sníž. přenesená",J134,0)</f>
        <v>0</v>
      </c>
      <c r="BI134" s="190">
        <f>IF(N134="nulová",J134,0)</f>
        <v>0</v>
      </c>
      <c r="BJ134" s="23" t="s">
        <v>78</v>
      </c>
      <c r="BK134" s="190">
        <f>ROUND(I134*H134,2)</f>
        <v>0</v>
      </c>
      <c r="BL134" s="23" t="s">
        <v>91</v>
      </c>
      <c r="BM134" s="23" t="s">
        <v>4164</v>
      </c>
    </row>
    <row r="135" spans="2:65" s="1" customFormat="1" ht="27">
      <c r="B135" s="39"/>
      <c r="D135" s="192" t="s">
        <v>652</v>
      </c>
      <c r="F135" s="217" t="s">
        <v>707</v>
      </c>
      <c r="I135" s="218"/>
      <c r="L135" s="39"/>
      <c r="M135" s="219"/>
      <c r="N135" s="40"/>
      <c r="O135" s="40"/>
      <c r="P135" s="40"/>
      <c r="Q135" s="40"/>
      <c r="R135" s="40"/>
      <c r="S135" s="40"/>
      <c r="T135" s="68"/>
      <c r="AT135" s="23" t="s">
        <v>652</v>
      </c>
      <c r="AU135" s="23" t="s">
        <v>80</v>
      </c>
    </row>
    <row r="136" spans="2:65" s="12" customFormat="1">
      <c r="B136" s="191"/>
      <c r="D136" s="192" t="s">
        <v>464</v>
      </c>
      <c r="E136" s="193" t="s">
        <v>5</v>
      </c>
      <c r="F136" s="194" t="s">
        <v>4165</v>
      </c>
      <c r="H136" s="195">
        <v>2.86</v>
      </c>
      <c r="I136" s="196"/>
      <c r="L136" s="191"/>
      <c r="M136" s="197"/>
      <c r="N136" s="198"/>
      <c r="O136" s="198"/>
      <c r="P136" s="198"/>
      <c r="Q136" s="198"/>
      <c r="R136" s="198"/>
      <c r="S136" s="198"/>
      <c r="T136" s="199"/>
      <c r="AT136" s="193" t="s">
        <v>464</v>
      </c>
      <c r="AU136" s="193" t="s">
        <v>80</v>
      </c>
      <c r="AV136" s="12" t="s">
        <v>80</v>
      </c>
      <c r="AW136" s="12" t="s">
        <v>34</v>
      </c>
      <c r="AX136" s="12" t="s">
        <v>78</v>
      </c>
      <c r="AY136" s="193" t="s">
        <v>456</v>
      </c>
    </row>
    <row r="137" spans="2:65" s="11" customFormat="1" ht="29.85" customHeight="1">
      <c r="B137" s="165"/>
      <c r="D137" s="166" t="s">
        <v>70</v>
      </c>
      <c r="E137" s="176" t="s">
        <v>709</v>
      </c>
      <c r="F137" s="176" t="s">
        <v>710</v>
      </c>
      <c r="I137" s="168"/>
      <c r="J137" s="177">
        <f>BK137</f>
        <v>0</v>
      </c>
      <c r="L137" s="165"/>
      <c r="M137" s="170"/>
      <c r="N137" s="171"/>
      <c r="O137" s="171"/>
      <c r="P137" s="172">
        <f>P138</f>
        <v>0</v>
      </c>
      <c r="Q137" s="171"/>
      <c r="R137" s="172">
        <f>R138</f>
        <v>0</v>
      </c>
      <c r="S137" s="171"/>
      <c r="T137" s="173">
        <f>T138</f>
        <v>0</v>
      </c>
      <c r="AR137" s="166" t="s">
        <v>78</v>
      </c>
      <c r="AT137" s="174" t="s">
        <v>70</v>
      </c>
      <c r="AU137" s="174" t="s">
        <v>78</v>
      </c>
      <c r="AY137" s="166" t="s">
        <v>456</v>
      </c>
      <c r="BK137" s="175">
        <f>BK138</f>
        <v>0</v>
      </c>
    </row>
    <row r="138" spans="2:65" s="1" customFormat="1" ht="14.45" customHeight="1">
      <c r="B138" s="178"/>
      <c r="C138" s="179" t="s">
        <v>562</v>
      </c>
      <c r="D138" s="179" t="s">
        <v>458</v>
      </c>
      <c r="E138" s="180" t="s">
        <v>712</v>
      </c>
      <c r="F138" s="181" t="s">
        <v>713</v>
      </c>
      <c r="G138" s="182" t="s">
        <v>612</v>
      </c>
      <c r="H138" s="183">
        <v>10.680999999999999</v>
      </c>
      <c r="I138" s="184"/>
      <c r="J138" s="185">
        <f>ROUND(I138*H138,2)</f>
        <v>0</v>
      </c>
      <c r="K138" s="181" t="s">
        <v>462</v>
      </c>
      <c r="L138" s="39"/>
      <c r="M138" s="186" t="s">
        <v>5</v>
      </c>
      <c r="N138" s="187" t="s">
        <v>42</v>
      </c>
      <c r="O138" s="40"/>
      <c r="P138" s="188">
        <f>O138*H138</f>
        <v>0</v>
      </c>
      <c r="Q138" s="188">
        <v>0</v>
      </c>
      <c r="R138" s="188">
        <f>Q138*H138</f>
        <v>0</v>
      </c>
      <c r="S138" s="188">
        <v>0</v>
      </c>
      <c r="T138" s="189">
        <f>S138*H138</f>
        <v>0</v>
      </c>
      <c r="AR138" s="23" t="s">
        <v>91</v>
      </c>
      <c r="AT138" s="23" t="s">
        <v>458</v>
      </c>
      <c r="AU138" s="23" t="s">
        <v>80</v>
      </c>
      <c r="AY138" s="23" t="s">
        <v>456</v>
      </c>
      <c r="BE138" s="190">
        <f>IF(N138="základní",J138,0)</f>
        <v>0</v>
      </c>
      <c r="BF138" s="190">
        <f>IF(N138="snížená",J138,0)</f>
        <v>0</v>
      </c>
      <c r="BG138" s="190">
        <f>IF(N138="zákl. přenesená",J138,0)</f>
        <v>0</v>
      </c>
      <c r="BH138" s="190">
        <f>IF(N138="sníž. přenesená",J138,0)</f>
        <v>0</v>
      </c>
      <c r="BI138" s="190">
        <f>IF(N138="nulová",J138,0)</f>
        <v>0</v>
      </c>
      <c r="BJ138" s="23" t="s">
        <v>78</v>
      </c>
      <c r="BK138" s="190">
        <f>ROUND(I138*H138,2)</f>
        <v>0</v>
      </c>
      <c r="BL138" s="23" t="s">
        <v>91</v>
      </c>
      <c r="BM138" s="23" t="s">
        <v>4166</v>
      </c>
    </row>
    <row r="139" spans="2:65" s="11" customFormat="1" ht="37.35" customHeight="1">
      <c r="B139" s="165"/>
      <c r="D139" s="166" t="s">
        <v>70</v>
      </c>
      <c r="E139" s="167" t="s">
        <v>778</v>
      </c>
      <c r="F139" s="167" t="s">
        <v>779</v>
      </c>
      <c r="I139" s="168"/>
      <c r="J139" s="169">
        <f>BK139</f>
        <v>0</v>
      </c>
      <c r="L139" s="165"/>
      <c r="M139" s="170"/>
      <c r="N139" s="171"/>
      <c r="O139" s="171"/>
      <c r="P139" s="172">
        <f>P140+P146</f>
        <v>0</v>
      </c>
      <c r="Q139" s="171"/>
      <c r="R139" s="172">
        <f>R140+R146</f>
        <v>4.5779440000000005E-2</v>
      </c>
      <c r="S139" s="171"/>
      <c r="T139" s="173">
        <f>T140+T146</f>
        <v>0</v>
      </c>
      <c r="AR139" s="166" t="s">
        <v>80</v>
      </c>
      <c r="AT139" s="174" t="s">
        <v>70</v>
      </c>
      <c r="AU139" s="174" t="s">
        <v>71</v>
      </c>
      <c r="AY139" s="166" t="s">
        <v>456</v>
      </c>
      <c r="BK139" s="175">
        <f>BK140+BK146</f>
        <v>0</v>
      </c>
    </row>
    <row r="140" spans="2:65" s="11" customFormat="1" ht="19.899999999999999" customHeight="1">
      <c r="B140" s="165"/>
      <c r="D140" s="166" t="s">
        <v>70</v>
      </c>
      <c r="E140" s="176" t="s">
        <v>4167</v>
      </c>
      <c r="F140" s="176" t="s">
        <v>4168</v>
      </c>
      <c r="I140" s="168"/>
      <c r="J140" s="177">
        <f>BK140</f>
        <v>0</v>
      </c>
      <c r="L140" s="165"/>
      <c r="M140" s="170"/>
      <c r="N140" s="171"/>
      <c r="O140" s="171"/>
      <c r="P140" s="172">
        <f>SUM(P141:P145)</f>
        <v>0</v>
      </c>
      <c r="Q140" s="171"/>
      <c r="R140" s="172">
        <f>SUM(R141:R145)</f>
        <v>2.1299999999999999E-2</v>
      </c>
      <c r="S140" s="171"/>
      <c r="T140" s="173">
        <f>SUM(T141:T145)</f>
        <v>0</v>
      </c>
      <c r="AR140" s="166" t="s">
        <v>80</v>
      </c>
      <c r="AT140" s="174" t="s">
        <v>70</v>
      </c>
      <c r="AU140" s="174" t="s">
        <v>78</v>
      </c>
      <c r="AY140" s="166" t="s">
        <v>456</v>
      </c>
      <c r="BK140" s="175">
        <f>SUM(BK141:BK145)</f>
        <v>0</v>
      </c>
    </row>
    <row r="141" spans="2:65" s="1" customFormat="1" ht="14.45" customHeight="1">
      <c r="B141" s="178"/>
      <c r="C141" s="179" t="s">
        <v>568</v>
      </c>
      <c r="D141" s="179" t="s">
        <v>458</v>
      </c>
      <c r="E141" s="180" t="s">
        <v>4169</v>
      </c>
      <c r="F141" s="181" t="s">
        <v>4170</v>
      </c>
      <c r="G141" s="182" t="s">
        <v>503</v>
      </c>
      <c r="H141" s="183">
        <v>4</v>
      </c>
      <c r="I141" s="184"/>
      <c r="J141" s="185">
        <f>ROUND(I141*H141,2)</f>
        <v>0</v>
      </c>
      <c r="K141" s="181" t="s">
        <v>462</v>
      </c>
      <c r="L141" s="39"/>
      <c r="M141" s="186" t="s">
        <v>5</v>
      </c>
      <c r="N141" s="187" t="s">
        <v>42</v>
      </c>
      <c r="O141" s="40"/>
      <c r="P141" s="188">
        <f>O141*H141</f>
        <v>0</v>
      </c>
      <c r="Q141" s="188">
        <v>3.8000000000000002E-4</v>
      </c>
      <c r="R141" s="188">
        <f>Q141*H141</f>
        <v>1.5200000000000001E-3</v>
      </c>
      <c r="S141" s="188">
        <v>0</v>
      </c>
      <c r="T141" s="189">
        <f>S141*H141</f>
        <v>0</v>
      </c>
      <c r="AR141" s="23" t="s">
        <v>547</v>
      </c>
      <c r="AT141" s="23" t="s">
        <v>458</v>
      </c>
      <c r="AU141" s="23" t="s">
        <v>80</v>
      </c>
      <c r="AY141" s="23" t="s">
        <v>456</v>
      </c>
      <c r="BE141" s="190">
        <f>IF(N141="základní",J141,0)</f>
        <v>0</v>
      </c>
      <c r="BF141" s="190">
        <f>IF(N141="snížená",J141,0)</f>
        <v>0</v>
      </c>
      <c r="BG141" s="190">
        <f>IF(N141="zákl. přenesená",J141,0)</f>
        <v>0</v>
      </c>
      <c r="BH141" s="190">
        <f>IF(N141="sníž. přenesená",J141,0)</f>
        <v>0</v>
      </c>
      <c r="BI141" s="190">
        <f>IF(N141="nulová",J141,0)</f>
        <v>0</v>
      </c>
      <c r="BJ141" s="23" t="s">
        <v>78</v>
      </c>
      <c r="BK141" s="190">
        <f>ROUND(I141*H141,2)</f>
        <v>0</v>
      </c>
      <c r="BL141" s="23" t="s">
        <v>547</v>
      </c>
      <c r="BM141" s="23" t="s">
        <v>4171</v>
      </c>
    </row>
    <row r="142" spans="2:65" s="12" customFormat="1">
      <c r="B142" s="191"/>
      <c r="D142" s="192" t="s">
        <v>464</v>
      </c>
      <c r="E142" s="193" t="s">
        <v>5</v>
      </c>
      <c r="F142" s="194" t="s">
        <v>4172</v>
      </c>
      <c r="H142" s="195">
        <v>4</v>
      </c>
      <c r="I142" s="196"/>
      <c r="L142" s="191"/>
      <c r="M142" s="197"/>
      <c r="N142" s="198"/>
      <c r="O142" s="198"/>
      <c r="P142" s="198"/>
      <c r="Q142" s="198"/>
      <c r="R142" s="198"/>
      <c r="S142" s="198"/>
      <c r="T142" s="199"/>
      <c r="AT142" s="193" t="s">
        <v>464</v>
      </c>
      <c r="AU142" s="193" t="s">
        <v>80</v>
      </c>
      <c r="AV142" s="12" t="s">
        <v>80</v>
      </c>
      <c r="AW142" s="12" t="s">
        <v>34</v>
      </c>
      <c r="AX142" s="12" t="s">
        <v>78</v>
      </c>
      <c r="AY142" s="193" t="s">
        <v>456</v>
      </c>
    </row>
    <row r="143" spans="2:65" s="1" customFormat="1" ht="14.45" customHeight="1">
      <c r="B143" s="178"/>
      <c r="C143" s="207" t="s">
        <v>10</v>
      </c>
      <c r="D143" s="207" t="s">
        <v>542</v>
      </c>
      <c r="E143" s="208" t="s">
        <v>4173</v>
      </c>
      <c r="F143" s="209" t="s">
        <v>4174</v>
      </c>
      <c r="G143" s="210" t="s">
        <v>503</v>
      </c>
      <c r="H143" s="211">
        <v>4.5999999999999996</v>
      </c>
      <c r="I143" s="212"/>
      <c r="J143" s="213">
        <f>ROUND(I143*H143,2)</f>
        <v>0</v>
      </c>
      <c r="K143" s="209" t="s">
        <v>462</v>
      </c>
      <c r="L143" s="214"/>
      <c r="M143" s="215" t="s">
        <v>5</v>
      </c>
      <c r="N143" s="216" t="s">
        <v>42</v>
      </c>
      <c r="O143" s="40"/>
      <c r="P143" s="188">
        <f>O143*H143</f>
        <v>0</v>
      </c>
      <c r="Q143" s="188">
        <v>4.3E-3</v>
      </c>
      <c r="R143" s="188">
        <f>Q143*H143</f>
        <v>1.9779999999999999E-2</v>
      </c>
      <c r="S143" s="188">
        <v>0</v>
      </c>
      <c r="T143" s="189">
        <f>S143*H143</f>
        <v>0</v>
      </c>
      <c r="AR143" s="23" t="s">
        <v>630</v>
      </c>
      <c r="AT143" s="23" t="s">
        <v>542</v>
      </c>
      <c r="AU143" s="23" t="s">
        <v>80</v>
      </c>
      <c r="AY143" s="23" t="s">
        <v>456</v>
      </c>
      <c r="BE143" s="190">
        <f>IF(N143="základní",J143,0)</f>
        <v>0</v>
      </c>
      <c r="BF143" s="190">
        <f>IF(N143="snížená",J143,0)</f>
        <v>0</v>
      </c>
      <c r="BG143" s="190">
        <f>IF(N143="zákl. přenesená",J143,0)</f>
        <v>0</v>
      </c>
      <c r="BH143" s="190">
        <f>IF(N143="sníž. přenesená",J143,0)</f>
        <v>0</v>
      </c>
      <c r="BI143" s="190">
        <f>IF(N143="nulová",J143,0)</f>
        <v>0</v>
      </c>
      <c r="BJ143" s="23" t="s">
        <v>78</v>
      </c>
      <c r="BK143" s="190">
        <f>ROUND(I143*H143,2)</f>
        <v>0</v>
      </c>
      <c r="BL143" s="23" t="s">
        <v>547</v>
      </c>
      <c r="BM143" s="23" t="s">
        <v>4175</v>
      </c>
    </row>
    <row r="144" spans="2:65" s="12" customFormat="1">
      <c r="B144" s="191"/>
      <c r="D144" s="192" t="s">
        <v>464</v>
      </c>
      <c r="E144" s="193" t="s">
        <v>5</v>
      </c>
      <c r="F144" s="194" t="s">
        <v>4176</v>
      </c>
      <c r="H144" s="195">
        <v>4.5999999999999996</v>
      </c>
      <c r="I144" s="196"/>
      <c r="L144" s="191"/>
      <c r="M144" s="197"/>
      <c r="N144" s="198"/>
      <c r="O144" s="198"/>
      <c r="P144" s="198"/>
      <c r="Q144" s="198"/>
      <c r="R144" s="198"/>
      <c r="S144" s="198"/>
      <c r="T144" s="199"/>
      <c r="AT144" s="193" t="s">
        <v>464</v>
      </c>
      <c r="AU144" s="193" t="s">
        <v>80</v>
      </c>
      <c r="AV144" s="12" t="s">
        <v>80</v>
      </c>
      <c r="AW144" s="12" t="s">
        <v>34</v>
      </c>
      <c r="AX144" s="12" t="s">
        <v>78</v>
      </c>
      <c r="AY144" s="193" t="s">
        <v>456</v>
      </c>
    </row>
    <row r="145" spans="2:65" s="1" customFormat="1" ht="22.9" customHeight="1">
      <c r="B145" s="178"/>
      <c r="C145" s="179" t="s">
        <v>578</v>
      </c>
      <c r="D145" s="179" t="s">
        <v>458</v>
      </c>
      <c r="E145" s="180" t="s">
        <v>4177</v>
      </c>
      <c r="F145" s="181" t="s">
        <v>4178</v>
      </c>
      <c r="G145" s="182" t="s">
        <v>612</v>
      </c>
      <c r="H145" s="183">
        <v>2.1000000000000001E-2</v>
      </c>
      <c r="I145" s="184"/>
      <c r="J145" s="185">
        <f>ROUND(I145*H145,2)</f>
        <v>0</v>
      </c>
      <c r="K145" s="181" t="s">
        <v>462</v>
      </c>
      <c r="L145" s="39"/>
      <c r="M145" s="186" t="s">
        <v>5</v>
      </c>
      <c r="N145" s="187" t="s">
        <v>42</v>
      </c>
      <c r="O145" s="40"/>
      <c r="P145" s="188">
        <f>O145*H145</f>
        <v>0</v>
      </c>
      <c r="Q145" s="188">
        <v>0</v>
      </c>
      <c r="R145" s="188">
        <f>Q145*H145</f>
        <v>0</v>
      </c>
      <c r="S145" s="188">
        <v>0</v>
      </c>
      <c r="T145" s="189">
        <f>S145*H145</f>
        <v>0</v>
      </c>
      <c r="AR145" s="23" t="s">
        <v>547</v>
      </c>
      <c r="AT145" s="23" t="s">
        <v>458</v>
      </c>
      <c r="AU145" s="23" t="s">
        <v>80</v>
      </c>
      <c r="AY145" s="23" t="s">
        <v>456</v>
      </c>
      <c r="BE145" s="190">
        <f>IF(N145="základní",J145,0)</f>
        <v>0</v>
      </c>
      <c r="BF145" s="190">
        <f>IF(N145="snížená",J145,0)</f>
        <v>0</v>
      </c>
      <c r="BG145" s="190">
        <f>IF(N145="zákl. přenesená",J145,0)</f>
        <v>0</v>
      </c>
      <c r="BH145" s="190">
        <f>IF(N145="sníž. přenesená",J145,0)</f>
        <v>0</v>
      </c>
      <c r="BI145" s="190">
        <f>IF(N145="nulová",J145,0)</f>
        <v>0</v>
      </c>
      <c r="BJ145" s="23" t="s">
        <v>78</v>
      </c>
      <c r="BK145" s="190">
        <f>ROUND(I145*H145,2)</f>
        <v>0</v>
      </c>
      <c r="BL145" s="23" t="s">
        <v>547</v>
      </c>
      <c r="BM145" s="23" t="s">
        <v>4179</v>
      </c>
    </row>
    <row r="146" spans="2:65" s="11" customFormat="1" ht="29.85" customHeight="1">
      <c r="B146" s="165"/>
      <c r="D146" s="166" t="s">
        <v>70</v>
      </c>
      <c r="E146" s="176" t="s">
        <v>996</v>
      </c>
      <c r="F146" s="176" t="s">
        <v>997</v>
      </c>
      <c r="I146" s="168"/>
      <c r="J146" s="177">
        <f>BK146</f>
        <v>0</v>
      </c>
      <c r="L146" s="165"/>
      <c r="M146" s="170"/>
      <c r="N146" s="171"/>
      <c r="O146" s="171"/>
      <c r="P146" s="172">
        <f>SUM(P147:P151)</f>
        <v>0</v>
      </c>
      <c r="Q146" s="171"/>
      <c r="R146" s="172">
        <f>SUM(R147:R151)</f>
        <v>2.4479440000000002E-2</v>
      </c>
      <c r="S146" s="171"/>
      <c r="T146" s="173">
        <f>SUM(T147:T151)</f>
        <v>0</v>
      </c>
      <c r="AR146" s="166" t="s">
        <v>80</v>
      </c>
      <c r="AT146" s="174" t="s">
        <v>70</v>
      </c>
      <c r="AU146" s="174" t="s">
        <v>78</v>
      </c>
      <c r="AY146" s="166" t="s">
        <v>456</v>
      </c>
      <c r="BK146" s="175">
        <f>SUM(BK147:BK151)</f>
        <v>0</v>
      </c>
    </row>
    <row r="147" spans="2:65" s="1" customFormat="1" ht="22.9" customHeight="1">
      <c r="B147" s="178"/>
      <c r="C147" s="179" t="s">
        <v>583</v>
      </c>
      <c r="D147" s="179" t="s">
        <v>458</v>
      </c>
      <c r="E147" s="180" t="s">
        <v>4180</v>
      </c>
      <c r="F147" s="181" t="s">
        <v>4181</v>
      </c>
      <c r="G147" s="182" t="s">
        <v>503</v>
      </c>
      <c r="H147" s="183">
        <v>50.996000000000002</v>
      </c>
      <c r="I147" s="184"/>
      <c r="J147" s="185">
        <f>ROUND(I147*H147,2)</f>
        <v>0</v>
      </c>
      <c r="K147" s="181" t="s">
        <v>462</v>
      </c>
      <c r="L147" s="39"/>
      <c r="M147" s="186" t="s">
        <v>5</v>
      </c>
      <c r="N147" s="187" t="s">
        <v>42</v>
      </c>
      <c r="O147" s="40"/>
      <c r="P147" s="188">
        <f>O147*H147</f>
        <v>0</v>
      </c>
      <c r="Q147" s="188">
        <v>1.3999999999999999E-4</v>
      </c>
      <c r="R147" s="188">
        <f>Q147*H147</f>
        <v>7.1394399999999995E-3</v>
      </c>
      <c r="S147" s="188">
        <v>0</v>
      </c>
      <c r="T147" s="189">
        <f>S147*H147</f>
        <v>0</v>
      </c>
      <c r="AR147" s="23" t="s">
        <v>547</v>
      </c>
      <c r="AT147" s="23" t="s">
        <v>458</v>
      </c>
      <c r="AU147" s="23" t="s">
        <v>80</v>
      </c>
      <c r="AY147" s="23" t="s">
        <v>456</v>
      </c>
      <c r="BE147" s="190">
        <f>IF(N147="základní",J147,0)</f>
        <v>0</v>
      </c>
      <c r="BF147" s="190">
        <f>IF(N147="snížená",J147,0)</f>
        <v>0</v>
      </c>
      <c r="BG147" s="190">
        <f>IF(N147="zákl. přenesená",J147,0)</f>
        <v>0</v>
      </c>
      <c r="BH147" s="190">
        <f>IF(N147="sníž. přenesená",J147,0)</f>
        <v>0</v>
      </c>
      <c r="BI147" s="190">
        <f>IF(N147="nulová",J147,0)</f>
        <v>0</v>
      </c>
      <c r="BJ147" s="23" t="s">
        <v>78</v>
      </c>
      <c r="BK147" s="190">
        <f>ROUND(I147*H147,2)</f>
        <v>0</v>
      </c>
      <c r="BL147" s="23" t="s">
        <v>547</v>
      </c>
      <c r="BM147" s="23" t="s">
        <v>4182</v>
      </c>
    </row>
    <row r="148" spans="2:65" s="12" customFormat="1" ht="40.5">
      <c r="B148" s="191"/>
      <c r="D148" s="192" t="s">
        <v>464</v>
      </c>
      <c r="E148" s="193" t="s">
        <v>5</v>
      </c>
      <c r="F148" s="194" t="s">
        <v>4183</v>
      </c>
      <c r="H148" s="195">
        <v>21.527999999999999</v>
      </c>
      <c r="I148" s="196"/>
      <c r="L148" s="191"/>
      <c r="M148" s="197"/>
      <c r="N148" s="198"/>
      <c r="O148" s="198"/>
      <c r="P148" s="198"/>
      <c r="Q148" s="198"/>
      <c r="R148" s="198"/>
      <c r="S148" s="198"/>
      <c r="T148" s="199"/>
      <c r="AT148" s="193" t="s">
        <v>464</v>
      </c>
      <c r="AU148" s="193" t="s">
        <v>80</v>
      </c>
      <c r="AV148" s="12" t="s">
        <v>80</v>
      </c>
      <c r="AW148" s="12" t="s">
        <v>34</v>
      </c>
      <c r="AX148" s="12" t="s">
        <v>71</v>
      </c>
      <c r="AY148" s="193" t="s">
        <v>456</v>
      </c>
    </row>
    <row r="149" spans="2:65" s="12" customFormat="1">
      <c r="B149" s="191"/>
      <c r="D149" s="192" t="s">
        <v>464</v>
      </c>
      <c r="E149" s="193" t="s">
        <v>5</v>
      </c>
      <c r="F149" s="194" t="s">
        <v>4184</v>
      </c>
      <c r="H149" s="195">
        <v>19.14</v>
      </c>
      <c r="I149" s="196"/>
      <c r="L149" s="191"/>
      <c r="M149" s="197"/>
      <c r="N149" s="198"/>
      <c r="O149" s="198"/>
      <c r="P149" s="198"/>
      <c r="Q149" s="198"/>
      <c r="R149" s="198"/>
      <c r="S149" s="198"/>
      <c r="T149" s="199"/>
      <c r="AT149" s="193" t="s">
        <v>464</v>
      </c>
      <c r="AU149" s="193" t="s">
        <v>80</v>
      </c>
      <c r="AV149" s="12" t="s">
        <v>80</v>
      </c>
      <c r="AW149" s="12" t="s">
        <v>34</v>
      </c>
      <c r="AX149" s="12" t="s">
        <v>71</v>
      </c>
      <c r="AY149" s="193" t="s">
        <v>456</v>
      </c>
    </row>
    <row r="150" spans="2:65" s="12" customFormat="1">
      <c r="B150" s="191"/>
      <c r="D150" s="192" t="s">
        <v>464</v>
      </c>
      <c r="E150" s="193" t="s">
        <v>5</v>
      </c>
      <c r="F150" s="194" t="s">
        <v>4185</v>
      </c>
      <c r="H150" s="195">
        <v>10.327999999999999</v>
      </c>
      <c r="I150" s="196"/>
      <c r="L150" s="191"/>
      <c r="M150" s="197"/>
      <c r="N150" s="198"/>
      <c r="O150" s="198"/>
      <c r="P150" s="198"/>
      <c r="Q150" s="198"/>
      <c r="R150" s="198"/>
      <c r="S150" s="198"/>
      <c r="T150" s="199"/>
      <c r="AT150" s="193" t="s">
        <v>464</v>
      </c>
      <c r="AU150" s="193" t="s">
        <v>80</v>
      </c>
      <c r="AV150" s="12" t="s">
        <v>80</v>
      </c>
      <c r="AW150" s="12" t="s">
        <v>34</v>
      </c>
      <c r="AX150" s="12" t="s">
        <v>71</v>
      </c>
      <c r="AY150" s="193" t="s">
        <v>456</v>
      </c>
    </row>
    <row r="151" spans="2:65" s="1" customFormat="1" ht="14.45" customHeight="1">
      <c r="B151" s="178"/>
      <c r="C151" s="179" t="s">
        <v>588</v>
      </c>
      <c r="D151" s="179" t="s">
        <v>458</v>
      </c>
      <c r="E151" s="180" t="s">
        <v>4186</v>
      </c>
      <c r="F151" s="181" t="s">
        <v>4187</v>
      </c>
      <c r="G151" s="182" t="s">
        <v>503</v>
      </c>
      <c r="H151" s="183">
        <v>51</v>
      </c>
      <c r="I151" s="184"/>
      <c r="J151" s="185">
        <f>ROUND(I151*H151,2)</f>
        <v>0</v>
      </c>
      <c r="K151" s="181" t="s">
        <v>462</v>
      </c>
      <c r="L151" s="39"/>
      <c r="M151" s="186" t="s">
        <v>5</v>
      </c>
      <c r="N151" s="220" t="s">
        <v>42</v>
      </c>
      <c r="O151" s="221"/>
      <c r="P151" s="222">
        <f>O151*H151</f>
        <v>0</v>
      </c>
      <c r="Q151" s="222">
        <v>3.4000000000000002E-4</v>
      </c>
      <c r="R151" s="222">
        <f>Q151*H151</f>
        <v>1.7340000000000001E-2</v>
      </c>
      <c r="S151" s="222">
        <v>0</v>
      </c>
      <c r="T151" s="223">
        <f>S151*H151</f>
        <v>0</v>
      </c>
      <c r="AR151" s="23" t="s">
        <v>547</v>
      </c>
      <c r="AT151" s="23" t="s">
        <v>458</v>
      </c>
      <c r="AU151" s="23" t="s">
        <v>80</v>
      </c>
      <c r="AY151" s="23" t="s">
        <v>456</v>
      </c>
      <c r="BE151" s="190">
        <f>IF(N151="základní",J151,0)</f>
        <v>0</v>
      </c>
      <c r="BF151" s="190">
        <f>IF(N151="snížená",J151,0)</f>
        <v>0</v>
      </c>
      <c r="BG151" s="190">
        <f>IF(N151="zákl. přenesená",J151,0)</f>
        <v>0</v>
      </c>
      <c r="BH151" s="190">
        <f>IF(N151="sníž. přenesená",J151,0)</f>
        <v>0</v>
      </c>
      <c r="BI151" s="190">
        <f>IF(N151="nulová",J151,0)</f>
        <v>0</v>
      </c>
      <c r="BJ151" s="23" t="s">
        <v>78</v>
      </c>
      <c r="BK151" s="190">
        <f>ROUND(I151*H151,2)</f>
        <v>0</v>
      </c>
      <c r="BL151" s="23" t="s">
        <v>547</v>
      </c>
      <c r="BM151" s="23" t="s">
        <v>4188</v>
      </c>
    </row>
    <row r="152" spans="2:65" s="1" customFormat="1" ht="6.95" customHeight="1">
      <c r="B152" s="54"/>
      <c r="C152" s="55"/>
      <c r="D152" s="55"/>
      <c r="E152" s="55"/>
      <c r="F152" s="55"/>
      <c r="G152" s="55"/>
      <c r="H152" s="55"/>
      <c r="I152" s="132"/>
      <c r="J152" s="55"/>
      <c r="K152" s="55"/>
      <c r="L152" s="39"/>
    </row>
  </sheetData>
  <autoFilter ref="C92:K151"/>
  <mergeCells count="13">
    <mergeCell ref="E85:H85"/>
    <mergeCell ref="G1:H1"/>
    <mergeCell ref="L2:V2"/>
    <mergeCell ref="E49:H49"/>
    <mergeCell ref="E51:H51"/>
    <mergeCell ref="J55:J56"/>
    <mergeCell ref="E81:H81"/>
    <mergeCell ref="E83:H83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2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1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282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4108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4189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4190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283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ROUND(J92,2)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ROUND(SUM(BE92:BE110), 2)</f>
        <v>0</v>
      </c>
      <c r="G34" s="40"/>
      <c r="H34" s="40"/>
      <c r="I34" s="124">
        <v>0.21</v>
      </c>
      <c r="J34" s="123">
        <f>ROUND(ROUND((SUM(BE92:BE110)),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ROUND(SUM(BF92:BF110), 2)</f>
        <v>0</v>
      </c>
      <c r="G35" s="40"/>
      <c r="H35" s="40"/>
      <c r="I35" s="124">
        <v>0.15</v>
      </c>
      <c r="J35" s="123">
        <f>ROUND(ROUND((SUM(BF92:BF110)),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ROUND(SUM(BG92:BG110),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ROUND(SUM(BH92:BH110),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ROUND(SUM(BI92:BI110),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4108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4189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SO-03.2.1 - Koryto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J92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J93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J94</f>
        <v>0</v>
      </c>
      <c r="K66" s="153"/>
    </row>
    <row r="67" spans="2:12" s="9" customFormat="1" ht="19.899999999999999" customHeight="1">
      <c r="B67" s="147"/>
      <c r="C67" s="148"/>
      <c r="D67" s="149" t="s">
        <v>434</v>
      </c>
      <c r="E67" s="150"/>
      <c r="F67" s="150"/>
      <c r="G67" s="150"/>
      <c r="H67" s="150"/>
      <c r="I67" s="151"/>
      <c r="J67" s="152">
        <f>J106</f>
        <v>0</v>
      </c>
      <c r="K67" s="153"/>
    </row>
    <row r="68" spans="2:12" s="9" customFormat="1" ht="19.899999999999999" customHeight="1">
      <c r="B68" s="147"/>
      <c r="C68" s="148"/>
      <c r="D68" s="149" t="s">
        <v>439</v>
      </c>
      <c r="E68" s="150"/>
      <c r="F68" s="150"/>
      <c r="G68" s="150"/>
      <c r="H68" s="150"/>
      <c r="I68" s="151"/>
      <c r="J68" s="152">
        <f>J109</f>
        <v>0</v>
      </c>
      <c r="K68" s="153"/>
    </row>
    <row r="69" spans="2:12" s="1" customFormat="1" ht="21.75" customHeight="1">
      <c r="B69" s="39"/>
      <c r="C69" s="40"/>
      <c r="D69" s="40"/>
      <c r="E69" s="40"/>
      <c r="F69" s="40"/>
      <c r="G69" s="40"/>
      <c r="H69" s="40"/>
      <c r="I69" s="111"/>
      <c r="J69" s="40"/>
      <c r="K69" s="43"/>
    </row>
    <row r="70" spans="2:12" s="1" customFormat="1" ht="6.95" customHeight="1">
      <c r="B70" s="54"/>
      <c r="C70" s="55"/>
      <c r="D70" s="55"/>
      <c r="E70" s="55"/>
      <c r="F70" s="55"/>
      <c r="G70" s="55"/>
      <c r="H70" s="55"/>
      <c r="I70" s="132"/>
      <c r="J70" s="55"/>
      <c r="K70" s="56"/>
    </row>
    <row r="74" spans="2:12" s="1" customFormat="1" ht="6.95" customHeight="1">
      <c r="B74" s="57"/>
      <c r="C74" s="58"/>
      <c r="D74" s="58"/>
      <c r="E74" s="58"/>
      <c r="F74" s="58"/>
      <c r="G74" s="58"/>
      <c r="H74" s="58"/>
      <c r="I74" s="133"/>
      <c r="J74" s="58"/>
      <c r="K74" s="58"/>
      <c r="L74" s="39"/>
    </row>
    <row r="75" spans="2:12" s="1" customFormat="1" ht="36.950000000000003" customHeight="1">
      <c r="B75" s="39"/>
      <c r="C75" s="59" t="s">
        <v>440</v>
      </c>
      <c r="L75" s="39"/>
    </row>
    <row r="76" spans="2:12" s="1" customFormat="1" ht="6.95" customHeight="1">
      <c r="B76" s="39"/>
      <c r="L76" s="39"/>
    </row>
    <row r="77" spans="2:12" s="1" customFormat="1" ht="14.45" customHeight="1">
      <c r="B77" s="39"/>
      <c r="C77" s="61" t="s">
        <v>19</v>
      </c>
      <c r="L77" s="39"/>
    </row>
    <row r="78" spans="2:12" s="1" customFormat="1" ht="14.45" customHeight="1">
      <c r="B78" s="39"/>
      <c r="E78" s="359" t="str">
        <f>E7</f>
        <v>Divoká Orlice, Žamberk, protipovodňová ochrana</v>
      </c>
      <c r="F78" s="360"/>
      <c r="G78" s="360"/>
      <c r="H78" s="360"/>
      <c r="L78" s="39"/>
    </row>
    <row r="79" spans="2:12" ht="15">
      <c r="B79" s="27"/>
      <c r="C79" s="61" t="s">
        <v>418</v>
      </c>
      <c r="L79" s="27"/>
    </row>
    <row r="80" spans="2:12" ht="14.45" customHeight="1">
      <c r="B80" s="27"/>
      <c r="E80" s="359" t="s">
        <v>4108</v>
      </c>
      <c r="F80" s="353"/>
      <c r="G80" s="353"/>
      <c r="H80" s="353"/>
      <c r="L80" s="27"/>
    </row>
    <row r="81" spans="2:65" ht="15">
      <c r="B81" s="27"/>
      <c r="C81" s="61" t="s">
        <v>420</v>
      </c>
      <c r="L81" s="27"/>
    </row>
    <row r="82" spans="2:65" s="1" customFormat="1" ht="14.45" customHeight="1">
      <c r="B82" s="39"/>
      <c r="E82" s="361" t="s">
        <v>4189</v>
      </c>
      <c r="F82" s="362"/>
      <c r="G82" s="362"/>
      <c r="H82" s="362"/>
      <c r="L82" s="39"/>
    </row>
    <row r="83" spans="2:65" s="1" customFormat="1" ht="14.45" customHeight="1">
      <c r="B83" s="39"/>
      <c r="C83" s="61" t="s">
        <v>422</v>
      </c>
      <c r="L83" s="39"/>
    </row>
    <row r="84" spans="2:65" s="1" customFormat="1" ht="16.149999999999999" customHeight="1">
      <c r="B84" s="39"/>
      <c r="E84" s="329" t="str">
        <f>E13</f>
        <v>SO-03.2.1 - Koryto</v>
      </c>
      <c r="F84" s="362"/>
      <c r="G84" s="362"/>
      <c r="H84" s="362"/>
      <c r="L84" s="39"/>
    </row>
    <row r="85" spans="2:65" s="1" customFormat="1" ht="6.95" customHeight="1">
      <c r="B85" s="39"/>
      <c r="L85" s="39"/>
    </row>
    <row r="86" spans="2:65" s="1" customFormat="1" ht="18" customHeight="1">
      <c r="B86" s="39"/>
      <c r="C86" s="61" t="s">
        <v>23</v>
      </c>
      <c r="F86" s="154" t="str">
        <f>F16</f>
        <v xml:space="preserve"> </v>
      </c>
      <c r="I86" s="155" t="s">
        <v>25</v>
      </c>
      <c r="J86" s="65">
        <f>IF(J16="","",J16)</f>
        <v>43159</v>
      </c>
      <c r="L86" s="39"/>
    </row>
    <row r="87" spans="2:65" s="1" customFormat="1" ht="6.95" customHeight="1">
      <c r="B87" s="39"/>
      <c r="L87" s="39"/>
    </row>
    <row r="88" spans="2:65" s="1" customFormat="1" ht="15">
      <c r="B88" s="39"/>
      <c r="C88" s="61" t="s">
        <v>26</v>
      </c>
      <c r="F88" s="154" t="str">
        <f>E19</f>
        <v>Povodí Labe, státní podnik H. Králové</v>
      </c>
      <c r="I88" s="155" t="s">
        <v>32</v>
      </c>
      <c r="J88" s="154" t="str">
        <f>E25</f>
        <v>VRV, a.s. Praha 5 a Agroprojekce Litomyšl, s.r.o.</v>
      </c>
      <c r="L88" s="39"/>
    </row>
    <row r="89" spans="2:65" s="1" customFormat="1" ht="14.45" customHeight="1">
      <c r="B89" s="39"/>
      <c r="C89" s="61" t="s">
        <v>30</v>
      </c>
      <c r="F89" s="154" t="str">
        <f>IF(E22="","",E22)</f>
        <v/>
      </c>
      <c r="L89" s="39"/>
    </row>
    <row r="90" spans="2:65" s="1" customFormat="1" ht="10.35" customHeight="1">
      <c r="B90" s="39"/>
      <c r="L90" s="39"/>
    </row>
    <row r="91" spans="2:65" s="10" customFormat="1" ht="29.25" customHeight="1">
      <c r="B91" s="156"/>
      <c r="C91" s="157" t="s">
        <v>441</v>
      </c>
      <c r="D91" s="158" t="s">
        <v>56</v>
      </c>
      <c r="E91" s="158" t="s">
        <v>52</v>
      </c>
      <c r="F91" s="158" t="s">
        <v>442</v>
      </c>
      <c r="G91" s="158" t="s">
        <v>443</v>
      </c>
      <c r="H91" s="158" t="s">
        <v>444</v>
      </c>
      <c r="I91" s="159" t="s">
        <v>445</v>
      </c>
      <c r="J91" s="158" t="s">
        <v>427</v>
      </c>
      <c r="K91" s="160" t="s">
        <v>446</v>
      </c>
      <c r="L91" s="156"/>
      <c r="M91" s="71" t="s">
        <v>447</v>
      </c>
      <c r="N91" s="72" t="s">
        <v>41</v>
      </c>
      <c r="O91" s="72" t="s">
        <v>448</v>
      </c>
      <c r="P91" s="72" t="s">
        <v>449</v>
      </c>
      <c r="Q91" s="72" t="s">
        <v>450</v>
      </c>
      <c r="R91" s="72" t="s">
        <v>451</v>
      </c>
      <c r="S91" s="72" t="s">
        <v>452</v>
      </c>
      <c r="T91" s="73" t="s">
        <v>453</v>
      </c>
    </row>
    <row r="92" spans="2:65" s="1" customFormat="1" ht="29.25" customHeight="1">
      <c r="B92" s="39"/>
      <c r="C92" s="75" t="s">
        <v>428</v>
      </c>
      <c r="J92" s="161">
        <f>BK92</f>
        <v>0</v>
      </c>
      <c r="L92" s="39"/>
      <c r="M92" s="74"/>
      <c r="N92" s="66"/>
      <c r="O92" s="66"/>
      <c r="P92" s="162">
        <f>P93</f>
        <v>0</v>
      </c>
      <c r="Q92" s="66"/>
      <c r="R92" s="162">
        <f>R93</f>
        <v>258.30604800000003</v>
      </c>
      <c r="S92" s="66"/>
      <c r="T92" s="163">
        <f>T93</f>
        <v>0</v>
      </c>
      <c r="AT92" s="23" t="s">
        <v>70</v>
      </c>
      <c r="AU92" s="23" t="s">
        <v>429</v>
      </c>
      <c r="BK92" s="164">
        <f>BK93</f>
        <v>0</v>
      </c>
    </row>
    <row r="93" spans="2:65" s="11" customFormat="1" ht="37.35" customHeight="1">
      <c r="B93" s="165"/>
      <c r="D93" s="166" t="s">
        <v>70</v>
      </c>
      <c r="E93" s="167" t="s">
        <v>454</v>
      </c>
      <c r="F93" s="167" t="s">
        <v>455</v>
      </c>
      <c r="I93" s="168"/>
      <c r="J93" s="169">
        <f>BK93</f>
        <v>0</v>
      </c>
      <c r="L93" s="165"/>
      <c r="M93" s="170"/>
      <c r="N93" s="171"/>
      <c r="O93" s="171"/>
      <c r="P93" s="172">
        <f>P94+P106+P109</f>
        <v>0</v>
      </c>
      <c r="Q93" s="171"/>
      <c r="R93" s="172">
        <f>R94+R106+R109</f>
        <v>258.30604800000003</v>
      </c>
      <c r="S93" s="171"/>
      <c r="T93" s="173">
        <f>T94+T106+T109</f>
        <v>0</v>
      </c>
      <c r="AR93" s="166" t="s">
        <v>78</v>
      </c>
      <c r="AT93" s="174" t="s">
        <v>70</v>
      </c>
      <c r="AU93" s="174" t="s">
        <v>71</v>
      </c>
      <c r="AY93" s="166" t="s">
        <v>456</v>
      </c>
      <c r="BK93" s="175">
        <f>BK94+BK106+BK109</f>
        <v>0</v>
      </c>
    </row>
    <row r="94" spans="2:65" s="11" customFormat="1" ht="19.899999999999999" customHeight="1">
      <c r="B94" s="165"/>
      <c r="D94" s="166" t="s">
        <v>70</v>
      </c>
      <c r="E94" s="176" t="s">
        <v>78</v>
      </c>
      <c r="F94" s="176" t="s">
        <v>457</v>
      </c>
      <c r="I94" s="168"/>
      <c r="J94" s="177">
        <f>BK94</f>
        <v>0</v>
      </c>
      <c r="L94" s="165"/>
      <c r="M94" s="170"/>
      <c r="N94" s="171"/>
      <c r="O94" s="171"/>
      <c r="P94" s="172">
        <f>SUM(P95:P105)</f>
        <v>0</v>
      </c>
      <c r="Q94" s="171"/>
      <c r="R94" s="172">
        <f>SUM(R95:R105)</f>
        <v>0</v>
      </c>
      <c r="S94" s="171"/>
      <c r="T94" s="173">
        <f>SUM(T95:T105)</f>
        <v>0</v>
      </c>
      <c r="AR94" s="166" t="s">
        <v>78</v>
      </c>
      <c r="AT94" s="174" t="s">
        <v>70</v>
      </c>
      <c r="AU94" s="174" t="s">
        <v>78</v>
      </c>
      <c r="AY94" s="166" t="s">
        <v>456</v>
      </c>
      <c r="BK94" s="175">
        <f>SUM(BK95:BK105)</f>
        <v>0</v>
      </c>
    </row>
    <row r="95" spans="2:65" s="1" customFormat="1" ht="14.45" customHeight="1">
      <c r="B95" s="178"/>
      <c r="C95" s="179" t="s">
        <v>78</v>
      </c>
      <c r="D95" s="179" t="s">
        <v>458</v>
      </c>
      <c r="E95" s="180" t="s">
        <v>1454</v>
      </c>
      <c r="F95" s="181" t="s">
        <v>1455</v>
      </c>
      <c r="G95" s="182" t="s">
        <v>461</v>
      </c>
      <c r="H95" s="183">
        <v>20.13</v>
      </c>
      <c r="I95" s="184"/>
      <c r="J95" s="185">
        <f>ROUND(I95*H95,2)</f>
        <v>0</v>
      </c>
      <c r="K95" s="181" t="s">
        <v>462</v>
      </c>
      <c r="L95" s="39"/>
      <c r="M95" s="186" t="s">
        <v>5</v>
      </c>
      <c r="N95" s="187" t="s">
        <v>42</v>
      </c>
      <c r="O95" s="40"/>
      <c r="P95" s="188">
        <f>O95*H95</f>
        <v>0</v>
      </c>
      <c r="Q95" s="188">
        <v>0</v>
      </c>
      <c r="R95" s="188">
        <f>Q95*H95</f>
        <v>0</v>
      </c>
      <c r="S95" s="188">
        <v>0</v>
      </c>
      <c r="T95" s="189">
        <f>S95*H95</f>
        <v>0</v>
      </c>
      <c r="AR95" s="23" t="s">
        <v>91</v>
      </c>
      <c r="AT95" s="23" t="s">
        <v>458</v>
      </c>
      <c r="AU95" s="23" t="s">
        <v>80</v>
      </c>
      <c r="AY95" s="23" t="s">
        <v>456</v>
      </c>
      <c r="BE95" s="190">
        <f>IF(N95="základní",J95,0)</f>
        <v>0</v>
      </c>
      <c r="BF95" s="190">
        <f>IF(N95="snížená",J95,0)</f>
        <v>0</v>
      </c>
      <c r="BG95" s="190">
        <f>IF(N95="zákl. přenesená",J95,0)</f>
        <v>0</v>
      </c>
      <c r="BH95" s="190">
        <f>IF(N95="sníž. přenesená",J95,0)</f>
        <v>0</v>
      </c>
      <c r="BI95" s="190">
        <f>IF(N95="nulová",J95,0)</f>
        <v>0</v>
      </c>
      <c r="BJ95" s="23" t="s">
        <v>78</v>
      </c>
      <c r="BK95" s="190">
        <f>ROUND(I95*H95,2)</f>
        <v>0</v>
      </c>
      <c r="BL95" s="23" t="s">
        <v>91</v>
      </c>
      <c r="BM95" s="23" t="s">
        <v>4191</v>
      </c>
    </row>
    <row r="96" spans="2:65" s="12" customFormat="1">
      <c r="B96" s="191"/>
      <c r="D96" s="192" t="s">
        <v>464</v>
      </c>
      <c r="E96" s="193" t="s">
        <v>5</v>
      </c>
      <c r="F96" s="194" t="s">
        <v>4192</v>
      </c>
      <c r="H96" s="195">
        <v>20.13</v>
      </c>
      <c r="I96" s="196"/>
      <c r="L96" s="191"/>
      <c r="M96" s="197"/>
      <c r="N96" s="198"/>
      <c r="O96" s="198"/>
      <c r="P96" s="198"/>
      <c r="Q96" s="198"/>
      <c r="R96" s="198"/>
      <c r="S96" s="198"/>
      <c r="T96" s="199"/>
      <c r="AT96" s="193" t="s">
        <v>464</v>
      </c>
      <c r="AU96" s="193" t="s">
        <v>80</v>
      </c>
      <c r="AV96" s="12" t="s">
        <v>80</v>
      </c>
      <c r="AW96" s="12" t="s">
        <v>34</v>
      </c>
      <c r="AX96" s="12" t="s">
        <v>78</v>
      </c>
      <c r="AY96" s="193" t="s">
        <v>456</v>
      </c>
    </row>
    <row r="97" spans="2:65" s="1" customFormat="1" ht="22.9" customHeight="1">
      <c r="B97" s="178"/>
      <c r="C97" s="179" t="s">
        <v>80</v>
      </c>
      <c r="D97" s="179" t="s">
        <v>458</v>
      </c>
      <c r="E97" s="180" t="s">
        <v>4193</v>
      </c>
      <c r="F97" s="181" t="s">
        <v>4194</v>
      </c>
      <c r="G97" s="182" t="s">
        <v>461</v>
      </c>
      <c r="H97" s="183">
        <v>195</v>
      </c>
      <c r="I97" s="184"/>
      <c r="J97" s="185">
        <f>ROUND(I97*H97,2)</f>
        <v>0</v>
      </c>
      <c r="K97" s="181" t="s">
        <v>462</v>
      </c>
      <c r="L97" s="39"/>
      <c r="M97" s="186" t="s">
        <v>5</v>
      </c>
      <c r="N97" s="187" t="s">
        <v>42</v>
      </c>
      <c r="O97" s="40"/>
      <c r="P97" s="188">
        <f>O97*H97</f>
        <v>0</v>
      </c>
      <c r="Q97" s="188">
        <v>0</v>
      </c>
      <c r="R97" s="188">
        <f>Q97*H97</f>
        <v>0</v>
      </c>
      <c r="S97" s="188">
        <v>0</v>
      </c>
      <c r="T97" s="189">
        <f>S97*H97</f>
        <v>0</v>
      </c>
      <c r="AR97" s="23" t="s">
        <v>91</v>
      </c>
      <c r="AT97" s="23" t="s">
        <v>458</v>
      </c>
      <c r="AU97" s="23" t="s">
        <v>80</v>
      </c>
      <c r="AY97" s="23" t="s">
        <v>456</v>
      </c>
      <c r="BE97" s="190">
        <f>IF(N97="základní",J97,0)</f>
        <v>0</v>
      </c>
      <c r="BF97" s="190">
        <f>IF(N97="snížená",J97,0)</f>
        <v>0</v>
      </c>
      <c r="BG97" s="190">
        <f>IF(N97="zákl. přenesená",J97,0)</f>
        <v>0</v>
      </c>
      <c r="BH97" s="190">
        <f>IF(N97="sníž. přenesená",J97,0)</f>
        <v>0</v>
      </c>
      <c r="BI97" s="190">
        <f>IF(N97="nulová",J97,0)</f>
        <v>0</v>
      </c>
      <c r="BJ97" s="23" t="s">
        <v>78</v>
      </c>
      <c r="BK97" s="190">
        <f>ROUND(I97*H97,2)</f>
        <v>0</v>
      </c>
      <c r="BL97" s="23" t="s">
        <v>91</v>
      </c>
      <c r="BM97" s="23" t="s">
        <v>4195</v>
      </c>
    </row>
    <row r="98" spans="2:65" s="12" customFormat="1">
      <c r="B98" s="191"/>
      <c r="D98" s="192" t="s">
        <v>464</v>
      </c>
      <c r="E98" s="193" t="s">
        <v>5</v>
      </c>
      <c r="F98" s="194" t="s">
        <v>4196</v>
      </c>
      <c r="H98" s="195">
        <v>195</v>
      </c>
      <c r="I98" s="196"/>
      <c r="L98" s="191"/>
      <c r="M98" s="197"/>
      <c r="N98" s="198"/>
      <c r="O98" s="198"/>
      <c r="P98" s="198"/>
      <c r="Q98" s="198"/>
      <c r="R98" s="198"/>
      <c r="S98" s="198"/>
      <c r="T98" s="199"/>
      <c r="AT98" s="193" t="s">
        <v>464</v>
      </c>
      <c r="AU98" s="193" t="s">
        <v>80</v>
      </c>
      <c r="AV98" s="12" t="s">
        <v>80</v>
      </c>
      <c r="AW98" s="12" t="s">
        <v>34</v>
      </c>
      <c r="AX98" s="12" t="s">
        <v>78</v>
      </c>
      <c r="AY98" s="193" t="s">
        <v>456</v>
      </c>
    </row>
    <row r="99" spans="2:65" s="1" customFormat="1" ht="22.9" customHeight="1">
      <c r="B99" s="178"/>
      <c r="C99" s="179" t="s">
        <v>87</v>
      </c>
      <c r="D99" s="179" t="s">
        <v>458</v>
      </c>
      <c r="E99" s="180" t="s">
        <v>533</v>
      </c>
      <c r="F99" s="181" t="s">
        <v>534</v>
      </c>
      <c r="G99" s="182" t="s">
        <v>461</v>
      </c>
      <c r="H99" s="183">
        <v>215.13</v>
      </c>
      <c r="I99" s="184"/>
      <c r="J99" s="185">
        <f>ROUND(I99*H99,2)</f>
        <v>0</v>
      </c>
      <c r="K99" s="181" t="s">
        <v>5</v>
      </c>
      <c r="L99" s="39"/>
      <c r="M99" s="186" t="s">
        <v>5</v>
      </c>
      <c r="N99" s="187" t="s">
        <v>42</v>
      </c>
      <c r="O99" s="40"/>
      <c r="P99" s="188">
        <f>O99*H99</f>
        <v>0</v>
      </c>
      <c r="Q99" s="188">
        <v>0</v>
      </c>
      <c r="R99" s="188">
        <f>Q99*H99</f>
        <v>0</v>
      </c>
      <c r="S99" s="188">
        <v>0</v>
      </c>
      <c r="T99" s="189">
        <f>S99*H99</f>
        <v>0</v>
      </c>
      <c r="AR99" s="23" t="s">
        <v>91</v>
      </c>
      <c r="AT99" s="23" t="s">
        <v>458</v>
      </c>
      <c r="AU99" s="23" t="s">
        <v>80</v>
      </c>
      <c r="AY99" s="23" t="s">
        <v>456</v>
      </c>
      <c r="BE99" s="190">
        <f>IF(N99="základní",J99,0)</f>
        <v>0</v>
      </c>
      <c r="BF99" s="190">
        <f>IF(N99="snížená",J99,0)</f>
        <v>0</v>
      </c>
      <c r="BG99" s="190">
        <f>IF(N99="zákl. přenesená",J99,0)</f>
        <v>0</v>
      </c>
      <c r="BH99" s="190">
        <f>IF(N99="sníž. přenesená",J99,0)</f>
        <v>0</v>
      </c>
      <c r="BI99" s="190">
        <f>IF(N99="nulová",J99,0)</f>
        <v>0</v>
      </c>
      <c r="BJ99" s="23" t="s">
        <v>78</v>
      </c>
      <c r="BK99" s="190">
        <f>ROUND(I99*H99,2)</f>
        <v>0</v>
      </c>
      <c r="BL99" s="23" t="s">
        <v>91</v>
      </c>
      <c r="BM99" s="23" t="s">
        <v>4197</v>
      </c>
    </row>
    <row r="100" spans="2:65" s="12" customFormat="1">
      <c r="B100" s="191"/>
      <c r="D100" s="192" t="s">
        <v>464</v>
      </c>
      <c r="E100" s="193" t="s">
        <v>5</v>
      </c>
      <c r="F100" s="194" t="s">
        <v>4198</v>
      </c>
      <c r="H100" s="195">
        <v>20.13</v>
      </c>
      <c r="I100" s="196"/>
      <c r="L100" s="191"/>
      <c r="M100" s="197"/>
      <c r="N100" s="198"/>
      <c r="O100" s="198"/>
      <c r="P100" s="198"/>
      <c r="Q100" s="198"/>
      <c r="R100" s="198"/>
      <c r="S100" s="198"/>
      <c r="T100" s="199"/>
      <c r="AT100" s="193" t="s">
        <v>464</v>
      </c>
      <c r="AU100" s="193" t="s">
        <v>80</v>
      </c>
      <c r="AV100" s="12" t="s">
        <v>80</v>
      </c>
      <c r="AW100" s="12" t="s">
        <v>34</v>
      </c>
      <c r="AX100" s="12" t="s">
        <v>71</v>
      </c>
      <c r="AY100" s="193" t="s">
        <v>456</v>
      </c>
    </row>
    <row r="101" spans="2:65" s="12" customFormat="1">
      <c r="B101" s="191"/>
      <c r="D101" s="192" t="s">
        <v>464</v>
      </c>
      <c r="E101" s="193" t="s">
        <v>5</v>
      </c>
      <c r="F101" s="194" t="s">
        <v>4199</v>
      </c>
      <c r="H101" s="195">
        <v>195</v>
      </c>
      <c r="I101" s="196"/>
      <c r="L101" s="191"/>
      <c r="M101" s="197"/>
      <c r="N101" s="198"/>
      <c r="O101" s="198"/>
      <c r="P101" s="198"/>
      <c r="Q101" s="198"/>
      <c r="R101" s="198"/>
      <c r="S101" s="198"/>
      <c r="T101" s="199"/>
      <c r="AT101" s="193" t="s">
        <v>464</v>
      </c>
      <c r="AU101" s="193" t="s">
        <v>80</v>
      </c>
      <c r="AV101" s="12" t="s">
        <v>80</v>
      </c>
      <c r="AW101" s="12" t="s">
        <v>34</v>
      </c>
      <c r="AX101" s="12" t="s">
        <v>71</v>
      </c>
      <c r="AY101" s="193" t="s">
        <v>456</v>
      </c>
    </row>
    <row r="102" spans="2:65" s="1" customFormat="1" ht="14.45" customHeight="1">
      <c r="B102" s="178"/>
      <c r="C102" s="179" t="s">
        <v>91</v>
      </c>
      <c r="D102" s="179" t="s">
        <v>458</v>
      </c>
      <c r="E102" s="180" t="s">
        <v>1091</v>
      </c>
      <c r="F102" s="181" t="s">
        <v>1092</v>
      </c>
      <c r="G102" s="182" t="s">
        <v>503</v>
      </c>
      <c r="H102" s="183">
        <v>137.5</v>
      </c>
      <c r="I102" s="184"/>
      <c r="J102" s="185">
        <f>ROUND(I102*H102,2)</f>
        <v>0</v>
      </c>
      <c r="K102" s="181" t="s">
        <v>462</v>
      </c>
      <c r="L102" s="39"/>
      <c r="M102" s="186" t="s">
        <v>5</v>
      </c>
      <c r="N102" s="187" t="s">
        <v>42</v>
      </c>
      <c r="O102" s="40"/>
      <c r="P102" s="188">
        <f>O102*H102</f>
        <v>0</v>
      </c>
      <c r="Q102" s="188">
        <v>0</v>
      </c>
      <c r="R102" s="188">
        <f>Q102*H102</f>
        <v>0</v>
      </c>
      <c r="S102" s="188">
        <v>0</v>
      </c>
      <c r="T102" s="189">
        <f>S102*H102</f>
        <v>0</v>
      </c>
      <c r="AR102" s="23" t="s">
        <v>91</v>
      </c>
      <c r="AT102" s="23" t="s">
        <v>458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4200</v>
      </c>
    </row>
    <row r="103" spans="2:65" s="12" customFormat="1">
      <c r="B103" s="191"/>
      <c r="D103" s="192" t="s">
        <v>464</v>
      </c>
      <c r="E103" s="193" t="s">
        <v>5</v>
      </c>
      <c r="F103" s="194" t="s">
        <v>4201</v>
      </c>
      <c r="H103" s="195">
        <v>137.5</v>
      </c>
      <c r="I103" s="196"/>
      <c r="L103" s="191"/>
      <c r="M103" s="197"/>
      <c r="N103" s="198"/>
      <c r="O103" s="198"/>
      <c r="P103" s="198"/>
      <c r="Q103" s="198"/>
      <c r="R103" s="198"/>
      <c r="S103" s="198"/>
      <c r="T103" s="199"/>
      <c r="AT103" s="193" t="s">
        <v>464</v>
      </c>
      <c r="AU103" s="193" t="s">
        <v>80</v>
      </c>
      <c r="AV103" s="12" t="s">
        <v>80</v>
      </c>
      <c r="AW103" s="12" t="s">
        <v>34</v>
      </c>
      <c r="AX103" s="12" t="s">
        <v>78</v>
      </c>
      <c r="AY103" s="193" t="s">
        <v>456</v>
      </c>
    </row>
    <row r="104" spans="2:65" s="1" customFormat="1" ht="14.45" customHeight="1">
      <c r="B104" s="178"/>
      <c r="C104" s="179" t="s">
        <v>483</v>
      </c>
      <c r="D104" s="179" t="s">
        <v>458</v>
      </c>
      <c r="E104" s="180" t="s">
        <v>1508</v>
      </c>
      <c r="F104" s="181" t="s">
        <v>1509</v>
      </c>
      <c r="G104" s="182" t="s">
        <v>503</v>
      </c>
      <c r="H104" s="183">
        <v>75.400000000000006</v>
      </c>
      <c r="I104" s="184"/>
      <c r="J104" s="185">
        <f>ROUND(I104*H104,2)</f>
        <v>0</v>
      </c>
      <c r="K104" s="181" t="s">
        <v>462</v>
      </c>
      <c r="L104" s="39"/>
      <c r="M104" s="186" t="s">
        <v>5</v>
      </c>
      <c r="N104" s="187" t="s">
        <v>42</v>
      </c>
      <c r="O104" s="40"/>
      <c r="P104" s="188">
        <f>O104*H104</f>
        <v>0</v>
      </c>
      <c r="Q104" s="188">
        <v>0</v>
      </c>
      <c r="R104" s="188">
        <f>Q104*H104</f>
        <v>0</v>
      </c>
      <c r="S104" s="188">
        <v>0</v>
      </c>
      <c r="T104" s="189">
        <f>S104*H104</f>
        <v>0</v>
      </c>
      <c r="AR104" s="23" t="s">
        <v>91</v>
      </c>
      <c r="AT104" s="23" t="s">
        <v>458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4202</v>
      </c>
    </row>
    <row r="105" spans="2:65" s="12" customFormat="1">
      <c r="B105" s="191"/>
      <c r="D105" s="192" t="s">
        <v>464</v>
      </c>
      <c r="E105" s="193" t="s">
        <v>5</v>
      </c>
      <c r="F105" s="194" t="s">
        <v>4203</v>
      </c>
      <c r="H105" s="195">
        <v>75.400000000000006</v>
      </c>
      <c r="I105" s="196"/>
      <c r="L105" s="191"/>
      <c r="M105" s="197"/>
      <c r="N105" s="198"/>
      <c r="O105" s="198"/>
      <c r="P105" s="198"/>
      <c r="Q105" s="198"/>
      <c r="R105" s="198"/>
      <c r="S105" s="198"/>
      <c r="T105" s="199"/>
      <c r="AT105" s="193" t="s">
        <v>464</v>
      </c>
      <c r="AU105" s="193" t="s">
        <v>80</v>
      </c>
      <c r="AV105" s="12" t="s">
        <v>80</v>
      </c>
      <c r="AW105" s="12" t="s">
        <v>34</v>
      </c>
      <c r="AX105" s="12" t="s">
        <v>78</v>
      </c>
      <c r="AY105" s="193" t="s">
        <v>456</v>
      </c>
    </row>
    <row r="106" spans="2:65" s="11" customFormat="1" ht="29.85" customHeight="1">
      <c r="B106" s="165"/>
      <c r="D106" s="166" t="s">
        <v>70</v>
      </c>
      <c r="E106" s="176" t="s">
        <v>91</v>
      </c>
      <c r="F106" s="176" t="s">
        <v>625</v>
      </c>
      <c r="I106" s="168"/>
      <c r="J106" s="177">
        <f>BK106</f>
        <v>0</v>
      </c>
      <c r="L106" s="165"/>
      <c r="M106" s="170"/>
      <c r="N106" s="171"/>
      <c r="O106" s="171"/>
      <c r="P106" s="172">
        <f>SUM(P107:P108)</f>
        <v>0</v>
      </c>
      <c r="Q106" s="171"/>
      <c r="R106" s="172">
        <f>SUM(R107:R108)</f>
        <v>258.30604800000003</v>
      </c>
      <c r="S106" s="171"/>
      <c r="T106" s="173">
        <f>SUM(T107:T108)</f>
        <v>0</v>
      </c>
      <c r="AR106" s="166" t="s">
        <v>78</v>
      </c>
      <c r="AT106" s="174" t="s">
        <v>70</v>
      </c>
      <c r="AU106" s="174" t="s">
        <v>78</v>
      </c>
      <c r="AY106" s="166" t="s">
        <v>456</v>
      </c>
      <c r="BK106" s="175">
        <f>SUM(BK107:BK108)</f>
        <v>0</v>
      </c>
    </row>
    <row r="107" spans="2:65" s="1" customFormat="1" ht="22.9" customHeight="1">
      <c r="B107" s="178"/>
      <c r="C107" s="179" t="s">
        <v>494</v>
      </c>
      <c r="D107" s="179" t="s">
        <v>458</v>
      </c>
      <c r="E107" s="180" t="s">
        <v>631</v>
      </c>
      <c r="F107" s="181" t="s">
        <v>632</v>
      </c>
      <c r="G107" s="182" t="s">
        <v>461</v>
      </c>
      <c r="H107" s="183">
        <v>129.36000000000001</v>
      </c>
      <c r="I107" s="184"/>
      <c r="J107" s="185">
        <f>ROUND(I107*H107,2)</f>
        <v>0</v>
      </c>
      <c r="K107" s="181" t="s">
        <v>462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1.9967999999999999</v>
      </c>
      <c r="R107" s="188">
        <f>Q107*H107</f>
        <v>258.30604800000003</v>
      </c>
      <c r="S107" s="188">
        <v>0</v>
      </c>
      <c r="T107" s="189">
        <f>S107*H107</f>
        <v>0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4204</v>
      </c>
    </row>
    <row r="108" spans="2:65" s="12" customFormat="1">
      <c r="B108" s="191"/>
      <c r="D108" s="192" t="s">
        <v>464</v>
      </c>
      <c r="E108" s="193" t="s">
        <v>5</v>
      </c>
      <c r="F108" s="194" t="s">
        <v>4205</v>
      </c>
      <c r="H108" s="195">
        <v>129.36000000000001</v>
      </c>
      <c r="I108" s="196"/>
      <c r="L108" s="191"/>
      <c r="M108" s="197"/>
      <c r="N108" s="198"/>
      <c r="O108" s="198"/>
      <c r="P108" s="198"/>
      <c r="Q108" s="198"/>
      <c r="R108" s="198"/>
      <c r="S108" s="198"/>
      <c r="T108" s="199"/>
      <c r="AT108" s="193" t="s">
        <v>464</v>
      </c>
      <c r="AU108" s="193" t="s">
        <v>80</v>
      </c>
      <c r="AV108" s="12" t="s">
        <v>80</v>
      </c>
      <c r="AW108" s="12" t="s">
        <v>34</v>
      </c>
      <c r="AX108" s="12" t="s">
        <v>78</v>
      </c>
      <c r="AY108" s="193" t="s">
        <v>456</v>
      </c>
    </row>
    <row r="109" spans="2:65" s="11" customFormat="1" ht="29.85" customHeight="1">
      <c r="B109" s="165"/>
      <c r="D109" s="166" t="s">
        <v>70</v>
      </c>
      <c r="E109" s="176" t="s">
        <v>709</v>
      </c>
      <c r="F109" s="176" t="s">
        <v>710</v>
      </c>
      <c r="I109" s="168"/>
      <c r="J109" s="177">
        <f>BK109</f>
        <v>0</v>
      </c>
      <c r="L109" s="165"/>
      <c r="M109" s="170"/>
      <c r="N109" s="171"/>
      <c r="O109" s="171"/>
      <c r="P109" s="172">
        <f>P110</f>
        <v>0</v>
      </c>
      <c r="Q109" s="171"/>
      <c r="R109" s="172">
        <f>R110</f>
        <v>0</v>
      </c>
      <c r="S109" s="171"/>
      <c r="T109" s="173">
        <f>T110</f>
        <v>0</v>
      </c>
      <c r="AR109" s="166" t="s">
        <v>78</v>
      </c>
      <c r="AT109" s="174" t="s">
        <v>70</v>
      </c>
      <c r="AU109" s="174" t="s">
        <v>78</v>
      </c>
      <c r="AY109" s="166" t="s">
        <v>456</v>
      </c>
      <c r="BK109" s="175">
        <f>BK110</f>
        <v>0</v>
      </c>
    </row>
    <row r="110" spans="2:65" s="1" customFormat="1" ht="14.45" customHeight="1">
      <c r="B110" s="178"/>
      <c r="C110" s="179" t="s">
        <v>500</v>
      </c>
      <c r="D110" s="179" t="s">
        <v>458</v>
      </c>
      <c r="E110" s="180" t="s">
        <v>712</v>
      </c>
      <c r="F110" s="181" t="s">
        <v>713</v>
      </c>
      <c r="G110" s="182" t="s">
        <v>612</v>
      </c>
      <c r="H110" s="183">
        <v>258.30599999999998</v>
      </c>
      <c r="I110" s="184"/>
      <c r="J110" s="185">
        <f>ROUND(I110*H110,2)</f>
        <v>0</v>
      </c>
      <c r="K110" s="181" t="s">
        <v>462</v>
      </c>
      <c r="L110" s="39"/>
      <c r="M110" s="186" t="s">
        <v>5</v>
      </c>
      <c r="N110" s="220" t="s">
        <v>42</v>
      </c>
      <c r="O110" s="221"/>
      <c r="P110" s="222">
        <f>O110*H110</f>
        <v>0</v>
      </c>
      <c r="Q110" s="222">
        <v>0</v>
      </c>
      <c r="R110" s="222">
        <f>Q110*H110</f>
        <v>0</v>
      </c>
      <c r="S110" s="222">
        <v>0</v>
      </c>
      <c r="T110" s="223">
        <f>S110*H110</f>
        <v>0</v>
      </c>
      <c r="AR110" s="23" t="s">
        <v>91</v>
      </c>
      <c r="AT110" s="23" t="s">
        <v>458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91</v>
      </c>
      <c r="BM110" s="23" t="s">
        <v>4206</v>
      </c>
    </row>
    <row r="111" spans="2:65" s="1" customFormat="1" ht="6.95" customHeight="1">
      <c r="B111" s="54"/>
      <c r="C111" s="55"/>
      <c r="D111" s="55"/>
      <c r="E111" s="55"/>
      <c r="F111" s="55"/>
      <c r="G111" s="55"/>
      <c r="H111" s="55"/>
      <c r="I111" s="132"/>
      <c r="J111" s="55"/>
      <c r="K111" s="55"/>
      <c r="L111" s="39"/>
    </row>
  </sheetData>
  <autoFilter ref="C91:K110"/>
  <mergeCells count="16">
    <mergeCell ref="L2:V2"/>
    <mergeCell ref="E78:H78"/>
    <mergeCell ref="E82:H82"/>
    <mergeCell ref="E80:H80"/>
    <mergeCell ref="E84:H84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03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285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4108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4189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4207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286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ROUND(J100,2)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ROUND(SUM(BE100:BE202), 2)</f>
        <v>0</v>
      </c>
      <c r="G34" s="40"/>
      <c r="H34" s="40"/>
      <c r="I34" s="124">
        <v>0.21</v>
      </c>
      <c r="J34" s="123">
        <f>ROUND(ROUND((SUM(BE100:BE202)),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ROUND(SUM(BF100:BF202), 2)</f>
        <v>0</v>
      </c>
      <c r="G35" s="40"/>
      <c r="H35" s="40"/>
      <c r="I35" s="124">
        <v>0.15</v>
      </c>
      <c r="J35" s="123">
        <f>ROUND(ROUND((SUM(BF100:BF202)),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ROUND(SUM(BG100:BG202),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ROUND(SUM(BH100:BH202),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ROUND(SUM(BI100:BI202),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4108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4189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SO-03.2.2 - Propustek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J100</f>
        <v>0</v>
      </c>
      <c r="K64" s="43"/>
      <c r="AU64" s="23" t="s">
        <v>429</v>
      </c>
    </row>
    <row r="65" spans="2:11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J101</f>
        <v>0</v>
      </c>
      <c r="K65" s="146"/>
    </row>
    <row r="66" spans="2:11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J102</f>
        <v>0</v>
      </c>
      <c r="K66" s="153"/>
    </row>
    <row r="67" spans="2:11" s="9" customFormat="1" ht="19.899999999999999" customHeight="1">
      <c r="B67" s="147"/>
      <c r="C67" s="148"/>
      <c r="D67" s="149" t="s">
        <v>432</v>
      </c>
      <c r="E67" s="150"/>
      <c r="F67" s="150"/>
      <c r="G67" s="150"/>
      <c r="H67" s="150"/>
      <c r="I67" s="151"/>
      <c r="J67" s="152">
        <f>J136</f>
        <v>0</v>
      </c>
      <c r="K67" s="153"/>
    </row>
    <row r="68" spans="2:11" s="9" customFormat="1" ht="19.899999999999999" customHeight="1">
      <c r="B68" s="147"/>
      <c r="C68" s="148"/>
      <c r="D68" s="149" t="s">
        <v>433</v>
      </c>
      <c r="E68" s="150"/>
      <c r="F68" s="150"/>
      <c r="G68" s="150"/>
      <c r="H68" s="150"/>
      <c r="I68" s="151"/>
      <c r="J68" s="152">
        <f>J142</f>
        <v>0</v>
      </c>
      <c r="K68" s="153"/>
    </row>
    <row r="69" spans="2:11" s="9" customFormat="1" ht="19.899999999999999" customHeight="1">
      <c r="B69" s="147"/>
      <c r="C69" s="148"/>
      <c r="D69" s="149" t="s">
        <v>434</v>
      </c>
      <c r="E69" s="150"/>
      <c r="F69" s="150"/>
      <c r="G69" s="150"/>
      <c r="H69" s="150"/>
      <c r="I69" s="151"/>
      <c r="J69" s="152">
        <f>J150</f>
        <v>0</v>
      </c>
      <c r="K69" s="153"/>
    </row>
    <row r="70" spans="2:11" s="9" customFormat="1" ht="19.899999999999999" customHeight="1">
      <c r="B70" s="147"/>
      <c r="C70" s="148"/>
      <c r="D70" s="149" t="s">
        <v>717</v>
      </c>
      <c r="E70" s="150"/>
      <c r="F70" s="150"/>
      <c r="G70" s="150"/>
      <c r="H70" s="150"/>
      <c r="I70" s="151"/>
      <c r="J70" s="152">
        <f>J156</f>
        <v>0</v>
      </c>
      <c r="K70" s="153"/>
    </row>
    <row r="71" spans="2:11" s="9" customFormat="1" ht="19.899999999999999" customHeight="1">
      <c r="B71" s="147"/>
      <c r="C71" s="148"/>
      <c r="D71" s="149" t="s">
        <v>437</v>
      </c>
      <c r="E71" s="150"/>
      <c r="F71" s="150"/>
      <c r="G71" s="150"/>
      <c r="H71" s="150"/>
      <c r="I71" s="151"/>
      <c r="J71" s="152">
        <f>J172</f>
        <v>0</v>
      </c>
      <c r="K71" s="153"/>
    </row>
    <row r="72" spans="2:11" s="9" customFormat="1" ht="19.899999999999999" customHeight="1">
      <c r="B72" s="147"/>
      <c r="C72" s="148"/>
      <c r="D72" s="149" t="s">
        <v>438</v>
      </c>
      <c r="E72" s="150"/>
      <c r="F72" s="150"/>
      <c r="G72" s="150"/>
      <c r="H72" s="150"/>
      <c r="I72" s="151"/>
      <c r="J72" s="152">
        <f>J187</f>
        <v>0</v>
      </c>
      <c r="K72" s="153"/>
    </row>
    <row r="73" spans="2:11" s="9" customFormat="1" ht="19.899999999999999" customHeight="1">
      <c r="B73" s="147"/>
      <c r="C73" s="148"/>
      <c r="D73" s="149" t="s">
        <v>439</v>
      </c>
      <c r="E73" s="150"/>
      <c r="F73" s="150"/>
      <c r="G73" s="150"/>
      <c r="H73" s="150"/>
      <c r="I73" s="151"/>
      <c r="J73" s="152">
        <f>J192</f>
        <v>0</v>
      </c>
      <c r="K73" s="153"/>
    </row>
    <row r="74" spans="2:11" s="8" customFormat="1" ht="24.95" customHeight="1">
      <c r="B74" s="140"/>
      <c r="C74" s="141"/>
      <c r="D74" s="142" t="s">
        <v>754</v>
      </c>
      <c r="E74" s="143"/>
      <c r="F74" s="143"/>
      <c r="G74" s="143"/>
      <c r="H74" s="143"/>
      <c r="I74" s="144"/>
      <c r="J74" s="145">
        <f>J194</f>
        <v>0</v>
      </c>
      <c r="K74" s="146"/>
    </row>
    <row r="75" spans="2:11" s="9" customFormat="1" ht="19.899999999999999" customHeight="1">
      <c r="B75" s="147"/>
      <c r="C75" s="148"/>
      <c r="D75" s="149" t="s">
        <v>755</v>
      </c>
      <c r="E75" s="150"/>
      <c r="F75" s="150"/>
      <c r="G75" s="150"/>
      <c r="H75" s="150"/>
      <c r="I75" s="151"/>
      <c r="J75" s="152">
        <f>J195</f>
        <v>0</v>
      </c>
      <c r="K75" s="153"/>
    </row>
    <row r="76" spans="2:11" s="9" customFormat="1" ht="19.899999999999999" customHeight="1">
      <c r="B76" s="147"/>
      <c r="C76" s="148"/>
      <c r="D76" s="149" t="s">
        <v>898</v>
      </c>
      <c r="E76" s="150"/>
      <c r="F76" s="150"/>
      <c r="G76" s="150"/>
      <c r="H76" s="150"/>
      <c r="I76" s="151"/>
      <c r="J76" s="152">
        <f>J198</f>
        <v>0</v>
      </c>
      <c r="K76" s="153"/>
    </row>
    <row r="77" spans="2:11" s="1" customFormat="1" ht="21.75" customHeight="1">
      <c r="B77" s="39"/>
      <c r="C77" s="40"/>
      <c r="D77" s="40"/>
      <c r="E77" s="40"/>
      <c r="F77" s="40"/>
      <c r="G77" s="40"/>
      <c r="H77" s="40"/>
      <c r="I77" s="111"/>
      <c r="J77" s="40"/>
      <c r="K77" s="43"/>
    </row>
    <row r="78" spans="2:11" s="1" customFormat="1" ht="6.95" customHeight="1">
      <c r="B78" s="54"/>
      <c r="C78" s="55"/>
      <c r="D78" s="55"/>
      <c r="E78" s="55"/>
      <c r="F78" s="55"/>
      <c r="G78" s="55"/>
      <c r="H78" s="55"/>
      <c r="I78" s="132"/>
      <c r="J78" s="55"/>
      <c r="K78" s="56"/>
    </row>
    <row r="82" spans="2:12" s="1" customFormat="1" ht="6.95" customHeight="1">
      <c r="B82" s="57"/>
      <c r="C82" s="58"/>
      <c r="D82" s="58"/>
      <c r="E82" s="58"/>
      <c r="F82" s="58"/>
      <c r="G82" s="58"/>
      <c r="H82" s="58"/>
      <c r="I82" s="133"/>
      <c r="J82" s="58"/>
      <c r="K82" s="58"/>
      <c r="L82" s="39"/>
    </row>
    <row r="83" spans="2:12" s="1" customFormat="1" ht="36.950000000000003" customHeight="1">
      <c r="B83" s="39"/>
      <c r="C83" s="59" t="s">
        <v>440</v>
      </c>
      <c r="L83" s="39"/>
    </row>
    <row r="84" spans="2:12" s="1" customFormat="1" ht="6.95" customHeight="1">
      <c r="B84" s="39"/>
      <c r="L84" s="39"/>
    </row>
    <row r="85" spans="2:12" s="1" customFormat="1" ht="14.45" customHeight="1">
      <c r="B85" s="39"/>
      <c r="C85" s="61" t="s">
        <v>19</v>
      </c>
      <c r="L85" s="39"/>
    </row>
    <row r="86" spans="2:12" s="1" customFormat="1" ht="14.45" customHeight="1">
      <c r="B86" s="39"/>
      <c r="E86" s="359" t="str">
        <f>E7</f>
        <v>Divoká Orlice, Žamberk, protipovodňová ochrana</v>
      </c>
      <c r="F86" s="360"/>
      <c r="G86" s="360"/>
      <c r="H86" s="360"/>
      <c r="L86" s="39"/>
    </row>
    <row r="87" spans="2:12" ht="15">
      <c r="B87" s="27"/>
      <c r="C87" s="61" t="s">
        <v>418</v>
      </c>
      <c r="L87" s="27"/>
    </row>
    <row r="88" spans="2:12" ht="14.45" customHeight="1">
      <c r="B88" s="27"/>
      <c r="E88" s="359" t="s">
        <v>4108</v>
      </c>
      <c r="F88" s="353"/>
      <c r="G88" s="353"/>
      <c r="H88" s="353"/>
      <c r="L88" s="27"/>
    </row>
    <row r="89" spans="2:12" ht="15">
      <c r="B89" s="27"/>
      <c r="C89" s="61" t="s">
        <v>420</v>
      </c>
      <c r="L89" s="27"/>
    </row>
    <row r="90" spans="2:12" s="1" customFormat="1" ht="14.45" customHeight="1">
      <c r="B90" s="39"/>
      <c r="E90" s="361" t="s">
        <v>4189</v>
      </c>
      <c r="F90" s="362"/>
      <c r="G90" s="362"/>
      <c r="H90" s="362"/>
      <c r="L90" s="39"/>
    </row>
    <row r="91" spans="2:12" s="1" customFormat="1" ht="14.45" customHeight="1">
      <c r="B91" s="39"/>
      <c r="C91" s="61" t="s">
        <v>422</v>
      </c>
      <c r="L91" s="39"/>
    </row>
    <row r="92" spans="2:12" s="1" customFormat="1" ht="16.149999999999999" customHeight="1">
      <c r="B92" s="39"/>
      <c r="E92" s="329" t="str">
        <f>E13</f>
        <v>SO-03.2.2 - Propustek</v>
      </c>
      <c r="F92" s="362"/>
      <c r="G92" s="362"/>
      <c r="H92" s="362"/>
      <c r="L92" s="39"/>
    </row>
    <row r="93" spans="2:12" s="1" customFormat="1" ht="6.95" customHeight="1">
      <c r="B93" s="39"/>
      <c r="L93" s="39"/>
    </row>
    <row r="94" spans="2:12" s="1" customFormat="1" ht="18" customHeight="1">
      <c r="B94" s="39"/>
      <c r="C94" s="61" t="s">
        <v>23</v>
      </c>
      <c r="F94" s="154" t="str">
        <f>F16</f>
        <v xml:space="preserve"> </v>
      </c>
      <c r="I94" s="155" t="s">
        <v>25</v>
      </c>
      <c r="J94" s="65">
        <f>IF(J16="","",J16)</f>
        <v>43159</v>
      </c>
      <c r="L94" s="39"/>
    </row>
    <row r="95" spans="2:12" s="1" customFormat="1" ht="6.95" customHeight="1">
      <c r="B95" s="39"/>
      <c r="L95" s="39"/>
    </row>
    <row r="96" spans="2:12" s="1" customFormat="1" ht="15">
      <c r="B96" s="39"/>
      <c r="C96" s="61" t="s">
        <v>26</v>
      </c>
      <c r="F96" s="154" t="str">
        <f>E19</f>
        <v>Povodí Labe, státní podnik H. Králové</v>
      </c>
      <c r="I96" s="155" t="s">
        <v>32</v>
      </c>
      <c r="J96" s="154" t="str">
        <f>E25</f>
        <v>VRV, a.s. Praha 5 a Agroprojekce Litomyšl, s.r.o.</v>
      </c>
      <c r="L96" s="39"/>
    </row>
    <row r="97" spans="2:65" s="1" customFormat="1" ht="14.45" customHeight="1">
      <c r="B97" s="39"/>
      <c r="C97" s="61" t="s">
        <v>30</v>
      </c>
      <c r="F97" s="154" t="str">
        <f>IF(E22="","",E22)</f>
        <v/>
      </c>
      <c r="L97" s="39"/>
    </row>
    <row r="98" spans="2:65" s="1" customFormat="1" ht="10.35" customHeight="1">
      <c r="B98" s="39"/>
      <c r="L98" s="39"/>
    </row>
    <row r="99" spans="2:65" s="10" customFormat="1" ht="29.25" customHeight="1">
      <c r="B99" s="156"/>
      <c r="C99" s="157" t="s">
        <v>441</v>
      </c>
      <c r="D99" s="158" t="s">
        <v>56</v>
      </c>
      <c r="E99" s="158" t="s">
        <v>52</v>
      </c>
      <c r="F99" s="158" t="s">
        <v>442</v>
      </c>
      <c r="G99" s="158" t="s">
        <v>443</v>
      </c>
      <c r="H99" s="158" t="s">
        <v>444</v>
      </c>
      <c r="I99" s="159" t="s">
        <v>445</v>
      </c>
      <c r="J99" s="158" t="s">
        <v>427</v>
      </c>
      <c r="K99" s="160" t="s">
        <v>446</v>
      </c>
      <c r="L99" s="156"/>
      <c r="M99" s="71" t="s">
        <v>447</v>
      </c>
      <c r="N99" s="72" t="s">
        <v>41</v>
      </c>
      <c r="O99" s="72" t="s">
        <v>448</v>
      </c>
      <c r="P99" s="72" t="s">
        <v>449</v>
      </c>
      <c r="Q99" s="72" t="s">
        <v>450</v>
      </c>
      <c r="R99" s="72" t="s">
        <v>451</v>
      </c>
      <c r="S99" s="72" t="s">
        <v>452</v>
      </c>
      <c r="T99" s="73" t="s">
        <v>453</v>
      </c>
    </row>
    <row r="100" spans="2:65" s="1" customFormat="1" ht="29.25" customHeight="1">
      <c r="B100" s="39"/>
      <c r="C100" s="75" t="s">
        <v>428</v>
      </c>
      <c r="J100" s="161">
        <f>BK100</f>
        <v>0</v>
      </c>
      <c r="L100" s="39"/>
      <c r="M100" s="74"/>
      <c r="N100" s="66"/>
      <c r="O100" s="66"/>
      <c r="P100" s="162">
        <f>P101+P194</f>
        <v>0</v>
      </c>
      <c r="Q100" s="66"/>
      <c r="R100" s="162">
        <f>R101+R194</f>
        <v>548.27347328000008</v>
      </c>
      <c r="S100" s="66"/>
      <c r="T100" s="163">
        <f>T101+T194</f>
        <v>170.55083999999999</v>
      </c>
      <c r="AT100" s="23" t="s">
        <v>70</v>
      </c>
      <c r="AU100" s="23" t="s">
        <v>429</v>
      </c>
      <c r="BK100" s="164">
        <f>BK101+BK194</f>
        <v>0</v>
      </c>
    </row>
    <row r="101" spans="2:65" s="11" customFormat="1" ht="37.35" customHeight="1">
      <c r="B101" s="165"/>
      <c r="D101" s="166" t="s">
        <v>70</v>
      </c>
      <c r="E101" s="167" t="s">
        <v>454</v>
      </c>
      <c r="F101" s="167" t="s">
        <v>455</v>
      </c>
      <c r="I101" s="168"/>
      <c r="J101" s="169">
        <f>BK101</f>
        <v>0</v>
      </c>
      <c r="L101" s="165"/>
      <c r="M101" s="170"/>
      <c r="N101" s="171"/>
      <c r="O101" s="171"/>
      <c r="P101" s="172">
        <f>P102+P136+P142+P150+P156+P172+P187+P192</f>
        <v>0</v>
      </c>
      <c r="Q101" s="171"/>
      <c r="R101" s="172">
        <f>R102+R136+R142+R150+R156+R172+R187+R192</f>
        <v>548.2670658400001</v>
      </c>
      <c r="S101" s="171"/>
      <c r="T101" s="173">
        <f>T102+T136+T142+T150+T156+T172+T187+T192</f>
        <v>170.55083999999999</v>
      </c>
      <c r="AR101" s="166" t="s">
        <v>78</v>
      </c>
      <c r="AT101" s="174" t="s">
        <v>70</v>
      </c>
      <c r="AU101" s="174" t="s">
        <v>71</v>
      </c>
      <c r="AY101" s="166" t="s">
        <v>456</v>
      </c>
      <c r="BK101" s="175">
        <f>BK102+BK136+BK142+BK150+BK156+BK172+BK187+BK192</f>
        <v>0</v>
      </c>
    </row>
    <row r="102" spans="2:65" s="11" customFormat="1" ht="19.899999999999999" customHeight="1">
      <c r="B102" s="165"/>
      <c r="D102" s="166" t="s">
        <v>70</v>
      </c>
      <c r="E102" s="176" t="s">
        <v>78</v>
      </c>
      <c r="F102" s="176" t="s">
        <v>457</v>
      </c>
      <c r="I102" s="168"/>
      <c r="J102" s="177">
        <f>BK102</f>
        <v>0</v>
      </c>
      <c r="L102" s="165"/>
      <c r="M102" s="170"/>
      <c r="N102" s="171"/>
      <c r="O102" s="171"/>
      <c r="P102" s="172">
        <f>SUM(P103:P135)</f>
        <v>0</v>
      </c>
      <c r="Q102" s="171"/>
      <c r="R102" s="172">
        <f>SUM(R103:R135)</f>
        <v>94.956096000000002</v>
      </c>
      <c r="S102" s="171"/>
      <c r="T102" s="173">
        <f>SUM(T103:T135)</f>
        <v>170.55083999999999</v>
      </c>
      <c r="AR102" s="166" t="s">
        <v>78</v>
      </c>
      <c r="AT102" s="174" t="s">
        <v>70</v>
      </c>
      <c r="AU102" s="174" t="s">
        <v>78</v>
      </c>
      <c r="AY102" s="166" t="s">
        <v>456</v>
      </c>
      <c r="BK102" s="175">
        <f>SUM(BK103:BK135)</f>
        <v>0</v>
      </c>
    </row>
    <row r="103" spans="2:65" s="1" customFormat="1" ht="22.9" customHeight="1">
      <c r="B103" s="178"/>
      <c r="C103" s="179" t="s">
        <v>78</v>
      </c>
      <c r="D103" s="179" t="s">
        <v>458</v>
      </c>
      <c r="E103" s="180" t="s">
        <v>4208</v>
      </c>
      <c r="F103" s="181" t="s">
        <v>4209</v>
      </c>
      <c r="G103" s="182" t="s">
        <v>503</v>
      </c>
      <c r="H103" s="183">
        <v>131.06399999999999</v>
      </c>
      <c r="I103" s="184"/>
      <c r="J103" s="185">
        <f>ROUND(I103*H103,2)</f>
        <v>0</v>
      </c>
      <c r="K103" s="181" t="s">
        <v>462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0</v>
      </c>
      <c r="R103" s="188">
        <f>Q103*H103</f>
        <v>0</v>
      </c>
      <c r="S103" s="188">
        <v>0.28999999999999998</v>
      </c>
      <c r="T103" s="189">
        <f>S103*H103</f>
        <v>38.008559999999996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4210</v>
      </c>
    </row>
    <row r="104" spans="2:65" s="12" customFormat="1">
      <c r="B104" s="191"/>
      <c r="D104" s="192" t="s">
        <v>464</v>
      </c>
      <c r="E104" s="193" t="s">
        <v>5</v>
      </c>
      <c r="F104" s="194" t="s">
        <v>4211</v>
      </c>
      <c r="H104" s="195">
        <v>131.06399999999999</v>
      </c>
      <c r="I104" s="196"/>
      <c r="L104" s="191"/>
      <c r="M104" s="197"/>
      <c r="N104" s="198"/>
      <c r="O104" s="198"/>
      <c r="P104" s="198"/>
      <c r="Q104" s="198"/>
      <c r="R104" s="198"/>
      <c r="S104" s="198"/>
      <c r="T104" s="199"/>
      <c r="AT104" s="193" t="s">
        <v>464</v>
      </c>
      <c r="AU104" s="193" t="s">
        <v>80</v>
      </c>
      <c r="AV104" s="12" t="s">
        <v>80</v>
      </c>
      <c r="AW104" s="12" t="s">
        <v>34</v>
      </c>
      <c r="AX104" s="12" t="s">
        <v>78</v>
      </c>
      <c r="AY104" s="193" t="s">
        <v>456</v>
      </c>
    </row>
    <row r="105" spans="2:65" s="1" customFormat="1" ht="22.9" customHeight="1">
      <c r="B105" s="178"/>
      <c r="C105" s="179" t="s">
        <v>80</v>
      </c>
      <c r="D105" s="179" t="s">
        <v>458</v>
      </c>
      <c r="E105" s="180" t="s">
        <v>4212</v>
      </c>
      <c r="F105" s="181" t="s">
        <v>4213</v>
      </c>
      <c r="G105" s="182" t="s">
        <v>503</v>
      </c>
      <c r="H105" s="183">
        <v>127.254</v>
      </c>
      <c r="I105" s="184"/>
      <c r="J105" s="185">
        <f>ROUND(I105*H105,2)</f>
        <v>0</v>
      </c>
      <c r="K105" s="181" t="s">
        <v>462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0</v>
      </c>
      <c r="R105" s="188">
        <f>Q105*H105</f>
        <v>0</v>
      </c>
      <c r="S105" s="188">
        <v>0.44</v>
      </c>
      <c r="T105" s="189">
        <f>S105*H105</f>
        <v>55.991759999999999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4214</v>
      </c>
    </row>
    <row r="106" spans="2:65" s="12" customFormat="1">
      <c r="B106" s="191"/>
      <c r="D106" s="192" t="s">
        <v>464</v>
      </c>
      <c r="E106" s="193" t="s">
        <v>5</v>
      </c>
      <c r="F106" s="194" t="s">
        <v>4215</v>
      </c>
      <c r="H106" s="195">
        <v>127.254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78</v>
      </c>
      <c r="AY106" s="193" t="s">
        <v>456</v>
      </c>
    </row>
    <row r="107" spans="2:65" s="1" customFormat="1" ht="22.9" customHeight="1">
      <c r="B107" s="178"/>
      <c r="C107" s="179" t="s">
        <v>87</v>
      </c>
      <c r="D107" s="179" t="s">
        <v>458</v>
      </c>
      <c r="E107" s="180" t="s">
        <v>1865</v>
      </c>
      <c r="F107" s="181" t="s">
        <v>1866</v>
      </c>
      <c r="G107" s="182" t="s">
        <v>503</v>
      </c>
      <c r="H107" s="183">
        <v>276.60599999999999</v>
      </c>
      <c r="I107" s="184"/>
      <c r="J107" s="185">
        <f>ROUND(I107*H107,2)</f>
        <v>0</v>
      </c>
      <c r="K107" s="181" t="s">
        <v>462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0</v>
      </c>
      <c r="R107" s="188">
        <f>Q107*H107</f>
        <v>0</v>
      </c>
      <c r="S107" s="188">
        <v>0.22</v>
      </c>
      <c r="T107" s="189">
        <f>S107*H107</f>
        <v>60.853319999999997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4216</v>
      </c>
    </row>
    <row r="108" spans="2:65" s="12" customFormat="1">
      <c r="B108" s="191"/>
      <c r="D108" s="192" t="s">
        <v>464</v>
      </c>
      <c r="E108" s="193" t="s">
        <v>5</v>
      </c>
      <c r="F108" s="194" t="s">
        <v>4217</v>
      </c>
      <c r="H108" s="195">
        <v>276.60599999999999</v>
      </c>
      <c r="I108" s="196"/>
      <c r="L108" s="191"/>
      <c r="M108" s="197"/>
      <c r="N108" s="198"/>
      <c r="O108" s="198"/>
      <c r="P108" s="198"/>
      <c r="Q108" s="198"/>
      <c r="R108" s="198"/>
      <c r="S108" s="198"/>
      <c r="T108" s="199"/>
      <c r="AT108" s="193" t="s">
        <v>464</v>
      </c>
      <c r="AU108" s="193" t="s">
        <v>80</v>
      </c>
      <c r="AV108" s="12" t="s">
        <v>80</v>
      </c>
      <c r="AW108" s="12" t="s">
        <v>34</v>
      </c>
      <c r="AX108" s="12" t="s">
        <v>78</v>
      </c>
      <c r="AY108" s="193" t="s">
        <v>456</v>
      </c>
    </row>
    <row r="109" spans="2:65" s="1" customFormat="1" ht="22.9" customHeight="1">
      <c r="B109" s="178"/>
      <c r="C109" s="179" t="s">
        <v>91</v>
      </c>
      <c r="D109" s="179" t="s">
        <v>458</v>
      </c>
      <c r="E109" s="180" t="s">
        <v>827</v>
      </c>
      <c r="F109" s="181" t="s">
        <v>828</v>
      </c>
      <c r="G109" s="182" t="s">
        <v>503</v>
      </c>
      <c r="H109" s="183">
        <v>152.4</v>
      </c>
      <c r="I109" s="184"/>
      <c r="J109" s="185">
        <f>ROUND(I109*H109,2)</f>
        <v>0</v>
      </c>
      <c r="K109" s="181" t="s">
        <v>462</v>
      </c>
      <c r="L109" s="39"/>
      <c r="M109" s="186" t="s">
        <v>5</v>
      </c>
      <c r="N109" s="187" t="s">
        <v>42</v>
      </c>
      <c r="O109" s="40"/>
      <c r="P109" s="188">
        <f>O109*H109</f>
        <v>0</v>
      </c>
      <c r="Q109" s="188">
        <v>4.0000000000000003E-5</v>
      </c>
      <c r="R109" s="188">
        <f>Q109*H109</f>
        <v>6.0960000000000007E-3</v>
      </c>
      <c r="S109" s="188">
        <v>0.10299999999999999</v>
      </c>
      <c r="T109" s="189">
        <f>S109*H109</f>
        <v>15.6972</v>
      </c>
      <c r="AR109" s="23" t="s">
        <v>91</v>
      </c>
      <c r="AT109" s="23" t="s">
        <v>458</v>
      </c>
      <c r="AU109" s="23" t="s">
        <v>80</v>
      </c>
      <c r="AY109" s="23" t="s">
        <v>456</v>
      </c>
      <c r="BE109" s="190">
        <f>IF(N109="základní",J109,0)</f>
        <v>0</v>
      </c>
      <c r="BF109" s="190">
        <f>IF(N109="snížená",J109,0)</f>
        <v>0</v>
      </c>
      <c r="BG109" s="190">
        <f>IF(N109="zákl. přenesená",J109,0)</f>
        <v>0</v>
      </c>
      <c r="BH109" s="190">
        <f>IF(N109="sníž. přenesená",J109,0)</f>
        <v>0</v>
      </c>
      <c r="BI109" s="190">
        <f>IF(N109="nulová",J109,0)</f>
        <v>0</v>
      </c>
      <c r="BJ109" s="23" t="s">
        <v>78</v>
      </c>
      <c r="BK109" s="190">
        <f>ROUND(I109*H109,2)</f>
        <v>0</v>
      </c>
      <c r="BL109" s="23" t="s">
        <v>91</v>
      </c>
      <c r="BM109" s="23" t="s">
        <v>4218</v>
      </c>
    </row>
    <row r="110" spans="2:65" s="12" customFormat="1">
      <c r="B110" s="191"/>
      <c r="D110" s="192" t="s">
        <v>464</v>
      </c>
      <c r="E110" s="193" t="s">
        <v>5</v>
      </c>
      <c r="F110" s="194" t="s">
        <v>4219</v>
      </c>
      <c r="H110" s="195">
        <v>152.4</v>
      </c>
      <c r="I110" s="196"/>
      <c r="L110" s="191"/>
      <c r="M110" s="197"/>
      <c r="N110" s="198"/>
      <c r="O110" s="198"/>
      <c r="P110" s="198"/>
      <c r="Q110" s="198"/>
      <c r="R110" s="198"/>
      <c r="S110" s="198"/>
      <c r="T110" s="199"/>
      <c r="AT110" s="193" t="s">
        <v>464</v>
      </c>
      <c r="AU110" s="193" t="s">
        <v>80</v>
      </c>
      <c r="AV110" s="12" t="s">
        <v>80</v>
      </c>
      <c r="AW110" s="12" t="s">
        <v>34</v>
      </c>
      <c r="AX110" s="12" t="s">
        <v>78</v>
      </c>
      <c r="AY110" s="193" t="s">
        <v>456</v>
      </c>
    </row>
    <row r="111" spans="2:65" s="1" customFormat="1" ht="22.9" customHeight="1">
      <c r="B111" s="178"/>
      <c r="C111" s="179" t="s">
        <v>483</v>
      </c>
      <c r="D111" s="179" t="s">
        <v>458</v>
      </c>
      <c r="E111" s="180" t="s">
        <v>907</v>
      </c>
      <c r="F111" s="181" t="s">
        <v>908</v>
      </c>
      <c r="G111" s="182" t="s">
        <v>468</v>
      </c>
      <c r="H111" s="183">
        <v>200</v>
      </c>
      <c r="I111" s="184"/>
      <c r="J111" s="185">
        <f>ROUND(I111*H111,2)</f>
        <v>0</v>
      </c>
      <c r="K111" s="181" t="s">
        <v>462</v>
      </c>
      <c r="L111" s="39"/>
      <c r="M111" s="186" t="s">
        <v>5</v>
      </c>
      <c r="N111" s="187" t="s">
        <v>42</v>
      </c>
      <c r="O111" s="40"/>
      <c r="P111" s="188">
        <f>O111*H111</f>
        <v>0</v>
      </c>
      <c r="Q111" s="188">
        <v>0</v>
      </c>
      <c r="R111" s="188">
        <f>Q111*H111</f>
        <v>0</v>
      </c>
      <c r="S111" s="188">
        <v>0</v>
      </c>
      <c r="T111" s="189">
        <f>S111*H111</f>
        <v>0</v>
      </c>
      <c r="AR111" s="23" t="s">
        <v>91</v>
      </c>
      <c r="AT111" s="23" t="s">
        <v>458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4220</v>
      </c>
    </row>
    <row r="112" spans="2:65" s="1" customFormat="1" ht="22.9" customHeight="1">
      <c r="B112" s="178"/>
      <c r="C112" s="179" t="s">
        <v>494</v>
      </c>
      <c r="D112" s="179" t="s">
        <v>458</v>
      </c>
      <c r="E112" s="180" t="s">
        <v>3396</v>
      </c>
      <c r="F112" s="181" t="s">
        <v>3397</v>
      </c>
      <c r="G112" s="182" t="s">
        <v>461</v>
      </c>
      <c r="H112" s="183">
        <v>241.36</v>
      </c>
      <c r="I112" s="184"/>
      <c r="J112" s="185">
        <f>ROUND(I112*H112,2)</f>
        <v>0</v>
      </c>
      <c r="K112" s="181" t="s">
        <v>462</v>
      </c>
      <c r="L112" s="39"/>
      <c r="M112" s="186" t="s">
        <v>5</v>
      </c>
      <c r="N112" s="187" t="s">
        <v>42</v>
      </c>
      <c r="O112" s="40"/>
      <c r="P112" s="188">
        <f>O112*H112</f>
        <v>0</v>
      </c>
      <c r="Q112" s="188">
        <v>0</v>
      </c>
      <c r="R112" s="188">
        <f>Q112*H112</f>
        <v>0</v>
      </c>
      <c r="S112" s="188">
        <v>0</v>
      </c>
      <c r="T112" s="189">
        <f>S112*H112</f>
        <v>0</v>
      </c>
      <c r="AR112" s="23" t="s">
        <v>91</v>
      </c>
      <c r="AT112" s="23" t="s">
        <v>458</v>
      </c>
      <c r="AU112" s="23" t="s">
        <v>80</v>
      </c>
      <c r="AY112" s="23" t="s">
        <v>456</v>
      </c>
      <c r="BE112" s="190">
        <f>IF(N112="základní",J112,0)</f>
        <v>0</v>
      </c>
      <c r="BF112" s="190">
        <f>IF(N112="snížená",J112,0)</f>
        <v>0</v>
      </c>
      <c r="BG112" s="190">
        <f>IF(N112="zákl. přenesená",J112,0)</f>
        <v>0</v>
      </c>
      <c r="BH112" s="190">
        <f>IF(N112="sníž. přenesená",J112,0)</f>
        <v>0</v>
      </c>
      <c r="BI112" s="190">
        <f>IF(N112="nulová",J112,0)</f>
        <v>0</v>
      </c>
      <c r="BJ112" s="23" t="s">
        <v>78</v>
      </c>
      <c r="BK112" s="190">
        <f>ROUND(I112*H112,2)</f>
        <v>0</v>
      </c>
      <c r="BL112" s="23" t="s">
        <v>91</v>
      </c>
      <c r="BM112" s="23" t="s">
        <v>4221</v>
      </c>
    </row>
    <row r="113" spans="2:65" s="12" customFormat="1">
      <c r="B113" s="191"/>
      <c r="D113" s="192" t="s">
        <v>464</v>
      </c>
      <c r="E113" s="193" t="s">
        <v>5</v>
      </c>
      <c r="F113" s="194" t="s">
        <v>4222</v>
      </c>
      <c r="H113" s="195">
        <v>241.36</v>
      </c>
      <c r="I113" s="196"/>
      <c r="L113" s="191"/>
      <c r="M113" s="197"/>
      <c r="N113" s="198"/>
      <c r="O113" s="198"/>
      <c r="P113" s="198"/>
      <c r="Q113" s="198"/>
      <c r="R113" s="198"/>
      <c r="S113" s="198"/>
      <c r="T113" s="199"/>
      <c r="AT113" s="193" t="s">
        <v>464</v>
      </c>
      <c r="AU113" s="193" t="s">
        <v>80</v>
      </c>
      <c r="AV113" s="12" t="s">
        <v>80</v>
      </c>
      <c r="AW113" s="12" t="s">
        <v>34</v>
      </c>
      <c r="AX113" s="12" t="s">
        <v>78</v>
      </c>
      <c r="AY113" s="193" t="s">
        <v>456</v>
      </c>
    </row>
    <row r="114" spans="2:65" s="1" customFormat="1" ht="22.9" customHeight="1">
      <c r="B114" s="178"/>
      <c r="C114" s="179" t="s">
        <v>500</v>
      </c>
      <c r="D114" s="179" t="s">
        <v>458</v>
      </c>
      <c r="E114" s="180" t="s">
        <v>4223</v>
      </c>
      <c r="F114" s="181" t="s">
        <v>4224</v>
      </c>
      <c r="G114" s="182" t="s">
        <v>461</v>
      </c>
      <c r="H114" s="183">
        <v>103.44</v>
      </c>
      <c r="I114" s="184"/>
      <c r="J114" s="185">
        <f>ROUND(I114*H114,2)</f>
        <v>0</v>
      </c>
      <c r="K114" s="181" t="s">
        <v>462</v>
      </c>
      <c r="L114" s="39"/>
      <c r="M114" s="186" t="s">
        <v>5</v>
      </c>
      <c r="N114" s="187" t="s">
        <v>42</v>
      </c>
      <c r="O114" s="40"/>
      <c r="P114" s="188">
        <f>O114*H114</f>
        <v>0</v>
      </c>
      <c r="Q114" s="188">
        <v>0</v>
      </c>
      <c r="R114" s="188">
        <f>Q114*H114</f>
        <v>0</v>
      </c>
      <c r="S114" s="188">
        <v>0</v>
      </c>
      <c r="T114" s="189">
        <f>S114*H114</f>
        <v>0</v>
      </c>
      <c r="AR114" s="23" t="s">
        <v>91</v>
      </c>
      <c r="AT114" s="23" t="s">
        <v>458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91</v>
      </c>
      <c r="BM114" s="23" t="s">
        <v>4225</v>
      </c>
    </row>
    <row r="115" spans="2:65" s="12" customFormat="1">
      <c r="B115" s="191"/>
      <c r="D115" s="192" t="s">
        <v>464</v>
      </c>
      <c r="E115" s="193" t="s">
        <v>5</v>
      </c>
      <c r="F115" s="194" t="s">
        <v>4226</v>
      </c>
      <c r="H115" s="195">
        <v>103.44</v>
      </c>
      <c r="I115" s="196"/>
      <c r="L115" s="191"/>
      <c r="M115" s="197"/>
      <c r="N115" s="198"/>
      <c r="O115" s="198"/>
      <c r="P115" s="198"/>
      <c r="Q115" s="198"/>
      <c r="R115" s="198"/>
      <c r="S115" s="198"/>
      <c r="T115" s="199"/>
      <c r="AT115" s="193" t="s">
        <v>464</v>
      </c>
      <c r="AU115" s="193" t="s">
        <v>80</v>
      </c>
      <c r="AV115" s="12" t="s">
        <v>80</v>
      </c>
      <c r="AW115" s="12" t="s">
        <v>34</v>
      </c>
      <c r="AX115" s="12" t="s">
        <v>78</v>
      </c>
      <c r="AY115" s="193" t="s">
        <v>456</v>
      </c>
    </row>
    <row r="116" spans="2:65" s="1" customFormat="1" ht="14.45" customHeight="1">
      <c r="B116" s="178"/>
      <c r="C116" s="179" t="s">
        <v>508</v>
      </c>
      <c r="D116" s="179" t="s">
        <v>458</v>
      </c>
      <c r="E116" s="180" t="s">
        <v>760</v>
      </c>
      <c r="F116" s="181" t="s">
        <v>761</v>
      </c>
      <c r="G116" s="182" t="s">
        <v>762</v>
      </c>
      <c r="H116" s="183">
        <v>1</v>
      </c>
      <c r="I116" s="184"/>
      <c r="J116" s="185">
        <f>ROUND(I116*H116,2)</f>
        <v>0</v>
      </c>
      <c r="K116" s="181" t="s">
        <v>5</v>
      </c>
      <c r="L116" s="39"/>
      <c r="M116" s="186" t="s">
        <v>5</v>
      </c>
      <c r="N116" s="187" t="s">
        <v>42</v>
      </c>
      <c r="O116" s="40"/>
      <c r="P116" s="188">
        <f>O116*H116</f>
        <v>0</v>
      </c>
      <c r="Q116" s="188">
        <v>0</v>
      </c>
      <c r="R116" s="188">
        <f>Q116*H116</f>
        <v>0</v>
      </c>
      <c r="S116" s="188">
        <v>0</v>
      </c>
      <c r="T116" s="189">
        <f>S116*H116</f>
        <v>0</v>
      </c>
      <c r="AR116" s="23" t="s">
        <v>91</v>
      </c>
      <c r="AT116" s="23" t="s">
        <v>458</v>
      </c>
      <c r="AU116" s="23" t="s">
        <v>80</v>
      </c>
      <c r="AY116" s="23" t="s">
        <v>456</v>
      </c>
      <c r="BE116" s="190">
        <f>IF(N116="základní",J116,0)</f>
        <v>0</v>
      </c>
      <c r="BF116" s="190">
        <f>IF(N116="snížená",J116,0)</f>
        <v>0</v>
      </c>
      <c r="BG116" s="190">
        <f>IF(N116="zákl. přenesená",J116,0)</f>
        <v>0</v>
      </c>
      <c r="BH116" s="190">
        <f>IF(N116="sníž. přenesená",J116,0)</f>
        <v>0</v>
      </c>
      <c r="BI116" s="190">
        <f>IF(N116="nulová",J116,0)</f>
        <v>0</v>
      </c>
      <c r="BJ116" s="23" t="s">
        <v>78</v>
      </c>
      <c r="BK116" s="190">
        <f>ROUND(I116*H116,2)</f>
        <v>0</v>
      </c>
      <c r="BL116" s="23" t="s">
        <v>91</v>
      </c>
      <c r="BM116" s="23" t="s">
        <v>4227</v>
      </c>
    </row>
    <row r="117" spans="2:65" s="1" customFormat="1" ht="22.9" customHeight="1">
      <c r="B117" s="178"/>
      <c r="C117" s="179" t="s">
        <v>513</v>
      </c>
      <c r="D117" s="179" t="s">
        <v>458</v>
      </c>
      <c r="E117" s="180" t="s">
        <v>533</v>
      </c>
      <c r="F117" s="181" t="s">
        <v>534</v>
      </c>
      <c r="G117" s="182" t="s">
        <v>461</v>
      </c>
      <c r="H117" s="183">
        <v>167.1</v>
      </c>
      <c r="I117" s="184"/>
      <c r="J117" s="185">
        <f>ROUND(I117*H117,2)</f>
        <v>0</v>
      </c>
      <c r="K117" s="181" t="s">
        <v>5</v>
      </c>
      <c r="L117" s="39"/>
      <c r="M117" s="186" t="s">
        <v>5</v>
      </c>
      <c r="N117" s="187" t="s">
        <v>42</v>
      </c>
      <c r="O117" s="40"/>
      <c r="P117" s="188">
        <f>O117*H117</f>
        <v>0</v>
      </c>
      <c r="Q117" s="188">
        <v>0</v>
      </c>
      <c r="R117" s="188">
        <f>Q117*H117</f>
        <v>0</v>
      </c>
      <c r="S117" s="188">
        <v>0</v>
      </c>
      <c r="T117" s="189">
        <f>S117*H117</f>
        <v>0</v>
      </c>
      <c r="AR117" s="23" t="s">
        <v>91</v>
      </c>
      <c r="AT117" s="23" t="s">
        <v>458</v>
      </c>
      <c r="AU117" s="23" t="s">
        <v>80</v>
      </c>
      <c r="AY117" s="23" t="s">
        <v>456</v>
      </c>
      <c r="BE117" s="190">
        <f>IF(N117="základní",J117,0)</f>
        <v>0</v>
      </c>
      <c r="BF117" s="190">
        <f>IF(N117="snížená",J117,0)</f>
        <v>0</v>
      </c>
      <c r="BG117" s="190">
        <f>IF(N117="zákl. přenesená",J117,0)</f>
        <v>0</v>
      </c>
      <c r="BH117" s="190">
        <f>IF(N117="sníž. přenesená",J117,0)</f>
        <v>0</v>
      </c>
      <c r="BI117" s="190">
        <f>IF(N117="nulová",J117,0)</f>
        <v>0</v>
      </c>
      <c r="BJ117" s="23" t="s">
        <v>78</v>
      </c>
      <c r="BK117" s="190">
        <f>ROUND(I117*H117,2)</f>
        <v>0</v>
      </c>
      <c r="BL117" s="23" t="s">
        <v>91</v>
      </c>
      <c r="BM117" s="23" t="s">
        <v>4228</v>
      </c>
    </row>
    <row r="118" spans="2:65" s="12" customFormat="1">
      <c r="B118" s="191"/>
      <c r="D118" s="192" t="s">
        <v>464</v>
      </c>
      <c r="E118" s="193" t="s">
        <v>5</v>
      </c>
      <c r="F118" s="194" t="s">
        <v>4229</v>
      </c>
      <c r="H118" s="195">
        <v>173.3</v>
      </c>
      <c r="I118" s="196"/>
      <c r="L118" s="191"/>
      <c r="M118" s="197"/>
      <c r="N118" s="198"/>
      <c r="O118" s="198"/>
      <c r="P118" s="198"/>
      <c r="Q118" s="198"/>
      <c r="R118" s="198"/>
      <c r="S118" s="198"/>
      <c r="T118" s="199"/>
      <c r="AT118" s="193" t="s">
        <v>464</v>
      </c>
      <c r="AU118" s="193" t="s">
        <v>80</v>
      </c>
      <c r="AV118" s="12" t="s">
        <v>80</v>
      </c>
      <c r="AW118" s="12" t="s">
        <v>34</v>
      </c>
      <c r="AX118" s="12" t="s">
        <v>71</v>
      </c>
      <c r="AY118" s="193" t="s">
        <v>456</v>
      </c>
    </row>
    <row r="119" spans="2:65" s="12" customFormat="1">
      <c r="B119" s="191"/>
      <c r="D119" s="192" t="s">
        <v>464</v>
      </c>
      <c r="E119" s="193" t="s">
        <v>5</v>
      </c>
      <c r="F119" s="194" t="s">
        <v>4230</v>
      </c>
      <c r="H119" s="195">
        <v>-6.2</v>
      </c>
      <c r="I119" s="196"/>
      <c r="L119" s="191"/>
      <c r="M119" s="197"/>
      <c r="N119" s="198"/>
      <c r="O119" s="198"/>
      <c r="P119" s="198"/>
      <c r="Q119" s="198"/>
      <c r="R119" s="198"/>
      <c r="S119" s="198"/>
      <c r="T119" s="199"/>
      <c r="AT119" s="193" t="s">
        <v>464</v>
      </c>
      <c r="AU119" s="193" t="s">
        <v>80</v>
      </c>
      <c r="AV119" s="12" t="s">
        <v>80</v>
      </c>
      <c r="AW119" s="12" t="s">
        <v>34</v>
      </c>
      <c r="AX119" s="12" t="s">
        <v>71</v>
      </c>
      <c r="AY119" s="193" t="s">
        <v>456</v>
      </c>
    </row>
    <row r="120" spans="2:65" s="1" customFormat="1" ht="14.45" customHeight="1">
      <c r="B120" s="178"/>
      <c r="C120" s="179" t="s">
        <v>518</v>
      </c>
      <c r="D120" s="179" t="s">
        <v>458</v>
      </c>
      <c r="E120" s="180" t="s">
        <v>4231</v>
      </c>
      <c r="F120" s="181" t="s">
        <v>4232</v>
      </c>
      <c r="G120" s="182" t="s">
        <v>461</v>
      </c>
      <c r="H120" s="183">
        <v>216.2</v>
      </c>
      <c r="I120" s="184"/>
      <c r="J120" s="185">
        <f>ROUND(I120*H120,2)</f>
        <v>0</v>
      </c>
      <c r="K120" s="181" t="s">
        <v>462</v>
      </c>
      <c r="L120" s="39"/>
      <c r="M120" s="186" t="s">
        <v>5</v>
      </c>
      <c r="N120" s="187" t="s">
        <v>42</v>
      </c>
      <c r="O120" s="40"/>
      <c r="P120" s="188">
        <f>O120*H120</f>
        <v>0</v>
      </c>
      <c r="Q120" s="188">
        <v>0</v>
      </c>
      <c r="R120" s="188">
        <f>Q120*H120</f>
        <v>0</v>
      </c>
      <c r="S120" s="188">
        <v>0</v>
      </c>
      <c r="T120" s="189">
        <f>S120*H120</f>
        <v>0</v>
      </c>
      <c r="AR120" s="23" t="s">
        <v>91</v>
      </c>
      <c r="AT120" s="23" t="s">
        <v>458</v>
      </c>
      <c r="AU120" s="23" t="s">
        <v>80</v>
      </c>
      <c r="AY120" s="23" t="s">
        <v>456</v>
      </c>
      <c r="BE120" s="190">
        <f>IF(N120="základní",J120,0)</f>
        <v>0</v>
      </c>
      <c r="BF120" s="190">
        <f>IF(N120="snížená",J120,0)</f>
        <v>0</v>
      </c>
      <c r="BG120" s="190">
        <f>IF(N120="zákl. přenesená",J120,0)</f>
        <v>0</v>
      </c>
      <c r="BH120" s="190">
        <f>IF(N120="sníž. přenesená",J120,0)</f>
        <v>0</v>
      </c>
      <c r="BI120" s="190">
        <f>IF(N120="nulová",J120,0)</f>
        <v>0</v>
      </c>
      <c r="BJ120" s="23" t="s">
        <v>78</v>
      </c>
      <c r="BK120" s="190">
        <f>ROUND(I120*H120,2)</f>
        <v>0</v>
      </c>
      <c r="BL120" s="23" t="s">
        <v>91</v>
      </c>
      <c r="BM120" s="23" t="s">
        <v>4233</v>
      </c>
    </row>
    <row r="121" spans="2:65" s="12" customFormat="1">
      <c r="B121" s="191"/>
      <c r="D121" s="192" t="s">
        <v>464</v>
      </c>
      <c r="E121" s="193" t="s">
        <v>5</v>
      </c>
      <c r="F121" s="194" t="s">
        <v>4234</v>
      </c>
      <c r="H121" s="195">
        <v>171.5</v>
      </c>
      <c r="I121" s="196"/>
      <c r="L121" s="191"/>
      <c r="M121" s="197"/>
      <c r="N121" s="198"/>
      <c r="O121" s="198"/>
      <c r="P121" s="198"/>
      <c r="Q121" s="198"/>
      <c r="R121" s="198"/>
      <c r="S121" s="198"/>
      <c r="T121" s="199"/>
      <c r="AT121" s="193" t="s">
        <v>464</v>
      </c>
      <c r="AU121" s="193" t="s">
        <v>80</v>
      </c>
      <c r="AV121" s="12" t="s">
        <v>80</v>
      </c>
      <c r="AW121" s="12" t="s">
        <v>34</v>
      </c>
      <c r="AX121" s="12" t="s">
        <v>71</v>
      </c>
      <c r="AY121" s="193" t="s">
        <v>456</v>
      </c>
    </row>
    <row r="122" spans="2:65" s="12" customFormat="1">
      <c r="B122" s="191"/>
      <c r="D122" s="192" t="s">
        <v>464</v>
      </c>
      <c r="E122" s="193" t="s">
        <v>5</v>
      </c>
      <c r="F122" s="194" t="s">
        <v>4235</v>
      </c>
      <c r="H122" s="195">
        <v>44.7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71</v>
      </c>
      <c r="AY122" s="193" t="s">
        <v>456</v>
      </c>
    </row>
    <row r="123" spans="2:65" s="1" customFormat="1" ht="14.45" customHeight="1">
      <c r="B123" s="178"/>
      <c r="C123" s="207" t="s">
        <v>522</v>
      </c>
      <c r="D123" s="207" t="s">
        <v>542</v>
      </c>
      <c r="E123" s="208" t="s">
        <v>4236</v>
      </c>
      <c r="F123" s="209" t="s">
        <v>4237</v>
      </c>
      <c r="G123" s="210" t="s">
        <v>612</v>
      </c>
      <c r="H123" s="211">
        <v>76.75</v>
      </c>
      <c r="I123" s="212"/>
      <c r="J123" s="213">
        <f>ROUND(I123*H123,2)</f>
        <v>0</v>
      </c>
      <c r="K123" s="209" t="s">
        <v>462</v>
      </c>
      <c r="L123" s="214"/>
      <c r="M123" s="215" t="s">
        <v>5</v>
      </c>
      <c r="N123" s="216" t="s">
        <v>42</v>
      </c>
      <c r="O123" s="40"/>
      <c r="P123" s="188">
        <f>O123*H123</f>
        <v>0</v>
      </c>
      <c r="Q123" s="188">
        <v>1</v>
      </c>
      <c r="R123" s="188">
        <f>Q123*H123</f>
        <v>76.75</v>
      </c>
      <c r="S123" s="188">
        <v>0</v>
      </c>
      <c r="T123" s="189">
        <f>S123*H123</f>
        <v>0</v>
      </c>
      <c r="AR123" s="23" t="s">
        <v>508</v>
      </c>
      <c r="AT123" s="23" t="s">
        <v>542</v>
      </c>
      <c r="AU123" s="23" t="s">
        <v>80</v>
      </c>
      <c r="AY123" s="23" t="s">
        <v>456</v>
      </c>
      <c r="BE123" s="190">
        <f>IF(N123="základní",J123,0)</f>
        <v>0</v>
      </c>
      <c r="BF123" s="190">
        <f>IF(N123="snížená",J123,0)</f>
        <v>0</v>
      </c>
      <c r="BG123" s="190">
        <f>IF(N123="zákl. přenesená",J123,0)</f>
        <v>0</v>
      </c>
      <c r="BH123" s="190">
        <f>IF(N123="sníž. přenesená",J123,0)</f>
        <v>0</v>
      </c>
      <c r="BI123" s="190">
        <f>IF(N123="nulová",J123,0)</f>
        <v>0</v>
      </c>
      <c r="BJ123" s="23" t="s">
        <v>78</v>
      </c>
      <c r="BK123" s="190">
        <f>ROUND(I123*H123,2)</f>
        <v>0</v>
      </c>
      <c r="BL123" s="23" t="s">
        <v>91</v>
      </c>
      <c r="BM123" s="23" t="s">
        <v>4238</v>
      </c>
    </row>
    <row r="124" spans="2:65" s="12" customFormat="1">
      <c r="B124" s="191"/>
      <c r="D124" s="192" t="s">
        <v>464</v>
      </c>
      <c r="E124" s="193" t="s">
        <v>5</v>
      </c>
      <c r="F124" s="194" t="s">
        <v>4239</v>
      </c>
      <c r="H124" s="195">
        <v>76.75</v>
      </c>
      <c r="I124" s="196"/>
      <c r="L124" s="191"/>
      <c r="M124" s="197"/>
      <c r="N124" s="198"/>
      <c r="O124" s="198"/>
      <c r="P124" s="198"/>
      <c r="Q124" s="198"/>
      <c r="R124" s="198"/>
      <c r="S124" s="198"/>
      <c r="T124" s="199"/>
      <c r="AT124" s="193" t="s">
        <v>464</v>
      </c>
      <c r="AU124" s="193" t="s">
        <v>80</v>
      </c>
      <c r="AV124" s="12" t="s">
        <v>80</v>
      </c>
      <c r="AW124" s="12" t="s">
        <v>34</v>
      </c>
      <c r="AX124" s="12" t="s">
        <v>78</v>
      </c>
      <c r="AY124" s="193" t="s">
        <v>456</v>
      </c>
    </row>
    <row r="125" spans="2:65" s="1" customFormat="1" ht="22.9" customHeight="1">
      <c r="B125" s="178"/>
      <c r="C125" s="179" t="s">
        <v>527</v>
      </c>
      <c r="D125" s="179" t="s">
        <v>458</v>
      </c>
      <c r="E125" s="180" t="s">
        <v>4240</v>
      </c>
      <c r="F125" s="181" t="s">
        <v>4241</v>
      </c>
      <c r="G125" s="182" t="s">
        <v>461</v>
      </c>
      <c r="H125" s="183">
        <v>10.6</v>
      </c>
      <c r="I125" s="184"/>
      <c r="J125" s="185">
        <f>ROUND(I125*H125,2)</f>
        <v>0</v>
      </c>
      <c r="K125" s="181" t="s">
        <v>462</v>
      </c>
      <c r="L125" s="39"/>
      <c r="M125" s="186" t="s">
        <v>5</v>
      </c>
      <c r="N125" s="187" t="s">
        <v>42</v>
      </c>
      <c r="O125" s="40"/>
      <c r="P125" s="188">
        <f>O125*H125</f>
        <v>0</v>
      </c>
      <c r="Q125" s="188">
        <v>0</v>
      </c>
      <c r="R125" s="188">
        <f>Q125*H125</f>
        <v>0</v>
      </c>
      <c r="S125" s="188">
        <v>0</v>
      </c>
      <c r="T125" s="189">
        <f>S125*H125</f>
        <v>0</v>
      </c>
      <c r="AR125" s="23" t="s">
        <v>91</v>
      </c>
      <c r="AT125" s="23" t="s">
        <v>458</v>
      </c>
      <c r="AU125" s="23" t="s">
        <v>80</v>
      </c>
      <c r="AY125" s="23" t="s">
        <v>456</v>
      </c>
      <c r="BE125" s="190">
        <f>IF(N125="základní",J125,0)</f>
        <v>0</v>
      </c>
      <c r="BF125" s="190">
        <f>IF(N125="snížená",J125,0)</f>
        <v>0</v>
      </c>
      <c r="BG125" s="190">
        <f>IF(N125="zákl. přenesená",J125,0)</f>
        <v>0</v>
      </c>
      <c r="BH125" s="190">
        <f>IF(N125="sníž. přenesená",J125,0)</f>
        <v>0</v>
      </c>
      <c r="BI125" s="190">
        <f>IF(N125="nulová",J125,0)</f>
        <v>0</v>
      </c>
      <c r="BJ125" s="23" t="s">
        <v>78</v>
      </c>
      <c r="BK125" s="190">
        <f>ROUND(I125*H125,2)</f>
        <v>0</v>
      </c>
      <c r="BL125" s="23" t="s">
        <v>91</v>
      </c>
      <c r="BM125" s="23" t="s">
        <v>4242</v>
      </c>
    </row>
    <row r="126" spans="2:65" s="12" customFormat="1">
      <c r="B126" s="191"/>
      <c r="D126" s="192" t="s">
        <v>464</v>
      </c>
      <c r="E126" s="193" t="s">
        <v>5</v>
      </c>
      <c r="F126" s="194" t="s">
        <v>4243</v>
      </c>
      <c r="H126" s="195">
        <v>24.8</v>
      </c>
      <c r="I126" s="196"/>
      <c r="L126" s="191"/>
      <c r="M126" s="197"/>
      <c r="N126" s="198"/>
      <c r="O126" s="198"/>
      <c r="P126" s="198"/>
      <c r="Q126" s="198"/>
      <c r="R126" s="198"/>
      <c r="S126" s="198"/>
      <c r="T126" s="199"/>
      <c r="AT126" s="193" t="s">
        <v>464</v>
      </c>
      <c r="AU126" s="193" t="s">
        <v>80</v>
      </c>
      <c r="AV126" s="12" t="s">
        <v>80</v>
      </c>
      <c r="AW126" s="12" t="s">
        <v>34</v>
      </c>
      <c r="AX126" s="12" t="s">
        <v>71</v>
      </c>
      <c r="AY126" s="193" t="s">
        <v>456</v>
      </c>
    </row>
    <row r="127" spans="2:65" s="12" customFormat="1">
      <c r="B127" s="191"/>
      <c r="D127" s="192" t="s">
        <v>464</v>
      </c>
      <c r="E127" s="193" t="s">
        <v>5</v>
      </c>
      <c r="F127" s="194" t="s">
        <v>4244</v>
      </c>
      <c r="H127" s="195">
        <v>-14.2</v>
      </c>
      <c r="I127" s="196"/>
      <c r="L127" s="191"/>
      <c r="M127" s="197"/>
      <c r="N127" s="198"/>
      <c r="O127" s="198"/>
      <c r="P127" s="198"/>
      <c r="Q127" s="198"/>
      <c r="R127" s="198"/>
      <c r="S127" s="198"/>
      <c r="T127" s="199"/>
      <c r="AT127" s="193" t="s">
        <v>464</v>
      </c>
      <c r="AU127" s="193" t="s">
        <v>80</v>
      </c>
      <c r="AV127" s="12" t="s">
        <v>80</v>
      </c>
      <c r="AW127" s="12" t="s">
        <v>34</v>
      </c>
      <c r="AX127" s="12" t="s">
        <v>71</v>
      </c>
      <c r="AY127" s="193" t="s">
        <v>456</v>
      </c>
    </row>
    <row r="128" spans="2:65" s="1" customFormat="1" ht="14.45" customHeight="1">
      <c r="B128" s="178"/>
      <c r="C128" s="207" t="s">
        <v>532</v>
      </c>
      <c r="D128" s="207" t="s">
        <v>542</v>
      </c>
      <c r="E128" s="208" t="s">
        <v>4245</v>
      </c>
      <c r="F128" s="209" t="s">
        <v>4246</v>
      </c>
      <c r="G128" s="210" t="s">
        <v>612</v>
      </c>
      <c r="H128" s="211">
        <v>18.2</v>
      </c>
      <c r="I128" s="212"/>
      <c r="J128" s="213">
        <f>ROUND(I128*H128,2)</f>
        <v>0</v>
      </c>
      <c r="K128" s="209" t="s">
        <v>462</v>
      </c>
      <c r="L128" s="214"/>
      <c r="M128" s="215" t="s">
        <v>5</v>
      </c>
      <c r="N128" s="216" t="s">
        <v>42</v>
      </c>
      <c r="O128" s="40"/>
      <c r="P128" s="188">
        <f>O128*H128</f>
        <v>0</v>
      </c>
      <c r="Q128" s="188">
        <v>1</v>
      </c>
      <c r="R128" s="188">
        <f>Q128*H128</f>
        <v>18.2</v>
      </c>
      <c r="S128" s="188">
        <v>0</v>
      </c>
      <c r="T128" s="189">
        <f>S128*H128</f>
        <v>0</v>
      </c>
      <c r="AR128" s="23" t="s">
        <v>508</v>
      </c>
      <c r="AT128" s="23" t="s">
        <v>542</v>
      </c>
      <c r="AU128" s="23" t="s">
        <v>80</v>
      </c>
      <c r="AY128" s="23" t="s">
        <v>456</v>
      </c>
      <c r="BE128" s="190">
        <f>IF(N128="základní",J128,0)</f>
        <v>0</v>
      </c>
      <c r="BF128" s="190">
        <f>IF(N128="snížená",J128,0)</f>
        <v>0</v>
      </c>
      <c r="BG128" s="190">
        <f>IF(N128="zákl. přenesená",J128,0)</f>
        <v>0</v>
      </c>
      <c r="BH128" s="190">
        <f>IF(N128="sníž. přenesená",J128,0)</f>
        <v>0</v>
      </c>
      <c r="BI128" s="190">
        <f>IF(N128="nulová",J128,0)</f>
        <v>0</v>
      </c>
      <c r="BJ128" s="23" t="s">
        <v>78</v>
      </c>
      <c r="BK128" s="190">
        <f>ROUND(I128*H128,2)</f>
        <v>0</v>
      </c>
      <c r="BL128" s="23" t="s">
        <v>91</v>
      </c>
      <c r="BM128" s="23" t="s">
        <v>4247</v>
      </c>
    </row>
    <row r="129" spans="2:65" s="12" customFormat="1">
      <c r="B129" s="191"/>
      <c r="D129" s="192" t="s">
        <v>464</v>
      </c>
      <c r="E129" s="193" t="s">
        <v>5</v>
      </c>
      <c r="F129" s="194" t="s">
        <v>4248</v>
      </c>
      <c r="H129" s="195">
        <v>18.2</v>
      </c>
      <c r="I129" s="196"/>
      <c r="L129" s="191"/>
      <c r="M129" s="197"/>
      <c r="N129" s="198"/>
      <c r="O129" s="198"/>
      <c r="P129" s="198"/>
      <c r="Q129" s="198"/>
      <c r="R129" s="198"/>
      <c r="S129" s="198"/>
      <c r="T129" s="199"/>
      <c r="AT129" s="193" t="s">
        <v>464</v>
      </c>
      <c r="AU129" s="193" t="s">
        <v>80</v>
      </c>
      <c r="AV129" s="12" t="s">
        <v>80</v>
      </c>
      <c r="AW129" s="12" t="s">
        <v>34</v>
      </c>
      <c r="AX129" s="12" t="s">
        <v>78</v>
      </c>
      <c r="AY129" s="193" t="s">
        <v>456</v>
      </c>
    </row>
    <row r="130" spans="2:65" s="1" customFormat="1" ht="14.45" customHeight="1">
      <c r="B130" s="178"/>
      <c r="C130" s="179" t="s">
        <v>538</v>
      </c>
      <c r="D130" s="179" t="s">
        <v>458</v>
      </c>
      <c r="E130" s="180" t="s">
        <v>1091</v>
      </c>
      <c r="F130" s="181" t="s">
        <v>1092</v>
      </c>
      <c r="G130" s="182" t="s">
        <v>503</v>
      </c>
      <c r="H130" s="183">
        <v>97.8</v>
      </c>
      <c r="I130" s="184"/>
      <c r="J130" s="185">
        <f>ROUND(I130*H130,2)</f>
        <v>0</v>
      </c>
      <c r="K130" s="181" t="s">
        <v>462</v>
      </c>
      <c r="L130" s="39"/>
      <c r="M130" s="186" t="s">
        <v>5</v>
      </c>
      <c r="N130" s="187" t="s">
        <v>42</v>
      </c>
      <c r="O130" s="40"/>
      <c r="P130" s="188">
        <f>O130*H130</f>
        <v>0</v>
      </c>
      <c r="Q130" s="188">
        <v>0</v>
      </c>
      <c r="R130" s="188">
        <f>Q130*H130</f>
        <v>0</v>
      </c>
      <c r="S130" s="188">
        <v>0</v>
      </c>
      <c r="T130" s="189">
        <f>S130*H130</f>
        <v>0</v>
      </c>
      <c r="AR130" s="23" t="s">
        <v>91</v>
      </c>
      <c r="AT130" s="23" t="s">
        <v>458</v>
      </c>
      <c r="AU130" s="23" t="s">
        <v>80</v>
      </c>
      <c r="AY130" s="23" t="s">
        <v>456</v>
      </c>
      <c r="BE130" s="190">
        <f>IF(N130="základní",J130,0)</f>
        <v>0</v>
      </c>
      <c r="BF130" s="190">
        <f>IF(N130="snížená",J130,0)</f>
        <v>0</v>
      </c>
      <c r="BG130" s="190">
        <f>IF(N130="zákl. přenesená",J130,0)</f>
        <v>0</v>
      </c>
      <c r="BH130" s="190">
        <f>IF(N130="sníž. přenesená",J130,0)</f>
        <v>0</v>
      </c>
      <c r="BI130" s="190">
        <f>IF(N130="nulová",J130,0)</f>
        <v>0</v>
      </c>
      <c r="BJ130" s="23" t="s">
        <v>78</v>
      </c>
      <c r="BK130" s="190">
        <f>ROUND(I130*H130,2)</f>
        <v>0</v>
      </c>
      <c r="BL130" s="23" t="s">
        <v>91</v>
      </c>
      <c r="BM130" s="23" t="s">
        <v>4200</v>
      </c>
    </row>
    <row r="131" spans="2:65" s="12" customFormat="1">
      <c r="B131" s="191"/>
      <c r="D131" s="192" t="s">
        <v>464</v>
      </c>
      <c r="E131" s="193" t="s">
        <v>5</v>
      </c>
      <c r="F131" s="194" t="s">
        <v>4249</v>
      </c>
      <c r="H131" s="195">
        <v>97.8</v>
      </c>
      <c r="I131" s="196"/>
      <c r="L131" s="191"/>
      <c r="M131" s="197"/>
      <c r="N131" s="198"/>
      <c r="O131" s="198"/>
      <c r="P131" s="198"/>
      <c r="Q131" s="198"/>
      <c r="R131" s="198"/>
      <c r="S131" s="198"/>
      <c r="T131" s="199"/>
      <c r="AT131" s="193" t="s">
        <v>464</v>
      </c>
      <c r="AU131" s="193" t="s">
        <v>80</v>
      </c>
      <c r="AV131" s="12" t="s">
        <v>80</v>
      </c>
      <c r="AW131" s="12" t="s">
        <v>34</v>
      </c>
      <c r="AX131" s="12" t="s">
        <v>78</v>
      </c>
      <c r="AY131" s="193" t="s">
        <v>456</v>
      </c>
    </row>
    <row r="132" spans="2:65" s="1" customFormat="1" ht="14.45" customHeight="1">
      <c r="B132" s="178"/>
      <c r="C132" s="179" t="s">
        <v>11</v>
      </c>
      <c r="D132" s="179" t="s">
        <v>458</v>
      </c>
      <c r="E132" s="180" t="s">
        <v>569</v>
      </c>
      <c r="F132" s="181" t="s">
        <v>570</v>
      </c>
      <c r="G132" s="182" t="s">
        <v>503</v>
      </c>
      <c r="H132" s="183">
        <v>161.60499999999999</v>
      </c>
      <c r="I132" s="184"/>
      <c r="J132" s="185">
        <f>ROUND(I132*H132,2)</f>
        <v>0</v>
      </c>
      <c r="K132" s="181" t="s">
        <v>462</v>
      </c>
      <c r="L132" s="39"/>
      <c r="M132" s="186" t="s">
        <v>5</v>
      </c>
      <c r="N132" s="187" t="s">
        <v>42</v>
      </c>
      <c r="O132" s="40"/>
      <c r="P132" s="188">
        <f>O132*H132</f>
        <v>0</v>
      </c>
      <c r="Q132" s="188">
        <v>0</v>
      </c>
      <c r="R132" s="188">
        <f>Q132*H132</f>
        <v>0</v>
      </c>
      <c r="S132" s="188">
        <v>0</v>
      </c>
      <c r="T132" s="189">
        <f>S132*H132</f>
        <v>0</v>
      </c>
      <c r="AR132" s="23" t="s">
        <v>91</v>
      </c>
      <c r="AT132" s="23" t="s">
        <v>458</v>
      </c>
      <c r="AU132" s="23" t="s">
        <v>80</v>
      </c>
      <c r="AY132" s="23" t="s">
        <v>456</v>
      </c>
      <c r="BE132" s="190">
        <f>IF(N132="základní",J132,0)</f>
        <v>0</v>
      </c>
      <c r="BF132" s="190">
        <f>IF(N132="snížená",J132,0)</f>
        <v>0</v>
      </c>
      <c r="BG132" s="190">
        <f>IF(N132="zákl. přenesená",J132,0)</f>
        <v>0</v>
      </c>
      <c r="BH132" s="190">
        <f>IF(N132="sníž. přenesená",J132,0)</f>
        <v>0</v>
      </c>
      <c r="BI132" s="190">
        <f>IF(N132="nulová",J132,0)</f>
        <v>0</v>
      </c>
      <c r="BJ132" s="23" t="s">
        <v>78</v>
      </c>
      <c r="BK132" s="190">
        <f>ROUND(I132*H132,2)</f>
        <v>0</v>
      </c>
      <c r="BL132" s="23" t="s">
        <v>91</v>
      </c>
      <c r="BM132" s="23" t="s">
        <v>4250</v>
      </c>
    </row>
    <row r="133" spans="2:65" s="12" customFormat="1">
      <c r="B133" s="191"/>
      <c r="D133" s="192" t="s">
        <v>464</v>
      </c>
      <c r="E133" s="193" t="s">
        <v>5</v>
      </c>
      <c r="F133" s="194" t="s">
        <v>4251</v>
      </c>
      <c r="H133" s="195">
        <v>161.60499999999999</v>
      </c>
      <c r="I133" s="196"/>
      <c r="L133" s="191"/>
      <c r="M133" s="197"/>
      <c r="N133" s="198"/>
      <c r="O133" s="198"/>
      <c r="P133" s="198"/>
      <c r="Q133" s="198"/>
      <c r="R133" s="198"/>
      <c r="S133" s="198"/>
      <c r="T133" s="199"/>
      <c r="AT133" s="193" t="s">
        <v>464</v>
      </c>
      <c r="AU133" s="193" t="s">
        <v>80</v>
      </c>
      <c r="AV133" s="12" t="s">
        <v>80</v>
      </c>
      <c r="AW133" s="12" t="s">
        <v>34</v>
      </c>
      <c r="AX133" s="12" t="s">
        <v>78</v>
      </c>
      <c r="AY133" s="193" t="s">
        <v>456</v>
      </c>
    </row>
    <row r="134" spans="2:65" s="1" customFormat="1" ht="14.45" customHeight="1">
      <c r="B134" s="178"/>
      <c r="C134" s="179" t="s">
        <v>547</v>
      </c>
      <c r="D134" s="179" t="s">
        <v>458</v>
      </c>
      <c r="E134" s="180" t="s">
        <v>1508</v>
      </c>
      <c r="F134" s="181" t="s">
        <v>1509</v>
      </c>
      <c r="G134" s="182" t="s">
        <v>503</v>
      </c>
      <c r="H134" s="183">
        <v>96.9</v>
      </c>
      <c r="I134" s="184"/>
      <c r="J134" s="185">
        <f>ROUND(I134*H134,2)</f>
        <v>0</v>
      </c>
      <c r="K134" s="181" t="s">
        <v>462</v>
      </c>
      <c r="L134" s="39"/>
      <c r="M134" s="186" t="s">
        <v>5</v>
      </c>
      <c r="N134" s="187" t="s">
        <v>42</v>
      </c>
      <c r="O134" s="40"/>
      <c r="P134" s="188">
        <f>O134*H134</f>
        <v>0</v>
      </c>
      <c r="Q134" s="188">
        <v>0</v>
      </c>
      <c r="R134" s="188">
        <f>Q134*H134</f>
        <v>0</v>
      </c>
      <c r="S134" s="188">
        <v>0</v>
      </c>
      <c r="T134" s="189">
        <f>S134*H134</f>
        <v>0</v>
      </c>
      <c r="AR134" s="23" t="s">
        <v>91</v>
      </c>
      <c r="AT134" s="23" t="s">
        <v>458</v>
      </c>
      <c r="AU134" s="23" t="s">
        <v>80</v>
      </c>
      <c r="AY134" s="23" t="s">
        <v>456</v>
      </c>
      <c r="BE134" s="190">
        <f>IF(N134="základní",J134,0)</f>
        <v>0</v>
      </c>
      <c r="BF134" s="190">
        <f>IF(N134="snížená",J134,0)</f>
        <v>0</v>
      </c>
      <c r="BG134" s="190">
        <f>IF(N134="zákl. přenesená",J134,0)</f>
        <v>0</v>
      </c>
      <c r="BH134" s="190">
        <f>IF(N134="sníž. přenesená",J134,0)</f>
        <v>0</v>
      </c>
      <c r="BI134" s="190">
        <f>IF(N134="nulová",J134,0)</f>
        <v>0</v>
      </c>
      <c r="BJ134" s="23" t="s">
        <v>78</v>
      </c>
      <c r="BK134" s="190">
        <f>ROUND(I134*H134,2)</f>
        <v>0</v>
      </c>
      <c r="BL134" s="23" t="s">
        <v>91</v>
      </c>
      <c r="BM134" s="23" t="s">
        <v>4202</v>
      </c>
    </row>
    <row r="135" spans="2:65" s="12" customFormat="1">
      <c r="B135" s="191"/>
      <c r="D135" s="192" t="s">
        <v>464</v>
      </c>
      <c r="E135" s="193" t="s">
        <v>5</v>
      </c>
      <c r="F135" s="194" t="s">
        <v>4252</v>
      </c>
      <c r="H135" s="195">
        <v>96.9</v>
      </c>
      <c r="I135" s="196"/>
      <c r="L135" s="191"/>
      <c r="M135" s="197"/>
      <c r="N135" s="198"/>
      <c r="O135" s="198"/>
      <c r="P135" s="198"/>
      <c r="Q135" s="198"/>
      <c r="R135" s="198"/>
      <c r="S135" s="198"/>
      <c r="T135" s="199"/>
      <c r="AT135" s="193" t="s">
        <v>464</v>
      </c>
      <c r="AU135" s="193" t="s">
        <v>80</v>
      </c>
      <c r="AV135" s="12" t="s">
        <v>80</v>
      </c>
      <c r="AW135" s="12" t="s">
        <v>34</v>
      </c>
      <c r="AX135" s="12" t="s">
        <v>78</v>
      </c>
      <c r="AY135" s="193" t="s">
        <v>456</v>
      </c>
    </row>
    <row r="136" spans="2:65" s="11" customFormat="1" ht="29.85" customHeight="1">
      <c r="B136" s="165"/>
      <c r="D136" s="166" t="s">
        <v>70</v>
      </c>
      <c r="E136" s="176" t="s">
        <v>80</v>
      </c>
      <c r="F136" s="176" t="s">
        <v>577</v>
      </c>
      <c r="I136" s="168"/>
      <c r="J136" s="177">
        <f>BK136</f>
        <v>0</v>
      </c>
      <c r="L136" s="165"/>
      <c r="M136" s="170"/>
      <c r="N136" s="171"/>
      <c r="O136" s="171"/>
      <c r="P136" s="172">
        <f>SUM(P137:P141)</f>
        <v>0</v>
      </c>
      <c r="Q136" s="171"/>
      <c r="R136" s="172">
        <f>SUM(R137:R141)</f>
        <v>3.4552436200000005</v>
      </c>
      <c r="S136" s="171"/>
      <c r="T136" s="173">
        <f>SUM(T137:T141)</f>
        <v>0</v>
      </c>
      <c r="AR136" s="166" t="s">
        <v>78</v>
      </c>
      <c r="AT136" s="174" t="s">
        <v>70</v>
      </c>
      <c r="AU136" s="174" t="s">
        <v>78</v>
      </c>
      <c r="AY136" s="166" t="s">
        <v>456</v>
      </c>
      <c r="BK136" s="175">
        <f>SUM(BK137:BK141)</f>
        <v>0</v>
      </c>
    </row>
    <row r="137" spans="2:65" s="1" customFormat="1" ht="14.45" customHeight="1">
      <c r="B137" s="178"/>
      <c r="C137" s="179" t="s">
        <v>552</v>
      </c>
      <c r="D137" s="179" t="s">
        <v>458</v>
      </c>
      <c r="E137" s="180" t="s">
        <v>4253</v>
      </c>
      <c r="F137" s="181" t="s">
        <v>4254</v>
      </c>
      <c r="G137" s="182" t="s">
        <v>461</v>
      </c>
      <c r="H137" s="183">
        <v>1.4790000000000001</v>
      </c>
      <c r="I137" s="184"/>
      <c r="J137" s="185">
        <f>ROUND(I137*H137,2)</f>
        <v>0</v>
      </c>
      <c r="K137" s="181" t="s">
        <v>462</v>
      </c>
      <c r="L137" s="39"/>
      <c r="M137" s="186" t="s">
        <v>5</v>
      </c>
      <c r="N137" s="187" t="s">
        <v>42</v>
      </c>
      <c r="O137" s="40"/>
      <c r="P137" s="188">
        <f>O137*H137</f>
        <v>0</v>
      </c>
      <c r="Q137" s="188">
        <v>2.3323800000000001</v>
      </c>
      <c r="R137" s="188">
        <f>Q137*H137</f>
        <v>3.4495900200000005</v>
      </c>
      <c r="S137" s="188">
        <v>0</v>
      </c>
      <c r="T137" s="189">
        <f>S137*H137</f>
        <v>0</v>
      </c>
      <c r="AR137" s="23" t="s">
        <v>91</v>
      </c>
      <c r="AT137" s="23" t="s">
        <v>458</v>
      </c>
      <c r="AU137" s="23" t="s">
        <v>80</v>
      </c>
      <c r="AY137" s="23" t="s">
        <v>456</v>
      </c>
      <c r="BE137" s="190">
        <f>IF(N137="základní",J137,0)</f>
        <v>0</v>
      </c>
      <c r="BF137" s="190">
        <f>IF(N137="snížená",J137,0)</f>
        <v>0</v>
      </c>
      <c r="BG137" s="190">
        <f>IF(N137="zákl. přenesená",J137,0)</f>
        <v>0</v>
      </c>
      <c r="BH137" s="190">
        <f>IF(N137="sníž. přenesená",J137,0)</f>
        <v>0</v>
      </c>
      <c r="BI137" s="190">
        <f>IF(N137="nulová",J137,0)</f>
        <v>0</v>
      </c>
      <c r="BJ137" s="23" t="s">
        <v>78</v>
      </c>
      <c r="BK137" s="190">
        <f>ROUND(I137*H137,2)</f>
        <v>0</v>
      </c>
      <c r="BL137" s="23" t="s">
        <v>91</v>
      </c>
      <c r="BM137" s="23" t="s">
        <v>4255</v>
      </c>
    </row>
    <row r="138" spans="2:65" s="12" customFormat="1">
      <c r="B138" s="191"/>
      <c r="D138" s="192" t="s">
        <v>464</v>
      </c>
      <c r="E138" s="193" t="s">
        <v>5</v>
      </c>
      <c r="F138" s="194" t="s">
        <v>4256</v>
      </c>
      <c r="H138" s="195">
        <v>1.4790000000000001</v>
      </c>
      <c r="I138" s="196"/>
      <c r="L138" s="191"/>
      <c r="M138" s="197"/>
      <c r="N138" s="198"/>
      <c r="O138" s="198"/>
      <c r="P138" s="198"/>
      <c r="Q138" s="198"/>
      <c r="R138" s="198"/>
      <c r="S138" s="198"/>
      <c r="T138" s="199"/>
      <c r="AT138" s="193" t="s">
        <v>464</v>
      </c>
      <c r="AU138" s="193" t="s">
        <v>80</v>
      </c>
      <c r="AV138" s="12" t="s">
        <v>80</v>
      </c>
      <c r="AW138" s="12" t="s">
        <v>34</v>
      </c>
      <c r="AX138" s="12" t="s">
        <v>78</v>
      </c>
      <c r="AY138" s="193" t="s">
        <v>456</v>
      </c>
    </row>
    <row r="139" spans="2:65" s="1" customFormat="1" ht="14.45" customHeight="1">
      <c r="B139" s="178"/>
      <c r="C139" s="179" t="s">
        <v>557</v>
      </c>
      <c r="D139" s="179" t="s">
        <v>458</v>
      </c>
      <c r="E139" s="180" t="s">
        <v>4257</v>
      </c>
      <c r="F139" s="181" t="s">
        <v>4258</v>
      </c>
      <c r="G139" s="182" t="s">
        <v>503</v>
      </c>
      <c r="H139" s="183">
        <v>3.82</v>
      </c>
      <c r="I139" s="184"/>
      <c r="J139" s="185">
        <f>ROUND(I139*H139,2)</f>
        <v>0</v>
      </c>
      <c r="K139" s="181" t="s">
        <v>462</v>
      </c>
      <c r="L139" s="39"/>
      <c r="M139" s="186" t="s">
        <v>5</v>
      </c>
      <c r="N139" s="187" t="s">
        <v>42</v>
      </c>
      <c r="O139" s="40"/>
      <c r="P139" s="188">
        <f>O139*H139</f>
        <v>0</v>
      </c>
      <c r="Q139" s="188">
        <v>1.4400000000000001E-3</v>
      </c>
      <c r="R139" s="188">
        <f>Q139*H139</f>
        <v>5.5008000000000001E-3</v>
      </c>
      <c r="S139" s="188">
        <v>0</v>
      </c>
      <c r="T139" s="189">
        <f>S139*H139</f>
        <v>0</v>
      </c>
      <c r="AR139" s="23" t="s">
        <v>91</v>
      </c>
      <c r="AT139" s="23" t="s">
        <v>458</v>
      </c>
      <c r="AU139" s="23" t="s">
        <v>80</v>
      </c>
      <c r="AY139" s="23" t="s">
        <v>456</v>
      </c>
      <c r="BE139" s="190">
        <f>IF(N139="základní",J139,0)</f>
        <v>0</v>
      </c>
      <c r="BF139" s="190">
        <f>IF(N139="snížená",J139,0)</f>
        <v>0</v>
      </c>
      <c r="BG139" s="190">
        <f>IF(N139="zákl. přenesená",J139,0)</f>
        <v>0</v>
      </c>
      <c r="BH139" s="190">
        <f>IF(N139="sníž. přenesená",J139,0)</f>
        <v>0</v>
      </c>
      <c r="BI139" s="190">
        <f>IF(N139="nulová",J139,0)</f>
        <v>0</v>
      </c>
      <c r="BJ139" s="23" t="s">
        <v>78</v>
      </c>
      <c r="BK139" s="190">
        <f>ROUND(I139*H139,2)</f>
        <v>0</v>
      </c>
      <c r="BL139" s="23" t="s">
        <v>91</v>
      </c>
      <c r="BM139" s="23" t="s">
        <v>4259</v>
      </c>
    </row>
    <row r="140" spans="2:65" s="12" customFormat="1">
      <c r="B140" s="191"/>
      <c r="D140" s="192" t="s">
        <v>464</v>
      </c>
      <c r="E140" s="193" t="s">
        <v>5</v>
      </c>
      <c r="F140" s="194" t="s">
        <v>4260</v>
      </c>
      <c r="H140" s="195">
        <v>3.82</v>
      </c>
      <c r="I140" s="196"/>
      <c r="L140" s="191"/>
      <c r="M140" s="197"/>
      <c r="N140" s="198"/>
      <c r="O140" s="198"/>
      <c r="P140" s="198"/>
      <c r="Q140" s="198"/>
      <c r="R140" s="198"/>
      <c r="S140" s="198"/>
      <c r="T140" s="199"/>
      <c r="AT140" s="193" t="s">
        <v>464</v>
      </c>
      <c r="AU140" s="193" t="s">
        <v>80</v>
      </c>
      <c r="AV140" s="12" t="s">
        <v>80</v>
      </c>
      <c r="AW140" s="12" t="s">
        <v>34</v>
      </c>
      <c r="AX140" s="12" t="s">
        <v>78</v>
      </c>
      <c r="AY140" s="193" t="s">
        <v>456</v>
      </c>
    </row>
    <row r="141" spans="2:65" s="1" customFormat="1" ht="14.45" customHeight="1">
      <c r="B141" s="178"/>
      <c r="C141" s="179" t="s">
        <v>562</v>
      </c>
      <c r="D141" s="179" t="s">
        <v>458</v>
      </c>
      <c r="E141" s="180" t="s">
        <v>4261</v>
      </c>
      <c r="F141" s="181" t="s">
        <v>4262</v>
      </c>
      <c r="G141" s="182" t="s">
        <v>503</v>
      </c>
      <c r="H141" s="183">
        <v>3.82</v>
      </c>
      <c r="I141" s="184"/>
      <c r="J141" s="185">
        <f>ROUND(I141*H141,2)</f>
        <v>0</v>
      </c>
      <c r="K141" s="181" t="s">
        <v>462</v>
      </c>
      <c r="L141" s="39"/>
      <c r="M141" s="186" t="s">
        <v>5</v>
      </c>
      <c r="N141" s="187" t="s">
        <v>42</v>
      </c>
      <c r="O141" s="40"/>
      <c r="P141" s="188">
        <f>O141*H141</f>
        <v>0</v>
      </c>
      <c r="Q141" s="188">
        <v>4.0000000000000003E-5</v>
      </c>
      <c r="R141" s="188">
        <f>Q141*H141</f>
        <v>1.528E-4</v>
      </c>
      <c r="S141" s="188">
        <v>0</v>
      </c>
      <c r="T141" s="189">
        <f>S141*H141</f>
        <v>0</v>
      </c>
      <c r="AR141" s="23" t="s">
        <v>91</v>
      </c>
      <c r="AT141" s="23" t="s">
        <v>458</v>
      </c>
      <c r="AU141" s="23" t="s">
        <v>80</v>
      </c>
      <c r="AY141" s="23" t="s">
        <v>456</v>
      </c>
      <c r="BE141" s="190">
        <f>IF(N141="základní",J141,0)</f>
        <v>0</v>
      </c>
      <c r="BF141" s="190">
        <f>IF(N141="snížená",J141,0)</f>
        <v>0</v>
      </c>
      <c r="BG141" s="190">
        <f>IF(N141="zákl. přenesená",J141,0)</f>
        <v>0</v>
      </c>
      <c r="BH141" s="190">
        <f>IF(N141="sníž. přenesená",J141,0)</f>
        <v>0</v>
      </c>
      <c r="BI141" s="190">
        <f>IF(N141="nulová",J141,0)</f>
        <v>0</v>
      </c>
      <c r="BJ141" s="23" t="s">
        <v>78</v>
      </c>
      <c r="BK141" s="190">
        <f>ROUND(I141*H141,2)</f>
        <v>0</v>
      </c>
      <c r="BL141" s="23" t="s">
        <v>91</v>
      </c>
      <c r="BM141" s="23" t="s">
        <v>4263</v>
      </c>
    </row>
    <row r="142" spans="2:65" s="11" customFormat="1" ht="29.85" customHeight="1">
      <c r="B142" s="165"/>
      <c r="D142" s="166" t="s">
        <v>70</v>
      </c>
      <c r="E142" s="176" t="s">
        <v>87</v>
      </c>
      <c r="F142" s="176" t="s">
        <v>592</v>
      </c>
      <c r="I142" s="168"/>
      <c r="J142" s="177">
        <f>BK142</f>
        <v>0</v>
      </c>
      <c r="L142" s="165"/>
      <c r="M142" s="170"/>
      <c r="N142" s="171"/>
      <c r="O142" s="171"/>
      <c r="P142" s="172">
        <f>SUM(P143:P149)</f>
        <v>0</v>
      </c>
      <c r="Q142" s="171"/>
      <c r="R142" s="172">
        <f>SUM(R143:R149)</f>
        <v>100.6952167</v>
      </c>
      <c r="S142" s="171"/>
      <c r="T142" s="173">
        <f>SUM(T143:T149)</f>
        <v>0</v>
      </c>
      <c r="AR142" s="166" t="s">
        <v>78</v>
      </c>
      <c r="AT142" s="174" t="s">
        <v>70</v>
      </c>
      <c r="AU142" s="174" t="s">
        <v>78</v>
      </c>
      <c r="AY142" s="166" t="s">
        <v>456</v>
      </c>
      <c r="BK142" s="175">
        <f>SUM(BK143:BK149)</f>
        <v>0</v>
      </c>
    </row>
    <row r="143" spans="2:65" s="1" customFormat="1" ht="22.9" customHeight="1">
      <c r="B143" s="178"/>
      <c r="C143" s="179" t="s">
        <v>568</v>
      </c>
      <c r="D143" s="179" t="s">
        <v>458</v>
      </c>
      <c r="E143" s="180" t="s">
        <v>594</v>
      </c>
      <c r="F143" s="181" t="s">
        <v>595</v>
      </c>
      <c r="G143" s="182" t="s">
        <v>461</v>
      </c>
      <c r="H143" s="183">
        <v>34.905000000000001</v>
      </c>
      <c r="I143" s="184"/>
      <c r="J143" s="185">
        <f>ROUND(I143*H143,2)</f>
        <v>0</v>
      </c>
      <c r="K143" s="181" t="s">
        <v>462</v>
      </c>
      <c r="L143" s="39"/>
      <c r="M143" s="186" t="s">
        <v>5</v>
      </c>
      <c r="N143" s="187" t="s">
        <v>42</v>
      </c>
      <c r="O143" s="40"/>
      <c r="P143" s="188">
        <f>O143*H143</f>
        <v>0</v>
      </c>
      <c r="Q143" s="188">
        <v>2.8089400000000002</v>
      </c>
      <c r="R143" s="188">
        <f>Q143*H143</f>
        <v>98.046050700000009</v>
      </c>
      <c r="S143" s="188">
        <v>0</v>
      </c>
      <c r="T143" s="189">
        <f>S143*H143</f>
        <v>0</v>
      </c>
      <c r="AR143" s="23" t="s">
        <v>91</v>
      </c>
      <c r="AT143" s="23" t="s">
        <v>458</v>
      </c>
      <c r="AU143" s="23" t="s">
        <v>80</v>
      </c>
      <c r="AY143" s="23" t="s">
        <v>456</v>
      </c>
      <c r="BE143" s="190">
        <f>IF(N143="základní",J143,0)</f>
        <v>0</v>
      </c>
      <c r="BF143" s="190">
        <f>IF(N143="snížená",J143,0)</f>
        <v>0</v>
      </c>
      <c r="BG143" s="190">
        <f>IF(N143="zákl. přenesená",J143,0)</f>
        <v>0</v>
      </c>
      <c r="BH143" s="190">
        <f>IF(N143="sníž. přenesená",J143,0)</f>
        <v>0</v>
      </c>
      <c r="BI143" s="190">
        <f>IF(N143="nulová",J143,0)</f>
        <v>0</v>
      </c>
      <c r="BJ143" s="23" t="s">
        <v>78</v>
      </c>
      <c r="BK143" s="190">
        <f>ROUND(I143*H143,2)</f>
        <v>0</v>
      </c>
      <c r="BL143" s="23" t="s">
        <v>91</v>
      </c>
      <c r="BM143" s="23" t="s">
        <v>4264</v>
      </c>
    </row>
    <row r="144" spans="2:65" s="12" customFormat="1" ht="27">
      <c r="B144" s="191"/>
      <c r="D144" s="192" t="s">
        <v>464</v>
      </c>
      <c r="E144" s="193" t="s">
        <v>5</v>
      </c>
      <c r="F144" s="194" t="s">
        <v>4265</v>
      </c>
      <c r="H144" s="195">
        <v>34.905000000000001</v>
      </c>
      <c r="I144" s="196"/>
      <c r="L144" s="191"/>
      <c r="M144" s="197"/>
      <c r="N144" s="198"/>
      <c r="O144" s="198"/>
      <c r="P144" s="198"/>
      <c r="Q144" s="198"/>
      <c r="R144" s="198"/>
      <c r="S144" s="198"/>
      <c r="T144" s="199"/>
      <c r="AT144" s="193" t="s">
        <v>464</v>
      </c>
      <c r="AU144" s="193" t="s">
        <v>80</v>
      </c>
      <c r="AV144" s="12" t="s">
        <v>80</v>
      </c>
      <c r="AW144" s="12" t="s">
        <v>34</v>
      </c>
      <c r="AX144" s="12" t="s">
        <v>78</v>
      </c>
      <c r="AY144" s="193" t="s">
        <v>456</v>
      </c>
    </row>
    <row r="145" spans="2:65" s="1" customFormat="1" ht="14.45" customHeight="1">
      <c r="B145" s="178"/>
      <c r="C145" s="179" t="s">
        <v>10</v>
      </c>
      <c r="D145" s="179" t="s">
        <v>458</v>
      </c>
      <c r="E145" s="180" t="s">
        <v>599</v>
      </c>
      <c r="F145" s="181" t="s">
        <v>600</v>
      </c>
      <c r="G145" s="182" t="s">
        <v>503</v>
      </c>
      <c r="H145" s="183">
        <v>139.13999999999999</v>
      </c>
      <c r="I145" s="184"/>
      <c r="J145" s="185">
        <f>ROUND(I145*H145,2)</f>
        <v>0</v>
      </c>
      <c r="K145" s="181" t="s">
        <v>462</v>
      </c>
      <c r="L145" s="39"/>
      <c r="M145" s="186" t="s">
        <v>5</v>
      </c>
      <c r="N145" s="187" t="s">
        <v>42</v>
      </c>
      <c r="O145" s="40"/>
      <c r="P145" s="188">
        <f>O145*H145</f>
        <v>0</v>
      </c>
      <c r="Q145" s="188">
        <v>7.6499999999999997E-3</v>
      </c>
      <c r="R145" s="188">
        <f>Q145*H145</f>
        <v>1.0644209999999998</v>
      </c>
      <c r="S145" s="188">
        <v>0</v>
      </c>
      <c r="T145" s="189">
        <f>S145*H145</f>
        <v>0</v>
      </c>
      <c r="AR145" s="23" t="s">
        <v>91</v>
      </c>
      <c r="AT145" s="23" t="s">
        <v>458</v>
      </c>
      <c r="AU145" s="23" t="s">
        <v>80</v>
      </c>
      <c r="AY145" s="23" t="s">
        <v>456</v>
      </c>
      <c r="BE145" s="190">
        <f>IF(N145="základní",J145,0)</f>
        <v>0</v>
      </c>
      <c r="BF145" s="190">
        <f>IF(N145="snížená",J145,0)</f>
        <v>0</v>
      </c>
      <c r="BG145" s="190">
        <f>IF(N145="zákl. přenesená",J145,0)</f>
        <v>0</v>
      </c>
      <c r="BH145" s="190">
        <f>IF(N145="sníž. přenesená",J145,0)</f>
        <v>0</v>
      </c>
      <c r="BI145" s="190">
        <f>IF(N145="nulová",J145,0)</f>
        <v>0</v>
      </c>
      <c r="BJ145" s="23" t="s">
        <v>78</v>
      </c>
      <c r="BK145" s="190">
        <f>ROUND(I145*H145,2)</f>
        <v>0</v>
      </c>
      <c r="BL145" s="23" t="s">
        <v>91</v>
      </c>
      <c r="BM145" s="23" t="s">
        <v>4266</v>
      </c>
    </row>
    <row r="146" spans="2:65" s="12" customFormat="1">
      <c r="B146" s="191"/>
      <c r="D146" s="192" t="s">
        <v>464</v>
      </c>
      <c r="E146" s="193" t="s">
        <v>5</v>
      </c>
      <c r="F146" s="194" t="s">
        <v>4267</v>
      </c>
      <c r="H146" s="195">
        <v>139.13999999999999</v>
      </c>
      <c r="I146" s="196"/>
      <c r="L146" s="191"/>
      <c r="M146" s="197"/>
      <c r="N146" s="198"/>
      <c r="O146" s="198"/>
      <c r="P146" s="198"/>
      <c r="Q146" s="198"/>
      <c r="R146" s="198"/>
      <c r="S146" s="198"/>
      <c r="T146" s="199"/>
      <c r="AT146" s="193" t="s">
        <v>464</v>
      </c>
      <c r="AU146" s="193" t="s">
        <v>80</v>
      </c>
      <c r="AV146" s="12" t="s">
        <v>80</v>
      </c>
      <c r="AW146" s="12" t="s">
        <v>34</v>
      </c>
      <c r="AX146" s="12" t="s">
        <v>78</v>
      </c>
      <c r="AY146" s="193" t="s">
        <v>456</v>
      </c>
    </row>
    <row r="147" spans="2:65" s="1" customFormat="1" ht="14.45" customHeight="1">
      <c r="B147" s="178"/>
      <c r="C147" s="179" t="s">
        <v>578</v>
      </c>
      <c r="D147" s="179" t="s">
        <v>458</v>
      </c>
      <c r="E147" s="180" t="s">
        <v>606</v>
      </c>
      <c r="F147" s="181" t="s">
        <v>607</v>
      </c>
      <c r="G147" s="182" t="s">
        <v>503</v>
      </c>
      <c r="H147" s="183">
        <v>139.13999999999999</v>
      </c>
      <c r="I147" s="184"/>
      <c r="J147" s="185">
        <f>ROUND(I147*H147,2)</f>
        <v>0</v>
      </c>
      <c r="K147" s="181" t="s">
        <v>462</v>
      </c>
      <c r="L147" s="39"/>
      <c r="M147" s="186" t="s">
        <v>5</v>
      </c>
      <c r="N147" s="187" t="s">
        <v>42</v>
      </c>
      <c r="O147" s="40"/>
      <c r="P147" s="188">
        <f>O147*H147</f>
        <v>0</v>
      </c>
      <c r="Q147" s="188">
        <v>8.5999999999999998E-4</v>
      </c>
      <c r="R147" s="188">
        <f>Q147*H147</f>
        <v>0.11966039999999999</v>
      </c>
      <c r="S147" s="188">
        <v>0</v>
      </c>
      <c r="T147" s="189">
        <f>S147*H147</f>
        <v>0</v>
      </c>
      <c r="AR147" s="23" t="s">
        <v>91</v>
      </c>
      <c r="AT147" s="23" t="s">
        <v>458</v>
      </c>
      <c r="AU147" s="23" t="s">
        <v>80</v>
      </c>
      <c r="AY147" s="23" t="s">
        <v>456</v>
      </c>
      <c r="BE147" s="190">
        <f>IF(N147="základní",J147,0)</f>
        <v>0</v>
      </c>
      <c r="BF147" s="190">
        <f>IF(N147="snížená",J147,0)</f>
        <v>0</v>
      </c>
      <c r="BG147" s="190">
        <f>IF(N147="zákl. přenesená",J147,0)</f>
        <v>0</v>
      </c>
      <c r="BH147" s="190">
        <f>IF(N147="sníž. přenesená",J147,0)</f>
        <v>0</v>
      </c>
      <c r="BI147" s="190">
        <f>IF(N147="nulová",J147,0)</f>
        <v>0</v>
      </c>
      <c r="BJ147" s="23" t="s">
        <v>78</v>
      </c>
      <c r="BK147" s="190">
        <f>ROUND(I147*H147,2)</f>
        <v>0</v>
      </c>
      <c r="BL147" s="23" t="s">
        <v>91</v>
      </c>
      <c r="BM147" s="23" t="s">
        <v>4268</v>
      </c>
    </row>
    <row r="148" spans="2:65" s="1" customFormat="1" ht="22.9" customHeight="1">
      <c r="B148" s="178"/>
      <c r="C148" s="179" t="s">
        <v>583</v>
      </c>
      <c r="D148" s="179" t="s">
        <v>458</v>
      </c>
      <c r="E148" s="180" t="s">
        <v>610</v>
      </c>
      <c r="F148" s="181" t="s">
        <v>611</v>
      </c>
      <c r="G148" s="182" t="s">
        <v>612</v>
      </c>
      <c r="H148" s="183">
        <v>1.337</v>
      </c>
      <c r="I148" s="184"/>
      <c r="J148" s="185">
        <f>ROUND(I148*H148,2)</f>
        <v>0</v>
      </c>
      <c r="K148" s="181" t="s">
        <v>462</v>
      </c>
      <c r="L148" s="39"/>
      <c r="M148" s="186" t="s">
        <v>5</v>
      </c>
      <c r="N148" s="187" t="s">
        <v>42</v>
      </c>
      <c r="O148" s="40"/>
      <c r="P148" s="188">
        <f>O148*H148</f>
        <v>0</v>
      </c>
      <c r="Q148" s="188">
        <v>1.0958000000000001</v>
      </c>
      <c r="R148" s="188">
        <f>Q148*H148</f>
        <v>1.4650846000000002</v>
      </c>
      <c r="S148" s="188">
        <v>0</v>
      </c>
      <c r="T148" s="189">
        <f>S148*H148</f>
        <v>0</v>
      </c>
      <c r="AR148" s="23" t="s">
        <v>91</v>
      </c>
      <c r="AT148" s="23" t="s">
        <v>458</v>
      </c>
      <c r="AU148" s="23" t="s">
        <v>80</v>
      </c>
      <c r="AY148" s="23" t="s">
        <v>456</v>
      </c>
      <c r="BE148" s="190">
        <f>IF(N148="základní",J148,0)</f>
        <v>0</v>
      </c>
      <c r="BF148" s="190">
        <f>IF(N148="snížená",J148,0)</f>
        <v>0</v>
      </c>
      <c r="BG148" s="190">
        <f>IF(N148="zákl. přenesená",J148,0)</f>
        <v>0</v>
      </c>
      <c r="BH148" s="190">
        <f>IF(N148="sníž. přenesená",J148,0)</f>
        <v>0</v>
      </c>
      <c r="BI148" s="190">
        <f>IF(N148="nulová",J148,0)</f>
        <v>0</v>
      </c>
      <c r="BJ148" s="23" t="s">
        <v>78</v>
      </c>
      <c r="BK148" s="190">
        <f>ROUND(I148*H148,2)</f>
        <v>0</v>
      </c>
      <c r="BL148" s="23" t="s">
        <v>91</v>
      </c>
      <c r="BM148" s="23" t="s">
        <v>4269</v>
      </c>
    </row>
    <row r="149" spans="2:65" s="12" customFormat="1">
      <c r="B149" s="191"/>
      <c r="D149" s="192" t="s">
        <v>464</v>
      </c>
      <c r="E149" s="193" t="s">
        <v>5</v>
      </c>
      <c r="F149" s="194" t="s">
        <v>4270</v>
      </c>
      <c r="H149" s="195">
        <v>1.337</v>
      </c>
      <c r="I149" s="196"/>
      <c r="L149" s="191"/>
      <c r="M149" s="197"/>
      <c r="N149" s="198"/>
      <c r="O149" s="198"/>
      <c r="P149" s="198"/>
      <c r="Q149" s="198"/>
      <c r="R149" s="198"/>
      <c r="S149" s="198"/>
      <c r="T149" s="199"/>
      <c r="AT149" s="193" t="s">
        <v>464</v>
      </c>
      <c r="AU149" s="193" t="s">
        <v>80</v>
      </c>
      <c r="AV149" s="12" t="s">
        <v>80</v>
      </c>
      <c r="AW149" s="12" t="s">
        <v>34</v>
      </c>
      <c r="AX149" s="12" t="s">
        <v>78</v>
      </c>
      <c r="AY149" s="193" t="s">
        <v>456</v>
      </c>
    </row>
    <row r="150" spans="2:65" s="11" customFormat="1" ht="29.85" customHeight="1">
      <c r="B150" s="165"/>
      <c r="D150" s="166" t="s">
        <v>70</v>
      </c>
      <c r="E150" s="176" t="s">
        <v>91</v>
      </c>
      <c r="F150" s="176" t="s">
        <v>625</v>
      </c>
      <c r="I150" s="168"/>
      <c r="J150" s="177">
        <f>BK150</f>
        <v>0</v>
      </c>
      <c r="L150" s="165"/>
      <c r="M150" s="170"/>
      <c r="N150" s="171"/>
      <c r="O150" s="171"/>
      <c r="P150" s="172">
        <f>SUM(P151:P155)</f>
        <v>0</v>
      </c>
      <c r="Q150" s="171"/>
      <c r="R150" s="172">
        <f>SUM(R151:R155)</f>
        <v>106.6637652</v>
      </c>
      <c r="S150" s="171"/>
      <c r="T150" s="173">
        <f>SUM(T151:T155)</f>
        <v>0</v>
      </c>
      <c r="AR150" s="166" t="s">
        <v>78</v>
      </c>
      <c r="AT150" s="174" t="s">
        <v>70</v>
      </c>
      <c r="AU150" s="174" t="s">
        <v>78</v>
      </c>
      <c r="AY150" s="166" t="s">
        <v>456</v>
      </c>
      <c r="BK150" s="175">
        <f>SUM(BK151:BK155)</f>
        <v>0</v>
      </c>
    </row>
    <row r="151" spans="2:65" s="1" customFormat="1" ht="14.45" customHeight="1">
      <c r="B151" s="178"/>
      <c r="C151" s="179" t="s">
        <v>588</v>
      </c>
      <c r="D151" s="179" t="s">
        <v>458</v>
      </c>
      <c r="E151" s="180" t="s">
        <v>4271</v>
      </c>
      <c r="F151" s="181" t="s">
        <v>4272</v>
      </c>
      <c r="G151" s="182" t="s">
        <v>461</v>
      </c>
      <c r="H151" s="183">
        <v>14.242000000000001</v>
      </c>
      <c r="I151" s="184"/>
      <c r="J151" s="185">
        <f>ROUND(I151*H151,2)</f>
        <v>0</v>
      </c>
      <c r="K151" s="181" t="s">
        <v>462</v>
      </c>
      <c r="L151" s="39"/>
      <c r="M151" s="186" t="s">
        <v>5</v>
      </c>
      <c r="N151" s="187" t="s">
        <v>42</v>
      </c>
      <c r="O151" s="40"/>
      <c r="P151" s="188">
        <f>O151*H151</f>
        <v>0</v>
      </c>
      <c r="Q151" s="188">
        <v>1.7034</v>
      </c>
      <c r="R151" s="188">
        <f>Q151*H151</f>
        <v>24.259822800000002</v>
      </c>
      <c r="S151" s="188">
        <v>0</v>
      </c>
      <c r="T151" s="189">
        <f>S151*H151</f>
        <v>0</v>
      </c>
      <c r="AR151" s="23" t="s">
        <v>91</v>
      </c>
      <c r="AT151" s="23" t="s">
        <v>458</v>
      </c>
      <c r="AU151" s="23" t="s">
        <v>80</v>
      </c>
      <c r="AY151" s="23" t="s">
        <v>456</v>
      </c>
      <c r="BE151" s="190">
        <f>IF(N151="základní",J151,0)</f>
        <v>0</v>
      </c>
      <c r="BF151" s="190">
        <f>IF(N151="snížená",J151,0)</f>
        <v>0</v>
      </c>
      <c r="BG151" s="190">
        <f>IF(N151="zákl. přenesená",J151,0)</f>
        <v>0</v>
      </c>
      <c r="BH151" s="190">
        <f>IF(N151="sníž. přenesená",J151,0)</f>
        <v>0</v>
      </c>
      <c r="BI151" s="190">
        <f>IF(N151="nulová",J151,0)</f>
        <v>0</v>
      </c>
      <c r="BJ151" s="23" t="s">
        <v>78</v>
      </c>
      <c r="BK151" s="190">
        <f>ROUND(I151*H151,2)</f>
        <v>0</v>
      </c>
      <c r="BL151" s="23" t="s">
        <v>91</v>
      </c>
      <c r="BM151" s="23" t="s">
        <v>4273</v>
      </c>
    </row>
    <row r="152" spans="2:65" s="1" customFormat="1" ht="27">
      <c r="B152" s="39"/>
      <c r="D152" s="192" t="s">
        <v>652</v>
      </c>
      <c r="F152" s="217" t="s">
        <v>4274</v>
      </c>
      <c r="I152" s="218"/>
      <c r="L152" s="39"/>
      <c r="M152" s="219"/>
      <c r="N152" s="40"/>
      <c r="O152" s="40"/>
      <c r="P152" s="40"/>
      <c r="Q152" s="40"/>
      <c r="R152" s="40"/>
      <c r="S152" s="40"/>
      <c r="T152" s="68"/>
      <c r="AT152" s="23" t="s">
        <v>652</v>
      </c>
      <c r="AU152" s="23" t="s">
        <v>80</v>
      </c>
    </row>
    <row r="153" spans="2:65" s="12" customFormat="1">
      <c r="B153" s="191"/>
      <c r="D153" s="192" t="s">
        <v>464</v>
      </c>
      <c r="E153" s="193" t="s">
        <v>5</v>
      </c>
      <c r="F153" s="194" t="s">
        <v>4275</v>
      </c>
      <c r="H153" s="195">
        <v>14.242000000000001</v>
      </c>
      <c r="I153" s="196"/>
      <c r="L153" s="191"/>
      <c r="M153" s="197"/>
      <c r="N153" s="198"/>
      <c r="O153" s="198"/>
      <c r="P153" s="198"/>
      <c r="Q153" s="198"/>
      <c r="R153" s="198"/>
      <c r="S153" s="198"/>
      <c r="T153" s="199"/>
      <c r="AT153" s="193" t="s">
        <v>464</v>
      </c>
      <c r="AU153" s="193" t="s">
        <v>80</v>
      </c>
      <c r="AV153" s="12" t="s">
        <v>80</v>
      </c>
      <c r="AW153" s="12" t="s">
        <v>34</v>
      </c>
      <c r="AX153" s="12" t="s">
        <v>78</v>
      </c>
      <c r="AY153" s="193" t="s">
        <v>456</v>
      </c>
    </row>
    <row r="154" spans="2:65" s="1" customFormat="1" ht="22.9" customHeight="1">
      <c r="B154" s="178"/>
      <c r="C154" s="179" t="s">
        <v>593</v>
      </c>
      <c r="D154" s="179" t="s">
        <v>458</v>
      </c>
      <c r="E154" s="180" t="s">
        <v>631</v>
      </c>
      <c r="F154" s="181" t="s">
        <v>632</v>
      </c>
      <c r="G154" s="182" t="s">
        <v>461</v>
      </c>
      <c r="H154" s="183">
        <v>41.268000000000001</v>
      </c>
      <c r="I154" s="184"/>
      <c r="J154" s="185">
        <f>ROUND(I154*H154,2)</f>
        <v>0</v>
      </c>
      <c r="K154" s="181" t="s">
        <v>462</v>
      </c>
      <c r="L154" s="39"/>
      <c r="M154" s="186" t="s">
        <v>5</v>
      </c>
      <c r="N154" s="187" t="s">
        <v>42</v>
      </c>
      <c r="O154" s="40"/>
      <c r="P154" s="188">
        <f>O154*H154</f>
        <v>0</v>
      </c>
      <c r="Q154" s="188">
        <v>1.9967999999999999</v>
      </c>
      <c r="R154" s="188">
        <f>Q154*H154</f>
        <v>82.403942399999991</v>
      </c>
      <c r="S154" s="188">
        <v>0</v>
      </c>
      <c r="T154" s="189">
        <f>S154*H154</f>
        <v>0</v>
      </c>
      <c r="AR154" s="23" t="s">
        <v>91</v>
      </c>
      <c r="AT154" s="23" t="s">
        <v>458</v>
      </c>
      <c r="AU154" s="23" t="s">
        <v>80</v>
      </c>
      <c r="AY154" s="23" t="s">
        <v>456</v>
      </c>
      <c r="BE154" s="190">
        <f>IF(N154="základní",J154,0)</f>
        <v>0</v>
      </c>
      <c r="BF154" s="190">
        <f>IF(N154="snížená",J154,0)</f>
        <v>0</v>
      </c>
      <c r="BG154" s="190">
        <f>IF(N154="zákl. přenesená",J154,0)</f>
        <v>0</v>
      </c>
      <c r="BH154" s="190">
        <f>IF(N154="sníž. přenesená",J154,0)</f>
        <v>0</v>
      </c>
      <c r="BI154" s="190">
        <f>IF(N154="nulová",J154,0)</f>
        <v>0</v>
      </c>
      <c r="BJ154" s="23" t="s">
        <v>78</v>
      </c>
      <c r="BK154" s="190">
        <f>ROUND(I154*H154,2)</f>
        <v>0</v>
      </c>
      <c r="BL154" s="23" t="s">
        <v>91</v>
      </c>
      <c r="BM154" s="23" t="s">
        <v>4204</v>
      </c>
    </row>
    <row r="155" spans="2:65" s="12" customFormat="1" ht="27">
      <c r="B155" s="191"/>
      <c r="D155" s="192" t="s">
        <v>464</v>
      </c>
      <c r="E155" s="193" t="s">
        <v>5</v>
      </c>
      <c r="F155" s="194" t="s">
        <v>4276</v>
      </c>
      <c r="H155" s="195">
        <v>41.268000000000001</v>
      </c>
      <c r="I155" s="196"/>
      <c r="L155" s="191"/>
      <c r="M155" s="197"/>
      <c r="N155" s="198"/>
      <c r="O155" s="198"/>
      <c r="P155" s="198"/>
      <c r="Q155" s="198"/>
      <c r="R155" s="198"/>
      <c r="S155" s="198"/>
      <c r="T155" s="199"/>
      <c r="AT155" s="193" t="s">
        <v>464</v>
      </c>
      <c r="AU155" s="193" t="s">
        <v>80</v>
      </c>
      <c r="AV155" s="12" t="s">
        <v>80</v>
      </c>
      <c r="AW155" s="12" t="s">
        <v>34</v>
      </c>
      <c r="AX155" s="12" t="s">
        <v>71</v>
      </c>
      <c r="AY155" s="193" t="s">
        <v>456</v>
      </c>
    </row>
    <row r="156" spans="2:65" s="11" customFormat="1" ht="29.85" customHeight="1">
      <c r="B156" s="165"/>
      <c r="D156" s="166" t="s">
        <v>70</v>
      </c>
      <c r="E156" s="176" t="s">
        <v>483</v>
      </c>
      <c r="F156" s="176" t="s">
        <v>742</v>
      </c>
      <c r="I156" s="168"/>
      <c r="J156" s="177">
        <f>BK156</f>
        <v>0</v>
      </c>
      <c r="L156" s="165"/>
      <c r="M156" s="170"/>
      <c r="N156" s="171"/>
      <c r="O156" s="171"/>
      <c r="P156" s="172">
        <f>SUM(P157:P171)</f>
        <v>0</v>
      </c>
      <c r="Q156" s="171"/>
      <c r="R156" s="172">
        <f>SUM(R157:R171)</f>
        <v>238.47860431999999</v>
      </c>
      <c r="S156" s="171"/>
      <c r="T156" s="173">
        <f>SUM(T157:T171)</f>
        <v>0</v>
      </c>
      <c r="AR156" s="166" t="s">
        <v>78</v>
      </c>
      <c r="AT156" s="174" t="s">
        <v>70</v>
      </c>
      <c r="AU156" s="174" t="s">
        <v>78</v>
      </c>
      <c r="AY156" s="166" t="s">
        <v>456</v>
      </c>
      <c r="BK156" s="175">
        <f>SUM(BK157:BK171)</f>
        <v>0</v>
      </c>
    </row>
    <row r="157" spans="2:65" s="1" customFormat="1" ht="14.45" customHeight="1">
      <c r="B157" s="178"/>
      <c r="C157" s="179" t="s">
        <v>598</v>
      </c>
      <c r="D157" s="179" t="s">
        <v>458</v>
      </c>
      <c r="E157" s="180" t="s">
        <v>4277</v>
      </c>
      <c r="F157" s="181" t="s">
        <v>4278</v>
      </c>
      <c r="G157" s="182" t="s">
        <v>503</v>
      </c>
      <c r="H157" s="183">
        <v>163.47900000000001</v>
      </c>
      <c r="I157" s="184"/>
      <c r="J157" s="185">
        <f>ROUND(I157*H157,2)</f>
        <v>0</v>
      </c>
      <c r="K157" s="181" t="s">
        <v>462</v>
      </c>
      <c r="L157" s="39"/>
      <c r="M157" s="186" t="s">
        <v>5</v>
      </c>
      <c r="N157" s="187" t="s">
        <v>42</v>
      </c>
      <c r="O157" s="40"/>
      <c r="P157" s="188">
        <f>O157*H157</f>
        <v>0</v>
      </c>
      <c r="Q157" s="188">
        <v>0.47260000000000002</v>
      </c>
      <c r="R157" s="188">
        <f>Q157*H157</f>
        <v>77.260175400000008</v>
      </c>
      <c r="S157" s="188">
        <v>0</v>
      </c>
      <c r="T157" s="189">
        <f>S157*H157</f>
        <v>0</v>
      </c>
      <c r="AR157" s="23" t="s">
        <v>91</v>
      </c>
      <c r="AT157" s="23" t="s">
        <v>458</v>
      </c>
      <c r="AU157" s="23" t="s">
        <v>80</v>
      </c>
      <c r="AY157" s="23" t="s">
        <v>456</v>
      </c>
      <c r="BE157" s="190">
        <f>IF(N157="základní",J157,0)</f>
        <v>0</v>
      </c>
      <c r="BF157" s="190">
        <f>IF(N157="snížená",J157,0)</f>
        <v>0</v>
      </c>
      <c r="BG157" s="190">
        <f>IF(N157="zákl. přenesená",J157,0)</f>
        <v>0</v>
      </c>
      <c r="BH157" s="190">
        <f>IF(N157="sníž. přenesená",J157,0)</f>
        <v>0</v>
      </c>
      <c r="BI157" s="190">
        <f>IF(N157="nulová",J157,0)</f>
        <v>0</v>
      </c>
      <c r="BJ157" s="23" t="s">
        <v>78</v>
      </c>
      <c r="BK157" s="190">
        <f>ROUND(I157*H157,2)</f>
        <v>0</v>
      </c>
      <c r="BL157" s="23" t="s">
        <v>91</v>
      </c>
      <c r="BM157" s="23" t="s">
        <v>4279</v>
      </c>
    </row>
    <row r="158" spans="2:65" s="12" customFormat="1">
      <c r="B158" s="191"/>
      <c r="D158" s="192" t="s">
        <v>464</v>
      </c>
      <c r="E158" s="193" t="s">
        <v>5</v>
      </c>
      <c r="F158" s="194" t="s">
        <v>4280</v>
      </c>
      <c r="H158" s="195">
        <v>163.47900000000001</v>
      </c>
      <c r="I158" s="196"/>
      <c r="L158" s="191"/>
      <c r="M158" s="197"/>
      <c r="N158" s="198"/>
      <c r="O158" s="198"/>
      <c r="P158" s="198"/>
      <c r="Q158" s="198"/>
      <c r="R158" s="198"/>
      <c r="S158" s="198"/>
      <c r="T158" s="199"/>
      <c r="AT158" s="193" t="s">
        <v>464</v>
      </c>
      <c r="AU158" s="193" t="s">
        <v>80</v>
      </c>
      <c r="AV158" s="12" t="s">
        <v>80</v>
      </c>
      <c r="AW158" s="12" t="s">
        <v>34</v>
      </c>
      <c r="AX158" s="12" t="s">
        <v>78</v>
      </c>
      <c r="AY158" s="193" t="s">
        <v>456</v>
      </c>
    </row>
    <row r="159" spans="2:65" s="1" customFormat="1" ht="14.45" customHeight="1">
      <c r="B159" s="178"/>
      <c r="C159" s="179" t="s">
        <v>605</v>
      </c>
      <c r="D159" s="179" t="s">
        <v>458</v>
      </c>
      <c r="E159" s="180" t="s">
        <v>4281</v>
      </c>
      <c r="F159" s="181" t="s">
        <v>4282</v>
      </c>
      <c r="G159" s="182" t="s">
        <v>503</v>
      </c>
      <c r="H159" s="183">
        <v>168.16399999999999</v>
      </c>
      <c r="I159" s="184"/>
      <c r="J159" s="185">
        <f>ROUND(I159*H159,2)</f>
        <v>0</v>
      </c>
      <c r="K159" s="181" t="s">
        <v>462</v>
      </c>
      <c r="L159" s="39"/>
      <c r="M159" s="186" t="s">
        <v>5</v>
      </c>
      <c r="N159" s="187" t="s">
        <v>42</v>
      </c>
      <c r="O159" s="40"/>
      <c r="P159" s="188">
        <f>O159*H159</f>
        <v>0</v>
      </c>
      <c r="Q159" s="188">
        <v>0.49586999999999998</v>
      </c>
      <c r="R159" s="188">
        <f>Q159*H159</f>
        <v>83.387482679999991</v>
      </c>
      <c r="S159" s="188">
        <v>0</v>
      </c>
      <c r="T159" s="189">
        <f>S159*H159</f>
        <v>0</v>
      </c>
      <c r="AR159" s="23" t="s">
        <v>91</v>
      </c>
      <c r="AT159" s="23" t="s">
        <v>458</v>
      </c>
      <c r="AU159" s="23" t="s">
        <v>80</v>
      </c>
      <c r="AY159" s="23" t="s">
        <v>456</v>
      </c>
      <c r="BE159" s="190">
        <f>IF(N159="základní",J159,0)</f>
        <v>0</v>
      </c>
      <c r="BF159" s="190">
        <f>IF(N159="snížená",J159,0)</f>
        <v>0</v>
      </c>
      <c r="BG159" s="190">
        <f>IF(N159="zákl. přenesená",J159,0)</f>
        <v>0</v>
      </c>
      <c r="BH159" s="190">
        <f>IF(N159="sníž. přenesená",J159,0)</f>
        <v>0</v>
      </c>
      <c r="BI159" s="190">
        <f>IF(N159="nulová",J159,0)</f>
        <v>0</v>
      </c>
      <c r="BJ159" s="23" t="s">
        <v>78</v>
      </c>
      <c r="BK159" s="190">
        <f>ROUND(I159*H159,2)</f>
        <v>0</v>
      </c>
      <c r="BL159" s="23" t="s">
        <v>91</v>
      </c>
      <c r="BM159" s="23" t="s">
        <v>4283</v>
      </c>
    </row>
    <row r="160" spans="2:65" s="12" customFormat="1">
      <c r="B160" s="191"/>
      <c r="D160" s="192" t="s">
        <v>464</v>
      </c>
      <c r="E160" s="193" t="s">
        <v>5</v>
      </c>
      <c r="F160" s="194" t="s">
        <v>4284</v>
      </c>
      <c r="H160" s="195">
        <v>168.16399999999999</v>
      </c>
      <c r="I160" s="196"/>
      <c r="L160" s="191"/>
      <c r="M160" s="197"/>
      <c r="N160" s="198"/>
      <c r="O160" s="198"/>
      <c r="P160" s="198"/>
      <c r="Q160" s="198"/>
      <c r="R160" s="198"/>
      <c r="S160" s="198"/>
      <c r="T160" s="199"/>
      <c r="AT160" s="193" t="s">
        <v>464</v>
      </c>
      <c r="AU160" s="193" t="s">
        <v>80</v>
      </c>
      <c r="AV160" s="12" t="s">
        <v>80</v>
      </c>
      <c r="AW160" s="12" t="s">
        <v>34</v>
      </c>
      <c r="AX160" s="12" t="s">
        <v>78</v>
      </c>
      <c r="AY160" s="193" t="s">
        <v>456</v>
      </c>
    </row>
    <row r="161" spans="2:65" s="1" customFormat="1" ht="22.9" customHeight="1">
      <c r="B161" s="178"/>
      <c r="C161" s="179" t="s">
        <v>609</v>
      </c>
      <c r="D161" s="179" t="s">
        <v>458</v>
      </c>
      <c r="E161" s="180" t="s">
        <v>4285</v>
      </c>
      <c r="F161" s="181" t="s">
        <v>4286</v>
      </c>
      <c r="G161" s="182" t="s">
        <v>503</v>
      </c>
      <c r="H161" s="183">
        <v>144.55000000000001</v>
      </c>
      <c r="I161" s="184"/>
      <c r="J161" s="185">
        <f>ROUND(I161*H161,2)</f>
        <v>0</v>
      </c>
      <c r="K161" s="181" t="s">
        <v>462</v>
      </c>
      <c r="L161" s="39"/>
      <c r="M161" s="186" t="s">
        <v>5</v>
      </c>
      <c r="N161" s="187" t="s">
        <v>42</v>
      </c>
      <c r="O161" s="40"/>
      <c r="P161" s="188">
        <f>O161*H161</f>
        <v>0</v>
      </c>
      <c r="Q161" s="188">
        <v>0.23737</v>
      </c>
      <c r="R161" s="188">
        <f>Q161*H161</f>
        <v>34.311833500000006</v>
      </c>
      <c r="S161" s="188">
        <v>0</v>
      </c>
      <c r="T161" s="189">
        <f>S161*H161</f>
        <v>0</v>
      </c>
      <c r="AR161" s="23" t="s">
        <v>91</v>
      </c>
      <c r="AT161" s="23" t="s">
        <v>458</v>
      </c>
      <c r="AU161" s="23" t="s">
        <v>80</v>
      </c>
      <c r="AY161" s="23" t="s">
        <v>456</v>
      </c>
      <c r="BE161" s="190">
        <f>IF(N161="základní",J161,0)</f>
        <v>0</v>
      </c>
      <c r="BF161" s="190">
        <f>IF(N161="snížená",J161,0)</f>
        <v>0</v>
      </c>
      <c r="BG161" s="190">
        <f>IF(N161="zákl. přenesená",J161,0)</f>
        <v>0</v>
      </c>
      <c r="BH161" s="190">
        <f>IF(N161="sníž. přenesená",J161,0)</f>
        <v>0</v>
      </c>
      <c r="BI161" s="190">
        <f>IF(N161="nulová",J161,0)</f>
        <v>0</v>
      </c>
      <c r="BJ161" s="23" t="s">
        <v>78</v>
      </c>
      <c r="BK161" s="190">
        <f>ROUND(I161*H161,2)</f>
        <v>0</v>
      </c>
      <c r="BL161" s="23" t="s">
        <v>91</v>
      </c>
      <c r="BM161" s="23" t="s">
        <v>4287</v>
      </c>
    </row>
    <row r="162" spans="2:65" s="12" customFormat="1">
      <c r="B162" s="191"/>
      <c r="D162" s="192" t="s">
        <v>464</v>
      </c>
      <c r="E162" s="193" t="s">
        <v>5</v>
      </c>
      <c r="F162" s="194" t="s">
        <v>4288</v>
      </c>
      <c r="H162" s="195">
        <v>144.55000000000001</v>
      </c>
      <c r="I162" s="196"/>
      <c r="L162" s="191"/>
      <c r="M162" s="197"/>
      <c r="N162" s="198"/>
      <c r="O162" s="198"/>
      <c r="P162" s="198"/>
      <c r="Q162" s="198"/>
      <c r="R162" s="198"/>
      <c r="S162" s="198"/>
      <c r="T162" s="199"/>
      <c r="AT162" s="193" t="s">
        <v>464</v>
      </c>
      <c r="AU162" s="193" t="s">
        <v>80</v>
      </c>
      <c r="AV162" s="12" t="s">
        <v>80</v>
      </c>
      <c r="AW162" s="12" t="s">
        <v>34</v>
      </c>
      <c r="AX162" s="12" t="s">
        <v>78</v>
      </c>
      <c r="AY162" s="193" t="s">
        <v>456</v>
      </c>
    </row>
    <row r="163" spans="2:65" s="1" customFormat="1" ht="14.45" customHeight="1">
      <c r="B163" s="178"/>
      <c r="C163" s="179" t="s">
        <v>615</v>
      </c>
      <c r="D163" s="179" t="s">
        <v>458</v>
      </c>
      <c r="E163" s="180" t="s">
        <v>4289</v>
      </c>
      <c r="F163" s="181" t="s">
        <v>4290</v>
      </c>
      <c r="G163" s="182" t="s">
        <v>461</v>
      </c>
      <c r="H163" s="183">
        <v>6.2</v>
      </c>
      <c r="I163" s="184"/>
      <c r="J163" s="185">
        <f>ROUND(I163*H163,2)</f>
        <v>0</v>
      </c>
      <c r="K163" s="181" t="s">
        <v>462</v>
      </c>
      <c r="L163" s="39"/>
      <c r="M163" s="186" t="s">
        <v>5</v>
      </c>
      <c r="N163" s="187" t="s">
        <v>42</v>
      </c>
      <c r="O163" s="40"/>
      <c r="P163" s="188">
        <f>O163*H163</f>
        <v>0</v>
      </c>
      <c r="Q163" s="188">
        <v>0</v>
      </c>
      <c r="R163" s="188">
        <f>Q163*H163</f>
        <v>0</v>
      </c>
      <c r="S163" s="188">
        <v>0</v>
      </c>
      <c r="T163" s="189">
        <f>S163*H163</f>
        <v>0</v>
      </c>
      <c r="AR163" s="23" t="s">
        <v>91</v>
      </c>
      <c r="AT163" s="23" t="s">
        <v>458</v>
      </c>
      <c r="AU163" s="23" t="s">
        <v>80</v>
      </c>
      <c r="AY163" s="23" t="s">
        <v>456</v>
      </c>
      <c r="BE163" s="190">
        <f>IF(N163="základní",J163,0)</f>
        <v>0</v>
      </c>
      <c r="BF163" s="190">
        <f>IF(N163="snížená",J163,0)</f>
        <v>0</v>
      </c>
      <c r="BG163" s="190">
        <f>IF(N163="zákl. přenesená",J163,0)</f>
        <v>0</v>
      </c>
      <c r="BH163" s="190">
        <f>IF(N163="sníž. přenesená",J163,0)</f>
        <v>0</v>
      </c>
      <c r="BI163" s="190">
        <f>IF(N163="nulová",J163,0)</f>
        <v>0</v>
      </c>
      <c r="BJ163" s="23" t="s">
        <v>78</v>
      </c>
      <c r="BK163" s="190">
        <f>ROUND(I163*H163,2)</f>
        <v>0</v>
      </c>
      <c r="BL163" s="23" t="s">
        <v>91</v>
      </c>
      <c r="BM163" s="23" t="s">
        <v>4291</v>
      </c>
    </row>
    <row r="164" spans="2:65" s="12" customFormat="1">
      <c r="B164" s="191"/>
      <c r="D164" s="192" t="s">
        <v>464</v>
      </c>
      <c r="E164" s="193" t="s">
        <v>5</v>
      </c>
      <c r="F164" s="194" t="s">
        <v>4292</v>
      </c>
      <c r="H164" s="195">
        <v>6.2</v>
      </c>
      <c r="I164" s="196"/>
      <c r="L164" s="191"/>
      <c r="M164" s="197"/>
      <c r="N164" s="198"/>
      <c r="O164" s="198"/>
      <c r="P164" s="198"/>
      <c r="Q164" s="198"/>
      <c r="R164" s="198"/>
      <c r="S164" s="198"/>
      <c r="T164" s="199"/>
      <c r="AT164" s="193" t="s">
        <v>464</v>
      </c>
      <c r="AU164" s="193" t="s">
        <v>80</v>
      </c>
      <c r="AV164" s="12" t="s">
        <v>80</v>
      </c>
      <c r="AW164" s="12" t="s">
        <v>34</v>
      </c>
      <c r="AX164" s="12" t="s">
        <v>78</v>
      </c>
      <c r="AY164" s="193" t="s">
        <v>456</v>
      </c>
    </row>
    <row r="165" spans="2:65" s="1" customFormat="1" ht="22.9" customHeight="1">
      <c r="B165" s="178"/>
      <c r="C165" s="179" t="s">
        <v>620</v>
      </c>
      <c r="D165" s="179" t="s">
        <v>458</v>
      </c>
      <c r="E165" s="180" t="s">
        <v>4293</v>
      </c>
      <c r="F165" s="181" t="s">
        <v>4294</v>
      </c>
      <c r="G165" s="182" t="s">
        <v>503</v>
      </c>
      <c r="H165" s="183">
        <v>296.58199999999999</v>
      </c>
      <c r="I165" s="184"/>
      <c r="J165" s="185">
        <f>ROUND(I165*H165,2)</f>
        <v>0</v>
      </c>
      <c r="K165" s="181" t="s">
        <v>462</v>
      </c>
      <c r="L165" s="39"/>
      <c r="M165" s="186" t="s">
        <v>5</v>
      </c>
      <c r="N165" s="187" t="s">
        <v>42</v>
      </c>
      <c r="O165" s="40"/>
      <c r="P165" s="188">
        <f>O165*H165</f>
        <v>0</v>
      </c>
      <c r="Q165" s="188">
        <v>7.1000000000000002E-4</v>
      </c>
      <c r="R165" s="188">
        <f>Q165*H165</f>
        <v>0.21057322000000001</v>
      </c>
      <c r="S165" s="188">
        <v>0</v>
      </c>
      <c r="T165" s="189">
        <f>S165*H165</f>
        <v>0</v>
      </c>
      <c r="AR165" s="23" t="s">
        <v>91</v>
      </c>
      <c r="AT165" s="23" t="s">
        <v>458</v>
      </c>
      <c r="AU165" s="23" t="s">
        <v>80</v>
      </c>
      <c r="AY165" s="23" t="s">
        <v>456</v>
      </c>
      <c r="BE165" s="190">
        <f>IF(N165="základní",J165,0)</f>
        <v>0</v>
      </c>
      <c r="BF165" s="190">
        <f>IF(N165="snížená",J165,0)</f>
        <v>0</v>
      </c>
      <c r="BG165" s="190">
        <f>IF(N165="zákl. přenesená",J165,0)</f>
        <v>0</v>
      </c>
      <c r="BH165" s="190">
        <f>IF(N165="sníž. přenesená",J165,0)</f>
        <v>0</v>
      </c>
      <c r="BI165" s="190">
        <f>IF(N165="nulová",J165,0)</f>
        <v>0</v>
      </c>
      <c r="BJ165" s="23" t="s">
        <v>78</v>
      </c>
      <c r="BK165" s="190">
        <f>ROUND(I165*H165,2)</f>
        <v>0</v>
      </c>
      <c r="BL165" s="23" t="s">
        <v>91</v>
      </c>
      <c r="BM165" s="23" t="s">
        <v>4295</v>
      </c>
    </row>
    <row r="166" spans="2:65" s="12" customFormat="1">
      <c r="B166" s="191"/>
      <c r="D166" s="192" t="s">
        <v>464</v>
      </c>
      <c r="E166" s="193" t="s">
        <v>5</v>
      </c>
      <c r="F166" s="194" t="s">
        <v>4296</v>
      </c>
      <c r="H166" s="195">
        <v>296.58199999999999</v>
      </c>
      <c r="I166" s="196"/>
      <c r="L166" s="191"/>
      <c r="M166" s="197"/>
      <c r="N166" s="198"/>
      <c r="O166" s="198"/>
      <c r="P166" s="198"/>
      <c r="Q166" s="198"/>
      <c r="R166" s="198"/>
      <c r="S166" s="198"/>
      <c r="T166" s="199"/>
      <c r="AT166" s="193" t="s">
        <v>464</v>
      </c>
      <c r="AU166" s="193" t="s">
        <v>80</v>
      </c>
      <c r="AV166" s="12" t="s">
        <v>80</v>
      </c>
      <c r="AW166" s="12" t="s">
        <v>34</v>
      </c>
      <c r="AX166" s="12" t="s">
        <v>78</v>
      </c>
      <c r="AY166" s="193" t="s">
        <v>456</v>
      </c>
    </row>
    <row r="167" spans="2:65" s="1" customFormat="1" ht="22.9" customHeight="1">
      <c r="B167" s="178"/>
      <c r="C167" s="179" t="s">
        <v>626</v>
      </c>
      <c r="D167" s="179" t="s">
        <v>458</v>
      </c>
      <c r="E167" s="180" t="s">
        <v>4297</v>
      </c>
      <c r="F167" s="181" t="s">
        <v>4298</v>
      </c>
      <c r="G167" s="182" t="s">
        <v>503</v>
      </c>
      <c r="H167" s="183">
        <v>160.19999999999999</v>
      </c>
      <c r="I167" s="184"/>
      <c r="J167" s="185">
        <f>ROUND(I167*H167,2)</f>
        <v>0</v>
      </c>
      <c r="K167" s="181" t="s">
        <v>462</v>
      </c>
      <c r="L167" s="39"/>
      <c r="M167" s="186" t="s">
        <v>5</v>
      </c>
      <c r="N167" s="187" t="s">
        <v>42</v>
      </c>
      <c r="O167" s="40"/>
      <c r="P167" s="188">
        <f>O167*H167</f>
        <v>0</v>
      </c>
      <c r="Q167" s="188">
        <v>9.6680000000000002E-2</v>
      </c>
      <c r="R167" s="188">
        <f>Q167*H167</f>
        <v>15.488135999999999</v>
      </c>
      <c r="S167" s="188">
        <v>0</v>
      </c>
      <c r="T167" s="189">
        <f>S167*H167</f>
        <v>0</v>
      </c>
      <c r="AR167" s="23" t="s">
        <v>91</v>
      </c>
      <c r="AT167" s="23" t="s">
        <v>458</v>
      </c>
      <c r="AU167" s="23" t="s">
        <v>80</v>
      </c>
      <c r="AY167" s="23" t="s">
        <v>456</v>
      </c>
      <c r="BE167" s="190">
        <f>IF(N167="základní",J167,0)</f>
        <v>0</v>
      </c>
      <c r="BF167" s="190">
        <f>IF(N167="snížená",J167,0)</f>
        <v>0</v>
      </c>
      <c r="BG167" s="190">
        <f>IF(N167="zákl. přenesená",J167,0)</f>
        <v>0</v>
      </c>
      <c r="BH167" s="190">
        <f>IF(N167="sníž. přenesená",J167,0)</f>
        <v>0</v>
      </c>
      <c r="BI167" s="190">
        <f>IF(N167="nulová",J167,0)</f>
        <v>0</v>
      </c>
      <c r="BJ167" s="23" t="s">
        <v>78</v>
      </c>
      <c r="BK167" s="190">
        <f>ROUND(I167*H167,2)</f>
        <v>0</v>
      </c>
      <c r="BL167" s="23" t="s">
        <v>91</v>
      </c>
      <c r="BM167" s="23" t="s">
        <v>4299</v>
      </c>
    </row>
    <row r="168" spans="2:65" s="12" customFormat="1">
      <c r="B168" s="191"/>
      <c r="D168" s="192" t="s">
        <v>464</v>
      </c>
      <c r="E168" s="193" t="s">
        <v>5</v>
      </c>
      <c r="F168" s="194" t="s">
        <v>4300</v>
      </c>
      <c r="H168" s="195">
        <v>160.19999999999999</v>
      </c>
      <c r="I168" s="196"/>
      <c r="L168" s="191"/>
      <c r="M168" s="197"/>
      <c r="N168" s="198"/>
      <c r="O168" s="198"/>
      <c r="P168" s="198"/>
      <c r="Q168" s="198"/>
      <c r="R168" s="198"/>
      <c r="S168" s="198"/>
      <c r="T168" s="199"/>
      <c r="AT168" s="193" t="s">
        <v>464</v>
      </c>
      <c r="AU168" s="193" t="s">
        <v>80</v>
      </c>
      <c r="AV168" s="12" t="s">
        <v>80</v>
      </c>
      <c r="AW168" s="12" t="s">
        <v>34</v>
      </c>
      <c r="AX168" s="12" t="s">
        <v>78</v>
      </c>
      <c r="AY168" s="193" t="s">
        <v>456</v>
      </c>
    </row>
    <row r="169" spans="2:65" s="1" customFormat="1" ht="22.9" customHeight="1">
      <c r="B169" s="178"/>
      <c r="C169" s="179" t="s">
        <v>630</v>
      </c>
      <c r="D169" s="179" t="s">
        <v>458</v>
      </c>
      <c r="E169" s="180" t="s">
        <v>4301</v>
      </c>
      <c r="F169" s="181" t="s">
        <v>4302</v>
      </c>
      <c r="G169" s="182" t="s">
        <v>503</v>
      </c>
      <c r="H169" s="183">
        <v>153.07599999999999</v>
      </c>
      <c r="I169" s="184"/>
      <c r="J169" s="185">
        <f>ROUND(I169*H169,2)</f>
        <v>0</v>
      </c>
      <c r="K169" s="181" t="s">
        <v>462</v>
      </c>
      <c r="L169" s="39"/>
      <c r="M169" s="186" t="s">
        <v>5</v>
      </c>
      <c r="N169" s="187" t="s">
        <v>42</v>
      </c>
      <c r="O169" s="40"/>
      <c r="P169" s="188">
        <f>O169*H169</f>
        <v>0</v>
      </c>
      <c r="Q169" s="188">
        <v>0.18151999999999999</v>
      </c>
      <c r="R169" s="188">
        <f>Q169*H169</f>
        <v>27.786355519999997</v>
      </c>
      <c r="S169" s="188">
        <v>0</v>
      </c>
      <c r="T169" s="189">
        <f>S169*H169</f>
        <v>0</v>
      </c>
      <c r="AR169" s="23" t="s">
        <v>91</v>
      </c>
      <c r="AT169" s="23" t="s">
        <v>458</v>
      </c>
      <c r="AU169" s="23" t="s">
        <v>80</v>
      </c>
      <c r="AY169" s="23" t="s">
        <v>456</v>
      </c>
      <c r="BE169" s="190">
        <f>IF(N169="základní",J169,0)</f>
        <v>0</v>
      </c>
      <c r="BF169" s="190">
        <f>IF(N169="snížená",J169,0)</f>
        <v>0</v>
      </c>
      <c r="BG169" s="190">
        <f>IF(N169="zákl. přenesená",J169,0)</f>
        <v>0</v>
      </c>
      <c r="BH169" s="190">
        <f>IF(N169="sníž. přenesená",J169,0)</f>
        <v>0</v>
      </c>
      <c r="BI169" s="190">
        <f>IF(N169="nulová",J169,0)</f>
        <v>0</v>
      </c>
      <c r="BJ169" s="23" t="s">
        <v>78</v>
      </c>
      <c r="BK169" s="190">
        <f>ROUND(I169*H169,2)</f>
        <v>0</v>
      </c>
      <c r="BL169" s="23" t="s">
        <v>91</v>
      </c>
      <c r="BM169" s="23" t="s">
        <v>4303</v>
      </c>
    </row>
    <row r="170" spans="2:65" s="12" customFormat="1">
      <c r="B170" s="191"/>
      <c r="D170" s="192" t="s">
        <v>464</v>
      </c>
      <c r="E170" s="193" t="s">
        <v>5</v>
      </c>
      <c r="F170" s="194" t="s">
        <v>4304</v>
      </c>
      <c r="H170" s="195">
        <v>153.07599999999999</v>
      </c>
      <c r="I170" s="196"/>
      <c r="L170" s="191"/>
      <c r="M170" s="197"/>
      <c r="N170" s="198"/>
      <c r="O170" s="198"/>
      <c r="P170" s="198"/>
      <c r="Q170" s="198"/>
      <c r="R170" s="198"/>
      <c r="S170" s="198"/>
      <c r="T170" s="199"/>
      <c r="AT170" s="193" t="s">
        <v>464</v>
      </c>
      <c r="AU170" s="193" t="s">
        <v>80</v>
      </c>
      <c r="AV170" s="12" t="s">
        <v>80</v>
      </c>
      <c r="AW170" s="12" t="s">
        <v>34</v>
      </c>
      <c r="AX170" s="12" t="s">
        <v>78</v>
      </c>
      <c r="AY170" s="193" t="s">
        <v>456</v>
      </c>
    </row>
    <row r="171" spans="2:65" s="1" customFormat="1" ht="22.9" customHeight="1">
      <c r="B171" s="178"/>
      <c r="C171" s="179" t="s">
        <v>635</v>
      </c>
      <c r="D171" s="179" t="s">
        <v>458</v>
      </c>
      <c r="E171" s="180" t="s">
        <v>861</v>
      </c>
      <c r="F171" s="181" t="s">
        <v>862</v>
      </c>
      <c r="G171" s="182" t="s">
        <v>474</v>
      </c>
      <c r="H171" s="183">
        <v>15.2</v>
      </c>
      <c r="I171" s="184"/>
      <c r="J171" s="185">
        <f>ROUND(I171*H171,2)</f>
        <v>0</v>
      </c>
      <c r="K171" s="181" t="s">
        <v>462</v>
      </c>
      <c r="L171" s="39"/>
      <c r="M171" s="186" t="s">
        <v>5</v>
      </c>
      <c r="N171" s="187" t="s">
        <v>42</v>
      </c>
      <c r="O171" s="40"/>
      <c r="P171" s="188">
        <f>O171*H171</f>
        <v>0</v>
      </c>
      <c r="Q171" s="188">
        <v>2.2399999999999998E-3</v>
      </c>
      <c r="R171" s="188">
        <f>Q171*H171</f>
        <v>3.4047999999999995E-2</v>
      </c>
      <c r="S171" s="188">
        <v>0</v>
      </c>
      <c r="T171" s="189">
        <f>S171*H171</f>
        <v>0</v>
      </c>
      <c r="AR171" s="23" t="s">
        <v>91</v>
      </c>
      <c r="AT171" s="23" t="s">
        <v>458</v>
      </c>
      <c r="AU171" s="23" t="s">
        <v>80</v>
      </c>
      <c r="AY171" s="23" t="s">
        <v>456</v>
      </c>
      <c r="BE171" s="190">
        <f>IF(N171="základní",J171,0)</f>
        <v>0</v>
      </c>
      <c r="BF171" s="190">
        <f>IF(N171="snížená",J171,0)</f>
        <v>0</v>
      </c>
      <c r="BG171" s="190">
        <f>IF(N171="zákl. přenesená",J171,0)</f>
        <v>0</v>
      </c>
      <c r="BH171" s="190">
        <f>IF(N171="sníž. přenesená",J171,0)</f>
        <v>0</v>
      </c>
      <c r="BI171" s="190">
        <f>IF(N171="nulová",J171,0)</f>
        <v>0</v>
      </c>
      <c r="BJ171" s="23" t="s">
        <v>78</v>
      </c>
      <c r="BK171" s="190">
        <f>ROUND(I171*H171,2)</f>
        <v>0</v>
      </c>
      <c r="BL171" s="23" t="s">
        <v>91</v>
      </c>
      <c r="BM171" s="23" t="s">
        <v>4305</v>
      </c>
    </row>
    <row r="172" spans="2:65" s="11" customFormat="1" ht="29.85" customHeight="1">
      <c r="B172" s="165"/>
      <c r="D172" s="166" t="s">
        <v>70</v>
      </c>
      <c r="E172" s="176" t="s">
        <v>513</v>
      </c>
      <c r="F172" s="176" t="s">
        <v>666</v>
      </c>
      <c r="I172" s="168"/>
      <c r="J172" s="177">
        <f>BK172</f>
        <v>0</v>
      </c>
      <c r="L172" s="165"/>
      <c r="M172" s="170"/>
      <c r="N172" s="171"/>
      <c r="O172" s="171"/>
      <c r="P172" s="172">
        <f>SUM(P173:P186)</f>
        <v>0</v>
      </c>
      <c r="Q172" s="171"/>
      <c r="R172" s="172">
        <f>SUM(R173:R186)</f>
        <v>4.0181399999999998</v>
      </c>
      <c r="S172" s="171"/>
      <c r="T172" s="173">
        <f>SUM(T173:T186)</f>
        <v>0</v>
      </c>
      <c r="AR172" s="166" t="s">
        <v>78</v>
      </c>
      <c r="AT172" s="174" t="s">
        <v>70</v>
      </c>
      <c r="AU172" s="174" t="s">
        <v>78</v>
      </c>
      <c r="AY172" s="166" t="s">
        <v>456</v>
      </c>
      <c r="BK172" s="175">
        <f>SUM(BK173:BK186)</f>
        <v>0</v>
      </c>
    </row>
    <row r="173" spans="2:65" s="1" customFormat="1" ht="22.9" customHeight="1">
      <c r="B173" s="178"/>
      <c r="C173" s="179" t="s">
        <v>641</v>
      </c>
      <c r="D173" s="179" t="s">
        <v>458</v>
      </c>
      <c r="E173" s="180" t="s">
        <v>4306</v>
      </c>
      <c r="F173" s="181" t="s">
        <v>4307</v>
      </c>
      <c r="G173" s="182" t="s">
        <v>474</v>
      </c>
      <c r="H173" s="183">
        <v>50</v>
      </c>
      <c r="I173" s="184"/>
      <c r="J173" s="185">
        <f>ROUND(I173*H173,2)</f>
        <v>0</v>
      </c>
      <c r="K173" s="181" t="s">
        <v>462</v>
      </c>
      <c r="L173" s="39"/>
      <c r="M173" s="186" t="s">
        <v>5</v>
      </c>
      <c r="N173" s="187" t="s">
        <v>42</v>
      </c>
      <c r="O173" s="40"/>
      <c r="P173" s="188">
        <f>O173*H173</f>
        <v>0</v>
      </c>
      <c r="Q173" s="188">
        <v>1.5169999999999999E-2</v>
      </c>
      <c r="R173" s="188">
        <f>Q173*H173</f>
        <v>0.75849999999999995</v>
      </c>
      <c r="S173" s="188">
        <v>0</v>
      </c>
      <c r="T173" s="189">
        <f>S173*H173</f>
        <v>0</v>
      </c>
      <c r="AR173" s="23" t="s">
        <v>91</v>
      </c>
      <c r="AT173" s="23" t="s">
        <v>458</v>
      </c>
      <c r="AU173" s="23" t="s">
        <v>80</v>
      </c>
      <c r="AY173" s="23" t="s">
        <v>456</v>
      </c>
      <c r="BE173" s="190">
        <f>IF(N173="základní",J173,0)</f>
        <v>0</v>
      </c>
      <c r="BF173" s="190">
        <f>IF(N173="snížená",J173,0)</f>
        <v>0</v>
      </c>
      <c r="BG173" s="190">
        <f>IF(N173="zákl. přenesená",J173,0)</f>
        <v>0</v>
      </c>
      <c r="BH173" s="190">
        <f>IF(N173="sníž. přenesená",J173,0)</f>
        <v>0</v>
      </c>
      <c r="BI173" s="190">
        <f>IF(N173="nulová",J173,0)</f>
        <v>0</v>
      </c>
      <c r="BJ173" s="23" t="s">
        <v>78</v>
      </c>
      <c r="BK173" s="190">
        <f>ROUND(I173*H173,2)</f>
        <v>0</v>
      </c>
      <c r="BL173" s="23" t="s">
        <v>91</v>
      </c>
      <c r="BM173" s="23" t="s">
        <v>4308</v>
      </c>
    </row>
    <row r="174" spans="2:65" s="12" customFormat="1">
      <c r="B174" s="191"/>
      <c r="D174" s="192" t="s">
        <v>464</v>
      </c>
      <c r="E174" s="193" t="s">
        <v>5</v>
      </c>
      <c r="F174" s="194" t="s">
        <v>4309</v>
      </c>
      <c r="H174" s="195">
        <v>50</v>
      </c>
      <c r="I174" s="196"/>
      <c r="L174" s="191"/>
      <c r="M174" s="197"/>
      <c r="N174" s="198"/>
      <c r="O174" s="198"/>
      <c r="P174" s="198"/>
      <c r="Q174" s="198"/>
      <c r="R174" s="198"/>
      <c r="S174" s="198"/>
      <c r="T174" s="199"/>
      <c r="AT174" s="193" t="s">
        <v>464</v>
      </c>
      <c r="AU174" s="193" t="s">
        <v>80</v>
      </c>
      <c r="AV174" s="12" t="s">
        <v>80</v>
      </c>
      <c r="AW174" s="12" t="s">
        <v>34</v>
      </c>
      <c r="AX174" s="12" t="s">
        <v>78</v>
      </c>
      <c r="AY174" s="193" t="s">
        <v>456</v>
      </c>
    </row>
    <row r="175" spans="2:65" s="1" customFormat="1" ht="22.9" customHeight="1">
      <c r="B175" s="178"/>
      <c r="C175" s="179" t="s">
        <v>647</v>
      </c>
      <c r="D175" s="179" t="s">
        <v>458</v>
      </c>
      <c r="E175" s="180" t="s">
        <v>4310</v>
      </c>
      <c r="F175" s="181" t="s">
        <v>4311</v>
      </c>
      <c r="G175" s="182" t="s">
        <v>474</v>
      </c>
      <c r="H175" s="183">
        <v>17.649999999999999</v>
      </c>
      <c r="I175" s="184"/>
      <c r="J175" s="185">
        <f>ROUND(I175*H175,2)</f>
        <v>0</v>
      </c>
      <c r="K175" s="181" t="s">
        <v>462</v>
      </c>
      <c r="L175" s="39"/>
      <c r="M175" s="186" t="s">
        <v>5</v>
      </c>
      <c r="N175" s="187" t="s">
        <v>42</v>
      </c>
      <c r="O175" s="40"/>
      <c r="P175" s="188">
        <f>O175*H175</f>
        <v>0</v>
      </c>
      <c r="Q175" s="188">
        <v>2.7799999999999998E-2</v>
      </c>
      <c r="R175" s="188">
        <f>Q175*H175</f>
        <v>0.49066999999999994</v>
      </c>
      <c r="S175" s="188">
        <v>0</v>
      </c>
      <c r="T175" s="189">
        <f>S175*H175</f>
        <v>0</v>
      </c>
      <c r="AR175" s="23" t="s">
        <v>91</v>
      </c>
      <c r="AT175" s="23" t="s">
        <v>458</v>
      </c>
      <c r="AU175" s="23" t="s">
        <v>80</v>
      </c>
      <c r="AY175" s="23" t="s">
        <v>456</v>
      </c>
      <c r="BE175" s="190">
        <f>IF(N175="základní",J175,0)</f>
        <v>0</v>
      </c>
      <c r="BF175" s="190">
        <f>IF(N175="snížená",J175,0)</f>
        <v>0</v>
      </c>
      <c r="BG175" s="190">
        <f>IF(N175="zákl. přenesená",J175,0)</f>
        <v>0</v>
      </c>
      <c r="BH175" s="190">
        <f>IF(N175="sníž. přenesená",J175,0)</f>
        <v>0</v>
      </c>
      <c r="BI175" s="190">
        <f>IF(N175="nulová",J175,0)</f>
        <v>0</v>
      </c>
      <c r="BJ175" s="23" t="s">
        <v>78</v>
      </c>
      <c r="BK175" s="190">
        <f>ROUND(I175*H175,2)</f>
        <v>0</v>
      </c>
      <c r="BL175" s="23" t="s">
        <v>91</v>
      </c>
      <c r="BM175" s="23" t="s">
        <v>4312</v>
      </c>
    </row>
    <row r="176" spans="2:65" s="12" customFormat="1">
      <c r="B176" s="191"/>
      <c r="D176" s="192" t="s">
        <v>464</v>
      </c>
      <c r="E176" s="193" t="s">
        <v>5</v>
      </c>
      <c r="F176" s="194" t="s">
        <v>4313</v>
      </c>
      <c r="H176" s="195">
        <v>17.649999999999999</v>
      </c>
      <c r="I176" s="196"/>
      <c r="L176" s="191"/>
      <c r="M176" s="197"/>
      <c r="N176" s="198"/>
      <c r="O176" s="198"/>
      <c r="P176" s="198"/>
      <c r="Q176" s="198"/>
      <c r="R176" s="198"/>
      <c r="S176" s="198"/>
      <c r="T176" s="199"/>
      <c r="AT176" s="193" t="s">
        <v>464</v>
      </c>
      <c r="AU176" s="193" t="s">
        <v>80</v>
      </c>
      <c r="AV176" s="12" t="s">
        <v>80</v>
      </c>
      <c r="AW176" s="12" t="s">
        <v>34</v>
      </c>
      <c r="AX176" s="12" t="s">
        <v>78</v>
      </c>
      <c r="AY176" s="193" t="s">
        <v>456</v>
      </c>
    </row>
    <row r="177" spans="2:65" s="1" customFormat="1" ht="22.9" customHeight="1">
      <c r="B177" s="178"/>
      <c r="C177" s="179" t="s">
        <v>655</v>
      </c>
      <c r="D177" s="179" t="s">
        <v>458</v>
      </c>
      <c r="E177" s="180" t="s">
        <v>4314</v>
      </c>
      <c r="F177" s="181" t="s">
        <v>4315</v>
      </c>
      <c r="G177" s="182" t="s">
        <v>474</v>
      </c>
      <c r="H177" s="183">
        <v>24</v>
      </c>
      <c r="I177" s="184"/>
      <c r="J177" s="185">
        <f>ROUND(I177*H177,2)</f>
        <v>0</v>
      </c>
      <c r="K177" s="181" t="s">
        <v>462</v>
      </c>
      <c r="L177" s="39"/>
      <c r="M177" s="186" t="s">
        <v>5</v>
      </c>
      <c r="N177" s="187" t="s">
        <v>42</v>
      </c>
      <c r="O177" s="40"/>
      <c r="P177" s="188">
        <f>O177*H177</f>
        <v>0</v>
      </c>
      <c r="Q177" s="188">
        <v>5.1049999999999998E-2</v>
      </c>
      <c r="R177" s="188">
        <f>Q177*H177</f>
        <v>1.2252000000000001</v>
      </c>
      <c r="S177" s="188">
        <v>0</v>
      </c>
      <c r="T177" s="189">
        <f>S177*H177</f>
        <v>0</v>
      </c>
      <c r="AR177" s="23" t="s">
        <v>91</v>
      </c>
      <c r="AT177" s="23" t="s">
        <v>458</v>
      </c>
      <c r="AU177" s="23" t="s">
        <v>80</v>
      </c>
      <c r="AY177" s="23" t="s">
        <v>456</v>
      </c>
      <c r="BE177" s="190">
        <f>IF(N177="základní",J177,0)</f>
        <v>0</v>
      </c>
      <c r="BF177" s="190">
        <f>IF(N177="snížená",J177,0)</f>
        <v>0</v>
      </c>
      <c r="BG177" s="190">
        <f>IF(N177="zákl. přenesená",J177,0)</f>
        <v>0</v>
      </c>
      <c r="BH177" s="190">
        <f>IF(N177="sníž. přenesená",J177,0)</f>
        <v>0</v>
      </c>
      <c r="BI177" s="190">
        <f>IF(N177="nulová",J177,0)</f>
        <v>0</v>
      </c>
      <c r="BJ177" s="23" t="s">
        <v>78</v>
      </c>
      <c r="BK177" s="190">
        <f>ROUND(I177*H177,2)</f>
        <v>0</v>
      </c>
      <c r="BL177" s="23" t="s">
        <v>91</v>
      </c>
      <c r="BM177" s="23" t="s">
        <v>4316</v>
      </c>
    </row>
    <row r="178" spans="2:65" s="12" customFormat="1">
      <c r="B178" s="191"/>
      <c r="D178" s="192" t="s">
        <v>464</v>
      </c>
      <c r="E178" s="193" t="s">
        <v>5</v>
      </c>
      <c r="F178" s="194" t="s">
        <v>4317</v>
      </c>
      <c r="H178" s="195">
        <v>24</v>
      </c>
      <c r="I178" s="196"/>
      <c r="L178" s="191"/>
      <c r="M178" s="197"/>
      <c r="N178" s="198"/>
      <c r="O178" s="198"/>
      <c r="P178" s="198"/>
      <c r="Q178" s="198"/>
      <c r="R178" s="198"/>
      <c r="S178" s="198"/>
      <c r="T178" s="199"/>
      <c r="AT178" s="193" t="s">
        <v>464</v>
      </c>
      <c r="AU178" s="193" t="s">
        <v>80</v>
      </c>
      <c r="AV178" s="12" t="s">
        <v>80</v>
      </c>
      <c r="AW178" s="12" t="s">
        <v>34</v>
      </c>
      <c r="AX178" s="12" t="s">
        <v>78</v>
      </c>
      <c r="AY178" s="193" t="s">
        <v>456</v>
      </c>
    </row>
    <row r="179" spans="2:65" s="1" customFormat="1" ht="14.45" customHeight="1">
      <c r="B179" s="178"/>
      <c r="C179" s="179" t="s">
        <v>661</v>
      </c>
      <c r="D179" s="179" t="s">
        <v>458</v>
      </c>
      <c r="E179" s="180" t="s">
        <v>4318</v>
      </c>
      <c r="F179" s="181" t="s">
        <v>4319</v>
      </c>
      <c r="G179" s="182" t="s">
        <v>726</v>
      </c>
      <c r="H179" s="183">
        <v>2</v>
      </c>
      <c r="I179" s="184"/>
      <c r="J179" s="185">
        <f>ROUND(I179*H179,2)</f>
        <v>0</v>
      </c>
      <c r="K179" s="181" t="s">
        <v>462</v>
      </c>
      <c r="L179" s="39"/>
      <c r="M179" s="186" t="s">
        <v>5</v>
      </c>
      <c r="N179" s="187" t="s">
        <v>42</v>
      </c>
      <c r="O179" s="40"/>
      <c r="P179" s="188">
        <f>O179*H179</f>
        <v>0</v>
      </c>
      <c r="Q179" s="188">
        <v>4.4049999999999999E-2</v>
      </c>
      <c r="R179" s="188">
        <f>Q179*H179</f>
        <v>8.8099999999999998E-2</v>
      </c>
      <c r="S179" s="188">
        <v>0</v>
      </c>
      <c r="T179" s="189">
        <f>S179*H179</f>
        <v>0</v>
      </c>
      <c r="AR179" s="23" t="s">
        <v>91</v>
      </c>
      <c r="AT179" s="23" t="s">
        <v>458</v>
      </c>
      <c r="AU179" s="23" t="s">
        <v>80</v>
      </c>
      <c r="AY179" s="23" t="s">
        <v>456</v>
      </c>
      <c r="BE179" s="190">
        <f>IF(N179="základní",J179,0)</f>
        <v>0</v>
      </c>
      <c r="BF179" s="190">
        <f>IF(N179="snížená",J179,0)</f>
        <v>0</v>
      </c>
      <c r="BG179" s="190">
        <f>IF(N179="zákl. přenesená",J179,0)</f>
        <v>0</v>
      </c>
      <c r="BH179" s="190">
        <f>IF(N179="sníž. přenesená",J179,0)</f>
        <v>0</v>
      </c>
      <c r="BI179" s="190">
        <f>IF(N179="nulová",J179,0)</f>
        <v>0</v>
      </c>
      <c r="BJ179" s="23" t="s">
        <v>78</v>
      </c>
      <c r="BK179" s="190">
        <f>ROUND(I179*H179,2)</f>
        <v>0</v>
      </c>
      <c r="BL179" s="23" t="s">
        <v>91</v>
      </c>
      <c r="BM179" s="23" t="s">
        <v>4320</v>
      </c>
    </row>
    <row r="180" spans="2:65" s="1" customFormat="1" ht="22.9" customHeight="1">
      <c r="B180" s="178"/>
      <c r="C180" s="179" t="s">
        <v>667</v>
      </c>
      <c r="D180" s="179" t="s">
        <v>458</v>
      </c>
      <c r="E180" s="180" t="s">
        <v>4321</v>
      </c>
      <c r="F180" s="181" t="s">
        <v>4322</v>
      </c>
      <c r="G180" s="182" t="s">
        <v>474</v>
      </c>
      <c r="H180" s="183">
        <v>10.37</v>
      </c>
      <c r="I180" s="184"/>
      <c r="J180" s="185">
        <f>ROUND(I180*H180,2)</f>
        <v>0</v>
      </c>
      <c r="K180" s="181" t="s">
        <v>462</v>
      </c>
      <c r="L180" s="39"/>
      <c r="M180" s="186" t="s">
        <v>5</v>
      </c>
      <c r="N180" s="187" t="s">
        <v>42</v>
      </c>
      <c r="O180" s="40"/>
      <c r="P180" s="188">
        <f>O180*H180</f>
        <v>0</v>
      </c>
      <c r="Q180" s="188">
        <v>0</v>
      </c>
      <c r="R180" s="188">
        <f>Q180*H180</f>
        <v>0</v>
      </c>
      <c r="S180" s="188">
        <v>0</v>
      </c>
      <c r="T180" s="189">
        <f>S180*H180</f>
        <v>0</v>
      </c>
      <c r="AR180" s="23" t="s">
        <v>91</v>
      </c>
      <c r="AT180" s="23" t="s">
        <v>458</v>
      </c>
      <c r="AU180" s="23" t="s">
        <v>80</v>
      </c>
      <c r="AY180" s="23" t="s">
        <v>456</v>
      </c>
      <c r="BE180" s="190">
        <f>IF(N180="základní",J180,0)</f>
        <v>0</v>
      </c>
      <c r="BF180" s="190">
        <f>IF(N180="snížená",J180,0)</f>
        <v>0</v>
      </c>
      <c r="BG180" s="190">
        <f>IF(N180="zákl. přenesená",J180,0)</f>
        <v>0</v>
      </c>
      <c r="BH180" s="190">
        <f>IF(N180="sníž. přenesená",J180,0)</f>
        <v>0</v>
      </c>
      <c r="BI180" s="190">
        <f>IF(N180="nulová",J180,0)</f>
        <v>0</v>
      </c>
      <c r="BJ180" s="23" t="s">
        <v>78</v>
      </c>
      <c r="BK180" s="190">
        <f>ROUND(I180*H180,2)</f>
        <v>0</v>
      </c>
      <c r="BL180" s="23" t="s">
        <v>91</v>
      </c>
      <c r="BM180" s="23" t="s">
        <v>4323</v>
      </c>
    </row>
    <row r="181" spans="2:65" s="12" customFormat="1">
      <c r="B181" s="191"/>
      <c r="D181" s="192" t="s">
        <v>464</v>
      </c>
      <c r="E181" s="193" t="s">
        <v>5</v>
      </c>
      <c r="F181" s="194" t="s">
        <v>4324</v>
      </c>
      <c r="H181" s="195">
        <v>10.37</v>
      </c>
      <c r="I181" s="196"/>
      <c r="L181" s="191"/>
      <c r="M181" s="197"/>
      <c r="N181" s="198"/>
      <c r="O181" s="198"/>
      <c r="P181" s="198"/>
      <c r="Q181" s="198"/>
      <c r="R181" s="198"/>
      <c r="S181" s="198"/>
      <c r="T181" s="199"/>
      <c r="AT181" s="193" t="s">
        <v>464</v>
      </c>
      <c r="AU181" s="193" t="s">
        <v>80</v>
      </c>
      <c r="AV181" s="12" t="s">
        <v>80</v>
      </c>
      <c r="AW181" s="12" t="s">
        <v>34</v>
      </c>
      <c r="AX181" s="12" t="s">
        <v>78</v>
      </c>
      <c r="AY181" s="193" t="s">
        <v>456</v>
      </c>
    </row>
    <row r="182" spans="2:65" s="1" customFormat="1" ht="14.45" customHeight="1">
      <c r="B182" s="178"/>
      <c r="C182" s="207" t="s">
        <v>672</v>
      </c>
      <c r="D182" s="207" t="s">
        <v>542</v>
      </c>
      <c r="E182" s="208" t="s">
        <v>4325</v>
      </c>
      <c r="F182" s="209" t="s">
        <v>4326</v>
      </c>
      <c r="G182" s="210" t="s">
        <v>474</v>
      </c>
      <c r="H182" s="211">
        <v>10.526</v>
      </c>
      <c r="I182" s="212"/>
      <c r="J182" s="213">
        <f>ROUND(I182*H182,2)</f>
        <v>0</v>
      </c>
      <c r="K182" s="209" t="s">
        <v>462</v>
      </c>
      <c r="L182" s="214"/>
      <c r="M182" s="215" t="s">
        <v>5</v>
      </c>
      <c r="N182" s="216" t="s">
        <v>42</v>
      </c>
      <c r="O182" s="40"/>
      <c r="P182" s="188">
        <f>O182*H182</f>
        <v>0</v>
      </c>
      <c r="Q182" s="188">
        <v>0.13</v>
      </c>
      <c r="R182" s="188">
        <f>Q182*H182</f>
        <v>1.3683799999999999</v>
      </c>
      <c r="S182" s="188">
        <v>0</v>
      </c>
      <c r="T182" s="189">
        <f>S182*H182</f>
        <v>0</v>
      </c>
      <c r="AR182" s="23" t="s">
        <v>508</v>
      </c>
      <c r="AT182" s="23" t="s">
        <v>542</v>
      </c>
      <c r="AU182" s="23" t="s">
        <v>80</v>
      </c>
      <c r="AY182" s="23" t="s">
        <v>456</v>
      </c>
      <c r="BE182" s="190">
        <f>IF(N182="základní",J182,0)</f>
        <v>0</v>
      </c>
      <c r="BF182" s="190">
        <f>IF(N182="snížená",J182,0)</f>
        <v>0</v>
      </c>
      <c r="BG182" s="190">
        <f>IF(N182="zákl. přenesená",J182,0)</f>
        <v>0</v>
      </c>
      <c r="BH182" s="190">
        <f>IF(N182="sníž. přenesená",J182,0)</f>
        <v>0</v>
      </c>
      <c r="BI182" s="190">
        <f>IF(N182="nulová",J182,0)</f>
        <v>0</v>
      </c>
      <c r="BJ182" s="23" t="s">
        <v>78</v>
      </c>
      <c r="BK182" s="190">
        <f>ROUND(I182*H182,2)</f>
        <v>0</v>
      </c>
      <c r="BL182" s="23" t="s">
        <v>91</v>
      </c>
      <c r="BM182" s="23" t="s">
        <v>4327</v>
      </c>
    </row>
    <row r="183" spans="2:65" s="12" customFormat="1">
      <c r="B183" s="191"/>
      <c r="D183" s="192" t="s">
        <v>464</v>
      </c>
      <c r="E183" s="193" t="s">
        <v>5</v>
      </c>
      <c r="F183" s="194" t="s">
        <v>4328</v>
      </c>
      <c r="H183" s="195">
        <v>10.526</v>
      </c>
      <c r="I183" s="196"/>
      <c r="L183" s="191"/>
      <c r="M183" s="197"/>
      <c r="N183" s="198"/>
      <c r="O183" s="198"/>
      <c r="P183" s="198"/>
      <c r="Q183" s="198"/>
      <c r="R183" s="198"/>
      <c r="S183" s="198"/>
      <c r="T183" s="199"/>
      <c r="AT183" s="193" t="s">
        <v>464</v>
      </c>
      <c r="AU183" s="193" t="s">
        <v>80</v>
      </c>
      <c r="AV183" s="12" t="s">
        <v>80</v>
      </c>
      <c r="AW183" s="12" t="s">
        <v>34</v>
      </c>
      <c r="AX183" s="12" t="s">
        <v>78</v>
      </c>
      <c r="AY183" s="193" t="s">
        <v>456</v>
      </c>
    </row>
    <row r="184" spans="2:65" s="1" customFormat="1" ht="14.45" customHeight="1">
      <c r="B184" s="178"/>
      <c r="C184" s="207" t="s">
        <v>677</v>
      </c>
      <c r="D184" s="207" t="s">
        <v>542</v>
      </c>
      <c r="E184" s="208" t="s">
        <v>4329</v>
      </c>
      <c r="F184" s="209" t="s">
        <v>4330</v>
      </c>
      <c r="G184" s="210" t="s">
        <v>726</v>
      </c>
      <c r="H184" s="211">
        <v>1.0149999999999999</v>
      </c>
      <c r="I184" s="212"/>
      <c r="J184" s="213">
        <f>ROUND(I184*H184,2)</f>
        <v>0</v>
      </c>
      <c r="K184" s="209" t="s">
        <v>462</v>
      </c>
      <c r="L184" s="214"/>
      <c r="M184" s="215" t="s">
        <v>5</v>
      </c>
      <c r="N184" s="216" t="s">
        <v>42</v>
      </c>
      <c r="O184" s="40"/>
      <c r="P184" s="188">
        <f>O184*H184</f>
        <v>0</v>
      </c>
      <c r="Q184" s="188">
        <v>8.5999999999999993E-2</v>
      </c>
      <c r="R184" s="188">
        <f>Q184*H184</f>
        <v>8.7289999999999979E-2</v>
      </c>
      <c r="S184" s="188">
        <v>0</v>
      </c>
      <c r="T184" s="189">
        <f>S184*H184</f>
        <v>0</v>
      </c>
      <c r="AR184" s="23" t="s">
        <v>508</v>
      </c>
      <c r="AT184" s="23" t="s">
        <v>542</v>
      </c>
      <c r="AU184" s="23" t="s">
        <v>80</v>
      </c>
      <c r="AY184" s="23" t="s">
        <v>456</v>
      </c>
      <c r="BE184" s="190">
        <f>IF(N184="základní",J184,0)</f>
        <v>0</v>
      </c>
      <c r="BF184" s="190">
        <f>IF(N184="snížená",J184,0)</f>
        <v>0</v>
      </c>
      <c r="BG184" s="190">
        <f>IF(N184="zákl. přenesená",J184,0)</f>
        <v>0</v>
      </c>
      <c r="BH184" s="190">
        <f>IF(N184="sníž. přenesená",J184,0)</f>
        <v>0</v>
      </c>
      <c r="BI184" s="190">
        <f>IF(N184="nulová",J184,0)</f>
        <v>0</v>
      </c>
      <c r="BJ184" s="23" t="s">
        <v>78</v>
      </c>
      <c r="BK184" s="190">
        <f>ROUND(I184*H184,2)</f>
        <v>0</v>
      </c>
      <c r="BL184" s="23" t="s">
        <v>91</v>
      </c>
      <c r="BM184" s="23" t="s">
        <v>4331</v>
      </c>
    </row>
    <row r="185" spans="2:65" s="1" customFormat="1" ht="14.45" customHeight="1">
      <c r="B185" s="178"/>
      <c r="C185" s="179" t="s">
        <v>682</v>
      </c>
      <c r="D185" s="179" t="s">
        <v>458</v>
      </c>
      <c r="E185" s="180" t="s">
        <v>871</v>
      </c>
      <c r="F185" s="181" t="s">
        <v>872</v>
      </c>
      <c r="G185" s="182" t="s">
        <v>474</v>
      </c>
      <c r="H185" s="183">
        <v>15.2</v>
      </c>
      <c r="I185" s="184"/>
      <c r="J185" s="185">
        <f>ROUND(I185*H185,2)</f>
        <v>0</v>
      </c>
      <c r="K185" s="181" t="s">
        <v>462</v>
      </c>
      <c r="L185" s="39"/>
      <c r="M185" s="186" t="s">
        <v>5</v>
      </c>
      <c r="N185" s="187" t="s">
        <v>42</v>
      </c>
      <c r="O185" s="40"/>
      <c r="P185" s="188">
        <f>O185*H185</f>
        <v>0</v>
      </c>
      <c r="Q185" s="188">
        <v>0</v>
      </c>
      <c r="R185" s="188">
        <f>Q185*H185</f>
        <v>0</v>
      </c>
      <c r="S185" s="188">
        <v>0</v>
      </c>
      <c r="T185" s="189">
        <f>S185*H185</f>
        <v>0</v>
      </c>
      <c r="AR185" s="23" t="s">
        <v>91</v>
      </c>
      <c r="AT185" s="23" t="s">
        <v>458</v>
      </c>
      <c r="AU185" s="23" t="s">
        <v>80</v>
      </c>
      <c r="AY185" s="23" t="s">
        <v>456</v>
      </c>
      <c r="BE185" s="190">
        <f>IF(N185="základní",J185,0)</f>
        <v>0</v>
      </c>
      <c r="BF185" s="190">
        <f>IF(N185="snížená",J185,0)</f>
        <v>0</v>
      </c>
      <c r="BG185" s="190">
        <f>IF(N185="zákl. přenesená",J185,0)</f>
        <v>0</v>
      </c>
      <c r="BH185" s="190">
        <f>IF(N185="sníž. přenesená",J185,0)</f>
        <v>0</v>
      </c>
      <c r="BI185" s="190">
        <f>IF(N185="nulová",J185,0)</f>
        <v>0</v>
      </c>
      <c r="BJ185" s="23" t="s">
        <v>78</v>
      </c>
      <c r="BK185" s="190">
        <f>ROUND(I185*H185,2)</f>
        <v>0</v>
      </c>
      <c r="BL185" s="23" t="s">
        <v>91</v>
      </c>
      <c r="BM185" s="23" t="s">
        <v>4332</v>
      </c>
    </row>
    <row r="186" spans="2:65" s="12" customFormat="1">
      <c r="B186" s="191"/>
      <c r="D186" s="192" t="s">
        <v>464</v>
      </c>
      <c r="E186" s="193" t="s">
        <v>5</v>
      </c>
      <c r="F186" s="194" t="s">
        <v>4333</v>
      </c>
      <c r="H186" s="195">
        <v>15.2</v>
      </c>
      <c r="I186" s="196"/>
      <c r="L186" s="191"/>
      <c r="M186" s="197"/>
      <c r="N186" s="198"/>
      <c r="O186" s="198"/>
      <c r="P186" s="198"/>
      <c r="Q186" s="198"/>
      <c r="R186" s="198"/>
      <c r="S186" s="198"/>
      <c r="T186" s="199"/>
      <c r="AT186" s="193" t="s">
        <v>464</v>
      </c>
      <c r="AU186" s="193" t="s">
        <v>80</v>
      </c>
      <c r="AV186" s="12" t="s">
        <v>80</v>
      </c>
      <c r="AW186" s="12" t="s">
        <v>34</v>
      </c>
      <c r="AX186" s="12" t="s">
        <v>78</v>
      </c>
      <c r="AY186" s="193" t="s">
        <v>456</v>
      </c>
    </row>
    <row r="187" spans="2:65" s="11" customFormat="1" ht="29.85" customHeight="1">
      <c r="B187" s="165"/>
      <c r="D187" s="166" t="s">
        <v>70</v>
      </c>
      <c r="E187" s="176" t="s">
        <v>701</v>
      </c>
      <c r="F187" s="176" t="s">
        <v>702</v>
      </c>
      <c r="I187" s="168"/>
      <c r="J187" s="177">
        <f>BK187</f>
        <v>0</v>
      </c>
      <c r="L187" s="165"/>
      <c r="M187" s="170"/>
      <c r="N187" s="171"/>
      <c r="O187" s="171"/>
      <c r="P187" s="172">
        <f>SUM(P188:P191)</f>
        <v>0</v>
      </c>
      <c r="Q187" s="171"/>
      <c r="R187" s="172">
        <f>SUM(R188:R191)</f>
        <v>0</v>
      </c>
      <c r="S187" s="171"/>
      <c r="T187" s="173">
        <f>SUM(T188:T191)</f>
        <v>0</v>
      </c>
      <c r="AR187" s="166" t="s">
        <v>78</v>
      </c>
      <c r="AT187" s="174" t="s">
        <v>70</v>
      </c>
      <c r="AU187" s="174" t="s">
        <v>78</v>
      </c>
      <c r="AY187" s="166" t="s">
        <v>456</v>
      </c>
      <c r="BK187" s="175">
        <f>SUM(BK188:BK191)</f>
        <v>0</v>
      </c>
    </row>
    <row r="188" spans="2:65" s="1" customFormat="1" ht="14.45" customHeight="1">
      <c r="B188" s="178"/>
      <c r="C188" s="179" t="s">
        <v>687</v>
      </c>
      <c r="D188" s="179" t="s">
        <v>458</v>
      </c>
      <c r="E188" s="180" t="s">
        <v>704</v>
      </c>
      <c r="F188" s="181" t="s">
        <v>705</v>
      </c>
      <c r="G188" s="182" t="s">
        <v>461</v>
      </c>
      <c r="H188" s="183">
        <v>86.150999999999996</v>
      </c>
      <c r="I188" s="184"/>
      <c r="J188" s="185">
        <f>ROUND(I188*H188,2)</f>
        <v>0</v>
      </c>
      <c r="K188" s="181" t="s">
        <v>5</v>
      </c>
      <c r="L188" s="39"/>
      <c r="M188" s="186" t="s">
        <v>5</v>
      </c>
      <c r="N188" s="187" t="s">
        <v>42</v>
      </c>
      <c r="O188" s="40"/>
      <c r="P188" s="188">
        <f>O188*H188</f>
        <v>0</v>
      </c>
      <c r="Q188" s="188">
        <v>0</v>
      </c>
      <c r="R188" s="188">
        <f>Q188*H188</f>
        <v>0</v>
      </c>
      <c r="S188" s="188">
        <v>0</v>
      </c>
      <c r="T188" s="189">
        <f>S188*H188</f>
        <v>0</v>
      </c>
      <c r="AR188" s="23" t="s">
        <v>91</v>
      </c>
      <c r="AT188" s="23" t="s">
        <v>458</v>
      </c>
      <c r="AU188" s="23" t="s">
        <v>80</v>
      </c>
      <c r="AY188" s="23" t="s">
        <v>456</v>
      </c>
      <c r="BE188" s="190">
        <f>IF(N188="základní",J188,0)</f>
        <v>0</v>
      </c>
      <c r="BF188" s="190">
        <f>IF(N188="snížená",J188,0)</f>
        <v>0</v>
      </c>
      <c r="BG188" s="190">
        <f>IF(N188="zákl. přenesená",J188,0)</f>
        <v>0</v>
      </c>
      <c r="BH188" s="190">
        <f>IF(N188="sníž. přenesená",J188,0)</f>
        <v>0</v>
      </c>
      <c r="BI188" s="190">
        <f>IF(N188="nulová",J188,0)</f>
        <v>0</v>
      </c>
      <c r="BJ188" s="23" t="s">
        <v>78</v>
      </c>
      <c r="BK188" s="190">
        <f>ROUND(I188*H188,2)</f>
        <v>0</v>
      </c>
      <c r="BL188" s="23" t="s">
        <v>91</v>
      </c>
      <c r="BM188" s="23" t="s">
        <v>4334</v>
      </c>
    </row>
    <row r="189" spans="2:65" s="1" customFormat="1" ht="27">
      <c r="B189" s="39"/>
      <c r="D189" s="192" t="s">
        <v>652</v>
      </c>
      <c r="F189" s="217" t="s">
        <v>707</v>
      </c>
      <c r="I189" s="218"/>
      <c r="L189" s="39"/>
      <c r="M189" s="219"/>
      <c r="N189" s="40"/>
      <c r="O189" s="40"/>
      <c r="P189" s="40"/>
      <c r="Q189" s="40"/>
      <c r="R189" s="40"/>
      <c r="S189" s="40"/>
      <c r="T189" s="68"/>
      <c r="AT189" s="23" t="s">
        <v>652</v>
      </c>
      <c r="AU189" s="23" t="s">
        <v>80</v>
      </c>
    </row>
    <row r="190" spans="2:65" s="12" customFormat="1">
      <c r="B190" s="191"/>
      <c r="D190" s="192" t="s">
        <v>464</v>
      </c>
      <c r="E190" s="193" t="s">
        <v>5</v>
      </c>
      <c r="F190" s="194" t="s">
        <v>4335</v>
      </c>
      <c r="H190" s="195">
        <v>58.026000000000003</v>
      </c>
      <c r="I190" s="196"/>
      <c r="L190" s="191"/>
      <c r="M190" s="197"/>
      <c r="N190" s="198"/>
      <c r="O190" s="198"/>
      <c r="P190" s="198"/>
      <c r="Q190" s="198"/>
      <c r="R190" s="198"/>
      <c r="S190" s="198"/>
      <c r="T190" s="199"/>
      <c r="AT190" s="193" t="s">
        <v>464</v>
      </c>
      <c r="AU190" s="193" t="s">
        <v>80</v>
      </c>
      <c r="AV190" s="12" t="s">
        <v>80</v>
      </c>
      <c r="AW190" s="12" t="s">
        <v>34</v>
      </c>
      <c r="AX190" s="12" t="s">
        <v>71</v>
      </c>
      <c r="AY190" s="193" t="s">
        <v>456</v>
      </c>
    </row>
    <row r="191" spans="2:65" s="12" customFormat="1" ht="27">
      <c r="B191" s="191"/>
      <c r="D191" s="192" t="s">
        <v>464</v>
      </c>
      <c r="E191" s="193" t="s">
        <v>5</v>
      </c>
      <c r="F191" s="194" t="s">
        <v>4336</v>
      </c>
      <c r="H191" s="195">
        <v>28.125</v>
      </c>
      <c r="I191" s="196"/>
      <c r="L191" s="191"/>
      <c r="M191" s="197"/>
      <c r="N191" s="198"/>
      <c r="O191" s="198"/>
      <c r="P191" s="198"/>
      <c r="Q191" s="198"/>
      <c r="R191" s="198"/>
      <c r="S191" s="198"/>
      <c r="T191" s="199"/>
      <c r="AT191" s="193" t="s">
        <v>464</v>
      </c>
      <c r="AU191" s="193" t="s">
        <v>80</v>
      </c>
      <c r="AV191" s="12" t="s">
        <v>80</v>
      </c>
      <c r="AW191" s="12" t="s">
        <v>34</v>
      </c>
      <c r="AX191" s="12" t="s">
        <v>71</v>
      </c>
      <c r="AY191" s="193" t="s">
        <v>456</v>
      </c>
    </row>
    <row r="192" spans="2:65" s="11" customFormat="1" ht="29.85" customHeight="1">
      <c r="B192" s="165"/>
      <c r="D192" s="166" t="s">
        <v>70</v>
      </c>
      <c r="E192" s="176" t="s">
        <v>709</v>
      </c>
      <c r="F192" s="176" t="s">
        <v>710</v>
      </c>
      <c r="I192" s="168"/>
      <c r="J192" s="177">
        <f>BK192</f>
        <v>0</v>
      </c>
      <c r="L192" s="165"/>
      <c r="M192" s="170"/>
      <c r="N192" s="171"/>
      <c r="O192" s="171"/>
      <c r="P192" s="172">
        <f>P193</f>
        <v>0</v>
      </c>
      <c r="Q192" s="171"/>
      <c r="R192" s="172">
        <f>R193</f>
        <v>0</v>
      </c>
      <c r="S192" s="171"/>
      <c r="T192" s="173">
        <f>T193</f>
        <v>0</v>
      </c>
      <c r="AR192" s="166" t="s">
        <v>78</v>
      </c>
      <c r="AT192" s="174" t="s">
        <v>70</v>
      </c>
      <c r="AU192" s="174" t="s">
        <v>78</v>
      </c>
      <c r="AY192" s="166" t="s">
        <v>456</v>
      </c>
      <c r="BK192" s="175">
        <f>BK193</f>
        <v>0</v>
      </c>
    </row>
    <row r="193" spans="2:65" s="1" customFormat="1" ht="22.9" customHeight="1">
      <c r="B193" s="178"/>
      <c r="C193" s="179" t="s">
        <v>692</v>
      </c>
      <c r="D193" s="179" t="s">
        <v>458</v>
      </c>
      <c r="E193" s="180" t="s">
        <v>750</v>
      </c>
      <c r="F193" s="181" t="s">
        <v>751</v>
      </c>
      <c r="G193" s="182" t="s">
        <v>612</v>
      </c>
      <c r="H193" s="183">
        <v>548.26700000000005</v>
      </c>
      <c r="I193" s="184"/>
      <c r="J193" s="185">
        <f>ROUND(I193*H193,2)</f>
        <v>0</v>
      </c>
      <c r="K193" s="181" t="s">
        <v>462</v>
      </c>
      <c r="L193" s="39"/>
      <c r="M193" s="186" t="s">
        <v>5</v>
      </c>
      <c r="N193" s="187" t="s">
        <v>42</v>
      </c>
      <c r="O193" s="40"/>
      <c r="P193" s="188">
        <f>O193*H193</f>
        <v>0</v>
      </c>
      <c r="Q193" s="188">
        <v>0</v>
      </c>
      <c r="R193" s="188">
        <f>Q193*H193</f>
        <v>0</v>
      </c>
      <c r="S193" s="188">
        <v>0</v>
      </c>
      <c r="T193" s="189">
        <f>S193*H193</f>
        <v>0</v>
      </c>
      <c r="AR193" s="23" t="s">
        <v>91</v>
      </c>
      <c r="AT193" s="23" t="s">
        <v>458</v>
      </c>
      <c r="AU193" s="23" t="s">
        <v>80</v>
      </c>
      <c r="AY193" s="23" t="s">
        <v>456</v>
      </c>
      <c r="BE193" s="190">
        <f>IF(N193="základní",J193,0)</f>
        <v>0</v>
      </c>
      <c r="BF193" s="190">
        <f>IF(N193="snížená",J193,0)</f>
        <v>0</v>
      </c>
      <c r="BG193" s="190">
        <f>IF(N193="zákl. přenesená",J193,0)</f>
        <v>0</v>
      </c>
      <c r="BH193" s="190">
        <f>IF(N193="sníž. přenesená",J193,0)</f>
        <v>0</v>
      </c>
      <c r="BI193" s="190">
        <f>IF(N193="nulová",J193,0)</f>
        <v>0</v>
      </c>
      <c r="BJ193" s="23" t="s">
        <v>78</v>
      </c>
      <c r="BK193" s="190">
        <f>ROUND(I193*H193,2)</f>
        <v>0</v>
      </c>
      <c r="BL193" s="23" t="s">
        <v>91</v>
      </c>
      <c r="BM193" s="23" t="s">
        <v>4337</v>
      </c>
    </row>
    <row r="194" spans="2:65" s="11" customFormat="1" ht="37.35" customHeight="1">
      <c r="B194" s="165"/>
      <c r="D194" s="166" t="s">
        <v>70</v>
      </c>
      <c r="E194" s="167" t="s">
        <v>778</v>
      </c>
      <c r="F194" s="167" t="s">
        <v>779</v>
      </c>
      <c r="I194" s="168"/>
      <c r="J194" s="169">
        <f>BK194</f>
        <v>0</v>
      </c>
      <c r="L194" s="165"/>
      <c r="M194" s="170"/>
      <c r="N194" s="171"/>
      <c r="O194" s="171"/>
      <c r="P194" s="172">
        <f>P195+P198</f>
        <v>0</v>
      </c>
      <c r="Q194" s="171"/>
      <c r="R194" s="172">
        <f>R195+R198</f>
        <v>6.4074400000000004E-3</v>
      </c>
      <c r="S194" s="171"/>
      <c r="T194" s="173">
        <f>T195+T198</f>
        <v>0</v>
      </c>
      <c r="AR194" s="166" t="s">
        <v>80</v>
      </c>
      <c r="AT194" s="174" t="s">
        <v>70</v>
      </c>
      <c r="AU194" s="174" t="s">
        <v>71</v>
      </c>
      <c r="AY194" s="166" t="s">
        <v>456</v>
      </c>
      <c r="BK194" s="175">
        <f>BK195+BK198</f>
        <v>0</v>
      </c>
    </row>
    <row r="195" spans="2:65" s="11" customFormat="1" ht="19.899999999999999" customHeight="1">
      <c r="B195" s="165"/>
      <c r="D195" s="166" t="s">
        <v>70</v>
      </c>
      <c r="E195" s="176" t="s">
        <v>780</v>
      </c>
      <c r="F195" s="176" t="s">
        <v>781</v>
      </c>
      <c r="I195" s="168"/>
      <c r="J195" s="177">
        <f>BK195</f>
        <v>0</v>
      </c>
      <c r="L195" s="165"/>
      <c r="M195" s="170"/>
      <c r="N195" s="171"/>
      <c r="O195" s="171"/>
      <c r="P195" s="172">
        <f>SUM(P196:P197)</f>
        <v>0</v>
      </c>
      <c r="Q195" s="171"/>
      <c r="R195" s="172">
        <f>SUM(R196:R197)</f>
        <v>0</v>
      </c>
      <c r="S195" s="171"/>
      <c r="T195" s="173">
        <f>SUM(T196:T197)</f>
        <v>0</v>
      </c>
      <c r="AR195" s="166" t="s">
        <v>80</v>
      </c>
      <c r="AT195" s="174" t="s">
        <v>70</v>
      </c>
      <c r="AU195" s="174" t="s">
        <v>78</v>
      </c>
      <c r="AY195" s="166" t="s">
        <v>456</v>
      </c>
      <c r="BK195" s="175">
        <f>SUM(BK196:BK197)</f>
        <v>0</v>
      </c>
    </row>
    <row r="196" spans="2:65" s="1" customFormat="1" ht="14.45" customHeight="1">
      <c r="B196" s="178"/>
      <c r="C196" s="179" t="s">
        <v>696</v>
      </c>
      <c r="D196" s="179" t="s">
        <v>458</v>
      </c>
      <c r="E196" s="180" t="s">
        <v>1433</v>
      </c>
      <c r="F196" s="181" t="s">
        <v>1434</v>
      </c>
      <c r="G196" s="182" t="s">
        <v>565</v>
      </c>
      <c r="H196" s="183">
        <v>2.5630000000000002</v>
      </c>
      <c r="I196" s="184"/>
      <c r="J196" s="185">
        <f>ROUND(I196*H196,2)</f>
        <v>0</v>
      </c>
      <c r="K196" s="181" t="s">
        <v>5</v>
      </c>
      <c r="L196" s="39"/>
      <c r="M196" s="186" t="s">
        <v>5</v>
      </c>
      <c r="N196" s="187" t="s">
        <v>42</v>
      </c>
      <c r="O196" s="40"/>
      <c r="P196" s="188">
        <f>O196*H196</f>
        <v>0</v>
      </c>
      <c r="Q196" s="188">
        <v>0</v>
      </c>
      <c r="R196" s="188">
        <f>Q196*H196</f>
        <v>0</v>
      </c>
      <c r="S196" s="188">
        <v>0</v>
      </c>
      <c r="T196" s="189">
        <f>S196*H196</f>
        <v>0</v>
      </c>
      <c r="AR196" s="23" t="s">
        <v>547</v>
      </c>
      <c r="AT196" s="23" t="s">
        <v>458</v>
      </c>
      <c r="AU196" s="23" t="s">
        <v>80</v>
      </c>
      <c r="AY196" s="23" t="s">
        <v>456</v>
      </c>
      <c r="BE196" s="190">
        <f>IF(N196="základní",J196,0)</f>
        <v>0</v>
      </c>
      <c r="BF196" s="190">
        <f>IF(N196="snížená",J196,0)</f>
        <v>0</v>
      </c>
      <c r="BG196" s="190">
        <f>IF(N196="zákl. přenesená",J196,0)</f>
        <v>0</v>
      </c>
      <c r="BH196" s="190">
        <f>IF(N196="sníž. přenesená",J196,0)</f>
        <v>0</v>
      </c>
      <c r="BI196" s="190">
        <f>IF(N196="nulová",J196,0)</f>
        <v>0</v>
      </c>
      <c r="BJ196" s="23" t="s">
        <v>78</v>
      </c>
      <c r="BK196" s="190">
        <f>ROUND(I196*H196,2)</f>
        <v>0</v>
      </c>
      <c r="BL196" s="23" t="s">
        <v>547</v>
      </c>
      <c r="BM196" s="23" t="s">
        <v>4338</v>
      </c>
    </row>
    <row r="197" spans="2:65" s="12" customFormat="1">
      <c r="B197" s="191"/>
      <c r="D197" s="192" t="s">
        <v>464</v>
      </c>
      <c r="E197" s="193" t="s">
        <v>5</v>
      </c>
      <c r="F197" s="194" t="s">
        <v>4339</v>
      </c>
      <c r="H197" s="195">
        <v>2.5630000000000002</v>
      </c>
      <c r="I197" s="196"/>
      <c r="L197" s="191"/>
      <c r="M197" s="197"/>
      <c r="N197" s="198"/>
      <c r="O197" s="198"/>
      <c r="P197" s="198"/>
      <c r="Q197" s="198"/>
      <c r="R197" s="198"/>
      <c r="S197" s="198"/>
      <c r="T197" s="199"/>
      <c r="AT197" s="193" t="s">
        <v>464</v>
      </c>
      <c r="AU197" s="193" t="s">
        <v>80</v>
      </c>
      <c r="AV197" s="12" t="s">
        <v>80</v>
      </c>
      <c r="AW197" s="12" t="s">
        <v>34</v>
      </c>
      <c r="AX197" s="12" t="s">
        <v>78</v>
      </c>
      <c r="AY197" s="193" t="s">
        <v>456</v>
      </c>
    </row>
    <row r="198" spans="2:65" s="11" customFormat="1" ht="29.85" customHeight="1">
      <c r="B198" s="165"/>
      <c r="D198" s="166" t="s">
        <v>70</v>
      </c>
      <c r="E198" s="176" t="s">
        <v>996</v>
      </c>
      <c r="F198" s="176" t="s">
        <v>997</v>
      </c>
      <c r="I198" s="168"/>
      <c r="J198" s="177">
        <f>BK198</f>
        <v>0</v>
      </c>
      <c r="L198" s="165"/>
      <c r="M198" s="170"/>
      <c r="N198" s="171"/>
      <c r="O198" s="171"/>
      <c r="P198" s="172">
        <f>SUM(P199:P202)</f>
        <v>0</v>
      </c>
      <c r="Q198" s="171"/>
      <c r="R198" s="172">
        <f>SUM(R199:R202)</f>
        <v>6.4074400000000004E-3</v>
      </c>
      <c r="S198" s="171"/>
      <c r="T198" s="173">
        <f>SUM(T199:T202)</f>
        <v>0</v>
      </c>
      <c r="AR198" s="166" t="s">
        <v>80</v>
      </c>
      <c r="AT198" s="174" t="s">
        <v>70</v>
      </c>
      <c r="AU198" s="174" t="s">
        <v>78</v>
      </c>
      <c r="AY198" s="166" t="s">
        <v>456</v>
      </c>
      <c r="BK198" s="175">
        <f>SUM(BK199:BK202)</f>
        <v>0</v>
      </c>
    </row>
    <row r="199" spans="2:65" s="1" customFormat="1" ht="22.9" customHeight="1">
      <c r="B199" s="178"/>
      <c r="C199" s="179" t="s">
        <v>703</v>
      </c>
      <c r="D199" s="179" t="s">
        <v>458</v>
      </c>
      <c r="E199" s="180" t="s">
        <v>2765</v>
      </c>
      <c r="F199" s="181" t="s">
        <v>2766</v>
      </c>
      <c r="G199" s="182" t="s">
        <v>503</v>
      </c>
      <c r="H199" s="183">
        <v>10.676</v>
      </c>
      <c r="I199" s="184"/>
      <c r="J199" s="185">
        <f>ROUND(I199*H199,2)</f>
        <v>0</v>
      </c>
      <c r="K199" s="181" t="s">
        <v>462</v>
      </c>
      <c r="L199" s="39"/>
      <c r="M199" s="186" t="s">
        <v>5</v>
      </c>
      <c r="N199" s="187" t="s">
        <v>42</v>
      </c>
      <c r="O199" s="40"/>
      <c r="P199" s="188">
        <f>O199*H199</f>
        <v>0</v>
      </c>
      <c r="Q199" s="188">
        <v>1.3999999999999999E-4</v>
      </c>
      <c r="R199" s="188">
        <f>Q199*H199</f>
        <v>1.49464E-3</v>
      </c>
      <c r="S199" s="188">
        <v>0</v>
      </c>
      <c r="T199" s="189">
        <f>S199*H199</f>
        <v>0</v>
      </c>
      <c r="AR199" s="23" t="s">
        <v>547</v>
      </c>
      <c r="AT199" s="23" t="s">
        <v>458</v>
      </c>
      <c r="AU199" s="23" t="s">
        <v>80</v>
      </c>
      <c r="AY199" s="23" t="s">
        <v>456</v>
      </c>
      <c r="BE199" s="190">
        <f>IF(N199="základní",J199,0)</f>
        <v>0</v>
      </c>
      <c r="BF199" s="190">
        <f>IF(N199="snížená",J199,0)</f>
        <v>0</v>
      </c>
      <c r="BG199" s="190">
        <f>IF(N199="zákl. přenesená",J199,0)</f>
        <v>0</v>
      </c>
      <c r="BH199" s="190">
        <f>IF(N199="sníž. přenesená",J199,0)</f>
        <v>0</v>
      </c>
      <c r="BI199" s="190">
        <f>IF(N199="nulová",J199,0)</f>
        <v>0</v>
      </c>
      <c r="BJ199" s="23" t="s">
        <v>78</v>
      </c>
      <c r="BK199" s="190">
        <f>ROUND(I199*H199,2)</f>
        <v>0</v>
      </c>
      <c r="BL199" s="23" t="s">
        <v>547</v>
      </c>
      <c r="BM199" s="23" t="s">
        <v>4340</v>
      </c>
    </row>
    <row r="200" spans="2:65" s="12" customFormat="1">
      <c r="B200" s="191"/>
      <c r="D200" s="192" t="s">
        <v>464</v>
      </c>
      <c r="E200" s="193" t="s">
        <v>5</v>
      </c>
      <c r="F200" s="194" t="s">
        <v>4341</v>
      </c>
      <c r="H200" s="195">
        <v>10.676</v>
      </c>
      <c r="I200" s="196"/>
      <c r="L200" s="191"/>
      <c r="M200" s="197"/>
      <c r="N200" s="198"/>
      <c r="O200" s="198"/>
      <c r="P200" s="198"/>
      <c r="Q200" s="198"/>
      <c r="R200" s="198"/>
      <c r="S200" s="198"/>
      <c r="T200" s="199"/>
      <c r="AT200" s="193" t="s">
        <v>464</v>
      </c>
      <c r="AU200" s="193" t="s">
        <v>80</v>
      </c>
      <c r="AV200" s="12" t="s">
        <v>80</v>
      </c>
      <c r="AW200" s="12" t="s">
        <v>34</v>
      </c>
      <c r="AX200" s="12" t="s">
        <v>78</v>
      </c>
      <c r="AY200" s="193" t="s">
        <v>456</v>
      </c>
    </row>
    <row r="201" spans="2:65" s="1" customFormat="1" ht="14.45" customHeight="1">
      <c r="B201" s="178"/>
      <c r="C201" s="179" t="s">
        <v>711</v>
      </c>
      <c r="D201" s="179" t="s">
        <v>458</v>
      </c>
      <c r="E201" s="180" t="s">
        <v>2768</v>
      </c>
      <c r="F201" s="181" t="s">
        <v>2769</v>
      </c>
      <c r="G201" s="182" t="s">
        <v>503</v>
      </c>
      <c r="H201" s="183">
        <v>10.68</v>
      </c>
      <c r="I201" s="184"/>
      <c r="J201" s="185">
        <f>ROUND(I201*H201,2)</f>
        <v>0</v>
      </c>
      <c r="K201" s="181" t="s">
        <v>462</v>
      </c>
      <c r="L201" s="39"/>
      <c r="M201" s="186" t="s">
        <v>5</v>
      </c>
      <c r="N201" s="187" t="s">
        <v>42</v>
      </c>
      <c r="O201" s="40"/>
      <c r="P201" s="188">
        <f>O201*H201</f>
        <v>0</v>
      </c>
      <c r="Q201" s="188">
        <v>2.3000000000000001E-4</v>
      </c>
      <c r="R201" s="188">
        <f>Q201*H201</f>
        <v>2.4564000000000001E-3</v>
      </c>
      <c r="S201" s="188">
        <v>0</v>
      </c>
      <c r="T201" s="189">
        <f>S201*H201</f>
        <v>0</v>
      </c>
      <c r="AR201" s="23" t="s">
        <v>547</v>
      </c>
      <c r="AT201" s="23" t="s">
        <v>458</v>
      </c>
      <c r="AU201" s="23" t="s">
        <v>80</v>
      </c>
      <c r="AY201" s="23" t="s">
        <v>456</v>
      </c>
      <c r="BE201" s="190">
        <f>IF(N201="základní",J201,0)</f>
        <v>0</v>
      </c>
      <c r="BF201" s="190">
        <f>IF(N201="snížená",J201,0)</f>
        <v>0</v>
      </c>
      <c r="BG201" s="190">
        <f>IF(N201="zákl. přenesená",J201,0)</f>
        <v>0</v>
      </c>
      <c r="BH201" s="190">
        <f>IF(N201="sníž. přenesená",J201,0)</f>
        <v>0</v>
      </c>
      <c r="BI201" s="190">
        <f>IF(N201="nulová",J201,0)</f>
        <v>0</v>
      </c>
      <c r="BJ201" s="23" t="s">
        <v>78</v>
      </c>
      <c r="BK201" s="190">
        <f>ROUND(I201*H201,2)</f>
        <v>0</v>
      </c>
      <c r="BL201" s="23" t="s">
        <v>547</v>
      </c>
      <c r="BM201" s="23" t="s">
        <v>4342</v>
      </c>
    </row>
    <row r="202" spans="2:65" s="1" customFormat="1" ht="14.45" customHeight="1">
      <c r="B202" s="178"/>
      <c r="C202" s="179" t="s">
        <v>1420</v>
      </c>
      <c r="D202" s="179" t="s">
        <v>458</v>
      </c>
      <c r="E202" s="180" t="s">
        <v>2771</v>
      </c>
      <c r="F202" s="181" t="s">
        <v>2772</v>
      </c>
      <c r="G202" s="182" t="s">
        <v>503</v>
      </c>
      <c r="H202" s="183">
        <v>10.68</v>
      </c>
      <c r="I202" s="184"/>
      <c r="J202" s="185">
        <f>ROUND(I202*H202,2)</f>
        <v>0</v>
      </c>
      <c r="K202" s="181" t="s">
        <v>462</v>
      </c>
      <c r="L202" s="39"/>
      <c r="M202" s="186" t="s">
        <v>5</v>
      </c>
      <c r="N202" s="220" t="s">
        <v>42</v>
      </c>
      <c r="O202" s="221"/>
      <c r="P202" s="222">
        <f>O202*H202</f>
        <v>0</v>
      </c>
      <c r="Q202" s="222">
        <v>2.3000000000000001E-4</v>
      </c>
      <c r="R202" s="222">
        <f>Q202*H202</f>
        <v>2.4564000000000001E-3</v>
      </c>
      <c r="S202" s="222">
        <v>0</v>
      </c>
      <c r="T202" s="223">
        <f>S202*H202</f>
        <v>0</v>
      </c>
      <c r="AR202" s="23" t="s">
        <v>547</v>
      </c>
      <c r="AT202" s="23" t="s">
        <v>458</v>
      </c>
      <c r="AU202" s="23" t="s">
        <v>80</v>
      </c>
      <c r="AY202" s="23" t="s">
        <v>456</v>
      </c>
      <c r="BE202" s="190">
        <f>IF(N202="základní",J202,0)</f>
        <v>0</v>
      </c>
      <c r="BF202" s="190">
        <f>IF(N202="snížená",J202,0)</f>
        <v>0</v>
      </c>
      <c r="BG202" s="190">
        <f>IF(N202="zákl. přenesená",J202,0)</f>
        <v>0</v>
      </c>
      <c r="BH202" s="190">
        <f>IF(N202="sníž. přenesená",J202,0)</f>
        <v>0</v>
      </c>
      <c r="BI202" s="190">
        <f>IF(N202="nulová",J202,0)</f>
        <v>0</v>
      </c>
      <c r="BJ202" s="23" t="s">
        <v>78</v>
      </c>
      <c r="BK202" s="190">
        <f>ROUND(I202*H202,2)</f>
        <v>0</v>
      </c>
      <c r="BL202" s="23" t="s">
        <v>547</v>
      </c>
      <c r="BM202" s="23" t="s">
        <v>4343</v>
      </c>
    </row>
    <row r="203" spans="2:65" s="1" customFormat="1" ht="6.95" customHeight="1">
      <c r="B203" s="54"/>
      <c r="C203" s="55"/>
      <c r="D203" s="55"/>
      <c r="E203" s="55"/>
      <c r="F203" s="55"/>
      <c r="G203" s="55"/>
      <c r="H203" s="55"/>
      <c r="I203" s="132"/>
      <c r="J203" s="55"/>
      <c r="K203" s="55"/>
      <c r="L203" s="39"/>
    </row>
  </sheetData>
  <autoFilter ref="C99:K202"/>
  <mergeCells count="16">
    <mergeCell ref="L2:V2"/>
    <mergeCell ref="E86:H86"/>
    <mergeCell ref="E90:H90"/>
    <mergeCell ref="E88:H88"/>
    <mergeCell ref="E92:H92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241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291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s="1" customFormat="1" ht="14.45" customHeight="1">
      <c r="B9" s="39"/>
      <c r="C9" s="40"/>
      <c r="D9" s="40"/>
      <c r="E9" s="355" t="s">
        <v>4344</v>
      </c>
      <c r="F9" s="357"/>
      <c r="G9" s="357"/>
      <c r="H9" s="357"/>
      <c r="I9" s="111"/>
      <c r="J9" s="40"/>
      <c r="K9" s="43"/>
    </row>
    <row r="10" spans="1:70" s="1" customFormat="1" ht="15">
      <c r="B10" s="39"/>
      <c r="C10" s="40"/>
      <c r="D10" s="36" t="s">
        <v>420</v>
      </c>
      <c r="E10" s="40"/>
      <c r="F10" s="40"/>
      <c r="G10" s="40"/>
      <c r="H10" s="40"/>
      <c r="I10" s="111"/>
      <c r="J10" s="40"/>
      <c r="K10" s="43"/>
    </row>
    <row r="11" spans="1:70" s="1" customFormat="1" ht="36.950000000000003" customHeight="1">
      <c r="B11" s="39"/>
      <c r="C11" s="40"/>
      <c r="D11" s="40"/>
      <c r="E11" s="358" t="s">
        <v>4345</v>
      </c>
      <c r="F11" s="357"/>
      <c r="G11" s="357"/>
      <c r="H11" s="357"/>
      <c r="I11" s="111"/>
      <c r="J11" s="40"/>
      <c r="K11" s="43"/>
    </row>
    <row r="12" spans="1:70" s="1" customFormat="1">
      <c r="B12" s="39"/>
      <c r="C12" s="40"/>
      <c r="D12" s="40"/>
      <c r="E12" s="40"/>
      <c r="F12" s="40"/>
      <c r="G12" s="40"/>
      <c r="H12" s="40"/>
      <c r="I12" s="111"/>
      <c r="J12" s="40"/>
      <c r="K12" s="43"/>
    </row>
    <row r="13" spans="1:70" s="1" customFormat="1" ht="14.45" customHeight="1">
      <c r="B13" s="39"/>
      <c r="C13" s="40"/>
      <c r="D13" s="36" t="s">
        <v>21</v>
      </c>
      <c r="E13" s="40"/>
      <c r="F13" s="34" t="s">
        <v>234</v>
      </c>
      <c r="G13" s="40"/>
      <c r="H13" s="40"/>
      <c r="I13" s="112" t="s">
        <v>22</v>
      </c>
      <c r="J13" s="34" t="s">
        <v>5</v>
      </c>
      <c r="K13" s="43"/>
    </row>
    <row r="14" spans="1:70" s="1" customFormat="1" ht="14.45" customHeight="1">
      <c r="B14" s="39"/>
      <c r="C14" s="40"/>
      <c r="D14" s="36" t="s">
        <v>23</v>
      </c>
      <c r="E14" s="40"/>
      <c r="F14" s="34" t="s">
        <v>24</v>
      </c>
      <c r="G14" s="40"/>
      <c r="H14" s="40"/>
      <c r="I14" s="112" t="s">
        <v>25</v>
      </c>
      <c r="J14" s="113">
        <f>'Rekapitulace stavby'!AN8</f>
        <v>43159</v>
      </c>
      <c r="K14" s="43"/>
    </row>
    <row r="15" spans="1:70" s="1" customFormat="1" ht="10.9" customHeight="1">
      <c r="B15" s="39"/>
      <c r="C15" s="40"/>
      <c r="D15" s="40"/>
      <c r="E15" s="40"/>
      <c r="F15" s="40"/>
      <c r="G15" s="40"/>
      <c r="H15" s="40"/>
      <c r="I15" s="111"/>
      <c r="J15" s="40"/>
      <c r="K15" s="43"/>
    </row>
    <row r="16" spans="1:70" s="1" customFormat="1" ht="14.45" customHeight="1">
      <c r="B16" s="39"/>
      <c r="C16" s="40"/>
      <c r="D16" s="36" t="s">
        <v>26</v>
      </c>
      <c r="E16" s="40"/>
      <c r="F16" s="40"/>
      <c r="G16" s="40"/>
      <c r="H16" s="40"/>
      <c r="I16" s="112" t="s">
        <v>27</v>
      </c>
      <c r="J16" s="34" t="s">
        <v>5</v>
      </c>
      <c r="K16" s="43"/>
    </row>
    <row r="17" spans="2:11" s="1" customFormat="1" ht="18" customHeight="1">
      <c r="B17" s="39"/>
      <c r="C17" s="40"/>
      <c r="D17" s="40"/>
      <c r="E17" s="34" t="s">
        <v>424</v>
      </c>
      <c r="F17" s="40"/>
      <c r="G17" s="40"/>
      <c r="H17" s="40"/>
      <c r="I17" s="112" t="s">
        <v>29</v>
      </c>
      <c r="J17" s="34" t="s">
        <v>5</v>
      </c>
      <c r="K17" s="43"/>
    </row>
    <row r="18" spans="2:11" s="1" customFormat="1" ht="6.95" customHeight="1">
      <c r="B18" s="39"/>
      <c r="C18" s="40"/>
      <c r="D18" s="40"/>
      <c r="E18" s="40"/>
      <c r="F18" s="40"/>
      <c r="G18" s="40"/>
      <c r="H18" s="40"/>
      <c r="I18" s="111"/>
      <c r="J18" s="40"/>
      <c r="K18" s="43"/>
    </row>
    <row r="19" spans="2:11" s="1" customFormat="1" ht="14.45" customHeight="1">
      <c r="B19" s="39"/>
      <c r="C19" s="40"/>
      <c r="D19" s="36" t="s">
        <v>30</v>
      </c>
      <c r="E19" s="40"/>
      <c r="F19" s="40"/>
      <c r="G19" s="40"/>
      <c r="H19" s="40"/>
      <c r="I19" s="112" t="s">
        <v>27</v>
      </c>
      <c r="J19" s="34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4" t="str">
        <f>IF('Rekapitulace stavby'!E14="Vyplň údaj","",IF('Rekapitulace stavby'!E14="","",'Rekapitulace stavby'!E14))</f>
        <v/>
      </c>
      <c r="F20" s="40"/>
      <c r="G20" s="40"/>
      <c r="H20" s="40"/>
      <c r="I20" s="112" t="s">
        <v>29</v>
      </c>
      <c r="J20" s="34" t="str">
        <f>IF('Rekapitulace stavby'!AN14="Vyplň údaj","",IF('Rekapitulace stavby'!AN14="","",'Rekapitulace stavby'!AN14))</f>
        <v/>
      </c>
      <c r="K20" s="43"/>
    </row>
    <row r="21" spans="2:11" s="1" customFormat="1" ht="6.95" customHeight="1">
      <c r="B21" s="39"/>
      <c r="C21" s="40"/>
      <c r="D21" s="40"/>
      <c r="E21" s="40"/>
      <c r="F21" s="40"/>
      <c r="G21" s="40"/>
      <c r="H21" s="40"/>
      <c r="I21" s="111"/>
      <c r="J21" s="40"/>
      <c r="K21" s="43"/>
    </row>
    <row r="22" spans="2:11" s="1" customFormat="1" ht="14.45" customHeight="1">
      <c r="B22" s="39"/>
      <c r="C22" s="40"/>
      <c r="D22" s="36" t="s">
        <v>32</v>
      </c>
      <c r="E22" s="40"/>
      <c r="F22" s="40"/>
      <c r="G22" s="40"/>
      <c r="H22" s="40"/>
      <c r="I22" s="112" t="s">
        <v>27</v>
      </c>
      <c r="J22" s="34" t="s">
        <v>5</v>
      </c>
      <c r="K22" s="43"/>
    </row>
    <row r="23" spans="2:11" s="1" customFormat="1" ht="18" customHeight="1">
      <c r="B23" s="39"/>
      <c r="C23" s="40"/>
      <c r="D23" s="40"/>
      <c r="E23" s="34" t="s">
        <v>33</v>
      </c>
      <c r="F23" s="40"/>
      <c r="G23" s="40"/>
      <c r="H23" s="40"/>
      <c r="I23" s="112" t="s">
        <v>29</v>
      </c>
      <c r="J23" s="34" t="s">
        <v>5</v>
      </c>
      <c r="K23" s="43"/>
    </row>
    <row r="24" spans="2:11" s="1" customFormat="1" ht="6.95" customHeight="1">
      <c r="B24" s="39"/>
      <c r="C24" s="40"/>
      <c r="D24" s="40"/>
      <c r="E24" s="40"/>
      <c r="F24" s="40"/>
      <c r="G24" s="40"/>
      <c r="H24" s="40"/>
      <c r="I24" s="111"/>
      <c r="J24" s="40"/>
      <c r="K24" s="43"/>
    </row>
    <row r="25" spans="2:11" s="1" customFormat="1" ht="14.45" customHeight="1">
      <c r="B25" s="39"/>
      <c r="C25" s="40"/>
      <c r="D25" s="36" t="s">
        <v>35</v>
      </c>
      <c r="E25" s="40"/>
      <c r="F25" s="40"/>
      <c r="G25" s="40"/>
      <c r="H25" s="40"/>
      <c r="I25" s="111"/>
      <c r="J25" s="40"/>
      <c r="K25" s="43"/>
    </row>
    <row r="26" spans="2:11" s="7" customFormat="1" ht="14.45" customHeight="1">
      <c r="B26" s="114"/>
      <c r="C26" s="115"/>
      <c r="D26" s="115"/>
      <c r="E26" s="318" t="s">
        <v>5</v>
      </c>
      <c r="F26" s="318"/>
      <c r="G26" s="318"/>
      <c r="H26" s="318"/>
      <c r="I26" s="116"/>
      <c r="J26" s="115"/>
      <c r="K26" s="117"/>
    </row>
    <row r="27" spans="2:11" s="1" customFormat="1" ht="6.95" customHeight="1">
      <c r="B27" s="39"/>
      <c r="C27" s="40"/>
      <c r="D27" s="40"/>
      <c r="E27" s="40"/>
      <c r="F27" s="40"/>
      <c r="G27" s="40"/>
      <c r="H27" s="40"/>
      <c r="I27" s="111"/>
      <c r="J27" s="40"/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8"/>
      <c r="J28" s="66"/>
      <c r="K28" s="119"/>
    </row>
    <row r="29" spans="2:11" s="1" customFormat="1" ht="25.35" customHeight="1">
      <c r="B29" s="39"/>
      <c r="C29" s="40"/>
      <c r="D29" s="120" t="s">
        <v>37</v>
      </c>
      <c r="E29" s="40"/>
      <c r="F29" s="40"/>
      <c r="G29" s="40"/>
      <c r="H29" s="40"/>
      <c r="I29" s="111"/>
      <c r="J29" s="121">
        <f>ROUND(J94,2)</f>
        <v>0</v>
      </c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14.45" customHeight="1">
      <c r="B31" s="39"/>
      <c r="C31" s="40"/>
      <c r="D31" s="40"/>
      <c r="E31" s="40"/>
      <c r="F31" s="44" t="s">
        <v>39</v>
      </c>
      <c r="G31" s="40"/>
      <c r="H31" s="40"/>
      <c r="I31" s="122" t="s">
        <v>38</v>
      </c>
      <c r="J31" s="44" t="s">
        <v>40</v>
      </c>
      <c r="K31" s="43"/>
    </row>
    <row r="32" spans="2:11" s="1" customFormat="1" ht="14.45" customHeight="1">
      <c r="B32" s="39"/>
      <c r="C32" s="40"/>
      <c r="D32" s="47" t="s">
        <v>41</v>
      </c>
      <c r="E32" s="47" t="s">
        <v>42</v>
      </c>
      <c r="F32" s="123">
        <f>ROUND(SUM(BE94:BE240), 2)</f>
        <v>0</v>
      </c>
      <c r="G32" s="40"/>
      <c r="H32" s="40"/>
      <c r="I32" s="124">
        <v>0.21</v>
      </c>
      <c r="J32" s="123">
        <f>ROUND(ROUND((SUM(BE94:BE240)), 2)*I32, 2)</f>
        <v>0</v>
      </c>
      <c r="K32" s="43"/>
    </row>
    <row r="33" spans="2:11" s="1" customFormat="1" ht="14.45" customHeight="1">
      <c r="B33" s="39"/>
      <c r="C33" s="40"/>
      <c r="D33" s="40"/>
      <c r="E33" s="47" t="s">
        <v>43</v>
      </c>
      <c r="F33" s="123">
        <f>ROUND(SUM(BF94:BF240), 2)</f>
        <v>0</v>
      </c>
      <c r="G33" s="40"/>
      <c r="H33" s="40"/>
      <c r="I33" s="124">
        <v>0.15</v>
      </c>
      <c r="J33" s="123">
        <f>ROUND(ROUND((SUM(BF94:BF240)), 2)*I33, 2)</f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44</v>
      </c>
      <c r="F34" s="123">
        <f>ROUND(SUM(BG94:BG240), 2)</f>
        <v>0</v>
      </c>
      <c r="G34" s="40"/>
      <c r="H34" s="40"/>
      <c r="I34" s="124">
        <v>0.21</v>
      </c>
      <c r="J34" s="123">
        <v>0</v>
      </c>
      <c r="K34" s="43"/>
    </row>
    <row r="35" spans="2:11" s="1" customFormat="1" ht="14.45" hidden="1" customHeight="1">
      <c r="B35" s="39"/>
      <c r="C35" s="40"/>
      <c r="D35" s="40"/>
      <c r="E35" s="47" t="s">
        <v>45</v>
      </c>
      <c r="F35" s="123">
        <f>ROUND(SUM(BH94:BH240), 2)</f>
        <v>0</v>
      </c>
      <c r="G35" s="40"/>
      <c r="H35" s="40"/>
      <c r="I35" s="124">
        <v>0.15</v>
      </c>
      <c r="J35" s="123"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46</v>
      </c>
      <c r="F36" s="123">
        <f>ROUND(SUM(BI94:BI240), 2)</f>
        <v>0</v>
      </c>
      <c r="G36" s="40"/>
      <c r="H36" s="40"/>
      <c r="I36" s="124">
        <v>0</v>
      </c>
      <c r="J36" s="123">
        <v>0</v>
      </c>
      <c r="K36" s="43"/>
    </row>
    <row r="37" spans="2:11" s="1" customFormat="1" ht="6.95" customHeight="1">
      <c r="B37" s="39"/>
      <c r="C37" s="40"/>
      <c r="D37" s="40"/>
      <c r="E37" s="40"/>
      <c r="F37" s="40"/>
      <c r="G37" s="40"/>
      <c r="H37" s="40"/>
      <c r="I37" s="111"/>
      <c r="J37" s="40"/>
      <c r="K37" s="43"/>
    </row>
    <row r="38" spans="2:11" s="1" customFormat="1" ht="25.35" customHeight="1">
      <c r="B38" s="39"/>
      <c r="C38" s="125"/>
      <c r="D38" s="126" t="s">
        <v>47</v>
      </c>
      <c r="E38" s="69"/>
      <c r="F38" s="69"/>
      <c r="G38" s="127" t="s">
        <v>48</v>
      </c>
      <c r="H38" s="128" t="s">
        <v>49</v>
      </c>
      <c r="I38" s="129"/>
      <c r="J38" s="130">
        <f>SUM(J29:J36)</f>
        <v>0</v>
      </c>
      <c r="K38" s="131"/>
    </row>
    <row r="39" spans="2:11" s="1" customFormat="1" ht="14.45" customHeight="1">
      <c r="B39" s="54"/>
      <c r="C39" s="55"/>
      <c r="D39" s="55"/>
      <c r="E39" s="55"/>
      <c r="F39" s="55"/>
      <c r="G39" s="55"/>
      <c r="H39" s="55"/>
      <c r="I39" s="132"/>
      <c r="J39" s="55"/>
      <c r="K39" s="56"/>
    </row>
    <row r="43" spans="2:11" s="1" customFormat="1" ht="6.95" customHeight="1">
      <c r="B43" s="57"/>
      <c r="C43" s="58"/>
      <c r="D43" s="58"/>
      <c r="E43" s="58"/>
      <c r="F43" s="58"/>
      <c r="G43" s="58"/>
      <c r="H43" s="58"/>
      <c r="I43" s="133"/>
      <c r="J43" s="58"/>
      <c r="K43" s="134"/>
    </row>
    <row r="44" spans="2:11" s="1" customFormat="1" ht="36.950000000000003" customHeight="1">
      <c r="B44" s="39"/>
      <c r="C44" s="29" t="s">
        <v>425</v>
      </c>
      <c r="D44" s="40"/>
      <c r="E44" s="40"/>
      <c r="F44" s="40"/>
      <c r="G44" s="40"/>
      <c r="H44" s="40"/>
      <c r="I44" s="111"/>
      <c r="J44" s="40"/>
      <c r="K44" s="43"/>
    </row>
    <row r="45" spans="2:11" s="1" customFormat="1" ht="6.95" customHeight="1">
      <c r="B45" s="39"/>
      <c r="C45" s="40"/>
      <c r="D45" s="40"/>
      <c r="E45" s="40"/>
      <c r="F45" s="40"/>
      <c r="G45" s="40"/>
      <c r="H45" s="40"/>
      <c r="I45" s="111"/>
      <c r="J45" s="40"/>
      <c r="K45" s="43"/>
    </row>
    <row r="46" spans="2:11" s="1" customFormat="1" ht="14.45" customHeight="1">
      <c r="B46" s="39"/>
      <c r="C46" s="36" t="s">
        <v>19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14.45" customHeight="1">
      <c r="B47" s="39"/>
      <c r="C47" s="40"/>
      <c r="D47" s="40"/>
      <c r="E47" s="355" t="str">
        <f>E7</f>
        <v>Divoká Orlice, Žamberk, protipovodňová ochrana</v>
      </c>
      <c r="F47" s="356"/>
      <c r="G47" s="356"/>
      <c r="H47" s="356"/>
      <c r="I47" s="111"/>
      <c r="J47" s="40"/>
      <c r="K47" s="43"/>
    </row>
    <row r="48" spans="2:11" ht="15">
      <c r="B48" s="27"/>
      <c r="C48" s="36" t="s">
        <v>418</v>
      </c>
      <c r="D48" s="28"/>
      <c r="E48" s="28"/>
      <c r="F48" s="28"/>
      <c r="G48" s="28"/>
      <c r="H48" s="28"/>
      <c r="I48" s="110"/>
      <c r="J48" s="28"/>
      <c r="K48" s="30"/>
    </row>
    <row r="49" spans="2:47" s="1" customFormat="1" ht="14.45" customHeight="1">
      <c r="B49" s="39"/>
      <c r="C49" s="40"/>
      <c r="D49" s="40"/>
      <c r="E49" s="355" t="s">
        <v>4344</v>
      </c>
      <c r="F49" s="357"/>
      <c r="G49" s="357"/>
      <c r="H49" s="357"/>
      <c r="I49" s="111"/>
      <c r="J49" s="40"/>
      <c r="K49" s="43"/>
    </row>
    <row r="50" spans="2:47" s="1" customFormat="1" ht="14.45" customHeight="1">
      <c r="B50" s="39"/>
      <c r="C50" s="36" t="s">
        <v>420</v>
      </c>
      <c r="D50" s="40"/>
      <c r="E50" s="40"/>
      <c r="F50" s="40"/>
      <c r="G50" s="40"/>
      <c r="H50" s="40"/>
      <c r="I50" s="111"/>
      <c r="J50" s="40"/>
      <c r="K50" s="43"/>
    </row>
    <row r="51" spans="2:47" s="1" customFormat="1" ht="16.149999999999999" customHeight="1">
      <c r="B51" s="39"/>
      <c r="C51" s="40"/>
      <c r="D51" s="40"/>
      <c r="E51" s="358" t="str">
        <f>E11</f>
        <v>SO-04 - Úprava jezu Líšnice</v>
      </c>
      <c r="F51" s="357"/>
      <c r="G51" s="357"/>
      <c r="H51" s="357"/>
      <c r="I51" s="111"/>
      <c r="J51" s="40"/>
      <c r="K51" s="43"/>
    </row>
    <row r="52" spans="2:47" s="1" customFormat="1" ht="6.95" customHeight="1">
      <c r="B52" s="39"/>
      <c r="C52" s="40"/>
      <c r="D52" s="40"/>
      <c r="E52" s="40"/>
      <c r="F52" s="40"/>
      <c r="G52" s="40"/>
      <c r="H52" s="40"/>
      <c r="I52" s="111"/>
      <c r="J52" s="40"/>
      <c r="K52" s="43"/>
    </row>
    <row r="53" spans="2:47" s="1" customFormat="1" ht="18" customHeight="1">
      <c r="B53" s="39"/>
      <c r="C53" s="36" t="s">
        <v>23</v>
      </c>
      <c r="D53" s="40"/>
      <c r="E53" s="40"/>
      <c r="F53" s="34" t="str">
        <f>F14</f>
        <v xml:space="preserve"> </v>
      </c>
      <c r="G53" s="40"/>
      <c r="H53" s="40"/>
      <c r="I53" s="112" t="s">
        <v>25</v>
      </c>
      <c r="J53" s="113">
        <f>IF(J14="","",J14)</f>
        <v>43159</v>
      </c>
      <c r="K53" s="43"/>
    </row>
    <row r="54" spans="2:47" s="1" customFormat="1" ht="6.95" customHeight="1">
      <c r="B54" s="39"/>
      <c r="C54" s="40"/>
      <c r="D54" s="40"/>
      <c r="E54" s="40"/>
      <c r="F54" s="40"/>
      <c r="G54" s="40"/>
      <c r="H54" s="40"/>
      <c r="I54" s="111"/>
      <c r="J54" s="40"/>
      <c r="K54" s="43"/>
    </row>
    <row r="55" spans="2:47" s="1" customFormat="1" ht="15">
      <c r="B55" s="39"/>
      <c r="C55" s="36" t="s">
        <v>26</v>
      </c>
      <c r="D55" s="40"/>
      <c r="E55" s="40"/>
      <c r="F55" s="34" t="str">
        <f>E17</f>
        <v>Povodí Labe, státní podnik H. Králové</v>
      </c>
      <c r="G55" s="40"/>
      <c r="H55" s="40"/>
      <c r="I55" s="112" t="s">
        <v>32</v>
      </c>
      <c r="J55" s="318" t="str">
        <f>E23</f>
        <v>VRV, a.s. Praha 5 a Agroprojekce Litomyšl, s.r.o.</v>
      </c>
      <c r="K55" s="43"/>
    </row>
    <row r="56" spans="2:47" s="1" customFormat="1" ht="14.45" customHeight="1">
      <c r="B56" s="39"/>
      <c r="C56" s="36" t="s">
        <v>30</v>
      </c>
      <c r="D56" s="40"/>
      <c r="E56" s="40"/>
      <c r="F56" s="34" t="str">
        <f>IF(E20="","",E20)</f>
        <v/>
      </c>
      <c r="G56" s="40"/>
      <c r="H56" s="40"/>
      <c r="I56" s="111"/>
      <c r="J56" s="363"/>
      <c r="K56" s="43"/>
    </row>
    <row r="57" spans="2:47" s="1" customFormat="1" ht="10.35" customHeight="1">
      <c r="B57" s="39"/>
      <c r="C57" s="40"/>
      <c r="D57" s="40"/>
      <c r="E57" s="40"/>
      <c r="F57" s="40"/>
      <c r="G57" s="40"/>
      <c r="H57" s="40"/>
      <c r="I57" s="111"/>
      <c r="J57" s="40"/>
      <c r="K57" s="43"/>
    </row>
    <row r="58" spans="2:47" s="1" customFormat="1" ht="29.25" customHeight="1">
      <c r="B58" s="39"/>
      <c r="C58" s="135" t="s">
        <v>426</v>
      </c>
      <c r="D58" s="125"/>
      <c r="E58" s="125"/>
      <c r="F58" s="125"/>
      <c r="G58" s="125"/>
      <c r="H58" s="125"/>
      <c r="I58" s="136"/>
      <c r="J58" s="137" t="s">
        <v>427</v>
      </c>
      <c r="K58" s="138"/>
    </row>
    <row r="59" spans="2:47" s="1" customFormat="1" ht="10.35" customHeight="1">
      <c r="B59" s="39"/>
      <c r="C59" s="40"/>
      <c r="D59" s="40"/>
      <c r="E59" s="40"/>
      <c r="F59" s="40"/>
      <c r="G59" s="40"/>
      <c r="H59" s="40"/>
      <c r="I59" s="111"/>
      <c r="J59" s="40"/>
      <c r="K59" s="43"/>
    </row>
    <row r="60" spans="2:47" s="1" customFormat="1" ht="29.25" customHeight="1">
      <c r="B60" s="39"/>
      <c r="C60" s="139" t="s">
        <v>428</v>
      </c>
      <c r="D60" s="40"/>
      <c r="E60" s="40"/>
      <c r="F60" s="40"/>
      <c r="G60" s="40"/>
      <c r="H60" s="40"/>
      <c r="I60" s="111"/>
      <c r="J60" s="121">
        <f>J94</f>
        <v>0</v>
      </c>
      <c r="K60" s="43"/>
      <c r="AU60" s="23" t="s">
        <v>429</v>
      </c>
    </row>
    <row r="61" spans="2:47" s="8" customFormat="1" ht="24.95" customHeight="1">
      <c r="B61" s="140"/>
      <c r="C61" s="141"/>
      <c r="D61" s="142" t="s">
        <v>430</v>
      </c>
      <c r="E61" s="143"/>
      <c r="F61" s="143"/>
      <c r="G61" s="143"/>
      <c r="H61" s="143"/>
      <c r="I61" s="144"/>
      <c r="J61" s="145">
        <f>J95</f>
        <v>0</v>
      </c>
      <c r="K61" s="146"/>
    </row>
    <row r="62" spans="2:47" s="9" customFormat="1" ht="19.899999999999999" customHeight="1">
      <c r="B62" s="147"/>
      <c r="C62" s="148"/>
      <c r="D62" s="149" t="s">
        <v>431</v>
      </c>
      <c r="E62" s="150"/>
      <c r="F62" s="150"/>
      <c r="G62" s="150"/>
      <c r="H62" s="150"/>
      <c r="I62" s="151"/>
      <c r="J62" s="152">
        <f>J96</f>
        <v>0</v>
      </c>
      <c r="K62" s="153"/>
    </row>
    <row r="63" spans="2:47" s="9" customFormat="1" ht="19.899999999999999" customHeight="1">
      <c r="B63" s="147"/>
      <c r="C63" s="148"/>
      <c r="D63" s="149" t="s">
        <v>432</v>
      </c>
      <c r="E63" s="150"/>
      <c r="F63" s="150"/>
      <c r="G63" s="150"/>
      <c r="H63" s="150"/>
      <c r="I63" s="151"/>
      <c r="J63" s="152">
        <f>J139</f>
        <v>0</v>
      </c>
      <c r="K63" s="153"/>
    </row>
    <row r="64" spans="2:47" s="9" customFormat="1" ht="19.899999999999999" customHeight="1">
      <c r="B64" s="147"/>
      <c r="C64" s="148"/>
      <c r="D64" s="149" t="s">
        <v>433</v>
      </c>
      <c r="E64" s="150"/>
      <c r="F64" s="150"/>
      <c r="G64" s="150"/>
      <c r="H64" s="150"/>
      <c r="I64" s="151"/>
      <c r="J64" s="152">
        <f>J151</f>
        <v>0</v>
      </c>
      <c r="K64" s="153"/>
    </row>
    <row r="65" spans="2:12" s="9" customFormat="1" ht="19.899999999999999" customHeight="1">
      <c r="B65" s="147"/>
      <c r="C65" s="148"/>
      <c r="D65" s="149" t="s">
        <v>434</v>
      </c>
      <c r="E65" s="150"/>
      <c r="F65" s="150"/>
      <c r="G65" s="150"/>
      <c r="H65" s="150"/>
      <c r="I65" s="151"/>
      <c r="J65" s="152">
        <f>J176</f>
        <v>0</v>
      </c>
      <c r="K65" s="153"/>
    </row>
    <row r="66" spans="2:12" s="9" customFormat="1" ht="19.899999999999999" customHeight="1">
      <c r="B66" s="147"/>
      <c r="C66" s="148"/>
      <c r="D66" s="149" t="s">
        <v>435</v>
      </c>
      <c r="E66" s="150"/>
      <c r="F66" s="150"/>
      <c r="G66" s="150"/>
      <c r="H66" s="150"/>
      <c r="I66" s="151"/>
      <c r="J66" s="152">
        <f>J182</f>
        <v>0</v>
      </c>
      <c r="K66" s="153"/>
    </row>
    <row r="67" spans="2:12" s="9" customFormat="1" ht="19.899999999999999" customHeight="1">
      <c r="B67" s="147"/>
      <c r="C67" s="148"/>
      <c r="D67" s="149" t="s">
        <v>1060</v>
      </c>
      <c r="E67" s="150"/>
      <c r="F67" s="150"/>
      <c r="G67" s="150"/>
      <c r="H67" s="150"/>
      <c r="I67" s="151"/>
      <c r="J67" s="152">
        <f>J187</f>
        <v>0</v>
      </c>
      <c r="K67" s="153"/>
    </row>
    <row r="68" spans="2:12" s="9" customFormat="1" ht="19.899999999999999" customHeight="1">
      <c r="B68" s="147"/>
      <c r="C68" s="148"/>
      <c r="D68" s="149" t="s">
        <v>438</v>
      </c>
      <c r="E68" s="150"/>
      <c r="F68" s="150"/>
      <c r="G68" s="150"/>
      <c r="H68" s="150"/>
      <c r="I68" s="151"/>
      <c r="J68" s="152">
        <f>J210</f>
        <v>0</v>
      </c>
      <c r="K68" s="153"/>
    </row>
    <row r="69" spans="2:12" s="9" customFormat="1" ht="19.899999999999999" customHeight="1">
      <c r="B69" s="147"/>
      <c r="C69" s="148"/>
      <c r="D69" s="149" t="s">
        <v>439</v>
      </c>
      <c r="E69" s="150"/>
      <c r="F69" s="150"/>
      <c r="G69" s="150"/>
      <c r="H69" s="150"/>
      <c r="I69" s="151"/>
      <c r="J69" s="152">
        <f>J216</f>
        <v>0</v>
      </c>
      <c r="K69" s="153"/>
    </row>
    <row r="70" spans="2:12" s="8" customFormat="1" ht="24.95" customHeight="1">
      <c r="B70" s="140"/>
      <c r="C70" s="141"/>
      <c r="D70" s="142" t="s">
        <v>754</v>
      </c>
      <c r="E70" s="143"/>
      <c r="F70" s="143"/>
      <c r="G70" s="143"/>
      <c r="H70" s="143"/>
      <c r="I70" s="144"/>
      <c r="J70" s="145">
        <f>J218</f>
        <v>0</v>
      </c>
      <c r="K70" s="146"/>
    </row>
    <row r="71" spans="2:12" s="9" customFormat="1" ht="19.899999999999999" customHeight="1">
      <c r="B71" s="147"/>
      <c r="C71" s="148"/>
      <c r="D71" s="149" t="s">
        <v>755</v>
      </c>
      <c r="E71" s="150"/>
      <c r="F71" s="150"/>
      <c r="G71" s="150"/>
      <c r="H71" s="150"/>
      <c r="I71" s="151"/>
      <c r="J71" s="152">
        <f>J219</f>
        <v>0</v>
      </c>
      <c r="K71" s="153"/>
    </row>
    <row r="72" spans="2:12" s="9" customFormat="1" ht="19.899999999999999" customHeight="1">
      <c r="B72" s="147"/>
      <c r="C72" s="148"/>
      <c r="D72" s="149" t="s">
        <v>898</v>
      </c>
      <c r="E72" s="150"/>
      <c r="F72" s="150"/>
      <c r="G72" s="150"/>
      <c r="H72" s="150"/>
      <c r="I72" s="151"/>
      <c r="J72" s="152">
        <f>J238</f>
        <v>0</v>
      </c>
      <c r="K72" s="153"/>
    </row>
    <row r="73" spans="2:12" s="1" customFormat="1" ht="21.75" customHeight="1">
      <c r="B73" s="39"/>
      <c r="C73" s="40"/>
      <c r="D73" s="40"/>
      <c r="E73" s="40"/>
      <c r="F73" s="40"/>
      <c r="G73" s="40"/>
      <c r="H73" s="40"/>
      <c r="I73" s="111"/>
      <c r="J73" s="40"/>
      <c r="K73" s="43"/>
    </row>
    <row r="74" spans="2:12" s="1" customFormat="1" ht="6.95" customHeight="1">
      <c r="B74" s="54"/>
      <c r="C74" s="55"/>
      <c r="D74" s="55"/>
      <c r="E74" s="55"/>
      <c r="F74" s="55"/>
      <c r="G74" s="55"/>
      <c r="H74" s="55"/>
      <c r="I74" s="132"/>
      <c r="J74" s="55"/>
      <c r="K74" s="56"/>
    </row>
    <row r="78" spans="2:12" s="1" customFormat="1" ht="6.95" customHeight="1">
      <c r="B78" s="57"/>
      <c r="C78" s="58"/>
      <c r="D78" s="58"/>
      <c r="E78" s="58"/>
      <c r="F78" s="58"/>
      <c r="G78" s="58"/>
      <c r="H78" s="58"/>
      <c r="I78" s="133"/>
      <c r="J78" s="58"/>
      <c r="K78" s="58"/>
      <c r="L78" s="39"/>
    </row>
    <row r="79" spans="2:12" s="1" customFormat="1" ht="36.950000000000003" customHeight="1">
      <c r="B79" s="39"/>
      <c r="C79" s="59" t="s">
        <v>440</v>
      </c>
      <c r="L79" s="39"/>
    </row>
    <row r="80" spans="2:12" s="1" customFormat="1" ht="6.95" customHeight="1">
      <c r="B80" s="39"/>
      <c r="L80" s="39"/>
    </row>
    <row r="81" spans="2:63" s="1" customFormat="1" ht="14.45" customHeight="1">
      <c r="B81" s="39"/>
      <c r="C81" s="61" t="s">
        <v>19</v>
      </c>
      <c r="L81" s="39"/>
    </row>
    <row r="82" spans="2:63" s="1" customFormat="1" ht="14.45" customHeight="1">
      <c r="B82" s="39"/>
      <c r="E82" s="359" t="str">
        <f>E7</f>
        <v>Divoká Orlice, Žamberk, protipovodňová ochrana</v>
      </c>
      <c r="F82" s="360"/>
      <c r="G82" s="360"/>
      <c r="H82" s="360"/>
      <c r="L82" s="39"/>
    </row>
    <row r="83" spans="2:63" ht="15">
      <c r="B83" s="27"/>
      <c r="C83" s="61" t="s">
        <v>418</v>
      </c>
      <c r="L83" s="27"/>
    </row>
    <row r="84" spans="2:63" s="1" customFormat="1" ht="14.45" customHeight="1">
      <c r="B84" s="39"/>
      <c r="E84" s="359" t="s">
        <v>4344</v>
      </c>
      <c r="F84" s="362"/>
      <c r="G84" s="362"/>
      <c r="H84" s="362"/>
      <c r="L84" s="39"/>
    </row>
    <row r="85" spans="2:63" s="1" customFormat="1" ht="14.45" customHeight="1">
      <c r="B85" s="39"/>
      <c r="C85" s="61" t="s">
        <v>420</v>
      </c>
      <c r="L85" s="39"/>
    </row>
    <row r="86" spans="2:63" s="1" customFormat="1" ht="16.149999999999999" customHeight="1">
      <c r="B86" s="39"/>
      <c r="E86" s="329" t="str">
        <f>E11</f>
        <v>SO-04 - Úprava jezu Líšnice</v>
      </c>
      <c r="F86" s="362"/>
      <c r="G86" s="362"/>
      <c r="H86" s="362"/>
      <c r="L86" s="39"/>
    </row>
    <row r="87" spans="2:63" s="1" customFormat="1" ht="6.95" customHeight="1">
      <c r="B87" s="39"/>
      <c r="L87" s="39"/>
    </row>
    <row r="88" spans="2:63" s="1" customFormat="1" ht="18" customHeight="1">
      <c r="B88" s="39"/>
      <c r="C88" s="61" t="s">
        <v>23</v>
      </c>
      <c r="F88" s="154" t="str">
        <f>F14</f>
        <v xml:space="preserve"> </v>
      </c>
      <c r="I88" s="155" t="s">
        <v>25</v>
      </c>
      <c r="J88" s="65">
        <f>IF(J14="","",J14)</f>
        <v>43159</v>
      </c>
      <c r="L88" s="39"/>
    </row>
    <row r="89" spans="2:63" s="1" customFormat="1" ht="6.95" customHeight="1">
      <c r="B89" s="39"/>
      <c r="L89" s="39"/>
    </row>
    <row r="90" spans="2:63" s="1" customFormat="1" ht="15">
      <c r="B90" s="39"/>
      <c r="C90" s="61" t="s">
        <v>26</v>
      </c>
      <c r="F90" s="154" t="str">
        <f>E17</f>
        <v>Povodí Labe, státní podnik H. Králové</v>
      </c>
      <c r="I90" s="155" t="s">
        <v>32</v>
      </c>
      <c r="J90" s="154" t="str">
        <f>E23</f>
        <v>VRV, a.s. Praha 5 a Agroprojekce Litomyšl, s.r.o.</v>
      </c>
      <c r="L90" s="39"/>
    </row>
    <row r="91" spans="2:63" s="1" customFormat="1" ht="14.45" customHeight="1">
      <c r="B91" s="39"/>
      <c r="C91" s="61" t="s">
        <v>30</v>
      </c>
      <c r="F91" s="154" t="str">
        <f>IF(E20="","",E20)</f>
        <v/>
      </c>
      <c r="L91" s="39"/>
    </row>
    <row r="92" spans="2:63" s="1" customFormat="1" ht="10.35" customHeight="1">
      <c r="B92" s="39"/>
      <c r="L92" s="39"/>
    </row>
    <row r="93" spans="2:63" s="10" customFormat="1" ht="29.25" customHeight="1">
      <c r="B93" s="156"/>
      <c r="C93" s="157" t="s">
        <v>441</v>
      </c>
      <c r="D93" s="158" t="s">
        <v>56</v>
      </c>
      <c r="E93" s="158" t="s">
        <v>52</v>
      </c>
      <c r="F93" s="158" t="s">
        <v>442</v>
      </c>
      <c r="G93" s="158" t="s">
        <v>443</v>
      </c>
      <c r="H93" s="158" t="s">
        <v>444</v>
      </c>
      <c r="I93" s="159" t="s">
        <v>445</v>
      </c>
      <c r="J93" s="158" t="s">
        <v>427</v>
      </c>
      <c r="K93" s="160" t="s">
        <v>446</v>
      </c>
      <c r="L93" s="156"/>
      <c r="M93" s="71" t="s">
        <v>447</v>
      </c>
      <c r="N93" s="72" t="s">
        <v>41</v>
      </c>
      <c r="O93" s="72" t="s">
        <v>448</v>
      </c>
      <c r="P93" s="72" t="s">
        <v>449</v>
      </c>
      <c r="Q93" s="72" t="s">
        <v>450</v>
      </c>
      <c r="R93" s="72" t="s">
        <v>451</v>
      </c>
      <c r="S93" s="72" t="s">
        <v>452</v>
      </c>
      <c r="T93" s="73" t="s">
        <v>453</v>
      </c>
    </row>
    <row r="94" spans="2:63" s="1" customFormat="1" ht="29.25" customHeight="1">
      <c r="B94" s="39"/>
      <c r="C94" s="75" t="s">
        <v>428</v>
      </c>
      <c r="J94" s="161">
        <f>BK94</f>
        <v>0</v>
      </c>
      <c r="L94" s="39"/>
      <c r="M94" s="74"/>
      <c r="N94" s="66"/>
      <c r="O94" s="66"/>
      <c r="P94" s="162">
        <f>P95+P218</f>
        <v>0</v>
      </c>
      <c r="Q94" s="66"/>
      <c r="R94" s="162">
        <f>R95+R218</f>
        <v>81.476934080000007</v>
      </c>
      <c r="S94" s="66"/>
      <c r="T94" s="163">
        <f>T95+T218</f>
        <v>23.899700000000003</v>
      </c>
      <c r="AT94" s="23" t="s">
        <v>70</v>
      </c>
      <c r="AU94" s="23" t="s">
        <v>429</v>
      </c>
      <c r="BK94" s="164">
        <f>BK95+BK218</f>
        <v>0</v>
      </c>
    </row>
    <row r="95" spans="2:63" s="11" customFormat="1" ht="37.35" customHeight="1">
      <c r="B95" s="165"/>
      <c r="D95" s="166" t="s">
        <v>70</v>
      </c>
      <c r="E95" s="167" t="s">
        <v>454</v>
      </c>
      <c r="F95" s="167" t="s">
        <v>455</v>
      </c>
      <c r="I95" s="168"/>
      <c r="J95" s="169">
        <f>BK95</f>
        <v>0</v>
      </c>
      <c r="L95" s="165"/>
      <c r="M95" s="170"/>
      <c r="N95" s="171"/>
      <c r="O95" s="171"/>
      <c r="P95" s="172">
        <f>P96+P139+P151+P176+P182+P187+P210+P216</f>
        <v>0</v>
      </c>
      <c r="Q95" s="171"/>
      <c r="R95" s="172">
        <f>R96+R139+R151+R176+R182+R187+R210+R216</f>
        <v>78.962032840000006</v>
      </c>
      <c r="S95" s="171"/>
      <c r="T95" s="173">
        <f>T96+T139+T151+T176+T182+T187+T210+T216</f>
        <v>23.899700000000003</v>
      </c>
      <c r="AR95" s="166" t="s">
        <v>78</v>
      </c>
      <c r="AT95" s="174" t="s">
        <v>70</v>
      </c>
      <c r="AU95" s="174" t="s">
        <v>71</v>
      </c>
      <c r="AY95" s="166" t="s">
        <v>456</v>
      </c>
      <c r="BK95" s="175">
        <f>BK96+BK139+BK151+BK176+BK182+BK187+BK210+BK216</f>
        <v>0</v>
      </c>
    </row>
    <row r="96" spans="2:63" s="11" customFormat="1" ht="19.899999999999999" customHeight="1">
      <c r="B96" s="165"/>
      <c r="D96" s="166" t="s">
        <v>70</v>
      </c>
      <c r="E96" s="176" t="s">
        <v>78</v>
      </c>
      <c r="F96" s="176" t="s">
        <v>457</v>
      </c>
      <c r="I96" s="168"/>
      <c r="J96" s="177">
        <f>BK96</f>
        <v>0</v>
      </c>
      <c r="L96" s="165"/>
      <c r="M96" s="170"/>
      <c r="N96" s="171"/>
      <c r="O96" s="171"/>
      <c r="P96" s="172">
        <f>SUM(P97:P138)</f>
        <v>0</v>
      </c>
      <c r="Q96" s="171"/>
      <c r="R96" s="172">
        <f>SUM(R97:R138)</f>
        <v>0.34031219999999995</v>
      </c>
      <c r="S96" s="171"/>
      <c r="T96" s="173">
        <f>SUM(T97:T138)</f>
        <v>0</v>
      </c>
      <c r="AR96" s="166" t="s">
        <v>78</v>
      </c>
      <c r="AT96" s="174" t="s">
        <v>70</v>
      </c>
      <c r="AU96" s="174" t="s">
        <v>78</v>
      </c>
      <c r="AY96" s="166" t="s">
        <v>456</v>
      </c>
      <c r="BK96" s="175">
        <f>SUM(BK97:BK138)</f>
        <v>0</v>
      </c>
    </row>
    <row r="97" spans="2:65" s="1" customFormat="1" ht="22.9" customHeight="1">
      <c r="B97" s="178"/>
      <c r="C97" s="179" t="s">
        <v>78</v>
      </c>
      <c r="D97" s="179" t="s">
        <v>458</v>
      </c>
      <c r="E97" s="180" t="s">
        <v>907</v>
      </c>
      <c r="F97" s="181" t="s">
        <v>908</v>
      </c>
      <c r="G97" s="182" t="s">
        <v>468</v>
      </c>
      <c r="H97" s="183">
        <v>400</v>
      </c>
      <c r="I97" s="184"/>
      <c r="J97" s="185">
        <f>ROUND(I97*H97,2)</f>
        <v>0</v>
      </c>
      <c r="K97" s="181" t="s">
        <v>462</v>
      </c>
      <c r="L97" s="39"/>
      <c r="M97" s="186" t="s">
        <v>5</v>
      </c>
      <c r="N97" s="187" t="s">
        <v>42</v>
      </c>
      <c r="O97" s="40"/>
      <c r="P97" s="188">
        <f>O97*H97</f>
        <v>0</v>
      </c>
      <c r="Q97" s="188">
        <v>0</v>
      </c>
      <c r="R97" s="188">
        <f>Q97*H97</f>
        <v>0</v>
      </c>
      <c r="S97" s="188">
        <v>0</v>
      </c>
      <c r="T97" s="189">
        <f>S97*H97</f>
        <v>0</v>
      </c>
      <c r="AR97" s="23" t="s">
        <v>91</v>
      </c>
      <c r="AT97" s="23" t="s">
        <v>458</v>
      </c>
      <c r="AU97" s="23" t="s">
        <v>80</v>
      </c>
      <c r="AY97" s="23" t="s">
        <v>456</v>
      </c>
      <c r="BE97" s="190">
        <f>IF(N97="základní",J97,0)</f>
        <v>0</v>
      </c>
      <c r="BF97" s="190">
        <f>IF(N97="snížená",J97,0)</f>
        <v>0</v>
      </c>
      <c r="BG97" s="190">
        <f>IF(N97="zákl. přenesená",J97,0)</f>
        <v>0</v>
      </c>
      <c r="BH97" s="190">
        <f>IF(N97="sníž. přenesená",J97,0)</f>
        <v>0</v>
      </c>
      <c r="BI97" s="190">
        <f>IF(N97="nulová",J97,0)</f>
        <v>0</v>
      </c>
      <c r="BJ97" s="23" t="s">
        <v>78</v>
      </c>
      <c r="BK97" s="190">
        <f>ROUND(I97*H97,2)</f>
        <v>0</v>
      </c>
      <c r="BL97" s="23" t="s">
        <v>91</v>
      </c>
      <c r="BM97" s="23" t="s">
        <v>4346</v>
      </c>
    </row>
    <row r="98" spans="2:65" s="1" customFormat="1" ht="14.45" customHeight="1">
      <c r="B98" s="178"/>
      <c r="C98" s="179" t="s">
        <v>80</v>
      </c>
      <c r="D98" s="179" t="s">
        <v>458</v>
      </c>
      <c r="E98" s="180" t="s">
        <v>756</v>
      </c>
      <c r="F98" s="181" t="s">
        <v>757</v>
      </c>
      <c r="G98" s="182" t="s">
        <v>461</v>
      </c>
      <c r="H98" s="183">
        <v>12.577</v>
      </c>
      <c r="I98" s="184"/>
      <c r="J98" s="185">
        <f>ROUND(I98*H98,2)</f>
        <v>0</v>
      </c>
      <c r="K98" s="181" t="s">
        <v>462</v>
      </c>
      <c r="L98" s="39"/>
      <c r="M98" s="186" t="s">
        <v>5</v>
      </c>
      <c r="N98" s="187" t="s">
        <v>42</v>
      </c>
      <c r="O98" s="40"/>
      <c r="P98" s="188">
        <f>O98*H98</f>
        <v>0</v>
      </c>
      <c r="Q98" s="188">
        <v>0</v>
      </c>
      <c r="R98" s="188">
        <f>Q98*H98</f>
        <v>0</v>
      </c>
      <c r="S98" s="188">
        <v>0</v>
      </c>
      <c r="T98" s="189">
        <f>S98*H98</f>
        <v>0</v>
      </c>
      <c r="AR98" s="23" t="s">
        <v>91</v>
      </c>
      <c r="AT98" s="23" t="s">
        <v>458</v>
      </c>
      <c r="AU98" s="23" t="s">
        <v>80</v>
      </c>
      <c r="AY98" s="23" t="s">
        <v>456</v>
      </c>
      <c r="BE98" s="190">
        <f>IF(N98="základní",J98,0)</f>
        <v>0</v>
      </c>
      <c r="BF98" s="190">
        <f>IF(N98="snížená",J98,0)</f>
        <v>0</v>
      </c>
      <c r="BG98" s="190">
        <f>IF(N98="zákl. přenesená",J98,0)</f>
        <v>0</v>
      </c>
      <c r="BH98" s="190">
        <f>IF(N98="sníž. přenesená",J98,0)</f>
        <v>0</v>
      </c>
      <c r="BI98" s="190">
        <f>IF(N98="nulová",J98,0)</f>
        <v>0</v>
      </c>
      <c r="BJ98" s="23" t="s">
        <v>78</v>
      </c>
      <c r="BK98" s="190">
        <f>ROUND(I98*H98,2)</f>
        <v>0</v>
      </c>
      <c r="BL98" s="23" t="s">
        <v>91</v>
      </c>
      <c r="BM98" s="23" t="s">
        <v>4347</v>
      </c>
    </row>
    <row r="99" spans="2:65" s="12" customFormat="1">
      <c r="B99" s="191"/>
      <c r="D99" s="192" t="s">
        <v>464</v>
      </c>
      <c r="E99" s="193" t="s">
        <v>5</v>
      </c>
      <c r="F99" s="194" t="s">
        <v>4348</v>
      </c>
      <c r="H99" s="195">
        <v>4.8070000000000004</v>
      </c>
      <c r="I99" s="196"/>
      <c r="L99" s="191"/>
      <c r="M99" s="197"/>
      <c r="N99" s="198"/>
      <c r="O99" s="198"/>
      <c r="P99" s="198"/>
      <c r="Q99" s="198"/>
      <c r="R99" s="198"/>
      <c r="S99" s="198"/>
      <c r="T99" s="199"/>
      <c r="AT99" s="193" t="s">
        <v>464</v>
      </c>
      <c r="AU99" s="193" t="s">
        <v>80</v>
      </c>
      <c r="AV99" s="12" t="s">
        <v>80</v>
      </c>
      <c r="AW99" s="12" t="s">
        <v>34</v>
      </c>
      <c r="AX99" s="12" t="s">
        <v>71</v>
      </c>
      <c r="AY99" s="193" t="s">
        <v>456</v>
      </c>
    </row>
    <row r="100" spans="2:65" s="12" customFormat="1">
      <c r="B100" s="191"/>
      <c r="D100" s="192" t="s">
        <v>464</v>
      </c>
      <c r="E100" s="193" t="s">
        <v>5</v>
      </c>
      <c r="F100" s="194" t="s">
        <v>4349</v>
      </c>
      <c r="H100" s="195">
        <v>7.77</v>
      </c>
      <c r="I100" s="196"/>
      <c r="L100" s="191"/>
      <c r="M100" s="197"/>
      <c r="N100" s="198"/>
      <c r="O100" s="198"/>
      <c r="P100" s="198"/>
      <c r="Q100" s="198"/>
      <c r="R100" s="198"/>
      <c r="S100" s="198"/>
      <c r="T100" s="199"/>
      <c r="AT100" s="193" t="s">
        <v>464</v>
      </c>
      <c r="AU100" s="193" t="s">
        <v>80</v>
      </c>
      <c r="AV100" s="12" t="s">
        <v>80</v>
      </c>
      <c r="AW100" s="12" t="s">
        <v>34</v>
      </c>
      <c r="AX100" s="12" t="s">
        <v>71</v>
      </c>
      <c r="AY100" s="193" t="s">
        <v>456</v>
      </c>
    </row>
    <row r="101" spans="2:65" s="1" customFormat="1" ht="14.45" customHeight="1">
      <c r="B101" s="178"/>
      <c r="C101" s="179" t="s">
        <v>87</v>
      </c>
      <c r="D101" s="179" t="s">
        <v>458</v>
      </c>
      <c r="E101" s="180" t="s">
        <v>1203</v>
      </c>
      <c r="F101" s="181" t="s">
        <v>1204</v>
      </c>
      <c r="G101" s="182" t="s">
        <v>461</v>
      </c>
      <c r="H101" s="183">
        <v>15.166</v>
      </c>
      <c r="I101" s="184"/>
      <c r="J101" s="185">
        <f>ROUND(I101*H101,2)</f>
        <v>0</v>
      </c>
      <c r="K101" s="181" t="s">
        <v>462</v>
      </c>
      <c r="L101" s="39"/>
      <c r="M101" s="186" t="s">
        <v>5</v>
      </c>
      <c r="N101" s="187" t="s">
        <v>42</v>
      </c>
      <c r="O101" s="40"/>
      <c r="P101" s="188">
        <f>O101*H101</f>
        <v>0</v>
      </c>
      <c r="Q101" s="188">
        <v>0</v>
      </c>
      <c r="R101" s="188">
        <f>Q101*H101</f>
        <v>0</v>
      </c>
      <c r="S101" s="188">
        <v>0</v>
      </c>
      <c r="T101" s="189">
        <f>S101*H101</f>
        <v>0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4350</v>
      </c>
    </row>
    <row r="102" spans="2:65" s="12" customFormat="1">
      <c r="B102" s="191"/>
      <c r="D102" s="192" t="s">
        <v>464</v>
      </c>
      <c r="E102" s="193" t="s">
        <v>5</v>
      </c>
      <c r="F102" s="194" t="s">
        <v>4351</v>
      </c>
      <c r="H102" s="195">
        <v>20.635999999999999</v>
      </c>
      <c r="I102" s="196"/>
      <c r="L102" s="191"/>
      <c r="M102" s="197"/>
      <c r="N102" s="198"/>
      <c r="O102" s="198"/>
      <c r="P102" s="198"/>
      <c r="Q102" s="198"/>
      <c r="R102" s="198"/>
      <c r="S102" s="198"/>
      <c r="T102" s="199"/>
      <c r="AT102" s="193" t="s">
        <v>464</v>
      </c>
      <c r="AU102" s="193" t="s">
        <v>80</v>
      </c>
      <c r="AV102" s="12" t="s">
        <v>80</v>
      </c>
      <c r="AW102" s="12" t="s">
        <v>34</v>
      </c>
      <c r="AX102" s="12" t="s">
        <v>71</v>
      </c>
      <c r="AY102" s="193" t="s">
        <v>456</v>
      </c>
    </row>
    <row r="103" spans="2:65" s="12" customFormat="1">
      <c r="B103" s="191"/>
      <c r="D103" s="192" t="s">
        <v>464</v>
      </c>
      <c r="E103" s="193" t="s">
        <v>5</v>
      </c>
      <c r="F103" s="194" t="s">
        <v>4352</v>
      </c>
      <c r="H103" s="195">
        <v>-5.47</v>
      </c>
      <c r="I103" s="196"/>
      <c r="L103" s="191"/>
      <c r="M103" s="197"/>
      <c r="N103" s="198"/>
      <c r="O103" s="198"/>
      <c r="P103" s="198"/>
      <c r="Q103" s="198"/>
      <c r="R103" s="198"/>
      <c r="S103" s="198"/>
      <c r="T103" s="199"/>
      <c r="AT103" s="193" t="s">
        <v>464</v>
      </c>
      <c r="AU103" s="193" t="s">
        <v>80</v>
      </c>
      <c r="AV103" s="12" t="s">
        <v>80</v>
      </c>
      <c r="AW103" s="12" t="s">
        <v>34</v>
      </c>
      <c r="AX103" s="12" t="s">
        <v>71</v>
      </c>
      <c r="AY103" s="193" t="s">
        <v>456</v>
      </c>
    </row>
    <row r="104" spans="2:65" s="1" customFormat="1" ht="22.9" customHeight="1">
      <c r="B104" s="178"/>
      <c r="C104" s="179" t="s">
        <v>91</v>
      </c>
      <c r="D104" s="179" t="s">
        <v>458</v>
      </c>
      <c r="E104" s="180" t="s">
        <v>3163</v>
      </c>
      <c r="F104" s="181" t="s">
        <v>3164</v>
      </c>
      <c r="G104" s="182" t="s">
        <v>461</v>
      </c>
      <c r="H104" s="183">
        <v>5.2240000000000002</v>
      </c>
      <c r="I104" s="184"/>
      <c r="J104" s="185">
        <f>ROUND(I104*H104,2)</f>
        <v>0</v>
      </c>
      <c r="K104" s="181" t="s">
        <v>462</v>
      </c>
      <c r="L104" s="39"/>
      <c r="M104" s="186" t="s">
        <v>5</v>
      </c>
      <c r="N104" s="187" t="s">
        <v>42</v>
      </c>
      <c r="O104" s="40"/>
      <c r="P104" s="188">
        <f>O104*H104</f>
        <v>0</v>
      </c>
      <c r="Q104" s="188">
        <v>0</v>
      </c>
      <c r="R104" s="188">
        <f>Q104*H104</f>
        <v>0</v>
      </c>
      <c r="S104" s="188">
        <v>0</v>
      </c>
      <c r="T104" s="189">
        <f>S104*H104</f>
        <v>0</v>
      </c>
      <c r="AR104" s="23" t="s">
        <v>91</v>
      </c>
      <c r="AT104" s="23" t="s">
        <v>458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4353</v>
      </c>
    </row>
    <row r="105" spans="2:65" s="12" customFormat="1">
      <c r="B105" s="191"/>
      <c r="D105" s="192" t="s">
        <v>464</v>
      </c>
      <c r="E105" s="193" t="s">
        <v>5</v>
      </c>
      <c r="F105" s="194" t="s">
        <v>4354</v>
      </c>
      <c r="H105" s="195">
        <v>8.0540000000000003</v>
      </c>
      <c r="I105" s="196"/>
      <c r="L105" s="191"/>
      <c r="M105" s="197"/>
      <c r="N105" s="198"/>
      <c r="O105" s="198"/>
      <c r="P105" s="198"/>
      <c r="Q105" s="198"/>
      <c r="R105" s="198"/>
      <c r="S105" s="198"/>
      <c r="T105" s="199"/>
      <c r="AT105" s="193" t="s">
        <v>464</v>
      </c>
      <c r="AU105" s="193" t="s">
        <v>80</v>
      </c>
      <c r="AV105" s="12" t="s">
        <v>80</v>
      </c>
      <c r="AW105" s="12" t="s">
        <v>34</v>
      </c>
      <c r="AX105" s="12" t="s">
        <v>71</v>
      </c>
      <c r="AY105" s="193" t="s">
        <v>456</v>
      </c>
    </row>
    <row r="106" spans="2:65" s="12" customFormat="1">
      <c r="B106" s="191"/>
      <c r="D106" s="192" t="s">
        <v>464</v>
      </c>
      <c r="E106" s="193" t="s">
        <v>5</v>
      </c>
      <c r="F106" s="194" t="s">
        <v>4355</v>
      </c>
      <c r="H106" s="195">
        <v>-2.83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71</v>
      </c>
      <c r="AY106" s="193" t="s">
        <v>456</v>
      </c>
    </row>
    <row r="107" spans="2:65" s="1" customFormat="1" ht="14.45" customHeight="1">
      <c r="B107" s="178"/>
      <c r="C107" s="179" t="s">
        <v>483</v>
      </c>
      <c r="D107" s="179" t="s">
        <v>458</v>
      </c>
      <c r="E107" s="180" t="s">
        <v>509</v>
      </c>
      <c r="F107" s="181" t="s">
        <v>510</v>
      </c>
      <c r="G107" s="182" t="s">
        <v>503</v>
      </c>
      <c r="H107" s="183">
        <v>21.01</v>
      </c>
      <c r="I107" s="184"/>
      <c r="J107" s="185">
        <f>ROUND(I107*H107,2)</f>
        <v>0</v>
      </c>
      <c r="K107" s="181" t="s">
        <v>462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8.4999999999999995E-4</v>
      </c>
      <c r="R107" s="188">
        <f>Q107*H107</f>
        <v>1.7858499999999999E-2</v>
      </c>
      <c r="S107" s="188">
        <v>0</v>
      </c>
      <c r="T107" s="189">
        <f>S107*H107</f>
        <v>0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4356</v>
      </c>
    </row>
    <row r="108" spans="2:65" s="12" customFormat="1">
      <c r="B108" s="191"/>
      <c r="D108" s="192" t="s">
        <v>464</v>
      </c>
      <c r="E108" s="193" t="s">
        <v>5</v>
      </c>
      <c r="F108" s="194" t="s">
        <v>4357</v>
      </c>
      <c r="H108" s="195">
        <v>21.01</v>
      </c>
      <c r="I108" s="196"/>
      <c r="L108" s="191"/>
      <c r="M108" s="197"/>
      <c r="N108" s="198"/>
      <c r="O108" s="198"/>
      <c r="P108" s="198"/>
      <c r="Q108" s="198"/>
      <c r="R108" s="198"/>
      <c r="S108" s="198"/>
      <c r="T108" s="199"/>
      <c r="AT108" s="193" t="s">
        <v>464</v>
      </c>
      <c r="AU108" s="193" t="s">
        <v>80</v>
      </c>
      <c r="AV108" s="12" t="s">
        <v>80</v>
      </c>
      <c r="AW108" s="12" t="s">
        <v>34</v>
      </c>
      <c r="AX108" s="12" t="s">
        <v>78</v>
      </c>
      <c r="AY108" s="193" t="s">
        <v>456</v>
      </c>
    </row>
    <row r="109" spans="2:65" s="1" customFormat="1" ht="14.45" customHeight="1">
      <c r="B109" s="178"/>
      <c r="C109" s="179" t="s">
        <v>494</v>
      </c>
      <c r="D109" s="179" t="s">
        <v>458</v>
      </c>
      <c r="E109" s="180" t="s">
        <v>519</v>
      </c>
      <c r="F109" s="181" t="s">
        <v>520</v>
      </c>
      <c r="G109" s="182" t="s">
        <v>503</v>
      </c>
      <c r="H109" s="183">
        <v>21</v>
      </c>
      <c r="I109" s="184"/>
      <c r="J109" s="185">
        <f>ROUND(I109*H109,2)</f>
        <v>0</v>
      </c>
      <c r="K109" s="181" t="s">
        <v>462</v>
      </c>
      <c r="L109" s="39"/>
      <c r="M109" s="186" t="s">
        <v>5</v>
      </c>
      <c r="N109" s="187" t="s">
        <v>42</v>
      </c>
      <c r="O109" s="40"/>
      <c r="P109" s="188">
        <f>O109*H109</f>
        <v>0</v>
      </c>
      <c r="Q109" s="188">
        <v>0</v>
      </c>
      <c r="R109" s="188">
        <f>Q109*H109</f>
        <v>0</v>
      </c>
      <c r="S109" s="188">
        <v>0</v>
      </c>
      <c r="T109" s="189">
        <f>S109*H109</f>
        <v>0</v>
      </c>
      <c r="AR109" s="23" t="s">
        <v>91</v>
      </c>
      <c r="AT109" s="23" t="s">
        <v>458</v>
      </c>
      <c r="AU109" s="23" t="s">
        <v>80</v>
      </c>
      <c r="AY109" s="23" t="s">
        <v>456</v>
      </c>
      <c r="BE109" s="190">
        <f>IF(N109="základní",J109,0)</f>
        <v>0</v>
      </c>
      <c r="BF109" s="190">
        <f>IF(N109="snížená",J109,0)</f>
        <v>0</v>
      </c>
      <c r="BG109" s="190">
        <f>IF(N109="zákl. přenesená",J109,0)</f>
        <v>0</v>
      </c>
      <c r="BH109" s="190">
        <f>IF(N109="sníž. přenesená",J109,0)</f>
        <v>0</v>
      </c>
      <c r="BI109" s="190">
        <f>IF(N109="nulová",J109,0)</f>
        <v>0</v>
      </c>
      <c r="BJ109" s="23" t="s">
        <v>78</v>
      </c>
      <c r="BK109" s="190">
        <f>ROUND(I109*H109,2)</f>
        <v>0</v>
      </c>
      <c r="BL109" s="23" t="s">
        <v>91</v>
      </c>
      <c r="BM109" s="23" t="s">
        <v>4358</v>
      </c>
    </row>
    <row r="110" spans="2:65" s="1" customFormat="1" ht="14.45" customHeight="1">
      <c r="B110" s="178"/>
      <c r="C110" s="179" t="s">
        <v>500</v>
      </c>
      <c r="D110" s="179" t="s">
        <v>458</v>
      </c>
      <c r="E110" s="180" t="s">
        <v>1207</v>
      </c>
      <c r="F110" s="181" t="s">
        <v>1208</v>
      </c>
      <c r="G110" s="182" t="s">
        <v>503</v>
      </c>
      <c r="H110" s="183">
        <v>9.1300000000000008</v>
      </c>
      <c r="I110" s="184"/>
      <c r="J110" s="185">
        <f>ROUND(I110*H110,2)</f>
        <v>0</v>
      </c>
      <c r="K110" s="181" t="s">
        <v>462</v>
      </c>
      <c r="L110" s="39"/>
      <c r="M110" s="186" t="s">
        <v>5</v>
      </c>
      <c r="N110" s="187" t="s">
        <v>42</v>
      </c>
      <c r="O110" s="40"/>
      <c r="P110" s="188">
        <f>O110*H110</f>
        <v>0</v>
      </c>
      <c r="Q110" s="188">
        <v>6.9999999999999999E-4</v>
      </c>
      <c r="R110" s="188">
        <f>Q110*H110</f>
        <v>6.3910000000000008E-3</v>
      </c>
      <c r="S110" s="188">
        <v>0</v>
      </c>
      <c r="T110" s="189">
        <f>S110*H110</f>
        <v>0</v>
      </c>
      <c r="AR110" s="23" t="s">
        <v>91</v>
      </c>
      <c r="AT110" s="23" t="s">
        <v>458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91</v>
      </c>
      <c r="BM110" s="23" t="s">
        <v>4359</v>
      </c>
    </row>
    <row r="111" spans="2:65" s="12" customFormat="1">
      <c r="B111" s="191"/>
      <c r="D111" s="192" t="s">
        <v>464</v>
      </c>
      <c r="E111" s="193" t="s">
        <v>5</v>
      </c>
      <c r="F111" s="194" t="s">
        <v>4360</v>
      </c>
      <c r="H111" s="195">
        <v>9.1300000000000008</v>
      </c>
      <c r="I111" s="196"/>
      <c r="L111" s="191"/>
      <c r="M111" s="197"/>
      <c r="N111" s="198"/>
      <c r="O111" s="198"/>
      <c r="P111" s="198"/>
      <c r="Q111" s="198"/>
      <c r="R111" s="198"/>
      <c r="S111" s="198"/>
      <c r="T111" s="199"/>
      <c r="AT111" s="193" t="s">
        <v>464</v>
      </c>
      <c r="AU111" s="193" t="s">
        <v>80</v>
      </c>
      <c r="AV111" s="12" t="s">
        <v>80</v>
      </c>
      <c r="AW111" s="12" t="s">
        <v>34</v>
      </c>
      <c r="AX111" s="12" t="s">
        <v>78</v>
      </c>
      <c r="AY111" s="193" t="s">
        <v>456</v>
      </c>
    </row>
    <row r="112" spans="2:65" s="1" customFormat="1" ht="14.45" customHeight="1">
      <c r="B112" s="178"/>
      <c r="C112" s="179" t="s">
        <v>508</v>
      </c>
      <c r="D112" s="179" t="s">
        <v>458</v>
      </c>
      <c r="E112" s="180" t="s">
        <v>1211</v>
      </c>
      <c r="F112" s="181" t="s">
        <v>1212</v>
      </c>
      <c r="G112" s="182" t="s">
        <v>503</v>
      </c>
      <c r="H112" s="183">
        <v>9.1300000000000008</v>
      </c>
      <c r="I112" s="184"/>
      <c r="J112" s="185">
        <f>ROUND(I112*H112,2)</f>
        <v>0</v>
      </c>
      <c r="K112" s="181" t="s">
        <v>462</v>
      </c>
      <c r="L112" s="39"/>
      <c r="M112" s="186" t="s">
        <v>5</v>
      </c>
      <c r="N112" s="187" t="s">
        <v>42</v>
      </c>
      <c r="O112" s="40"/>
      <c r="P112" s="188">
        <f>O112*H112</f>
        <v>0</v>
      </c>
      <c r="Q112" s="188">
        <v>0</v>
      </c>
      <c r="R112" s="188">
        <f>Q112*H112</f>
        <v>0</v>
      </c>
      <c r="S112" s="188">
        <v>0</v>
      </c>
      <c r="T112" s="189">
        <f>S112*H112</f>
        <v>0</v>
      </c>
      <c r="AR112" s="23" t="s">
        <v>91</v>
      </c>
      <c r="AT112" s="23" t="s">
        <v>458</v>
      </c>
      <c r="AU112" s="23" t="s">
        <v>80</v>
      </c>
      <c r="AY112" s="23" t="s">
        <v>456</v>
      </c>
      <c r="BE112" s="190">
        <f>IF(N112="základní",J112,0)</f>
        <v>0</v>
      </c>
      <c r="BF112" s="190">
        <f>IF(N112="snížená",J112,0)</f>
        <v>0</v>
      </c>
      <c r="BG112" s="190">
        <f>IF(N112="zákl. přenesená",J112,0)</f>
        <v>0</v>
      </c>
      <c r="BH112" s="190">
        <f>IF(N112="sníž. přenesená",J112,0)</f>
        <v>0</v>
      </c>
      <c r="BI112" s="190">
        <f>IF(N112="nulová",J112,0)</f>
        <v>0</v>
      </c>
      <c r="BJ112" s="23" t="s">
        <v>78</v>
      </c>
      <c r="BK112" s="190">
        <f>ROUND(I112*H112,2)</f>
        <v>0</v>
      </c>
      <c r="BL112" s="23" t="s">
        <v>91</v>
      </c>
      <c r="BM112" s="23" t="s">
        <v>4361</v>
      </c>
    </row>
    <row r="113" spans="2:65" s="1" customFormat="1" ht="14.45" customHeight="1">
      <c r="B113" s="178"/>
      <c r="C113" s="179" t="s">
        <v>513</v>
      </c>
      <c r="D113" s="179" t="s">
        <v>458</v>
      </c>
      <c r="E113" s="180" t="s">
        <v>1214</v>
      </c>
      <c r="F113" s="181" t="s">
        <v>1215</v>
      </c>
      <c r="G113" s="182" t="s">
        <v>503</v>
      </c>
      <c r="H113" s="183">
        <v>9.1300000000000008</v>
      </c>
      <c r="I113" s="184"/>
      <c r="J113" s="185">
        <f>ROUND(I113*H113,2)</f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>O113*H113</f>
        <v>0</v>
      </c>
      <c r="Q113" s="188">
        <v>7.9000000000000001E-4</v>
      </c>
      <c r="R113" s="188">
        <f>Q113*H113</f>
        <v>7.2127000000000007E-3</v>
      </c>
      <c r="S113" s="188">
        <v>0</v>
      </c>
      <c r="T113" s="189">
        <f>S113*H113</f>
        <v>0</v>
      </c>
      <c r="AR113" s="23" t="s">
        <v>91</v>
      </c>
      <c r="AT113" s="23" t="s">
        <v>458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91</v>
      </c>
      <c r="BM113" s="23" t="s">
        <v>4362</v>
      </c>
    </row>
    <row r="114" spans="2:65" s="1" customFormat="1" ht="14.45" customHeight="1">
      <c r="B114" s="178"/>
      <c r="C114" s="179" t="s">
        <v>518</v>
      </c>
      <c r="D114" s="179" t="s">
        <v>458</v>
      </c>
      <c r="E114" s="180" t="s">
        <v>1217</v>
      </c>
      <c r="F114" s="181" t="s">
        <v>1218</v>
      </c>
      <c r="G114" s="182" t="s">
        <v>503</v>
      </c>
      <c r="H114" s="183">
        <v>9.1300000000000008</v>
      </c>
      <c r="I114" s="184"/>
      <c r="J114" s="185">
        <f>ROUND(I114*H114,2)</f>
        <v>0</v>
      </c>
      <c r="K114" s="181" t="s">
        <v>462</v>
      </c>
      <c r="L114" s="39"/>
      <c r="M114" s="186" t="s">
        <v>5</v>
      </c>
      <c r="N114" s="187" t="s">
        <v>42</v>
      </c>
      <c r="O114" s="40"/>
      <c r="P114" s="188">
        <f>O114*H114</f>
        <v>0</v>
      </c>
      <c r="Q114" s="188">
        <v>0</v>
      </c>
      <c r="R114" s="188">
        <f>Q114*H114</f>
        <v>0</v>
      </c>
      <c r="S114" s="188">
        <v>0</v>
      </c>
      <c r="T114" s="189">
        <f>S114*H114</f>
        <v>0</v>
      </c>
      <c r="AR114" s="23" t="s">
        <v>91</v>
      </c>
      <c r="AT114" s="23" t="s">
        <v>458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91</v>
      </c>
      <c r="BM114" s="23" t="s">
        <v>4363</v>
      </c>
    </row>
    <row r="115" spans="2:65" s="1" customFormat="1" ht="22.9" customHeight="1">
      <c r="B115" s="178"/>
      <c r="C115" s="179" t="s">
        <v>522</v>
      </c>
      <c r="D115" s="179" t="s">
        <v>458</v>
      </c>
      <c r="E115" s="180" t="s">
        <v>912</v>
      </c>
      <c r="F115" s="181" t="s">
        <v>913</v>
      </c>
      <c r="G115" s="182" t="s">
        <v>726</v>
      </c>
      <c r="H115" s="183">
        <v>18</v>
      </c>
      <c r="I115" s="184"/>
      <c r="J115" s="185">
        <f>ROUND(I115*H115,2)</f>
        <v>0</v>
      </c>
      <c r="K115" s="181" t="s">
        <v>462</v>
      </c>
      <c r="L115" s="39"/>
      <c r="M115" s="186" t="s">
        <v>5</v>
      </c>
      <c r="N115" s="187" t="s">
        <v>42</v>
      </c>
      <c r="O115" s="40"/>
      <c r="P115" s="188">
        <f>O115*H115</f>
        <v>0</v>
      </c>
      <c r="Q115" s="188">
        <v>1.7149999999999999E-2</v>
      </c>
      <c r="R115" s="188">
        <f>Q115*H115</f>
        <v>0.30869999999999997</v>
      </c>
      <c r="S115" s="188">
        <v>0</v>
      </c>
      <c r="T115" s="189">
        <f>S115*H115</f>
        <v>0</v>
      </c>
      <c r="AR115" s="23" t="s">
        <v>91</v>
      </c>
      <c r="AT115" s="23" t="s">
        <v>458</v>
      </c>
      <c r="AU115" s="23" t="s">
        <v>80</v>
      </c>
      <c r="AY115" s="23" t="s">
        <v>456</v>
      </c>
      <c r="BE115" s="190">
        <f>IF(N115="základní",J115,0)</f>
        <v>0</v>
      </c>
      <c r="BF115" s="190">
        <f>IF(N115="snížená",J115,0)</f>
        <v>0</v>
      </c>
      <c r="BG115" s="190">
        <f>IF(N115="zákl. přenesená",J115,0)</f>
        <v>0</v>
      </c>
      <c r="BH115" s="190">
        <f>IF(N115="sníž. přenesená",J115,0)</f>
        <v>0</v>
      </c>
      <c r="BI115" s="190">
        <f>IF(N115="nulová",J115,0)</f>
        <v>0</v>
      </c>
      <c r="BJ115" s="23" t="s">
        <v>78</v>
      </c>
      <c r="BK115" s="190">
        <f>ROUND(I115*H115,2)</f>
        <v>0</v>
      </c>
      <c r="BL115" s="23" t="s">
        <v>91</v>
      </c>
      <c r="BM115" s="23" t="s">
        <v>4364</v>
      </c>
    </row>
    <row r="116" spans="2:65" s="1" customFormat="1" ht="27">
      <c r="B116" s="39"/>
      <c r="D116" s="192" t="s">
        <v>652</v>
      </c>
      <c r="F116" s="217" t="s">
        <v>915</v>
      </c>
      <c r="I116" s="218"/>
      <c r="L116" s="39"/>
      <c r="M116" s="219"/>
      <c r="N116" s="40"/>
      <c r="O116" s="40"/>
      <c r="P116" s="40"/>
      <c r="Q116" s="40"/>
      <c r="R116" s="40"/>
      <c r="S116" s="40"/>
      <c r="T116" s="68"/>
      <c r="AT116" s="23" t="s">
        <v>652</v>
      </c>
      <c r="AU116" s="23" t="s">
        <v>80</v>
      </c>
    </row>
    <row r="117" spans="2:65" s="12" customFormat="1">
      <c r="B117" s="191"/>
      <c r="D117" s="192" t="s">
        <v>464</v>
      </c>
      <c r="E117" s="193" t="s">
        <v>5</v>
      </c>
      <c r="F117" s="194" t="s">
        <v>4365</v>
      </c>
      <c r="H117" s="195">
        <v>18</v>
      </c>
      <c r="I117" s="196"/>
      <c r="L117" s="191"/>
      <c r="M117" s="197"/>
      <c r="N117" s="198"/>
      <c r="O117" s="198"/>
      <c r="P117" s="198"/>
      <c r="Q117" s="198"/>
      <c r="R117" s="198"/>
      <c r="S117" s="198"/>
      <c r="T117" s="199"/>
      <c r="AT117" s="193" t="s">
        <v>464</v>
      </c>
      <c r="AU117" s="193" t="s">
        <v>80</v>
      </c>
      <c r="AV117" s="12" t="s">
        <v>80</v>
      </c>
      <c r="AW117" s="12" t="s">
        <v>34</v>
      </c>
      <c r="AX117" s="12" t="s">
        <v>78</v>
      </c>
      <c r="AY117" s="193" t="s">
        <v>456</v>
      </c>
    </row>
    <row r="118" spans="2:65" s="1" customFormat="1" ht="14.45" customHeight="1">
      <c r="B118" s="178"/>
      <c r="C118" s="179" t="s">
        <v>527</v>
      </c>
      <c r="D118" s="179" t="s">
        <v>458</v>
      </c>
      <c r="E118" s="180" t="s">
        <v>760</v>
      </c>
      <c r="F118" s="181" t="s">
        <v>761</v>
      </c>
      <c r="G118" s="182" t="s">
        <v>762</v>
      </c>
      <c r="H118" s="183">
        <v>1</v>
      </c>
      <c r="I118" s="184"/>
      <c r="J118" s="185">
        <f>ROUND(I118*H118,2)</f>
        <v>0</v>
      </c>
      <c r="K118" s="181" t="s">
        <v>5</v>
      </c>
      <c r="L118" s="39"/>
      <c r="M118" s="186" t="s">
        <v>5</v>
      </c>
      <c r="N118" s="187" t="s">
        <v>42</v>
      </c>
      <c r="O118" s="40"/>
      <c r="P118" s="188">
        <f>O118*H118</f>
        <v>0</v>
      </c>
      <c r="Q118" s="188">
        <v>0</v>
      </c>
      <c r="R118" s="188">
        <f>Q118*H118</f>
        <v>0</v>
      </c>
      <c r="S118" s="188">
        <v>0</v>
      </c>
      <c r="T118" s="189">
        <f>S118*H118</f>
        <v>0</v>
      </c>
      <c r="AR118" s="23" t="s">
        <v>91</v>
      </c>
      <c r="AT118" s="23" t="s">
        <v>458</v>
      </c>
      <c r="AU118" s="23" t="s">
        <v>80</v>
      </c>
      <c r="AY118" s="23" t="s">
        <v>456</v>
      </c>
      <c r="BE118" s="190">
        <f>IF(N118="základní",J118,0)</f>
        <v>0</v>
      </c>
      <c r="BF118" s="190">
        <f>IF(N118="snížená",J118,0)</f>
        <v>0</v>
      </c>
      <c r="BG118" s="190">
        <f>IF(N118="zákl. přenesená",J118,0)</f>
        <v>0</v>
      </c>
      <c r="BH118" s="190">
        <f>IF(N118="sníž. přenesená",J118,0)</f>
        <v>0</v>
      </c>
      <c r="BI118" s="190">
        <f>IF(N118="nulová",J118,0)</f>
        <v>0</v>
      </c>
      <c r="BJ118" s="23" t="s">
        <v>78</v>
      </c>
      <c r="BK118" s="190">
        <f>ROUND(I118*H118,2)</f>
        <v>0</v>
      </c>
      <c r="BL118" s="23" t="s">
        <v>91</v>
      </c>
      <c r="BM118" s="23" t="s">
        <v>4366</v>
      </c>
    </row>
    <row r="119" spans="2:65" s="1" customFormat="1" ht="22.9" customHeight="1">
      <c r="B119" s="178"/>
      <c r="C119" s="179" t="s">
        <v>532</v>
      </c>
      <c r="D119" s="179" t="s">
        <v>458</v>
      </c>
      <c r="E119" s="180" t="s">
        <v>523</v>
      </c>
      <c r="F119" s="181" t="s">
        <v>524</v>
      </c>
      <c r="G119" s="182" t="s">
        <v>461</v>
      </c>
      <c r="H119" s="183">
        <v>15.17</v>
      </c>
      <c r="I119" s="184"/>
      <c r="J119" s="185">
        <f>ROUND(I119*H119,2)</f>
        <v>0</v>
      </c>
      <c r="K119" s="181" t="s">
        <v>462</v>
      </c>
      <c r="L119" s="39"/>
      <c r="M119" s="186" t="s">
        <v>5</v>
      </c>
      <c r="N119" s="187" t="s">
        <v>42</v>
      </c>
      <c r="O119" s="40"/>
      <c r="P119" s="188">
        <f>O119*H119</f>
        <v>0</v>
      </c>
      <c r="Q119" s="188">
        <v>0</v>
      </c>
      <c r="R119" s="188">
        <f>Q119*H119</f>
        <v>0</v>
      </c>
      <c r="S119" s="188">
        <v>0</v>
      </c>
      <c r="T119" s="189">
        <f>S119*H119</f>
        <v>0</v>
      </c>
      <c r="AR119" s="23" t="s">
        <v>91</v>
      </c>
      <c r="AT119" s="23" t="s">
        <v>458</v>
      </c>
      <c r="AU119" s="23" t="s">
        <v>80</v>
      </c>
      <c r="AY119" s="23" t="s">
        <v>456</v>
      </c>
      <c r="BE119" s="190">
        <f>IF(N119="základní",J119,0)</f>
        <v>0</v>
      </c>
      <c r="BF119" s="190">
        <f>IF(N119="snížená",J119,0)</f>
        <v>0</v>
      </c>
      <c r="BG119" s="190">
        <f>IF(N119="zákl. přenesená",J119,0)</f>
        <v>0</v>
      </c>
      <c r="BH119" s="190">
        <f>IF(N119="sníž. přenesená",J119,0)</f>
        <v>0</v>
      </c>
      <c r="BI119" s="190">
        <f>IF(N119="nulová",J119,0)</f>
        <v>0</v>
      </c>
      <c r="BJ119" s="23" t="s">
        <v>78</v>
      </c>
      <c r="BK119" s="190">
        <f>ROUND(I119*H119,2)</f>
        <v>0</v>
      </c>
      <c r="BL119" s="23" t="s">
        <v>91</v>
      </c>
      <c r="BM119" s="23" t="s">
        <v>4367</v>
      </c>
    </row>
    <row r="120" spans="2:65" s="12" customFormat="1">
      <c r="B120" s="191"/>
      <c r="D120" s="192" t="s">
        <v>464</v>
      </c>
      <c r="E120" s="193" t="s">
        <v>5</v>
      </c>
      <c r="F120" s="194" t="s">
        <v>4368</v>
      </c>
      <c r="H120" s="195">
        <v>15.17</v>
      </c>
      <c r="I120" s="196"/>
      <c r="L120" s="191"/>
      <c r="M120" s="197"/>
      <c r="N120" s="198"/>
      <c r="O120" s="198"/>
      <c r="P120" s="198"/>
      <c r="Q120" s="198"/>
      <c r="R120" s="198"/>
      <c r="S120" s="198"/>
      <c r="T120" s="199"/>
      <c r="AT120" s="193" t="s">
        <v>464</v>
      </c>
      <c r="AU120" s="193" t="s">
        <v>80</v>
      </c>
      <c r="AV120" s="12" t="s">
        <v>80</v>
      </c>
      <c r="AW120" s="12" t="s">
        <v>34</v>
      </c>
      <c r="AX120" s="12" t="s">
        <v>78</v>
      </c>
      <c r="AY120" s="193" t="s">
        <v>456</v>
      </c>
    </row>
    <row r="121" spans="2:65" s="1" customFormat="1" ht="22.9" customHeight="1">
      <c r="B121" s="178"/>
      <c r="C121" s="179" t="s">
        <v>538</v>
      </c>
      <c r="D121" s="179" t="s">
        <v>458</v>
      </c>
      <c r="E121" s="180" t="s">
        <v>2636</v>
      </c>
      <c r="F121" s="181" t="s">
        <v>2637</v>
      </c>
      <c r="G121" s="182" t="s">
        <v>461</v>
      </c>
      <c r="H121" s="183">
        <v>13</v>
      </c>
      <c r="I121" s="184"/>
      <c r="J121" s="185">
        <f>ROUND(I121*H121,2)</f>
        <v>0</v>
      </c>
      <c r="K121" s="181" t="s">
        <v>462</v>
      </c>
      <c r="L121" s="39"/>
      <c r="M121" s="186" t="s">
        <v>5</v>
      </c>
      <c r="N121" s="187" t="s">
        <v>42</v>
      </c>
      <c r="O121" s="40"/>
      <c r="P121" s="188">
        <f>O121*H121</f>
        <v>0</v>
      </c>
      <c r="Q121" s="188">
        <v>0</v>
      </c>
      <c r="R121" s="188">
        <f>Q121*H121</f>
        <v>0</v>
      </c>
      <c r="S121" s="188">
        <v>0</v>
      </c>
      <c r="T121" s="189">
        <f>S121*H121</f>
        <v>0</v>
      </c>
      <c r="AR121" s="23" t="s">
        <v>91</v>
      </c>
      <c r="AT121" s="23" t="s">
        <v>458</v>
      </c>
      <c r="AU121" s="23" t="s">
        <v>80</v>
      </c>
      <c r="AY121" s="23" t="s">
        <v>456</v>
      </c>
      <c r="BE121" s="190">
        <f>IF(N121="základní",J121,0)</f>
        <v>0</v>
      </c>
      <c r="BF121" s="190">
        <f>IF(N121="snížená",J121,0)</f>
        <v>0</v>
      </c>
      <c r="BG121" s="190">
        <f>IF(N121="zákl. přenesená",J121,0)</f>
        <v>0</v>
      </c>
      <c r="BH121" s="190">
        <f>IF(N121="sníž. přenesená",J121,0)</f>
        <v>0</v>
      </c>
      <c r="BI121" s="190">
        <f>IF(N121="nulová",J121,0)</f>
        <v>0</v>
      </c>
      <c r="BJ121" s="23" t="s">
        <v>78</v>
      </c>
      <c r="BK121" s="190">
        <f>ROUND(I121*H121,2)</f>
        <v>0</v>
      </c>
      <c r="BL121" s="23" t="s">
        <v>91</v>
      </c>
      <c r="BM121" s="23" t="s">
        <v>4369</v>
      </c>
    </row>
    <row r="122" spans="2:65" s="12" customFormat="1">
      <c r="B122" s="191"/>
      <c r="D122" s="192" t="s">
        <v>464</v>
      </c>
      <c r="E122" s="193" t="s">
        <v>5</v>
      </c>
      <c r="F122" s="194" t="s">
        <v>4370</v>
      </c>
      <c r="H122" s="195">
        <v>13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78</v>
      </c>
      <c r="AY122" s="193" t="s">
        <v>456</v>
      </c>
    </row>
    <row r="123" spans="2:65" s="1" customFormat="1" ht="22.9" customHeight="1">
      <c r="B123" s="178"/>
      <c r="C123" s="179" t="s">
        <v>11</v>
      </c>
      <c r="D123" s="179" t="s">
        <v>458</v>
      </c>
      <c r="E123" s="180" t="s">
        <v>533</v>
      </c>
      <c r="F123" s="181" t="s">
        <v>534</v>
      </c>
      <c r="G123" s="182" t="s">
        <v>461</v>
      </c>
      <c r="H123" s="183">
        <v>15.6</v>
      </c>
      <c r="I123" s="184"/>
      <c r="J123" s="185">
        <f>ROUND(I123*H123,2)</f>
        <v>0</v>
      </c>
      <c r="K123" s="181" t="s">
        <v>5</v>
      </c>
      <c r="L123" s="39"/>
      <c r="M123" s="186" t="s">
        <v>5</v>
      </c>
      <c r="N123" s="187" t="s">
        <v>42</v>
      </c>
      <c r="O123" s="40"/>
      <c r="P123" s="188">
        <f>O123*H123</f>
        <v>0</v>
      </c>
      <c r="Q123" s="188">
        <v>0</v>
      </c>
      <c r="R123" s="188">
        <f>Q123*H123</f>
        <v>0</v>
      </c>
      <c r="S123" s="188">
        <v>0</v>
      </c>
      <c r="T123" s="189">
        <f>S123*H123</f>
        <v>0</v>
      </c>
      <c r="AR123" s="23" t="s">
        <v>91</v>
      </c>
      <c r="AT123" s="23" t="s">
        <v>458</v>
      </c>
      <c r="AU123" s="23" t="s">
        <v>80</v>
      </c>
      <c r="AY123" s="23" t="s">
        <v>456</v>
      </c>
      <c r="BE123" s="190">
        <f>IF(N123="základní",J123,0)</f>
        <v>0</v>
      </c>
      <c r="BF123" s="190">
        <f>IF(N123="snížená",J123,0)</f>
        <v>0</v>
      </c>
      <c r="BG123" s="190">
        <f>IF(N123="zákl. přenesená",J123,0)</f>
        <v>0</v>
      </c>
      <c r="BH123" s="190">
        <f>IF(N123="sníž. přenesená",J123,0)</f>
        <v>0</v>
      </c>
      <c r="BI123" s="190">
        <f>IF(N123="nulová",J123,0)</f>
        <v>0</v>
      </c>
      <c r="BJ123" s="23" t="s">
        <v>78</v>
      </c>
      <c r="BK123" s="190">
        <f>ROUND(I123*H123,2)</f>
        <v>0</v>
      </c>
      <c r="BL123" s="23" t="s">
        <v>91</v>
      </c>
      <c r="BM123" s="23" t="s">
        <v>4371</v>
      </c>
    </row>
    <row r="124" spans="2:65" s="12" customFormat="1">
      <c r="B124" s="191"/>
      <c r="D124" s="192" t="s">
        <v>464</v>
      </c>
      <c r="E124" s="193" t="s">
        <v>5</v>
      </c>
      <c r="F124" s="194" t="s">
        <v>4372</v>
      </c>
      <c r="H124" s="195">
        <v>15.6</v>
      </c>
      <c r="I124" s="196"/>
      <c r="L124" s="191"/>
      <c r="M124" s="197"/>
      <c r="N124" s="198"/>
      <c r="O124" s="198"/>
      <c r="P124" s="198"/>
      <c r="Q124" s="198"/>
      <c r="R124" s="198"/>
      <c r="S124" s="198"/>
      <c r="T124" s="199"/>
      <c r="AT124" s="193" t="s">
        <v>464</v>
      </c>
      <c r="AU124" s="193" t="s">
        <v>80</v>
      </c>
      <c r="AV124" s="12" t="s">
        <v>80</v>
      </c>
      <c r="AW124" s="12" t="s">
        <v>34</v>
      </c>
      <c r="AX124" s="12" t="s">
        <v>78</v>
      </c>
      <c r="AY124" s="193" t="s">
        <v>456</v>
      </c>
    </row>
    <row r="125" spans="2:65" s="1" customFormat="1" ht="22.9" customHeight="1">
      <c r="B125" s="178"/>
      <c r="C125" s="179" t="s">
        <v>547</v>
      </c>
      <c r="D125" s="179" t="s">
        <v>458</v>
      </c>
      <c r="E125" s="180" t="s">
        <v>548</v>
      </c>
      <c r="F125" s="181" t="s">
        <v>549</v>
      </c>
      <c r="G125" s="182" t="s">
        <v>461</v>
      </c>
      <c r="H125" s="183">
        <v>17.370999999999999</v>
      </c>
      <c r="I125" s="184"/>
      <c r="J125" s="185">
        <f>ROUND(I125*H125,2)</f>
        <v>0</v>
      </c>
      <c r="K125" s="181" t="s">
        <v>462</v>
      </c>
      <c r="L125" s="39"/>
      <c r="M125" s="186" t="s">
        <v>5</v>
      </c>
      <c r="N125" s="187" t="s">
        <v>42</v>
      </c>
      <c r="O125" s="40"/>
      <c r="P125" s="188">
        <f>O125*H125</f>
        <v>0</v>
      </c>
      <c r="Q125" s="188">
        <v>0</v>
      </c>
      <c r="R125" s="188">
        <f>Q125*H125</f>
        <v>0</v>
      </c>
      <c r="S125" s="188">
        <v>0</v>
      </c>
      <c r="T125" s="189">
        <f>S125*H125</f>
        <v>0</v>
      </c>
      <c r="AR125" s="23" t="s">
        <v>91</v>
      </c>
      <c r="AT125" s="23" t="s">
        <v>458</v>
      </c>
      <c r="AU125" s="23" t="s">
        <v>80</v>
      </c>
      <c r="AY125" s="23" t="s">
        <v>456</v>
      </c>
      <c r="BE125" s="190">
        <f>IF(N125="základní",J125,0)</f>
        <v>0</v>
      </c>
      <c r="BF125" s="190">
        <f>IF(N125="snížená",J125,0)</f>
        <v>0</v>
      </c>
      <c r="BG125" s="190">
        <f>IF(N125="zákl. přenesená",J125,0)</f>
        <v>0</v>
      </c>
      <c r="BH125" s="190">
        <f>IF(N125="sníž. přenesená",J125,0)</f>
        <v>0</v>
      </c>
      <c r="BI125" s="190">
        <f>IF(N125="nulová",J125,0)</f>
        <v>0</v>
      </c>
      <c r="BJ125" s="23" t="s">
        <v>78</v>
      </c>
      <c r="BK125" s="190">
        <f>ROUND(I125*H125,2)</f>
        <v>0</v>
      </c>
      <c r="BL125" s="23" t="s">
        <v>91</v>
      </c>
      <c r="BM125" s="23" t="s">
        <v>4373</v>
      </c>
    </row>
    <row r="126" spans="2:65" s="12" customFormat="1">
      <c r="B126" s="191"/>
      <c r="D126" s="192" t="s">
        <v>464</v>
      </c>
      <c r="E126" s="193" t="s">
        <v>5</v>
      </c>
      <c r="F126" s="194" t="s">
        <v>4374</v>
      </c>
      <c r="H126" s="195">
        <v>8.84</v>
      </c>
      <c r="I126" s="196"/>
      <c r="L126" s="191"/>
      <c r="M126" s="197"/>
      <c r="N126" s="198"/>
      <c r="O126" s="198"/>
      <c r="P126" s="198"/>
      <c r="Q126" s="198"/>
      <c r="R126" s="198"/>
      <c r="S126" s="198"/>
      <c r="T126" s="199"/>
      <c r="AT126" s="193" t="s">
        <v>464</v>
      </c>
      <c r="AU126" s="193" t="s">
        <v>80</v>
      </c>
      <c r="AV126" s="12" t="s">
        <v>80</v>
      </c>
      <c r="AW126" s="12" t="s">
        <v>34</v>
      </c>
      <c r="AX126" s="12" t="s">
        <v>71</v>
      </c>
      <c r="AY126" s="193" t="s">
        <v>456</v>
      </c>
    </row>
    <row r="127" spans="2:65" s="12" customFormat="1">
      <c r="B127" s="191"/>
      <c r="D127" s="192" t="s">
        <v>464</v>
      </c>
      <c r="E127" s="193" t="s">
        <v>5</v>
      </c>
      <c r="F127" s="194" t="s">
        <v>4375</v>
      </c>
      <c r="H127" s="195">
        <v>2.4510000000000001</v>
      </c>
      <c r="I127" s="196"/>
      <c r="L127" s="191"/>
      <c r="M127" s="197"/>
      <c r="N127" s="198"/>
      <c r="O127" s="198"/>
      <c r="P127" s="198"/>
      <c r="Q127" s="198"/>
      <c r="R127" s="198"/>
      <c r="S127" s="198"/>
      <c r="T127" s="199"/>
      <c r="AT127" s="193" t="s">
        <v>464</v>
      </c>
      <c r="AU127" s="193" t="s">
        <v>80</v>
      </c>
      <c r="AV127" s="12" t="s">
        <v>80</v>
      </c>
      <c r="AW127" s="12" t="s">
        <v>34</v>
      </c>
      <c r="AX127" s="12" t="s">
        <v>71</v>
      </c>
      <c r="AY127" s="193" t="s">
        <v>456</v>
      </c>
    </row>
    <row r="128" spans="2:65" s="12" customFormat="1">
      <c r="B128" s="191"/>
      <c r="D128" s="192" t="s">
        <v>464</v>
      </c>
      <c r="E128" s="193" t="s">
        <v>5</v>
      </c>
      <c r="F128" s="194" t="s">
        <v>4376</v>
      </c>
      <c r="H128" s="195">
        <v>6.08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71</v>
      </c>
      <c r="AY128" s="193" t="s">
        <v>456</v>
      </c>
    </row>
    <row r="129" spans="2:65" s="1" customFormat="1" ht="22.9" customHeight="1">
      <c r="B129" s="178"/>
      <c r="C129" s="179" t="s">
        <v>552</v>
      </c>
      <c r="D129" s="179" t="s">
        <v>458</v>
      </c>
      <c r="E129" s="180" t="s">
        <v>553</v>
      </c>
      <c r="F129" s="181" t="s">
        <v>554</v>
      </c>
      <c r="G129" s="182" t="s">
        <v>503</v>
      </c>
      <c r="H129" s="183">
        <v>4.18</v>
      </c>
      <c r="I129" s="184"/>
      <c r="J129" s="185">
        <f>ROUND(I129*H129,2)</f>
        <v>0</v>
      </c>
      <c r="K129" s="181" t="s">
        <v>462</v>
      </c>
      <c r="L129" s="39"/>
      <c r="M129" s="186" t="s">
        <v>5</v>
      </c>
      <c r="N129" s="187" t="s">
        <v>42</v>
      </c>
      <c r="O129" s="40"/>
      <c r="P129" s="188">
        <f>O129*H129</f>
        <v>0</v>
      </c>
      <c r="Q129" s="188">
        <v>0</v>
      </c>
      <c r="R129" s="188">
        <f>Q129*H129</f>
        <v>0</v>
      </c>
      <c r="S129" s="188">
        <v>0</v>
      </c>
      <c r="T129" s="189">
        <f>S129*H129</f>
        <v>0</v>
      </c>
      <c r="AR129" s="23" t="s">
        <v>91</v>
      </c>
      <c r="AT129" s="23" t="s">
        <v>458</v>
      </c>
      <c r="AU129" s="23" t="s">
        <v>80</v>
      </c>
      <c r="AY129" s="23" t="s">
        <v>456</v>
      </c>
      <c r="BE129" s="190">
        <f>IF(N129="základní",J129,0)</f>
        <v>0</v>
      </c>
      <c r="BF129" s="190">
        <f>IF(N129="snížená",J129,0)</f>
        <v>0</v>
      </c>
      <c r="BG129" s="190">
        <f>IF(N129="zákl. přenesená",J129,0)</f>
        <v>0</v>
      </c>
      <c r="BH129" s="190">
        <f>IF(N129="sníž. přenesená",J129,0)</f>
        <v>0</v>
      </c>
      <c r="BI129" s="190">
        <f>IF(N129="nulová",J129,0)</f>
        <v>0</v>
      </c>
      <c r="BJ129" s="23" t="s">
        <v>78</v>
      </c>
      <c r="BK129" s="190">
        <f>ROUND(I129*H129,2)</f>
        <v>0</v>
      </c>
      <c r="BL129" s="23" t="s">
        <v>91</v>
      </c>
      <c r="BM129" s="23" t="s">
        <v>4377</v>
      </c>
    </row>
    <row r="130" spans="2:65" s="12" customFormat="1">
      <c r="B130" s="191"/>
      <c r="D130" s="192" t="s">
        <v>464</v>
      </c>
      <c r="E130" s="193" t="s">
        <v>5</v>
      </c>
      <c r="F130" s="194" t="s">
        <v>4378</v>
      </c>
      <c r="H130" s="195">
        <v>4.18</v>
      </c>
      <c r="I130" s="196"/>
      <c r="L130" s="191"/>
      <c r="M130" s="197"/>
      <c r="N130" s="198"/>
      <c r="O130" s="198"/>
      <c r="P130" s="198"/>
      <c r="Q130" s="198"/>
      <c r="R130" s="198"/>
      <c r="S130" s="198"/>
      <c r="T130" s="199"/>
      <c r="AT130" s="193" t="s">
        <v>464</v>
      </c>
      <c r="AU130" s="193" t="s">
        <v>80</v>
      </c>
      <c r="AV130" s="12" t="s">
        <v>80</v>
      </c>
      <c r="AW130" s="12" t="s">
        <v>34</v>
      </c>
      <c r="AX130" s="12" t="s">
        <v>78</v>
      </c>
      <c r="AY130" s="193" t="s">
        <v>456</v>
      </c>
    </row>
    <row r="131" spans="2:65" s="1" customFormat="1" ht="22.9" customHeight="1">
      <c r="B131" s="178"/>
      <c r="C131" s="179" t="s">
        <v>557</v>
      </c>
      <c r="D131" s="179" t="s">
        <v>458</v>
      </c>
      <c r="E131" s="180" t="s">
        <v>558</v>
      </c>
      <c r="F131" s="181" t="s">
        <v>559</v>
      </c>
      <c r="G131" s="182" t="s">
        <v>503</v>
      </c>
      <c r="H131" s="183">
        <v>3.1</v>
      </c>
      <c r="I131" s="184"/>
      <c r="J131" s="185">
        <f>ROUND(I131*H131,2)</f>
        <v>0</v>
      </c>
      <c r="K131" s="181" t="s">
        <v>462</v>
      </c>
      <c r="L131" s="39"/>
      <c r="M131" s="186" t="s">
        <v>5</v>
      </c>
      <c r="N131" s="187" t="s">
        <v>42</v>
      </c>
      <c r="O131" s="40"/>
      <c r="P131" s="188">
        <f>O131*H131</f>
        <v>0</v>
      </c>
      <c r="Q131" s="188">
        <v>0</v>
      </c>
      <c r="R131" s="188">
        <f>Q131*H131</f>
        <v>0</v>
      </c>
      <c r="S131" s="188">
        <v>0</v>
      </c>
      <c r="T131" s="189">
        <f>S131*H131</f>
        <v>0</v>
      </c>
      <c r="AR131" s="23" t="s">
        <v>91</v>
      </c>
      <c r="AT131" s="23" t="s">
        <v>458</v>
      </c>
      <c r="AU131" s="23" t="s">
        <v>80</v>
      </c>
      <c r="AY131" s="23" t="s">
        <v>456</v>
      </c>
      <c r="BE131" s="190">
        <f>IF(N131="základní",J131,0)</f>
        <v>0</v>
      </c>
      <c r="BF131" s="190">
        <f>IF(N131="snížená",J131,0)</f>
        <v>0</v>
      </c>
      <c r="BG131" s="190">
        <f>IF(N131="zákl. přenesená",J131,0)</f>
        <v>0</v>
      </c>
      <c r="BH131" s="190">
        <f>IF(N131="sníž. přenesená",J131,0)</f>
        <v>0</v>
      </c>
      <c r="BI131" s="190">
        <f>IF(N131="nulová",J131,0)</f>
        <v>0</v>
      </c>
      <c r="BJ131" s="23" t="s">
        <v>78</v>
      </c>
      <c r="BK131" s="190">
        <f>ROUND(I131*H131,2)</f>
        <v>0</v>
      </c>
      <c r="BL131" s="23" t="s">
        <v>91</v>
      </c>
      <c r="BM131" s="23" t="s">
        <v>4379</v>
      </c>
    </row>
    <row r="132" spans="2:65" s="12" customFormat="1">
      <c r="B132" s="191"/>
      <c r="D132" s="192" t="s">
        <v>464</v>
      </c>
      <c r="E132" s="193" t="s">
        <v>5</v>
      </c>
      <c r="F132" s="194" t="s">
        <v>4380</v>
      </c>
      <c r="H132" s="195">
        <v>3.1</v>
      </c>
      <c r="I132" s="196"/>
      <c r="L132" s="191"/>
      <c r="M132" s="197"/>
      <c r="N132" s="198"/>
      <c r="O132" s="198"/>
      <c r="P132" s="198"/>
      <c r="Q132" s="198"/>
      <c r="R132" s="198"/>
      <c r="S132" s="198"/>
      <c r="T132" s="199"/>
      <c r="AT132" s="193" t="s">
        <v>464</v>
      </c>
      <c r="AU132" s="193" t="s">
        <v>80</v>
      </c>
      <c r="AV132" s="12" t="s">
        <v>80</v>
      </c>
      <c r="AW132" s="12" t="s">
        <v>34</v>
      </c>
      <c r="AX132" s="12" t="s">
        <v>78</v>
      </c>
      <c r="AY132" s="193" t="s">
        <v>456</v>
      </c>
    </row>
    <row r="133" spans="2:65" s="1" customFormat="1" ht="14.45" customHeight="1">
      <c r="B133" s="178"/>
      <c r="C133" s="207" t="s">
        <v>562</v>
      </c>
      <c r="D133" s="207" t="s">
        <v>542</v>
      </c>
      <c r="E133" s="208" t="s">
        <v>563</v>
      </c>
      <c r="F133" s="209" t="s">
        <v>564</v>
      </c>
      <c r="G133" s="210" t="s">
        <v>565</v>
      </c>
      <c r="H133" s="211">
        <v>0.15</v>
      </c>
      <c r="I133" s="212"/>
      <c r="J133" s="213">
        <f>ROUND(I133*H133,2)</f>
        <v>0</v>
      </c>
      <c r="K133" s="209" t="s">
        <v>5</v>
      </c>
      <c r="L133" s="214"/>
      <c r="M133" s="215" t="s">
        <v>5</v>
      </c>
      <c r="N133" s="216" t="s">
        <v>42</v>
      </c>
      <c r="O133" s="40"/>
      <c r="P133" s="188">
        <f>O133*H133</f>
        <v>0</v>
      </c>
      <c r="Q133" s="188">
        <v>1E-3</v>
      </c>
      <c r="R133" s="188">
        <f>Q133*H133</f>
        <v>1.4999999999999999E-4</v>
      </c>
      <c r="S133" s="188">
        <v>0</v>
      </c>
      <c r="T133" s="189">
        <f>S133*H133</f>
        <v>0</v>
      </c>
      <c r="AR133" s="23" t="s">
        <v>508</v>
      </c>
      <c r="AT133" s="23" t="s">
        <v>542</v>
      </c>
      <c r="AU133" s="23" t="s">
        <v>80</v>
      </c>
      <c r="AY133" s="23" t="s">
        <v>456</v>
      </c>
      <c r="BE133" s="190">
        <f>IF(N133="základní",J133,0)</f>
        <v>0</v>
      </c>
      <c r="BF133" s="190">
        <f>IF(N133="snížená",J133,0)</f>
        <v>0</v>
      </c>
      <c r="BG133" s="190">
        <f>IF(N133="zákl. přenesená",J133,0)</f>
        <v>0</v>
      </c>
      <c r="BH133" s="190">
        <f>IF(N133="sníž. přenesená",J133,0)</f>
        <v>0</v>
      </c>
      <c r="BI133" s="190">
        <f>IF(N133="nulová",J133,0)</f>
        <v>0</v>
      </c>
      <c r="BJ133" s="23" t="s">
        <v>78</v>
      </c>
      <c r="BK133" s="190">
        <f>ROUND(I133*H133,2)</f>
        <v>0</v>
      </c>
      <c r="BL133" s="23" t="s">
        <v>91</v>
      </c>
      <c r="BM133" s="23" t="s">
        <v>4381</v>
      </c>
    </row>
    <row r="134" spans="2:65" s="12" customFormat="1">
      <c r="B134" s="191"/>
      <c r="D134" s="192" t="s">
        <v>464</v>
      </c>
      <c r="E134" s="193" t="s">
        <v>5</v>
      </c>
      <c r="F134" s="194" t="s">
        <v>4382</v>
      </c>
      <c r="H134" s="195">
        <v>0.15</v>
      </c>
      <c r="I134" s="196"/>
      <c r="L134" s="191"/>
      <c r="M134" s="197"/>
      <c r="N134" s="198"/>
      <c r="O134" s="198"/>
      <c r="P134" s="198"/>
      <c r="Q134" s="198"/>
      <c r="R134" s="198"/>
      <c r="S134" s="198"/>
      <c r="T134" s="199"/>
      <c r="AT134" s="193" t="s">
        <v>464</v>
      </c>
      <c r="AU134" s="193" t="s">
        <v>80</v>
      </c>
      <c r="AV134" s="12" t="s">
        <v>80</v>
      </c>
      <c r="AW134" s="12" t="s">
        <v>34</v>
      </c>
      <c r="AX134" s="12" t="s">
        <v>78</v>
      </c>
      <c r="AY134" s="193" t="s">
        <v>456</v>
      </c>
    </row>
    <row r="135" spans="2:65" s="1" customFormat="1" ht="14.45" customHeight="1">
      <c r="B135" s="178"/>
      <c r="C135" s="179" t="s">
        <v>568</v>
      </c>
      <c r="D135" s="179" t="s">
        <v>458</v>
      </c>
      <c r="E135" s="180" t="s">
        <v>569</v>
      </c>
      <c r="F135" s="181" t="s">
        <v>570</v>
      </c>
      <c r="G135" s="182" t="s">
        <v>503</v>
      </c>
      <c r="H135" s="183">
        <v>4.18</v>
      </c>
      <c r="I135" s="184"/>
      <c r="J135" s="185">
        <f>ROUND(I135*H135,2)</f>
        <v>0</v>
      </c>
      <c r="K135" s="181" t="s">
        <v>462</v>
      </c>
      <c r="L135" s="39"/>
      <c r="M135" s="186" t="s">
        <v>5</v>
      </c>
      <c r="N135" s="187" t="s">
        <v>42</v>
      </c>
      <c r="O135" s="40"/>
      <c r="P135" s="188">
        <f>O135*H135</f>
        <v>0</v>
      </c>
      <c r="Q135" s="188">
        <v>0</v>
      </c>
      <c r="R135" s="188">
        <f>Q135*H135</f>
        <v>0</v>
      </c>
      <c r="S135" s="188">
        <v>0</v>
      </c>
      <c r="T135" s="189">
        <f>S135*H135</f>
        <v>0</v>
      </c>
      <c r="AR135" s="23" t="s">
        <v>91</v>
      </c>
      <c r="AT135" s="23" t="s">
        <v>458</v>
      </c>
      <c r="AU135" s="23" t="s">
        <v>80</v>
      </c>
      <c r="AY135" s="23" t="s">
        <v>456</v>
      </c>
      <c r="BE135" s="190">
        <f>IF(N135="základní",J135,0)</f>
        <v>0</v>
      </c>
      <c r="BF135" s="190">
        <f>IF(N135="snížená",J135,0)</f>
        <v>0</v>
      </c>
      <c r="BG135" s="190">
        <f>IF(N135="zákl. přenesená",J135,0)</f>
        <v>0</v>
      </c>
      <c r="BH135" s="190">
        <f>IF(N135="sníž. přenesená",J135,0)</f>
        <v>0</v>
      </c>
      <c r="BI135" s="190">
        <f>IF(N135="nulová",J135,0)</f>
        <v>0</v>
      </c>
      <c r="BJ135" s="23" t="s">
        <v>78</v>
      </c>
      <c r="BK135" s="190">
        <f>ROUND(I135*H135,2)</f>
        <v>0</v>
      </c>
      <c r="BL135" s="23" t="s">
        <v>91</v>
      </c>
      <c r="BM135" s="23" t="s">
        <v>4383</v>
      </c>
    </row>
    <row r="136" spans="2:65" s="12" customFormat="1">
      <c r="B136" s="191"/>
      <c r="D136" s="192" t="s">
        <v>464</v>
      </c>
      <c r="E136" s="193" t="s">
        <v>5</v>
      </c>
      <c r="F136" s="194" t="s">
        <v>4378</v>
      </c>
      <c r="H136" s="195">
        <v>4.18</v>
      </c>
      <c r="I136" s="196"/>
      <c r="L136" s="191"/>
      <c r="M136" s="197"/>
      <c r="N136" s="198"/>
      <c r="O136" s="198"/>
      <c r="P136" s="198"/>
      <c r="Q136" s="198"/>
      <c r="R136" s="198"/>
      <c r="S136" s="198"/>
      <c r="T136" s="199"/>
      <c r="AT136" s="193" t="s">
        <v>464</v>
      </c>
      <c r="AU136" s="193" t="s">
        <v>80</v>
      </c>
      <c r="AV136" s="12" t="s">
        <v>80</v>
      </c>
      <c r="AW136" s="12" t="s">
        <v>34</v>
      </c>
      <c r="AX136" s="12" t="s">
        <v>78</v>
      </c>
      <c r="AY136" s="193" t="s">
        <v>456</v>
      </c>
    </row>
    <row r="137" spans="2:65" s="1" customFormat="1" ht="14.45" customHeight="1">
      <c r="B137" s="178"/>
      <c r="C137" s="179" t="s">
        <v>10</v>
      </c>
      <c r="D137" s="179" t="s">
        <v>458</v>
      </c>
      <c r="E137" s="180" t="s">
        <v>573</v>
      </c>
      <c r="F137" s="181" t="s">
        <v>574</v>
      </c>
      <c r="G137" s="182" t="s">
        <v>503</v>
      </c>
      <c r="H137" s="183">
        <v>3.1</v>
      </c>
      <c r="I137" s="184"/>
      <c r="J137" s="185">
        <f>ROUND(I137*H137,2)</f>
        <v>0</v>
      </c>
      <c r="K137" s="181" t="s">
        <v>462</v>
      </c>
      <c r="L137" s="39"/>
      <c r="M137" s="186" t="s">
        <v>5</v>
      </c>
      <c r="N137" s="187" t="s">
        <v>42</v>
      </c>
      <c r="O137" s="40"/>
      <c r="P137" s="188">
        <f>O137*H137</f>
        <v>0</v>
      </c>
      <c r="Q137" s="188">
        <v>0</v>
      </c>
      <c r="R137" s="188">
        <f>Q137*H137</f>
        <v>0</v>
      </c>
      <c r="S137" s="188">
        <v>0</v>
      </c>
      <c r="T137" s="189">
        <f>S137*H137</f>
        <v>0</v>
      </c>
      <c r="AR137" s="23" t="s">
        <v>91</v>
      </c>
      <c r="AT137" s="23" t="s">
        <v>458</v>
      </c>
      <c r="AU137" s="23" t="s">
        <v>80</v>
      </c>
      <c r="AY137" s="23" t="s">
        <v>456</v>
      </c>
      <c r="BE137" s="190">
        <f>IF(N137="základní",J137,0)</f>
        <v>0</v>
      </c>
      <c r="BF137" s="190">
        <f>IF(N137="snížená",J137,0)</f>
        <v>0</v>
      </c>
      <c r="BG137" s="190">
        <f>IF(N137="zákl. přenesená",J137,0)</f>
        <v>0</v>
      </c>
      <c r="BH137" s="190">
        <f>IF(N137="sníž. přenesená",J137,0)</f>
        <v>0</v>
      </c>
      <c r="BI137" s="190">
        <f>IF(N137="nulová",J137,0)</f>
        <v>0</v>
      </c>
      <c r="BJ137" s="23" t="s">
        <v>78</v>
      </c>
      <c r="BK137" s="190">
        <f>ROUND(I137*H137,2)</f>
        <v>0</v>
      </c>
      <c r="BL137" s="23" t="s">
        <v>91</v>
      </c>
      <c r="BM137" s="23" t="s">
        <v>4384</v>
      </c>
    </row>
    <row r="138" spans="2:65" s="12" customFormat="1">
      <c r="B138" s="191"/>
      <c r="D138" s="192" t="s">
        <v>464</v>
      </c>
      <c r="E138" s="193" t="s">
        <v>5</v>
      </c>
      <c r="F138" s="194" t="s">
        <v>4380</v>
      </c>
      <c r="H138" s="195">
        <v>3.1</v>
      </c>
      <c r="I138" s="196"/>
      <c r="L138" s="191"/>
      <c r="M138" s="197"/>
      <c r="N138" s="198"/>
      <c r="O138" s="198"/>
      <c r="P138" s="198"/>
      <c r="Q138" s="198"/>
      <c r="R138" s="198"/>
      <c r="S138" s="198"/>
      <c r="T138" s="199"/>
      <c r="AT138" s="193" t="s">
        <v>464</v>
      </c>
      <c r="AU138" s="193" t="s">
        <v>80</v>
      </c>
      <c r="AV138" s="12" t="s">
        <v>80</v>
      </c>
      <c r="AW138" s="12" t="s">
        <v>34</v>
      </c>
      <c r="AX138" s="12" t="s">
        <v>78</v>
      </c>
      <c r="AY138" s="193" t="s">
        <v>456</v>
      </c>
    </row>
    <row r="139" spans="2:65" s="11" customFormat="1" ht="29.85" customHeight="1">
      <c r="B139" s="165"/>
      <c r="D139" s="166" t="s">
        <v>70</v>
      </c>
      <c r="E139" s="176" t="s">
        <v>80</v>
      </c>
      <c r="F139" s="176" t="s">
        <v>577</v>
      </c>
      <c r="I139" s="168"/>
      <c r="J139" s="177">
        <f>BK139</f>
        <v>0</v>
      </c>
      <c r="L139" s="165"/>
      <c r="M139" s="170"/>
      <c r="N139" s="171"/>
      <c r="O139" s="171"/>
      <c r="P139" s="172">
        <f>SUM(P140:P150)</f>
        <v>0</v>
      </c>
      <c r="Q139" s="171"/>
      <c r="R139" s="172">
        <f>SUM(R140:R150)</f>
        <v>4.0704244000000003</v>
      </c>
      <c r="S139" s="171"/>
      <c r="T139" s="173">
        <f>SUM(T140:T150)</f>
        <v>0</v>
      </c>
      <c r="AR139" s="166" t="s">
        <v>78</v>
      </c>
      <c r="AT139" s="174" t="s">
        <v>70</v>
      </c>
      <c r="AU139" s="174" t="s">
        <v>78</v>
      </c>
      <c r="AY139" s="166" t="s">
        <v>456</v>
      </c>
      <c r="BK139" s="175">
        <f>SUM(BK140:BK150)</f>
        <v>0</v>
      </c>
    </row>
    <row r="140" spans="2:65" s="1" customFormat="1" ht="22.9" customHeight="1">
      <c r="B140" s="178"/>
      <c r="C140" s="179" t="s">
        <v>578</v>
      </c>
      <c r="D140" s="179" t="s">
        <v>458</v>
      </c>
      <c r="E140" s="180" t="s">
        <v>1017</v>
      </c>
      <c r="F140" s="181" t="s">
        <v>1018</v>
      </c>
      <c r="G140" s="182" t="s">
        <v>474</v>
      </c>
      <c r="H140" s="183">
        <v>9</v>
      </c>
      <c r="I140" s="184"/>
      <c r="J140" s="185">
        <f>ROUND(I140*H140,2)</f>
        <v>0</v>
      </c>
      <c r="K140" s="181" t="s">
        <v>462</v>
      </c>
      <c r="L140" s="39"/>
      <c r="M140" s="186" t="s">
        <v>5</v>
      </c>
      <c r="N140" s="187" t="s">
        <v>42</v>
      </c>
      <c r="O140" s="40"/>
      <c r="P140" s="188">
        <f>O140*H140</f>
        <v>0</v>
      </c>
      <c r="Q140" s="188">
        <v>2.0000000000000001E-4</v>
      </c>
      <c r="R140" s="188">
        <f>Q140*H140</f>
        <v>1.8000000000000002E-3</v>
      </c>
      <c r="S140" s="188">
        <v>0</v>
      </c>
      <c r="T140" s="189">
        <f>S140*H140</f>
        <v>0</v>
      </c>
      <c r="AR140" s="23" t="s">
        <v>91</v>
      </c>
      <c r="AT140" s="23" t="s">
        <v>458</v>
      </c>
      <c r="AU140" s="23" t="s">
        <v>80</v>
      </c>
      <c r="AY140" s="23" t="s">
        <v>456</v>
      </c>
      <c r="BE140" s="190">
        <f>IF(N140="základní",J140,0)</f>
        <v>0</v>
      </c>
      <c r="BF140" s="190">
        <f>IF(N140="snížená",J140,0)</f>
        <v>0</v>
      </c>
      <c r="BG140" s="190">
        <f>IF(N140="zákl. přenesená",J140,0)</f>
        <v>0</v>
      </c>
      <c r="BH140" s="190">
        <f>IF(N140="sníž. přenesená",J140,0)</f>
        <v>0</v>
      </c>
      <c r="BI140" s="190">
        <f>IF(N140="nulová",J140,0)</f>
        <v>0</v>
      </c>
      <c r="BJ140" s="23" t="s">
        <v>78</v>
      </c>
      <c r="BK140" s="190">
        <f>ROUND(I140*H140,2)</f>
        <v>0</v>
      </c>
      <c r="BL140" s="23" t="s">
        <v>91</v>
      </c>
      <c r="BM140" s="23" t="s">
        <v>4385</v>
      </c>
    </row>
    <row r="141" spans="2:65" s="12" customFormat="1">
      <c r="B141" s="191"/>
      <c r="D141" s="192" t="s">
        <v>464</v>
      </c>
      <c r="E141" s="193" t="s">
        <v>5</v>
      </c>
      <c r="F141" s="194" t="s">
        <v>4386</v>
      </c>
      <c r="H141" s="195">
        <v>9</v>
      </c>
      <c r="I141" s="196"/>
      <c r="L141" s="191"/>
      <c r="M141" s="197"/>
      <c r="N141" s="198"/>
      <c r="O141" s="198"/>
      <c r="P141" s="198"/>
      <c r="Q141" s="198"/>
      <c r="R141" s="198"/>
      <c r="S141" s="198"/>
      <c r="T141" s="199"/>
      <c r="AT141" s="193" t="s">
        <v>464</v>
      </c>
      <c r="AU141" s="193" t="s">
        <v>80</v>
      </c>
      <c r="AV141" s="12" t="s">
        <v>80</v>
      </c>
      <c r="AW141" s="12" t="s">
        <v>34</v>
      </c>
      <c r="AX141" s="12" t="s">
        <v>78</v>
      </c>
      <c r="AY141" s="193" t="s">
        <v>456</v>
      </c>
    </row>
    <row r="142" spans="2:65" s="1" customFormat="1" ht="14.45" customHeight="1">
      <c r="B142" s="178"/>
      <c r="C142" s="179" t="s">
        <v>583</v>
      </c>
      <c r="D142" s="179" t="s">
        <v>458</v>
      </c>
      <c r="E142" s="180" t="s">
        <v>579</v>
      </c>
      <c r="F142" s="181" t="s">
        <v>580</v>
      </c>
      <c r="G142" s="182" t="s">
        <v>461</v>
      </c>
      <c r="H142" s="183">
        <v>1.8</v>
      </c>
      <c r="I142" s="184"/>
      <c r="J142" s="185">
        <f>ROUND(I142*H142,2)</f>
        <v>0</v>
      </c>
      <c r="K142" s="181" t="s">
        <v>462</v>
      </c>
      <c r="L142" s="39"/>
      <c r="M142" s="186" t="s">
        <v>5</v>
      </c>
      <c r="N142" s="187" t="s">
        <v>42</v>
      </c>
      <c r="O142" s="40"/>
      <c r="P142" s="188">
        <f>O142*H142</f>
        <v>0</v>
      </c>
      <c r="Q142" s="188">
        <v>2.2563399999999998</v>
      </c>
      <c r="R142" s="188">
        <f>Q142*H142</f>
        <v>4.0614119999999998</v>
      </c>
      <c r="S142" s="188">
        <v>0</v>
      </c>
      <c r="T142" s="189">
        <f>S142*H142</f>
        <v>0</v>
      </c>
      <c r="AR142" s="23" t="s">
        <v>91</v>
      </c>
      <c r="AT142" s="23" t="s">
        <v>458</v>
      </c>
      <c r="AU142" s="23" t="s">
        <v>80</v>
      </c>
      <c r="AY142" s="23" t="s">
        <v>456</v>
      </c>
      <c r="BE142" s="190">
        <f>IF(N142="základní",J142,0)</f>
        <v>0</v>
      </c>
      <c r="BF142" s="190">
        <f>IF(N142="snížená",J142,0)</f>
        <v>0</v>
      </c>
      <c r="BG142" s="190">
        <f>IF(N142="zákl. přenesená",J142,0)</f>
        <v>0</v>
      </c>
      <c r="BH142" s="190">
        <f>IF(N142="sníž. přenesená",J142,0)</f>
        <v>0</v>
      </c>
      <c r="BI142" s="190">
        <f>IF(N142="nulová",J142,0)</f>
        <v>0</v>
      </c>
      <c r="BJ142" s="23" t="s">
        <v>78</v>
      </c>
      <c r="BK142" s="190">
        <f>ROUND(I142*H142,2)</f>
        <v>0</v>
      </c>
      <c r="BL142" s="23" t="s">
        <v>91</v>
      </c>
      <c r="BM142" s="23" t="s">
        <v>4387</v>
      </c>
    </row>
    <row r="143" spans="2:65" s="12" customFormat="1">
      <c r="B143" s="191"/>
      <c r="D143" s="192" t="s">
        <v>464</v>
      </c>
      <c r="E143" s="193" t="s">
        <v>5</v>
      </c>
      <c r="F143" s="194" t="s">
        <v>4388</v>
      </c>
      <c r="H143" s="195">
        <v>0.747</v>
      </c>
      <c r="I143" s="196"/>
      <c r="L143" s="191"/>
      <c r="M143" s="197"/>
      <c r="N143" s="198"/>
      <c r="O143" s="198"/>
      <c r="P143" s="198"/>
      <c r="Q143" s="198"/>
      <c r="R143" s="198"/>
      <c r="S143" s="198"/>
      <c r="T143" s="199"/>
      <c r="AT143" s="193" t="s">
        <v>464</v>
      </c>
      <c r="AU143" s="193" t="s">
        <v>80</v>
      </c>
      <c r="AV143" s="12" t="s">
        <v>80</v>
      </c>
      <c r="AW143" s="12" t="s">
        <v>34</v>
      </c>
      <c r="AX143" s="12" t="s">
        <v>71</v>
      </c>
      <c r="AY143" s="193" t="s">
        <v>456</v>
      </c>
    </row>
    <row r="144" spans="2:65" s="12" customFormat="1">
      <c r="B144" s="191"/>
      <c r="D144" s="192" t="s">
        <v>464</v>
      </c>
      <c r="E144" s="193" t="s">
        <v>5</v>
      </c>
      <c r="F144" s="194" t="s">
        <v>4389</v>
      </c>
      <c r="H144" s="195">
        <v>0.26</v>
      </c>
      <c r="I144" s="196"/>
      <c r="L144" s="191"/>
      <c r="M144" s="197"/>
      <c r="N144" s="198"/>
      <c r="O144" s="198"/>
      <c r="P144" s="198"/>
      <c r="Q144" s="198"/>
      <c r="R144" s="198"/>
      <c r="S144" s="198"/>
      <c r="T144" s="199"/>
      <c r="AT144" s="193" t="s">
        <v>464</v>
      </c>
      <c r="AU144" s="193" t="s">
        <v>80</v>
      </c>
      <c r="AV144" s="12" t="s">
        <v>80</v>
      </c>
      <c r="AW144" s="12" t="s">
        <v>34</v>
      </c>
      <c r="AX144" s="12" t="s">
        <v>71</v>
      </c>
      <c r="AY144" s="193" t="s">
        <v>456</v>
      </c>
    </row>
    <row r="145" spans="2:65" s="12" customFormat="1">
      <c r="B145" s="191"/>
      <c r="D145" s="192" t="s">
        <v>464</v>
      </c>
      <c r="E145" s="193" t="s">
        <v>5</v>
      </c>
      <c r="F145" s="194" t="s">
        <v>4390</v>
      </c>
      <c r="H145" s="195">
        <v>0.79300000000000004</v>
      </c>
      <c r="I145" s="196"/>
      <c r="L145" s="191"/>
      <c r="M145" s="197"/>
      <c r="N145" s="198"/>
      <c r="O145" s="198"/>
      <c r="P145" s="198"/>
      <c r="Q145" s="198"/>
      <c r="R145" s="198"/>
      <c r="S145" s="198"/>
      <c r="T145" s="199"/>
      <c r="AT145" s="193" t="s">
        <v>464</v>
      </c>
      <c r="AU145" s="193" t="s">
        <v>80</v>
      </c>
      <c r="AV145" s="12" t="s">
        <v>80</v>
      </c>
      <c r="AW145" s="12" t="s">
        <v>34</v>
      </c>
      <c r="AX145" s="12" t="s">
        <v>71</v>
      </c>
      <c r="AY145" s="193" t="s">
        <v>456</v>
      </c>
    </row>
    <row r="146" spans="2:65" s="1" customFormat="1" ht="14.45" customHeight="1">
      <c r="B146" s="178"/>
      <c r="C146" s="179" t="s">
        <v>588</v>
      </c>
      <c r="D146" s="179" t="s">
        <v>458</v>
      </c>
      <c r="E146" s="180" t="s">
        <v>584</v>
      </c>
      <c r="F146" s="181" t="s">
        <v>585</v>
      </c>
      <c r="G146" s="182" t="s">
        <v>503</v>
      </c>
      <c r="H146" s="183">
        <v>2.92</v>
      </c>
      <c r="I146" s="184"/>
      <c r="J146" s="185">
        <f>ROUND(I146*H146,2)</f>
        <v>0</v>
      </c>
      <c r="K146" s="181" t="s">
        <v>462</v>
      </c>
      <c r="L146" s="39"/>
      <c r="M146" s="186" t="s">
        <v>5</v>
      </c>
      <c r="N146" s="187" t="s">
        <v>42</v>
      </c>
      <c r="O146" s="40"/>
      <c r="P146" s="188">
        <f>O146*H146</f>
        <v>0</v>
      </c>
      <c r="Q146" s="188">
        <v>2.47E-3</v>
      </c>
      <c r="R146" s="188">
        <f>Q146*H146</f>
        <v>7.2123999999999999E-3</v>
      </c>
      <c r="S146" s="188">
        <v>0</v>
      </c>
      <c r="T146" s="189">
        <f>S146*H146</f>
        <v>0</v>
      </c>
      <c r="AR146" s="23" t="s">
        <v>91</v>
      </c>
      <c r="AT146" s="23" t="s">
        <v>458</v>
      </c>
      <c r="AU146" s="23" t="s">
        <v>80</v>
      </c>
      <c r="AY146" s="23" t="s">
        <v>456</v>
      </c>
      <c r="BE146" s="190">
        <f>IF(N146="základní",J146,0)</f>
        <v>0</v>
      </c>
      <c r="BF146" s="190">
        <f>IF(N146="snížená",J146,0)</f>
        <v>0</v>
      </c>
      <c r="BG146" s="190">
        <f>IF(N146="zákl. přenesená",J146,0)</f>
        <v>0</v>
      </c>
      <c r="BH146" s="190">
        <f>IF(N146="sníž. přenesená",J146,0)</f>
        <v>0</v>
      </c>
      <c r="BI146" s="190">
        <f>IF(N146="nulová",J146,0)</f>
        <v>0</v>
      </c>
      <c r="BJ146" s="23" t="s">
        <v>78</v>
      </c>
      <c r="BK146" s="190">
        <f>ROUND(I146*H146,2)</f>
        <v>0</v>
      </c>
      <c r="BL146" s="23" t="s">
        <v>91</v>
      </c>
      <c r="BM146" s="23" t="s">
        <v>4391</v>
      </c>
    </row>
    <row r="147" spans="2:65" s="12" customFormat="1">
      <c r="B147" s="191"/>
      <c r="D147" s="192" t="s">
        <v>464</v>
      </c>
      <c r="E147" s="193" t="s">
        <v>5</v>
      </c>
      <c r="F147" s="194" t="s">
        <v>4392</v>
      </c>
      <c r="H147" s="195">
        <v>0.83</v>
      </c>
      <c r="I147" s="196"/>
      <c r="L147" s="191"/>
      <c r="M147" s="197"/>
      <c r="N147" s="198"/>
      <c r="O147" s="198"/>
      <c r="P147" s="198"/>
      <c r="Q147" s="198"/>
      <c r="R147" s="198"/>
      <c r="S147" s="198"/>
      <c r="T147" s="199"/>
      <c r="AT147" s="193" t="s">
        <v>464</v>
      </c>
      <c r="AU147" s="193" t="s">
        <v>80</v>
      </c>
      <c r="AV147" s="12" t="s">
        <v>80</v>
      </c>
      <c r="AW147" s="12" t="s">
        <v>34</v>
      </c>
      <c r="AX147" s="12" t="s">
        <v>71</v>
      </c>
      <c r="AY147" s="193" t="s">
        <v>456</v>
      </c>
    </row>
    <row r="148" spans="2:65" s="12" customFormat="1">
      <c r="B148" s="191"/>
      <c r="D148" s="192" t="s">
        <v>464</v>
      </c>
      <c r="E148" s="193" t="s">
        <v>5</v>
      </c>
      <c r="F148" s="194" t="s">
        <v>4393</v>
      </c>
      <c r="H148" s="195">
        <v>0.53</v>
      </c>
      <c r="I148" s="196"/>
      <c r="L148" s="191"/>
      <c r="M148" s="197"/>
      <c r="N148" s="198"/>
      <c r="O148" s="198"/>
      <c r="P148" s="198"/>
      <c r="Q148" s="198"/>
      <c r="R148" s="198"/>
      <c r="S148" s="198"/>
      <c r="T148" s="199"/>
      <c r="AT148" s="193" t="s">
        <v>464</v>
      </c>
      <c r="AU148" s="193" t="s">
        <v>80</v>
      </c>
      <c r="AV148" s="12" t="s">
        <v>80</v>
      </c>
      <c r="AW148" s="12" t="s">
        <v>34</v>
      </c>
      <c r="AX148" s="12" t="s">
        <v>71</v>
      </c>
      <c r="AY148" s="193" t="s">
        <v>456</v>
      </c>
    </row>
    <row r="149" spans="2:65" s="12" customFormat="1">
      <c r="B149" s="191"/>
      <c r="D149" s="192" t="s">
        <v>464</v>
      </c>
      <c r="E149" s="193" t="s">
        <v>5</v>
      </c>
      <c r="F149" s="194" t="s">
        <v>4394</v>
      </c>
      <c r="H149" s="195">
        <v>1.56</v>
      </c>
      <c r="I149" s="196"/>
      <c r="L149" s="191"/>
      <c r="M149" s="197"/>
      <c r="N149" s="198"/>
      <c r="O149" s="198"/>
      <c r="P149" s="198"/>
      <c r="Q149" s="198"/>
      <c r="R149" s="198"/>
      <c r="S149" s="198"/>
      <c r="T149" s="199"/>
      <c r="AT149" s="193" t="s">
        <v>464</v>
      </c>
      <c r="AU149" s="193" t="s">
        <v>80</v>
      </c>
      <c r="AV149" s="12" t="s">
        <v>80</v>
      </c>
      <c r="AW149" s="12" t="s">
        <v>34</v>
      </c>
      <c r="AX149" s="12" t="s">
        <v>71</v>
      </c>
      <c r="AY149" s="193" t="s">
        <v>456</v>
      </c>
    </row>
    <row r="150" spans="2:65" s="1" customFormat="1" ht="14.45" customHeight="1">
      <c r="B150" s="178"/>
      <c r="C150" s="179" t="s">
        <v>593</v>
      </c>
      <c r="D150" s="179" t="s">
        <v>458</v>
      </c>
      <c r="E150" s="180" t="s">
        <v>589</v>
      </c>
      <c r="F150" s="181" t="s">
        <v>590</v>
      </c>
      <c r="G150" s="182" t="s">
        <v>503</v>
      </c>
      <c r="H150" s="183">
        <v>2.92</v>
      </c>
      <c r="I150" s="184"/>
      <c r="J150" s="185">
        <f>ROUND(I150*H150,2)</f>
        <v>0</v>
      </c>
      <c r="K150" s="181" t="s">
        <v>462</v>
      </c>
      <c r="L150" s="39"/>
      <c r="M150" s="186" t="s">
        <v>5</v>
      </c>
      <c r="N150" s="187" t="s">
        <v>42</v>
      </c>
      <c r="O150" s="40"/>
      <c r="P150" s="188">
        <f>O150*H150</f>
        <v>0</v>
      </c>
      <c r="Q150" s="188">
        <v>0</v>
      </c>
      <c r="R150" s="188">
        <f>Q150*H150</f>
        <v>0</v>
      </c>
      <c r="S150" s="188">
        <v>0</v>
      </c>
      <c r="T150" s="189">
        <f>S150*H150</f>
        <v>0</v>
      </c>
      <c r="AR150" s="23" t="s">
        <v>91</v>
      </c>
      <c r="AT150" s="23" t="s">
        <v>458</v>
      </c>
      <c r="AU150" s="23" t="s">
        <v>80</v>
      </c>
      <c r="AY150" s="23" t="s">
        <v>456</v>
      </c>
      <c r="BE150" s="190">
        <f>IF(N150="základní",J150,0)</f>
        <v>0</v>
      </c>
      <c r="BF150" s="190">
        <f>IF(N150="snížená",J150,0)</f>
        <v>0</v>
      </c>
      <c r="BG150" s="190">
        <f>IF(N150="zákl. přenesená",J150,0)</f>
        <v>0</v>
      </c>
      <c r="BH150" s="190">
        <f>IF(N150="sníž. přenesená",J150,0)</f>
        <v>0</v>
      </c>
      <c r="BI150" s="190">
        <f>IF(N150="nulová",J150,0)</f>
        <v>0</v>
      </c>
      <c r="BJ150" s="23" t="s">
        <v>78</v>
      </c>
      <c r="BK150" s="190">
        <f>ROUND(I150*H150,2)</f>
        <v>0</v>
      </c>
      <c r="BL150" s="23" t="s">
        <v>91</v>
      </c>
      <c r="BM150" s="23" t="s">
        <v>4395</v>
      </c>
    </row>
    <row r="151" spans="2:65" s="11" customFormat="1" ht="29.85" customHeight="1">
      <c r="B151" s="165"/>
      <c r="D151" s="166" t="s">
        <v>70</v>
      </c>
      <c r="E151" s="176" t="s">
        <v>87</v>
      </c>
      <c r="F151" s="176" t="s">
        <v>592</v>
      </c>
      <c r="I151" s="168"/>
      <c r="J151" s="177">
        <f>BK151</f>
        <v>0</v>
      </c>
      <c r="L151" s="165"/>
      <c r="M151" s="170"/>
      <c r="N151" s="171"/>
      <c r="O151" s="171"/>
      <c r="P151" s="172">
        <f>SUM(P152:P175)</f>
        <v>0</v>
      </c>
      <c r="Q151" s="171"/>
      <c r="R151" s="172">
        <f>SUM(R152:R175)</f>
        <v>58.981870970000003</v>
      </c>
      <c r="S151" s="171"/>
      <c r="T151" s="173">
        <f>SUM(T152:T175)</f>
        <v>0</v>
      </c>
      <c r="AR151" s="166" t="s">
        <v>78</v>
      </c>
      <c r="AT151" s="174" t="s">
        <v>70</v>
      </c>
      <c r="AU151" s="174" t="s">
        <v>78</v>
      </c>
      <c r="AY151" s="166" t="s">
        <v>456</v>
      </c>
      <c r="BK151" s="175">
        <f>SUM(BK152:BK175)</f>
        <v>0</v>
      </c>
    </row>
    <row r="152" spans="2:65" s="1" customFormat="1" ht="14.45" customHeight="1">
      <c r="B152" s="178"/>
      <c r="C152" s="179" t="s">
        <v>598</v>
      </c>
      <c r="D152" s="179" t="s">
        <v>458</v>
      </c>
      <c r="E152" s="180" t="s">
        <v>934</v>
      </c>
      <c r="F152" s="181" t="s">
        <v>935</v>
      </c>
      <c r="G152" s="182" t="s">
        <v>503</v>
      </c>
      <c r="H152" s="183">
        <v>1.732</v>
      </c>
      <c r="I152" s="184"/>
      <c r="J152" s="185">
        <f>ROUND(I152*H152,2)</f>
        <v>0</v>
      </c>
      <c r="K152" s="181" t="s">
        <v>462</v>
      </c>
      <c r="L152" s="39"/>
      <c r="M152" s="186" t="s">
        <v>5</v>
      </c>
      <c r="N152" s="187" t="s">
        <v>42</v>
      </c>
      <c r="O152" s="40"/>
      <c r="P152" s="188">
        <f>O152*H152</f>
        <v>0</v>
      </c>
      <c r="Q152" s="188">
        <v>0</v>
      </c>
      <c r="R152" s="188">
        <f>Q152*H152</f>
        <v>0</v>
      </c>
      <c r="S152" s="188">
        <v>0</v>
      </c>
      <c r="T152" s="189">
        <f>S152*H152</f>
        <v>0</v>
      </c>
      <c r="AR152" s="23" t="s">
        <v>91</v>
      </c>
      <c r="AT152" s="23" t="s">
        <v>458</v>
      </c>
      <c r="AU152" s="23" t="s">
        <v>80</v>
      </c>
      <c r="AY152" s="23" t="s">
        <v>456</v>
      </c>
      <c r="BE152" s="190">
        <f>IF(N152="základní",J152,0)</f>
        <v>0</v>
      </c>
      <c r="BF152" s="190">
        <f>IF(N152="snížená",J152,0)</f>
        <v>0</v>
      </c>
      <c r="BG152" s="190">
        <f>IF(N152="zákl. přenesená",J152,0)</f>
        <v>0</v>
      </c>
      <c r="BH152" s="190">
        <f>IF(N152="sníž. přenesená",J152,0)</f>
        <v>0</v>
      </c>
      <c r="BI152" s="190">
        <f>IF(N152="nulová",J152,0)</f>
        <v>0</v>
      </c>
      <c r="BJ152" s="23" t="s">
        <v>78</v>
      </c>
      <c r="BK152" s="190">
        <f>ROUND(I152*H152,2)</f>
        <v>0</v>
      </c>
      <c r="BL152" s="23" t="s">
        <v>91</v>
      </c>
      <c r="BM152" s="23" t="s">
        <v>4396</v>
      </c>
    </row>
    <row r="153" spans="2:65" s="12" customFormat="1">
      <c r="B153" s="191"/>
      <c r="D153" s="192" t="s">
        <v>464</v>
      </c>
      <c r="E153" s="193" t="s">
        <v>5</v>
      </c>
      <c r="F153" s="194" t="s">
        <v>4397</v>
      </c>
      <c r="H153" s="195">
        <v>1.732</v>
      </c>
      <c r="I153" s="196"/>
      <c r="L153" s="191"/>
      <c r="M153" s="197"/>
      <c r="N153" s="198"/>
      <c r="O153" s="198"/>
      <c r="P153" s="198"/>
      <c r="Q153" s="198"/>
      <c r="R153" s="198"/>
      <c r="S153" s="198"/>
      <c r="T153" s="199"/>
      <c r="AT153" s="193" t="s">
        <v>464</v>
      </c>
      <c r="AU153" s="193" t="s">
        <v>80</v>
      </c>
      <c r="AV153" s="12" t="s">
        <v>80</v>
      </c>
      <c r="AW153" s="12" t="s">
        <v>34</v>
      </c>
      <c r="AX153" s="12" t="s">
        <v>78</v>
      </c>
      <c r="AY153" s="193" t="s">
        <v>456</v>
      </c>
    </row>
    <row r="154" spans="2:65" s="1" customFormat="1" ht="22.9" customHeight="1">
      <c r="B154" s="178"/>
      <c r="C154" s="179" t="s">
        <v>605</v>
      </c>
      <c r="D154" s="179" t="s">
        <v>458</v>
      </c>
      <c r="E154" s="180" t="s">
        <v>594</v>
      </c>
      <c r="F154" s="181" t="s">
        <v>595</v>
      </c>
      <c r="G154" s="182" t="s">
        <v>461</v>
      </c>
      <c r="H154" s="183">
        <v>20.292999999999999</v>
      </c>
      <c r="I154" s="184"/>
      <c r="J154" s="185">
        <f>ROUND(I154*H154,2)</f>
        <v>0</v>
      </c>
      <c r="K154" s="181" t="s">
        <v>462</v>
      </c>
      <c r="L154" s="39"/>
      <c r="M154" s="186" t="s">
        <v>5</v>
      </c>
      <c r="N154" s="187" t="s">
        <v>42</v>
      </c>
      <c r="O154" s="40"/>
      <c r="P154" s="188">
        <f>O154*H154</f>
        <v>0</v>
      </c>
      <c r="Q154" s="188">
        <v>2.8089400000000002</v>
      </c>
      <c r="R154" s="188">
        <f>Q154*H154</f>
        <v>57.001819420000004</v>
      </c>
      <c r="S154" s="188">
        <v>0</v>
      </c>
      <c r="T154" s="189">
        <f>S154*H154</f>
        <v>0</v>
      </c>
      <c r="AR154" s="23" t="s">
        <v>91</v>
      </c>
      <c r="AT154" s="23" t="s">
        <v>458</v>
      </c>
      <c r="AU154" s="23" t="s">
        <v>80</v>
      </c>
      <c r="AY154" s="23" t="s">
        <v>456</v>
      </c>
      <c r="BE154" s="190">
        <f>IF(N154="základní",J154,0)</f>
        <v>0</v>
      </c>
      <c r="BF154" s="190">
        <f>IF(N154="snížená",J154,0)</f>
        <v>0</v>
      </c>
      <c r="BG154" s="190">
        <f>IF(N154="zákl. přenesená",J154,0)</f>
        <v>0</v>
      </c>
      <c r="BH154" s="190">
        <f>IF(N154="sníž. přenesená",J154,0)</f>
        <v>0</v>
      </c>
      <c r="BI154" s="190">
        <f>IF(N154="nulová",J154,0)</f>
        <v>0</v>
      </c>
      <c r="BJ154" s="23" t="s">
        <v>78</v>
      </c>
      <c r="BK154" s="190">
        <f>ROUND(I154*H154,2)</f>
        <v>0</v>
      </c>
      <c r="BL154" s="23" t="s">
        <v>91</v>
      </c>
      <c r="BM154" s="23" t="s">
        <v>4398</v>
      </c>
    </row>
    <row r="155" spans="2:65" s="12" customFormat="1">
      <c r="B155" s="191"/>
      <c r="D155" s="192" t="s">
        <v>464</v>
      </c>
      <c r="E155" s="193" t="s">
        <v>5</v>
      </c>
      <c r="F155" s="194" t="s">
        <v>4399</v>
      </c>
      <c r="H155" s="195">
        <v>1.1950000000000001</v>
      </c>
      <c r="I155" s="196"/>
      <c r="L155" s="191"/>
      <c r="M155" s="197"/>
      <c r="N155" s="198"/>
      <c r="O155" s="198"/>
      <c r="P155" s="198"/>
      <c r="Q155" s="198"/>
      <c r="R155" s="198"/>
      <c r="S155" s="198"/>
      <c r="T155" s="199"/>
      <c r="AT155" s="193" t="s">
        <v>464</v>
      </c>
      <c r="AU155" s="193" t="s">
        <v>80</v>
      </c>
      <c r="AV155" s="12" t="s">
        <v>80</v>
      </c>
      <c r="AW155" s="12" t="s">
        <v>34</v>
      </c>
      <c r="AX155" s="12" t="s">
        <v>71</v>
      </c>
      <c r="AY155" s="193" t="s">
        <v>456</v>
      </c>
    </row>
    <row r="156" spans="2:65" s="12" customFormat="1">
      <c r="B156" s="191"/>
      <c r="D156" s="192" t="s">
        <v>464</v>
      </c>
      <c r="E156" s="193" t="s">
        <v>5</v>
      </c>
      <c r="F156" s="194" t="s">
        <v>4400</v>
      </c>
      <c r="H156" s="195">
        <v>8.2170000000000005</v>
      </c>
      <c r="I156" s="196"/>
      <c r="L156" s="191"/>
      <c r="M156" s="197"/>
      <c r="N156" s="198"/>
      <c r="O156" s="198"/>
      <c r="P156" s="198"/>
      <c r="Q156" s="198"/>
      <c r="R156" s="198"/>
      <c r="S156" s="198"/>
      <c r="T156" s="199"/>
      <c r="AT156" s="193" t="s">
        <v>464</v>
      </c>
      <c r="AU156" s="193" t="s">
        <v>80</v>
      </c>
      <c r="AV156" s="12" t="s">
        <v>80</v>
      </c>
      <c r="AW156" s="12" t="s">
        <v>34</v>
      </c>
      <c r="AX156" s="12" t="s">
        <v>71</v>
      </c>
      <c r="AY156" s="193" t="s">
        <v>456</v>
      </c>
    </row>
    <row r="157" spans="2:65" s="12" customFormat="1" ht="27">
      <c r="B157" s="191"/>
      <c r="D157" s="192" t="s">
        <v>464</v>
      </c>
      <c r="E157" s="193" t="s">
        <v>5</v>
      </c>
      <c r="F157" s="194" t="s">
        <v>4401</v>
      </c>
      <c r="H157" s="195">
        <v>3.2530000000000001</v>
      </c>
      <c r="I157" s="196"/>
      <c r="L157" s="191"/>
      <c r="M157" s="197"/>
      <c r="N157" s="198"/>
      <c r="O157" s="198"/>
      <c r="P157" s="198"/>
      <c r="Q157" s="198"/>
      <c r="R157" s="198"/>
      <c r="S157" s="198"/>
      <c r="T157" s="199"/>
      <c r="AT157" s="193" t="s">
        <v>464</v>
      </c>
      <c r="AU157" s="193" t="s">
        <v>80</v>
      </c>
      <c r="AV157" s="12" t="s">
        <v>80</v>
      </c>
      <c r="AW157" s="12" t="s">
        <v>34</v>
      </c>
      <c r="AX157" s="12" t="s">
        <v>71</v>
      </c>
      <c r="AY157" s="193" t="s">
        <v>456</v>
      </c>
    </row>
    <row r="158" spans="2:65" s="12" customFormat="1" ht="27">
      <c r="B158" s="191"/>
      <c r="D158" s="192" t="s">
        <v>464</v>
      </c>
      <c r="E158" s="193" t="s">
        <v>5</v>
      </c>
      <c r="F158" s="194" t="s">
        <v>4402</v>
      </c>
      <c r="H158" s="195">
        <v>7.6280000000000001</v>
      </c>
      <c r="I158" s="196"/>
      <c r="L158" s="191"/>
      <c r="M158" s="197"/>
      <c r="N158" s="198"/>
      <c r="O158" s="198"/>
      <c r="P158" s="198"/>
      <c r="Q158" s="198"/>
      <c r="R158" s="198"/>
      <c r="S158" s="198"/>
      <c r="T158" s="199"/>
      <c r="AT158" s="193" t="s">
        <v>464</v>
      </c>
      <c r="AU158" s="193" t="s">
        <v>80</v>
      </c>
      <c r="AV158" s="12" t="s">
        <v>80</v>
      </c>
      <c r="AW158" s="12" t="s">
        <v>34</v>
      </c>
      <c r="AX158" s="12" t="s">
        <v>71</v>
      </c>
      <c r="AY158" s="193" t="s">
        <v>456</v>
      </c>
    </row>
    <row r="159" spans="2:65" s="1" customFormat="1" ht="14.45" customHeight="1">
      <c r="B159" s="178"/>
      <c r="C159" s="179" t="s">
        <v>609</v>
      </c>
      <c r="D159" s="179" t="s">
        <v>458</v>
      </c>
      <c r="E159" s="180" t="s">
        <v>599</v>
      </c>
      <c r="F159" s="181" t="s">
        <v>600</v>
      </c>
      <c r="G159" s="182" t="s">
        <v>503</v>
      </c>
      <c r="H159" s="183">
        <v>66.423000000000002</v>
      </c>
      <c r="I159" s="184"/>
      <c r="J159" s="185">
        <f>ROUND(I159*H159,2)</f>
        <v>0</v>
      </c>
      <c r="K159" s="181" t="s">
        <v>462</v>
      </c>
      <c r="L159" s="39"/>
      <c r="M159" s="186" t="s">
        <v>5</v>
      </c>
      <c r="N159" s="187" t="s">
        <v>42</v>
      </c>
      <c r="O159" s="40"/>
      <c r="P159" s="188">
        <f>O159*H159</f>
        <v>0</v>
      </c>
      <c r="Q159" s="188">
        <v>7.6499999999999997E-3</v>
      </c>
      <c r="R159" s="188">
        <f>Q159*H159</f>
        <v>0.50813595</v>
      </c>
      <c r="S159" s="188">
        <v>0</v>
      </c>
      <c r="T159" s="189">
        <f>S159*H159</f>
        <v>0</v>
      </c>
      <c r="AR159" s="23" t="s">
        <v>91</v>
      </c>
      <c r="AT159" s="23" t="s">
        <v>458</v>
      </c>
      <c r="AU159" s="23" t="s">
        <v>80</v>
      </c>
      <c r="AY159" s="23" t="s">
        <v>456</v>
      </c>
      <c r="BE159" s="190">
        <f>IF(N159="základní",J159,0)</f>
        <v>0</v>
      </c>
      <c r="BF159" s="190">
        <f>IF(N159="snížená",J159,0)</f>
        <v>0</v>
      </c>
      <c r="BG159" s="190">
        <f>IF(N159="zákl. přenesená",J159,0)</f>
        <v>0</v>
      </c>
      <c r="BH159" s="190">
        <f>IF(N159="sníž. přenesená",J159,0)</f>
        <v>0</v>
      </c>
      <c r="BI159" s="190">
        <f>IF(N159="nulová",J159,0)</f>
        <v>0</v>
      </c>
      <c r="BJ159" s="23" t="s">
        <v>78</v>
      </c>
      <c r="BK159" s="190">
        <f>ROUND(I159*H159,2)</f>
        <v>0</v>
      </c>
      <c r="BL159" s="23" t="s">
        <v>91</v>
      </c>
      <c r="BM159" s="23" t="s">
        <v>4403</v>
      </c>
    </row>
    <row r="160" spans="2:65" s="12" customFormat="1">
      <c r="B160" s="191"/>
      <c r="D160" s="192" t="s">
        <v>464</v>
      </c>
      <c r="E160" s="193" t="s">
        <v>5</v>
      </c>
      <c r="F160" s="194" t="s">
        <v>4404</v>
      </c>
      <c r="H160" s="195">
        <v>5.9729999999999999</v>
      </c>
      <c r="I160" s="196"/>
      <c r="L160" s="191"/>
      <c r="M160" s="197"/>
      <c r="N160" s="198"/>
      <c r="O160" s="198"/>
      <c r="P160" s="198"/>
      <c r="Q160" s="198"/>
      <c r="R160" s="198"/>
      <c r="S160" s="198"/>
      <c r="T160" s="199"/>
      <c r="AT160" s="193" t="s">
        <v>464</v>
      </c>
      <c r="AU160" s="193" t="s">
        <v>80</v>
      </c>
      <c r="AV160" s="12" t="s">
        <v>80</v>
      </c>
      <c r="AW160" s="12" t="s">
        <v>34</v>
      </c>
      <c r="AX160" s="12" t="s">
        <v>71</v>
      </c>
      <c r="AY160" s="193" t="s">
        <v>456</v>
      </c>
    </row>
    <row r="161" spans="2:65" s="12" customFormat="1">
      <c r="B161" s="191"/>
      <c r="D161" s="192" t="s">
        <v>464</v>
      </c>
      <c r="E161" s="193" t="s">
        <v>5</v>
      </c>
      <c r="F161" s="194" t="s">
        <v>4405</v>
      </c>
      <c r="H161" s="195">
        <v>26.145</v>
      </c>
      <c r="I161" s="196"/>
      <c r="L161" s="191"/>
      <c r="M161" s="197"/>
      <c r="N161" s="198"/>
      <c r="O161" s="198"/>
      <c r="P161" s="198"/>
      <c r="Q161" s="198"/>
      <c r="R161" s="198"/>
      <c r="S161" s="198"/>
      <c r="T161" s="199"/>
      <c r="AT161" s="193" t="s">
        <v>464</v>
      </c>
      <c r="AU161" s="193" t="s">
        <v>80</v>
      </c>
      <c r="AV161" s="12" t="s">
        <v>80</v>
      </c>
      <c r="AW161" s="12" t="s">
        <v>34</v>
      </c>
      <c r="AX161" s="12" t="s">
        <v>71</v>
      </c>
      <c r="AY161" s="193" t="s">
        <v>456</v>
      </c>
    </row>
    <row r="162" spans="2:65" s="12" customFormat="1">
      <c r="B162" s="191"/>
      <c r="D162" s="192" t="s">
        <v>464</v>
      </c>
      <c r="E162" s="193" t="s">
        <v>5</v>
      </c>
      <c r="F162" s="194" t="s">
        <v>4406</v>
      </c>
      <c r="H162" s="195">
        <v>8.4700000000000006</v>
      </c>
      <c r="I162" s="196"/>
      <c r="L162" s="191"/>
      <c r="M162" s="197"/>
      <c r="N162" s="198"/>
      <c r="O162" s="198"/>
      <c r="P162" s="198"/>
      <c r="Q162" s="198"/>
      <c r="R162" s="198"/>
      <c r="S162" s="198"/>
      <c r="T162" s="199"/>
      <c r="AT162" s="193" t="s">
        <v>464</v>
      </c>
      <c r="AU162" s="193" t="s">
        <v>80</v>
      </c>
      <c r="AV162" s="12" t="s">
        <v>80</v>
      </c>
      <c r="AW162" s="12" t="s">
        <v>34</v>
      </c>
      <c r="AX162" s="12" t="s">
        <v>71</v>
      </c>
      <c r="AY162" s="193" t="s">
        <v>456</v>
      </c>
    </row>
    <row r="163" spans="2:65" s="12" customFormat="1" ht="27">
      <c r="B163" s="191"/>
      <c r="D163" s="192" t="s">
        <v>464</v>
      </c>
      <c r="E163" s="193" t="s">
        <v>5</v>
      </c>
      <c r="F163" s="194" t="s">
        <v>4407</v>
      </c>
      <c r="H163" s="195">
        <v>25.835000000000001</v>
      </c>
      <c r="I163" s="196"/>
      <c r="L163" s="191"/>
      <c r="M163" s="197"/>
      <c r="N163" s="198"/>
      <c r="O163" s="198"/>
      <c r="P163" s="198"/>
      <c r="Q163" s="198"/>
      <c r="R163" s="198"/>
      <c r="S163" s="198"/>
      <c r="T163" s="199"/>
      <c r="AT163" s="193" t="s">
        <v>464</v>
      </c>
      <c r="AU163" s="193" t="s">
        <v>80</v>
      </c>
      <c r="AV163" s="12" t="s">
        <v>80</v>
      </c>
      <c r="AW163" s="12" t="s">
        <v>34</v>
      </c>
      <c r="AX163" s="12" t="s">
        <v>71</v>
      </c>
      <c r="AY163" s="193" t="s">
        <v>456</v>
      </c>
    </row>
    <row r="164" spans="2:65" s="1" customFormat="1" ht="14.45" customHeight="1">
      <c r="B164" s="178"/>
      <c r="C164" s="179" t="s">
        <v>615</v>
      </c>
      <c r="D164" s="179" t="s">
        <v>458</v>
      </c>
      <c r="E164" s="180" t="s">
        <v>606</v>
      </c>
      <c r="F164" s="181" t="s">
        <v>607</v>
      </c>
      <c r="G164" s="182" t="s">
        <v>503</v>
      </c>
      <c r="H164" s="183">
        <v>66.42</v>
      </c>
      <c r="I164" s="184"/>
      <c r="J164" s="185">
        <f>ROUND(I164*H164,2)</f>
        <v>0</v>
      </c>
      <c r="K164" s="181" t="s">
        <v>462</v>
      </c>
      <c r="L164" s="39"/>
      <c r="M164" s="186" t="s">
        <v>5</v>
      </c>
      <c r="N164" s="187" t="s">
        <v>42</v>
      </c>
      <c r="O164" s="40"/>
      <c r="P164" s="188">
        <f>O164*H164</f>
        <v>0</v>
      </c>
      <c r="Q164" s="188">
        <v>8.5999999999999998E-4</v>
      </c>
      <c r="R164" s="188">
        <f>Q164*H164</f>
        <v>5.7121199999999997E-2</v>
      </c>
      <c r="S164" s="188">
        <v>0</v>
      </c>
      <c r="T164" s="189">
        <f>S164*H164</f>
        <v>0</v>
      </c>
      <c r="AR164" s="23" t="s">
        <v>91</v>
      </c>
      <c r="AT164" s="23" t="s">
        <v>458</v>
      </c>
      <c r="AU164" s="23" t="s">
        <v>80</v>
      </c>
      <c r="AY164" s="23" t="s">
        <v>456</v>
      </c>
      <c r="BE164" s="190">
        <f>IF(N164="základní",J164,0)</f>
        <v>0</v>
      </c>
      <c r="BF164" s="190">
        <f>IF(N164="snížená",J164,0)</f>
        <v>0</v>
      </c>
      <c r="BG164" s="190">
        <f>IF(N164="zákl. přenesená",J164,0)</f>
        <v>0</v>
      </c>
      <c r="BH164" s="190">
        <f>IF(N164="sníž. přenesená",J164,0)</f>
        <v>0</v>
      </c>
      <c r="BI164" s="190">
        <f>IF(N164="nulová",J164,0)</f>
        <v>0</v>
      </c>
      <c r="BJ164" s="23" t="s">
        <v>78</v>
      </c>
      <c r="BK164" s="190">
        <f>ROUND(I164*H164,2)</f>
        <v>0</v>
      </c>
      <c r="BL164" s="23" t="s">
        <v>91</v>
      </c>
      <c r="BM164" s="23" t="s">
        <v>4408</v>
      </c>
    </row>
    <row r="165" spans="2:65" s="1" customFormat="1" ht="22.9" customHeight="1">
      <c r="B165" s="178"/>
      <c r="C165" s="179" t="s">
        <v>620</v>
      </c>
      <c r="D165" s="179" t="s">
        <v>458</v>
      </c>
      <c r="E165" s="180" t="s">
        <v>610</v>
      </c>
      <c r="F165" s="181" t="s">
        <v>611</v>
      </c>
      <c r="G165" s="182" t="s">
        <v>612</v>
      </c>
      <c r="H165" s="183">
        <v>0.71799999999999997</v>
      </c>
      <c r="I165" s="184"/>
      <c r="J165" s="185">
        <f>ROUND(I165*H165,2)</f>
        <v>0</v>
      </c>
      <c r="K165" s="181" t="s">
        <v>462</v>
      </c>
      <c r="L165" s="39"/>
      <c r="M165" s="186" t="s">
        <v>5</v>
      </c>
      <c r="N165" s="187" t="s">
        <v>42</v>
      </c>
      <c r="O165" s="40"/>
      <c r="P165" s="188">
        <f>O165*H165</f>
        <v>0</v>
      </c>
      <c r="Q165" s="188">
        <v>1.0958000000000001</v>
      </c>
      <c r="R165" s="188">
        <f>Q165*H165</f>
        <v>0.78678440000000005</v>
      </c>
      <c r="S165" s="188">
        <v>0</v>
      </c>
      <c r="T165" s="189">
        <f>S165*H165</f>
        <v>0</v>
      </c>
      <c r="AR165" s="23" t="s">
        <v>91</v>
      </c>
      <c r="AT165" s="23" t="s">
        <v>458</v>
      </c>
      <c r="AU165" s="23" t="s">
        <v>80</v>
      </c>
      <c r="AY165" s="23" t="s">
        <v>456</v>
      </c>
      <c r="BE165" s="190">
        <f>IF(N165="základní",J165,0)</f>
        <v>0</v>
      </c>
      <c r="BF165" s="190">
        <f>IF(N165="snížená",J165,0)</f>
        <v>0</v>
      </c>
      <c r="BG165" s="190">
        <f>IF(N165="zákl. přenesená",J165,0)</f>
        <v>0</v>
      </c>
      <c r="BH165" s="190">
        <f>IF(N165="sníž. přenesená",J165,0)</f>
        <v>0</v>
      </c>
      <c r="BI165" s="190">
        <f>IF(N165="nulová",J165,0)</f>
        <v>0</v>
      </c>
      <c r="BJ165" s="23" t="s">
        <v>78</v>
      </c>
      <c r="BK165" s="190">
        <f>ROUND(I165*H165,2)</f>
        <v>0</v>
      </c>
      <c r="BL165" s="23" t="s">
        <v>91</v>
      </c>
      <c r="BM165" s="23" t="s">
        <v>4409</v>
      </c>
    </row>
    <row r="166" spans="2:65" s="12" customFormat="1">
      <c r="B166" s="191"/>
      <c r="D166" s="192" t="s">
        <v>464</v>
      </c>
      <c r="E166" s="193" t="s">
        <v>5</v>
      </c>
      <c r="F166" s="194" t="s">
        <v>4410</v>
      </c>
      <c r="H166" s="195">
        <v>1E-3</v>
      </c>
      <c r="I166" s="196"/>
      <c r="L166" s="191"/>
      <c r="M166" s="197"/>
      <c r="N166" s="198"/>
      <c r="O166" s="198"/>
      <c r="P166" s="198"/>
      <c r="Q166" s="198"/>
      <c r="R166" s="198"/>
      <c r="S166" s="198"/>
      <c r="T166" s="199"/>
      <c r="AT166" s="193" t="s">
        <v>464</v>
      </c>
      <c r="AU166" s="193" t="s">
        <v>80</v>
      </c>
      <c r="AV166" s="12" t="s">
        <v>80</v>
      </c>
      <c r="AW166" s="12" t="s">
        <v>34</v>
      </c>
      <c r="AX166" s="12" t="s">
        <v>71</v>
      </c>
      <c r="AY166" s="193" t="s">
        <v>456</v>
      </c>
    </row>
    <row r="167" spans="2:65" s="12" customFormat="1">
      <c r="B167" s="191"/>
      <c r="D167" s="192" t="s">
        <v>464</v>
      </c>
      <c r="E167" s="193" t="s">
        <v>5</v>
      </c>
      <c r="F167" s="194" t="s">
        <v>4411</v>
      </c>
      <c r="H167" s="195">
        <v>0.317</v>
      </c>
      <c r="I167" s="196"/>
      <c r="L167" s="191"/>
      <c r="M167" s="197"/>
      <c r="N167" s="198"/>
      <c r="O167" s="198"/>
      <c r="P167" s="198"/>
      <c r="Q167" s="198"/>
      <c r="R167" s="198"/>
      <c r="S167" s="198"/>
      <c r="T167" s="199"/>
      <c r="AT167" s="193" t="s">
        <v>464</v>
      </c>
      <c r="AU167" s="193" t="s">
        <v>80</v>
      </c>
      <c r="AV167" s="12" t="s">
        <v>80</v>
      </c>
      <c r="AW167" s="12" t="s">
        <v>34</v>
      </c>
      <c r="AX167" s="12" t="s">
        <v>71</v>
      </c>
      <c r="AY167" s="193" t="s">
        <v>456</v>
      </c>
    </row>
    <row r="168" spans="2:65" s="12" customFormat="1">
      <c r="B168" s="191"/>
      <c r="D168" s="192" t="s">
        <v>464</v>
      </c>
      <c r="E168" s="193" t="s">
        <v>5</v>
      </c>
      <c r="F168" s="194" t="s">
        <v>4412</v>
      </c>
      <c r="H168" s="195">
        <v>2.5999999999999999E-2</v>
      </c>
      <c r="I168" s="196"/>
      <c r="L168" s="191"/>
      <c r="M168" s="197"/>
      <c r="N168" s="198"/>
      <c r="O168" s="198"/>
      <c r="P168" s="198"/>
      <c r="Q168" s="198"/>
      <c r="R168" s="198"/>
      <c r="S168" s="198"/>
      <c r="T168" s="199"/>
      <c r="AT168" s="193" t="s">
        <v>464</v>
      </c>
      <c r="AU168" s="193" t="s">
        <v>80</v>
      </c>
      <c r="AV168" s="12" t="s">
        <v>80</v>
      </c>
      <c r="AW168" s="12" t="s">
        <v>34</v>
      </c>
      <c r="AX168" s="12" t="s">
        <v>71</v>
      </c>
      <c r="AY168" s="193" t="s">
        <v>456</v>
      </c>
    </row>
    <row r="169" spans="2:65" s="12" customFormat="1">
      <c r="B169" s="191"/>
      <c r="D169" s="192" t="s">
        <v>464</v>
      </c>
      <c r="E169" s="193" t="s">
        <v>5</v>
      </c>
      <c r="F169" s="194" t="s">
        <v>4413</v>
      </c>
      <c r="H169" s="195">
        <v>0.374</v>
      </c>
      <c r="I169" s="196"/>
      <c r="L169" s="191"/>
      <c r="M169" s="197"/>
      <c r="N169" s="198"/>
      <c r="O169" s="198"/>
      <c r="P169" s="198"/>
      <c r="Q169" s="198"/>
      <c r="R169" s="198"/>
      <c r="S169" s="198"/>
      <c r="T169" s="199"/>
      <c r="AT169" s="193" t="s">
        <v>464</v>
      </c>
      <c r="AU169" s="193" t="s">
        <v>80</v>
      </c>
      <c r="AV169" s="12" t="s">
        <v>80</v>
      </c>
      <c r="AW169" s="12" t="s">
        <v>34</v>
      </c>
      <c r="AX169" s="12" t="s">
        <v>71</v>
      </c>
      <c r="AY169" s="193" t="s">
        <v>456</v>
      </c>
    </row>
    <row r="170" spans="2:65" s="1" customFormat="1" ht="22.9" customHeight="1">
      <c r="B170" s="178"/>
      <c r="C170" s="179" t="s">
        <v>626</v>
      </c>
      <c r="D170" s="179" t="s">
        <v>458</v>
      </c>
      <c r="E170" s="180" t="s">
        <v>1340</v>
      </c>
      <c r="F170" s="181" t="s">
        <v>1341</v>
      </c>
      <c r="G170" s="182" t="s">
        <v>612</v>
      </c>
      <c r="H170" s="183">
        <v>0.46100000000000002</v>
      </c>
      <c r="I170" s="184"/>
      <c r="J170" s="185">
        <f>ROUND(I170*H170,2)</f>
        <v>0</v>
      </c>
      <c r="K170" s="181" t="s">
        <v>462</v>
      </c>
      <c r="L170" s="39"/>
      <c r="M170" s="186" t="s">
        <v>5</v>
      </c>
      <c r="N170" s="187" t="s">
        <v>42</v>
      </c>
      <c r="O170" s="40"/>
      <c r="P170" s="188">
        <f>O170*H170</f>
        <v>0</v>
      </c>
      <c r="Q170" s="188">
        <v>1.0563100000000001</v>
      </c>
      <c r="R170" s="188">
        <f>Q170*H170</f>
        <v>0.48695891000000008</v>
      </c>
      <c r="S170" s="188">
        <v>0</v>
      </c>
      <c r="T170" s="189">
        <f>S170*H170</f>
        <v>0</v>
      </c>
      <c r="AR170" s="23" t="s">
        <v>91</v>
      </c>
      <c r="AT170" s="23" t="s">
        <v>458</v>
      </c>
      <c r="AU170" s="23" t="s">
        <v>80</v>
      </c>
      <c r="AY170" s="23" t="s">
        <v>456</v>
      </c>
      <c r="BE170" s="190">
        <f>IF(N170="základní",J170,0)</f>
        <v>0</v>
      </c>
      <c r="BF170" s="190">
        <f>IF(N170="snížená",J170,0)</f>
        <v>0</v>
      </c>
      <c r="BG170" s="190">
        <f>IF(N170="zákl. přenesená",J170,0)</f>
        <v>0</v>
      </c>
      <c r="BH170" s="190">
        <f>IF(N170="sníž. přenesená",J170,0)</f>
        <v>0</v>
      </c>
      <c r="BI170" s="190">
        <f>IF(N170="nulová",J170,0)</f>
        <v>0</v>
      </c>
      <c r="BJ170" s="23" t="s">
        <v>78</v>
      </c>
      <c r="BK170" s="190">
        <f>ROUND(I170*H170,2)</f>
        <v>0</v>
      </c>
      <c r="BL170" s="23" t="s">
        <v>91</v>
      </c>
      <c r="BM170" s="23" t="s">
        <v>4414</v>
      </c>
    </row>
    <row r="171" spans="2:65" s="12" customFormat="1">
      <c r="B171" s="191"/>
      <c r="D171" s="192" t="s">
        <v>464</v>
      </c>
      <c r="E171" s="193" t="s">
        <v>5</v>
      </c>
      <c r="F171" s="194" t="s">
        <v>4415</v>
      </c>
      <c r="H171" s="195">
        <v>0.39700000000000002</v>
      </c>
      <c r="I171" s="196"/>
      <c r="L171" s="191"/>
      <c r="M171" s="197"/>
      <c r="N171" s="198"/>
      <c r="O171" s="198"/>
      <c r="P171" s="198"/>
      <c r="Q171" s="198"/>
      <c r="R171" s="198"/>
      <c r="S171" s="198"/>
      <c r="T171" s="199"/>
      <c r="AT171" s="193" t="s">
        <v>464</v>
      </c>
      <c r="AU171" s="193" t="s">
        <v>80</v>
      </c>
      <c r="AV171" s="12" t="s">
        <v>80</v>
      </c>
      <c r="AW171" s="12" t="s">
        <v>34</v>
      </c>
      <c r="AX171" s="12" t="s">
        <v>71</v>
      </c>
      <c r="AY171" s="193" t="s">
        <v>456</v>
      </c>
    </row>
    <row r="172" spans="2:65" s="12" customFormat="1">
      <c r="B172" s="191"/>
      <c r="D172" s="192" t="s">
        <v>464</v>
      </c>
      <c r="E172" s="193" t="s">
        <v>5</v>
      </c>
      <c r="F172" s="194" t="s">
        <v>4416</v>
      </c>
      <c r="H172" s="195">
        <v>6.4000000000000001E-2</v>
      </c>
      <c r="I172" s="196"/>
      <c r="L172" s="191"/>
      <c r="M172" s="197"/>
      <c r="N172" s="198"/>
      <c r="O172" s="198"/>
      <c r="P172" s="198"/>
      <c r="Q172" s="198"/>
      <c r="R172" s="198"/>
      <c r="S172" s="198"/>
      <c r="T172" s="199"/>
      <c r="AT172" s="193" t="s">
        <v>464</v>
      </c>
      <c r="AU172" s="193" t="s">
        <v>80</v>
      </c>
      <c r="AV172" s="12" t="s">
        <v>80</v>
      </c>
      <c r="AW172" s="12" t="s">
        <v>34</v>
      </c>
      <c r="AX172" s="12" t="s">
        <v>71</v>
      </c>
      <c r="AY172" s="193" t="s">
        <v>456</v>
      </c>
    </row>
    <row r="173" spans="2:65" s="1" customFormat="1" ht="22.9" customHeight="1">
      <c r="B173" s="178"/>
      <c r="C173" s="179" t="s">
        <v>630</v>
      </c>
      <c r="D173" s="179" t="s">
        <v>458</v>
      </c>
      <c r="E173" s="180" t="s">
        <v>616</v>
      </c>
      <c r="F173" s="181" t="s">
        <v>617</v>
      </c>
      <c r="G173" s="182" t="s">
        <v>612</v>
      </c>
      <c r="H173" s="183">
        <v>0.13700000000000001</v>
      </c>
      <c r="I173" s="184"/>
      <c r="J173" s="185">
        <f>ROUND(I173*H173,2)</f>
        <v>0</v>
      </c>
      <c r="K173" s="181" t="s">
        <v>462</v>
      </c>
      <c r="L173" s="39"/>
      <c r="M173" s="186" t="s">
        <v>5</v>
      </c>
      <c r="N173" s="187" t="s">
        <v>42</v>
      </c>
      <c r="O173" s="40"/>
      <c r="P173" s="188">
        <f>O173*H173</f>
        <v>0</v>
      </c>
      <c r="Q173" s="188">
        <v>1.0295700000000001</v>
      </c>
      <c r="R173" s="188">
        <f>Q173*H173</f>
        <v>0.14105109000000002</v>
      </c>
      <c r="S173" s="188">
        <v>0</v>
      </c>
      <c r="T173" s="189">
        <f>S173*H173</f>
        <v>0</v>
      </c>
      <c r="AR173" s="23" t="s">
        <v>91</v>
      </c>
      <c r="AT173" s="23" t="s">
        <v>458</v>
      </c>
      <c r="AU173" s="23" t="s">
        <v>80</v>
      </c>
      <c r="AY173" s="23" t="s">
        <v>456</v>
      </c>
      <c r="BE173" s="190">
        <f>IF(N173="základní",J173,0)</f>
        <v>0</v>
      </c>
      <c r="BF173" s="190">
        <f>IF(N173="snížená",J173,0)</f>
        <v>0</v>
      </c>
      <c r="BG173" s="190">
        <f>IF(N173="zákl. přenesená",J173,0)</f>
        <v>0</v>
      </c>
      <c r="BH173" s="190">
        <f>IF(N173="sníž. přenesená",J173,0)</f>
        <v>0</v>
      </c>
      <c r="BI173" s="190">
        <f>IF(N173="nulová",J173,0)</f>
        <v>0</v>
      </c>
      <c r="BJ173" s="23" t="s">
        <v>78</v>
      </c>
      <c r="BK173" s="190">
        <f>ROUND(I173*H173,2)</f>
        <v>0</v>
      </c>
      <c r="BL173" s="23" t="s">
        <v>91</v>
      </c>
      <c r="BM173" s="23" t="s">
        <v>4417</v>
      </c>
    </row>
    <row r="174" spans="2:65" s="12" customFormat="1">
      <c r="B174" s="191"/>
      <c r="D174" s="192" t="s">
        <v>464</v>
      </c>
      <c r="E174" s="193" t="s">
        <v>5</v>
      </c>
      <c r="F174" s="194" t="s">
        <v>4418</v>
      </c>
      <c r="H174" s="195">
        <v>5.1999999999999998E-2</v>
      </c>
      <c r="I174" s="196"/>
      <c r="L174" s="191"/>
      <c r="M174" s="197"/>
      <c r="N174" s="198"/>
      <c r="O174" s="198"/>
      <c r="P174" s="198"/>
      <c r="Q174" s="198"/>
      <c r="R174" s="198"/>
      <c r="S174" s="198"/>
      <c r="T174" s="199"/>
      <c r="AT174" s="193" t="s">
        <v>464</v>
      </c>
      <c r="AU174" s="193" t="s">
        <v>80</v>
      </c>
      <c r="AV174" s="12" t="s">
        <v>80</v>
      </c>
      <c r="AW174" s="12" t="s">
        <v>34</v>
      </c>
      <c r="AX174" s="12" t="s">
        <v>71</v>
      </c>
      <c r="AY174" s="193" t="s">
        <v>456</v>
      </c>
    </row>
    <row r="175" spans="2:65" s="12" customFormat="1">
      <c r="B175" s="191"/>
      <c r="D175" s="192" t="s">
        <v>464</v>
      </c>
      <c r="E175" s="193" t="s">
        <v>5</v>
      </c>
      <c r="F175" s="194" t="s">
        <v>4419</v>
      </c>
      <c r="H175" s="195">
        <v>8.5000000000000006E-2</v>
      </c>
      <c r="I175" s="196"/>
      <c r="L175" s="191"/>
      <c r="M175" s="197"/>
      <c r="N175" s="198"/>
      <c r="O175" s="198"/>
      <c r="P175" s="198"/>
      <c r="Q175" s="198"/>
      <c r="R175" s="198"/>
      <c r="S175" s="198"/>
      <c r="T175" s="199"/>
      <c r="AT175" s="193" t="s">
        <v>464</v>
      </c>
      <c r="AU175" s="193" t="s">
        <v>80</v>
      </c>
      <c r="AV175" s="12" t="s">
        <v>80</v>
      </c>
      <c r="AW175" s="12" t="s">
        <v>34</v>
      </c>
      <c r="AX175" s="12" t="s">
        <v>71</v>
      </c>
      <c r="AY175" s="193" t="s">
        <v>456</v>
      </c>
    </row>
    <row r="176" spans="2:65" s="11" customFormat="1" ht="29.85" customHeight="1">
      <c r="B176" s="165"/>
      <c r="D176" s="166" t="s">
        <v>70</v>
      </c>
      <c r="E176" s="176" t="s">
        <v>91</v>
      </c>
      <c r="F176" s="176" t="s">
        <v>625</v>
      </c>
      <c r="I176" s="168"/>
      <c r="J176" s="177">
        <f>BK176</f>
        <v>0</v>
      </c>
      <c r="L176" s="165"/>
      <c r="M176" s="170"/>
      <c r="N176" s="171"/>
      <c r="O176" s="171"/>
      <c r="P176" s="172">
        <f>SUM(P177:P181)</f>
        <v>0</v>
      </c>
      <c r="Q176" s="171"/>
      <c r="R176" s="172">
        <f>SUM(R177:R181)</f>
        <v>15.549006720000001</v>
      </c>
      <c r="S176" s="171"/>
      <c r="T176" s="173">
        <f>SUM(T177:T181)</f>
        <v>0</v>
      </c>
      <c r="AR176" s="166" t="s">
        <v>78</v>
      </c>
      <c r="AT176" s="174" t="s">
        <v>70</v>
      </c>
      <c r="AU176" s="174" t="s">
        <v>78</v>
      </c>
      <c r="AY176" s="166" t="s">
        <v>456</v>
      </c>
      <c r="BK176" s="175">
        <f>SUM(BK177:BK181)</f>
        <v>0</v>
      </c>
    </row>
    <row r="177" spans="2:65" s="1" customFormat="1" ht="22.9" customHeight="1">
      <c r="B177" s="178"/>
      <c r="C177" s="179" t="s">
        <v>635</v>
      </c>
      <c r="D177" s="179" t="s">
        <v>458</v>
      </c>
      <c r="E177" s="180" t="s">
        <v>4420</v>
      </c>
      <c r="F177" s="181" t="s">
        <v>4421</v>
      </c>
      <c r="G177" s="182" t="s">
        <v>461</v>
      </c>
      <c r="H177" s="183">
        <v>6.0940000000000003</v>
      </c>
      <c r="I177" s="184"/>
      <c r="J177" s="185">
        <f>ROUND(I177*H177,2)</f>
        <v>0</v>
      </c>
      <c r="K177" s="181" t="s">
        <v>462</v>
      </c>
      <c r="L177" s="39"/>
      <c r="M177" s="186" t="s">
        <v>5</v>
      </c>
      <c r="N177" s="187" t="s">
        <v>42</v>
      </c>
      <c r="O177" s="40"/>
      <c r="P177" s="188">
        <f>O177*H177</f>
        <v>0</v>
      </c>
      <c r="Q177" s="188">
        <v>2.13408</v>
      </c>
      <c r="R177" s="188">
        <f>Q177*H177</f>
        <v>13.005083520000001</v>
      </c>
      <c r="S177" s="188">
        <v>0</v>
      </c>
      <c r="T177" s="189">
        <f>S177*H177</f>
        <v>0</v>
      </c>
      <c r="AR177" s="23" t="s">
        <v>91</v>
      </c>
      <c r="AT177" s="23" t="s">
        <v>458</v>
      </c>
      <c r="AU177" s="23" t="s">
        <v>80</v>
      </c>
      <c r="AY177" s="23" t="s">
        <v>456</v>
      </c>
      <c r="BE177" s="190">
        <f>IF(N177="základní",J177,0)</f>
        <v>0</v>
      </c>
      <c r="BF177" s="190">
        <f>IF(N177="snížená",J177,0)</f>
        <v>0</v>
      </c>
      <c r="BG177" s="190">
        <f>IF(N177="zákl. přenesená",J177,0)</f>
        <v>0</v>
      </c>
      <c r="BH177" s="190">
        <f>IF(N177="sníž. přenesená",J177,0)</f>
        <v>0</v>
      </c>
      <c r="BI177" s="190">
        <f>IF(N177="nulová",J177,0)</f>
        <v>0</v>
      </c>
      <c r="BJ177" s="23" t="s">
        <v>78</v>
      </c>
      <c r="BK177" s="190">
        <f>ROUND(I177*H177,2)</f>
        <v>0</v>
      </c>
      <c r="BL177" s="23" t="s">
        <v>91</v>
      </c>
      <c r="BM177" s="23" t="s">
        <v>4422</v>
      </c>
    </row>
    <row r="178" spans="2:65" s="12" customFormat="1">
      <c r="B178" s="191"/>
      <c r="D178" s="192" t="s">
        <v>464</v>
      </c>
      <c r="E178" s="193" t="s">
        <v>5</v>
      </c>
      <c r="F178" s="194" t="s">
        <v>4423</v>
      </c>
      <c r="H178" s="195">
        <v>3.726</v>
      </c>
      <c r="I178" s="196"/>
      <c r="L178" s="191"/>
      <c r="M178" s="197"/>
      <c r="N178" s="198"/>
      <c r="O178" s="198"/>
      <c r="P178" s="198"/>
      <c r="Q178" s="198"/>
      <c r="R178" s="198"/>
      <c r="S178" s="198"/>
      <c r="T178" s="199"/>
      <c r="AT178" s="193" t="s">
        <v>464</v>
      </c>
      <c r="AU178" s="193" t="s">
        <v>80</v>
      </c>
      <c r="AV178" s="12" t="s">
        <v>80</v>
      </c>
      <c r="AW178" s="12" t="s">
        <v>34</v>
      </c>
      <c r="AX178" s="12" t="s">
        <v>71</v>
      </c>
      <c r="AY178" s="193" t="s">
        <v>456</v>
      </c>
    </row>
    <row r="179" spans="2:65" s="12" customFormat="1">
      <c r="B179" s="191"/>
      <c r="D179" s="192" t="s">
        <v>464</v>
      </c>
      <c r="E179" s="193" t="s">
        <v>5</v>
      </c>
      <c r="F179" s="194" t="s">
        <v>4424</v>
      </c>
      <c r="H179" s="195">
        <v>2.3679999999999999</v>
      </c>
      <c r="I179" s="196"/>
      <c r="L179" s="191"/>
      <c r="M179" s="197"/>
      <c r="N179" s="198"/>
      <c r="O179" s="198"/>
      <c r="P179" s="198"/>
      <c r="Q179" s="198"/>
      <c r="R179" s="198"/>
      <c r="S179" s="198"/>
      <c r="T179" s="199"/>
      <c r="AT179" s="193" t="s">
        <v>464</v>
      </c>
      <c r="AU179" s="193" t="s">
        <v>80</v>
      </c>
      <c r="AV179" s="12" t="s">
        <v>80</v>
      </c>
      <c r="AW179" s="12" t="s">
        <v>34</v>
      </c>
      <c r="AX179" s="12" t="s">
        <v>71</v>
      </c>
      <c r="AY179" s="193" t="s">
        <v>456</v>
      </c>
    </row>
    <row r="180" spans="2:65" s="1" customFormat="1" ht="22.9" customHeight="1">
      <c r="B180" s="178"/>
      <c r="C180" s="179" t="s">
        <v>641</v>
      </c>
      <c r="D180" s="179" t="s">
        <v>458</v>
      </c>
      <c r="E180" s="180" t="s">
        <v>631</v>
      </c>
      <c r="F180" s="181" t="s">
        <v>632</v>
      </c>
      <c r="G180" s="182" t="s">
        <v>461</v>
      </c>
      <c r="H180" s="183">
        <v>1.274</v>
      </c>
      <c r="I180" s="184"/>
      <c r="J180" s="185">
        <f>ROUND(I180*H180,2)</f>
        <v>0</v>
      </c>
      <c r="K180" s="181" t="s">
        <v>462</v>
      </c>
      <c r="L180" s="39"/>
      <c r="M180" s="186" t="s">
        <v>5</v>
      </c>
      <c r="N180" s="187" t="s">
        <v>42</v>
      </c>
      <c r="O180" s="40"/>
      <c r="P180" s="188">
        <f>O180*H180</f>
        <v>0</v>
      </c>
      <c r="Q180" s="188">
        <v>1.9967999999999999</v>
      </c>
      <c r="R180" s="188">
        <f>Q180*H180</f>
        <v>2.5439232000000001</v>
      </c>
      <c r="S180" s="188">
        <v>0</v>
      </c>
      <c r="T180" s="189">
        <f>S180*H180</f>
        <v>0</v>
      </c>
      <c r="AR180" s="23" t="s">
        <v>91</v>
      </c>
      <c r="AT180" s="23" t="s">
        <v>458</v>
      </c>
      <c r="AU180" s="23" t="s">
        <v>80</v>
      </c>
      <c r="AY180" s="23" t="s">
        <v>456</v>
      </c>
      <c r="BE180" s="190">
        <f>IF(N180="základní",J180,0)</f>
        <v>0</v>
      </c>
      <c r="BF180" s="190">
        <f>IF(N180="snížená",J180,0)</f>
        <v>0</v>
      </c>
      <c r="BG180" s="190">
        <f>IF(N180="zákl. přenesená",J180,0)</f>
        <v>0</v>
      </c>
      <c r="BH180" s="190">
        <f>IF(N180="sníž. přenesená",J180,0)</f>
        <v>0</v>
      </c>
      <c r="BI180" s="190">
        <f>IF(N180="nulová",J180,0)</f>
        <v>0</v>
      </c>
      <c r="BJ180" s="23" t="s">
        <v>78</v>
      </c>
      <c r="BK180" s="190">
        <f>ROUND(I180*H180,2)</f>
        <v>0</v>
      </c>
      <c r="BL180" s="23" t="s">
        <v>91</v>
      </c>
      <c r="BM180" s="23" t="s">
        <v>4425</v>
      </c>
    </row>
    <row r="181" spans="2:65" s="12" customFormat="1">
      <c r="B181" s="191"/>
      <c r="D181" s="192" t="s">
        <v>464</v>
      </c>
      <c r="E181" s="193" t="s">
        <v>5</v>
      </c>
      <c r="F181" s="194" t="s">
        <v>4426</v>
      </c>
      <c r="H181" s="195">
        <v>1.274</v>
      </c>
      <c r="I181" s="196"/>
      <c r="L181" s="191"/>
      <c r="M181" s="197"/>
      <c r="N181" s="198"/>
      <c r="O181" s="198"/>
      <c r="P181" s="198"/>
      <c r="Q181" s="198"/>
      <c r="R181" s="198"/>
      <c r="S181" s="198"/>
      <c r="T181" s="199"/>
      <c r="AT181" s="193" t="s">
        <v>464</v>
      </c>
      <c r="AU181" s="193" t="s">
        <v>80</v>
      </c>
      <c r="AV181" s="12" t="s">
        <v>80</v>
      </c>
      <c r="AW181" s="12" t="s">
        <v>34</v>
      </c>
      <c r="AX181" s="12" t="s">
        <v>78</v>
      </c>
      <c r="AY181" s="193" t="s">
        <v>456</v>
      </c>
    </row>
    <row r="182" spans="2:65" s="11" customFormat="1" ht="29.85" customHeight="1">
      <c r="B182" s="165"/>
      <c r="D182" s="166" t="s">
        <v>70</v>
      </c>
      <c r="E182" s="176" t="s">
        <v>494</v>
      </c>
      <c r="F182" s="176" t="s">
        <v>640</v>
      </c>
      <c r="I182" s="168"/>
      <c r="J182" s="177">
        <f>BK182</f>
        <v>0</v>
      </c>
      <c r="L182" s="165"/>
      <c r="M182" s="170"/>
      <c r="N182" s="171"/>
      <c r="O182" s="171"/>
      <c r="P182" s="172">
        <f>SUM(P183:P186)</f>
        <v>0</v>
      </c>
      <c r="Q182" s="171"/>
      <c r="R182" s="172">
        <f>SUM(R183:R186)</f>
        <v>0</v>
      </c>
      <c r="S182" s="171"/>
      <c r="T182" s="173">
        <f>SUM(T183:T186)</f>
        <v>0</v>
      </c>
      <c r="AR182" s="166" t="s">
        <v>78</v>
      </c>
      <c r="AT182" s="174" t="s">
        <v>70</v>
      </c>
      <c r="AU182" s="174" t="s">
        <v>78</v>
      </c>
      <c r="AY182" s="166" t="s">
        <v>456</v>
      </c>
      <c r="BK182" s="175">
        <f>SUM(BK183:BK186)</f>
        <v>0</v>
      </c>
    </row>
    <row r="183" spans="2:65" s="1" customFormat="1" ht="22.9" customHeight="1">
      <c r="B183" s="178"/>
      <c r="C183" s="179" t="s">
        <v>647</v>
      </c>
      <c r="D183" s="179" t="s">
        <v>458</v>
      </c>
      <c r="E183" s="180" t="s">
        <v>964</v>
      </c>
      <c r="F183" s="181" t="s">
        <v>965</v>
      </c>
      <c r="G183" s="182" t="s">
        <v>503</v>
      </c>
      <c r="H183" s="183">
        <v>3.992</v>
      </c>
      <c r="I183" s="184"/>
      <c r="J183" s="185">
        <f>ROUND(I183*H183,2)</f>
        <v>0</v>
      </c>
      <c r="K183" s="181" t="s">
        <v>462</v>
      </c>
      <c r="L183" s="39"/>
      <c r="M183" s="186" t="s">
        <v>5</v>
      </c>
      <c r="N183" s="187" t="s">
        <v>42</v>
      </c>
      <c r="O183" s="40"/>
      <c r="P183" s="188">
        <f>O183*H183</f>
        <v>0</v>
      </c>
      <c r="Q183" s="188">
        <v>0</v>
      </c>
      <c r="R183" s="188">
        <f>Q183*H183</f>
        <v>0</v>
      </c>
      <c r="S183" s="188">
        <v>0</v>
      </c>
      <c r="T183" s="189">
        <f>S183*H183</f>
        <v>0</v>
      </c>
      <c r="AR183" s="23" t="s">
        <v>91</v>
      </c>
      <c r="AT183" s="23" t="s">
        <v>458</v>
      </c>
      <c r="AU183" s="23" t="s">
        <v>80</v>
      </c>
      <c r="AY183" s="23" t="s">
        <v>456</v>
      </c>
      <c r="BE183" s="190">
        <f>IF(N183="základní",J183,0)</f>
        <v>0</v>
      </c>
      <c r="BF183" s="190">
        <f>IF(N183="snížená",J183,0)</f>
        <v>0</v>
      </c>
      <c r="BG183" s="190">
        <f>IF(N183="zákl. přenesená",J183,0)</f>
        <v>0</v>
      </c>
      <c r="BH183" s="190">
        <f>IF(N183="sníž. přenesená",J183,0)</f>
        <v>0</v>
      </c>
      <c r="BI183" s="190">
        <f>IF(N183="nulová",J183,0)</f>
        <v>0</v>
      </c>
      <c r="BJ183" s="23" t="s">
        <v>78</v>
      </c>
      <c r="BK183" s="190">
        <f>ROUND(I183*H183,2)</f>
        <v>0</v>
      </c>
      <c r="BL183" s="23" t="s">
        <v>91</v>
      </c>
      <c r="BM183" s="23" t="s">
        <v>4427</v>
      </c>
    </row>
    <row r="184" spans="2:65" s="12" customFormat="1">
      <c r="B184" s="191"/>
      <c r="D184" s="192" t="s">
        <v>464</v>
      </c>
      <c r="E184" s="193" t="s">
        <v>5</v>
      </c>
      <c r="F184" s="194" t="s">
        <v>4397</v>
      </c>
      <c r="H184" s="195">
        <v>1.732</v>
      </c>
      <c r="I184" s="196"/>
      <c r="L184" s="191"/>
      <c r="M184" s="197"/>
      <c r="N184" s="198"/>
      <c r="O184" s="198"/>
      <c r="P184" s="198"/>
      <c r="Q184" s="198"/>
      <c r="R184" s="198"/>
      <c r="S184" s="198"/>
      <c r="T184" s="199"/>
      <c r="AT184" s="193" t="s">
        <v>464</v>
      </c>
      <c r="AU184" s="193" t="s">
        <v>80</v>
      </c>
      <c r="AV184" s="12" t="s">
        <v>80</v>
      </c>
      <c r="AW184" s="12" t="s">
        <v>34</v>
      </c>
      <c r="AX184" s="12" t="s">
        <v>71</v>
      </c>
      <c r="AY184" s="193" t="s">
        <v>456</v>
      </c>
    </row>
    <row r="185" spans="2:65" s="12" customFormat="1">
      <c r="B185" s="191"/>
      <c r="D185" s="192" t="s">
        <v>464</v>
      </c>
      <c r="E185" s="193" t="s">
        <v>5</v>
      </c>
      <c r="F185" s="194" t="s">
        <v>4428</v>
      </c>
      <c r="H185" s="195">
        <v>1.26</v>
      </c>
      <c r="I185" s="196"/>
      <c r="L185" s="191"/>
      <c r="M185" s="197"/>
      <c r="N185" s="198"/>
      <c r="O185" s="198"/>
      <c r="P185" s="198"/>
      <c r="Q185" s="198"/>
      <c r="R185" s="198"/>
      <c r="S185" s="198"/>
      <c r="T185" s="199"/>
      <c r="AT185" s="193" t="s">
        <v>464</v>
      </c>
      <c r="AU185" s="193" t="s">
        <v>80</v>
      </c>
      <c r="AV185" s="12" t="s">
        <v>80</v>
      </c>
      <c r="AW185" s="12" t="s">
        <v>34</v>
      </c>
      <c r="AX185" s="12" t="s">
        <v>71</v>
      </c>
      <c r="AY185" s="193" t="s">
        <v>456</v>
      </c>
    </row>
    <row r="186" spans="2:65" s="12" customFormat="1">
      <c r="B186" s="191"/>
      <c r="D186" s="192" t="s">
        <v>464</v>
      </c>
      <c r="E186" s="193" t="s">
        <v>5</v>
      </c>
      <c r="F186" s="194" t="s">
        <v>4429</v>
      </c>
      <c r="H186" s="195">
        <v>1</v>
      </c>
      <c r="I186" s="196"/>
      <c r="L186" s="191"/>
      <c r="M186" s="197"/>
      <c r="N186" s="198"/>
      <c r="O186" s="198"/>
      <c r="P186" s="198"/>
      <c r="Q186" s="198"/>
      <c r="R186" s="198"/>
      <c r="S186" s="198"/>
      <c r="T186" s="199"/>
      <c r="AT186" s="193" t="s">
        <v>464</v>
      </c>
      <c r="AU186" s="193" t="s">
        <v>80</v>
      </c>
      <c r="AV186" s="12" t="s">
        <v>80</v>
      </c>
      <c r="AW186" s="12" t="s">
        <v>34</v>
      </c>
      <c r="AX186" s="12" t="s">
        <v>71</v>
      </c>
      <c r="AY186" s="193" t="s">
        <v>456</v>
      </c>
    </row>
    <row r="187" spans="2:65" s="11" customFormat="1" ht="29.85" customHeight="1">
      <c r="B187" s="165"/>
      <c r="D187" s="166" t="s">
        <v>70</v>
      </c>
      <c r="E187" s="176" t="s">
        <v>513</v>
      </c>
      <c r="F187" s="176" t="s">
        <v>1074</v>
      </c>
      <c r="I187" s="168"/>
      <c r="J187" s="177">
        <f>BK187</f>
        <v>0</v>
      </c>
      <c r="L187" s="165"/>
      <c r="M187" s="170"/>
      <c r="N187" s="171"/>
      <c r="O187" s="171"/>
      <c r="P187" s="172">
        <f>SUM(P188:P209)</f>
        <v>0</v>
      </c>
      <c r="Q187" s="171"/>
      <c r="R187" s="172">
        <f>SUM(R188:R209)</f>
        <v>2.0418550000000001E-2</v>
      </c>
      <c r="S187" s="171"/>
      <c r="T187" s="173">
        <f>SUM(T188:T209)</f>
        <v>23.899700000000003</v>
      </c>
      <c r="AR187" s="166" t="s">
        <v>78</v>
      </c>
      <c r="AT187" s="174" t="s">
        <v>70</v>
      </c>
      <c r="AU187" s="174" t="s">
        <v>78</v>
      </c>
      <c r="AY187" s="166" t="s">
        <v>456</v>
      </c>
      <c r="BK187" s="175">
        <f>SUM(BK188:BK209)</f>
        <v>0</v>
      </c>
    </row>
    <row r="188" spans="2:65" s="1" customFormat="1" ht="14.45" customHeight="1">
      <c r="B188" s="178"/>
      <c r="C188" s="179" t="s">
        <v>655</v>
      </c>
      <c r="D188" s="179" t="s">
        <v>458</v>
      </c>
      <c r="E188" s="180" t="s">
        <v>4430</v>
      </c>
      <c r="F188" s="181" t="s">
        <v>4431</v>
      </c>
      <c r="G188" s="182" t="s">
        <v>503</v>
      </c>
      <c r="H188" s="183">
        <v>1.6</v>
      </c>
      <c r="I188" s="184"/>
      <c r="J188" s="185">
        <f>ROUND(I188*H188,2)</f>
        <v>0</v>
      </c>
      <c r="K188" s="181" t="s">
        <v>462</v>
      </c>
      <c r="L188" s="39"/>
      <c r="M188" s="186" t="s">
        <v>5</v>
      </c>
      <c r="N188" s="187" t="s">
        <v>42</v>
      </c>
      <c r="O188" s="40"/>
      <c r="P188" s="188">
        <f>O188*H188</f>
        <v>0</v>
      </c>
      <c r="Q188" s="188">
        <v>9.8499999999999994E-3</v>
      </c>
      <c r="R188" s="188">
        <f>Q188*H188</f>
        <v>1.576E-2</v>
      </c>
      <c r="S188" s="188">
        <v>0</v>
      </c>
      <c r="T188" s="189">
        <f>S188*H188</f>
        <v>0</v>
      </c>
      <c r="AR188" s="23" t="s">
        <v>91</v>
      </c>
      <c r="AT188" s="23" t="s">
        <v>458</v>
      </c>
      <c r="AU188" s="23" t="s">
        <v>80</v>
      </c>
      <c r="AY188" s="23" t="s">
        <v>456</v>
      </c>
      <c r="BE188" s="190">
        <f>IF(N188="základní",J188,0)</f>
        <v>0</v>
      </c>
      <c r="BF188" s="190">
        <f>IF(N188="snížená",J188,0)</f>
        <v>0</v>
      </c>
      <c r="BG188" s="190">
        <f>IF(N188="zákl. přenesená",J188,0)</f>
        <v>0</v>
      </c>
      <c r="BH188" s="190">
        <f>IF(N188="sníž. přenesená",J188,0)</f>
        <v>0</v>
      </c>
      <c r="BI188" s="190">
        <f>IF(N188="nulová",J188,0)</f>
        <v>0</v>
      </c>
      <c r="BJ188" s="23" t="s">
        <v>78</v>
      </c>
      <c r="BK188" s="190">
        <f>ROUND(I188*H188,2)</f>
        <v>0</v>
      </c>
      <c r="BL188" s="23" t="s">
        <v>91</v>
      </c>
      <c r="BM188" s="23" t="s">
        <v>4432</v>
      </c>
    </row>
    <row r="189" spans="2:65" s="12" customFormat="1">
      <c r="B189" s="191"/>
      <c r="D189" s="192" t="s">
        <v>464</v>
      </c>
      <c r="E189" s="193" t="s">
        <v>5</v>
      </c>
      <c r="F189" s="194" t="s">
        <v>4433</v>
      </c>
      <c r="H189" s="195">
        <v>1.6</v>
      </c>
      <c r="I189" s="196"/>
      <c r="L189" s="191"/>
      <c r="M189" s="197"/>
      <c r="N189" s="198"/>
      <c r="O189" s="198"/>
      <c r="P189" s="198"/>
      <c r="Q189" s="198"/>
      <c r="R189" s="198"/>
      <c r="S189" s="198"/>
      <c r="T189" s="199"/>
      <c r="AT189" s="193" t="s">
        <v>464</v>
      </c>
      <c r="AU189" s="193" t="s">
        <v>80</v>
      </c>
      <c r="AV189" s="12" t="s">
        <v>80</v>
      </c>
      <c r="AW189" s="12" t="s">
        <v>34</v>
      </c>
      <c r="AX189" s="12" t="s">
        <v>78</v>
      </c>
      <c r="AY189" s="193" t="s">
        <v>456</v>
      </c>
    </row>
    <row r="190" spans="2:65" s="1" customFormat="1" ht="14.45" customHeight="1">
      <c r="B190" s="178"/>
      <c r="C190" s="179" t="s">
        <v>661</v>
      </c>
      <c r="D190" s="179" t="s">
        <v>458</v>
      </c>
      <c r="E190" s="180" t="s">
        <v>668</v>
      </c>
      <c r="F190" s="181" t="s">
        <v>669</v>
      </c>
      <c r="G190" s="182" t="s">
        <v>503</v>
      </c>
      <c r="H190" s="183">
        <v>3.2349999999999999</v>
      </c>
      <c r="I190" s="184"/>
      <c r="J190" s="185">
        <f>ROUND(I190*H190,2)</f>
        <v>0</v>
      </c>
      <c r="K190" s="181" t="s">
        <v>462</v>
      </c>
      <c r="L190" s="39"/>
      <c r="M190" s="186" t="s">
        <v>5</v>
      </c>
      <c r="N190" s="187" t="s">
        <v>42</v>
      </c>
      <c r="O190" s="40"/>
      <c r="P190" s="188">
        <f>O190*H190</f>
        <v>0</v>
      </c>
      <c r="Q190" s="188">
        <v>6.3000000000000003E-4</v>
      </c>
      <c r="R190" s="188">
        <f>Q190*H190</f>
        <v>2.03805E-3</v>
      </c>
      <c r="S190" s="188">
        <v>0</v>
      </c>
      <c r="T190" s="189">
        <f>S190*H190</f>
        <v>0</v>
      </c>
      <c r="AR190" s="23" t="s">
        <v>91</v>
      </c>
      <c r="AT190" s="23" t="s">
        <v>458</v>
      </c>
      <c r="AU190" s="23" t="s">
        <v>80</v>
      </c>
      <c r="AY190" s="23" t="s">
        <v>456</v>
      </c>
      <c r="BE190" s="190">
        <f>IF(N190="základní",J190,0)</f>
        <v>0</v>
      </c>
      <c r="BF190" s="190">
        <f>IF(N190="snížená",J190,0)</f>
        <v>0</v>
      </c>
      <c r="BG190" s="190">
        <f>IF(N190="zákl. přenesená",J190,0)</f>
        <v>0</v>
      </c>
      <c r="BH190" s="190">
        <f>IF(N190="sníž. přenesená",J190,0)</f>
        <v>0</v>
      </c>
      <c r="BI190" s="190">
        <f>IF(N190="nulová",J190,0)</f>
        <v>0</v>
      </c>
      <c r="BJ190" s="23" t="s">
        <v>78</v>
      </c>
      <c r="BK190" s="190">
        <f>ROUND(I190*H190,2)</f>
        <v>0</v>
      </c>
      <c r="BL190" s="23" t="s">
        <v>91</v>
      </c>
      <c r="BM190" s="23" t="s">
        <v>4434</v>
      </c>
    </row>
    <row r="191" spans="2:65" s="12" customFormat="1">
      <c r="B191" s="191"/>
      <c r="D191" s="192" t="s">
        <v>464</v>
      </c>
      <c r="E191" s="193" t="s">
        <v>5</v>
      </c>
      <c r="F191" s="194" t="s">
        <v>4428</v>
      </c>
      <c r="H191" s="195">
        <v>1.26</v>
      </c>
      <c r="I191" s="196"/>
      <c r="L191" s="191"/>
      <c r="M191" s="197"/>
      <c r="N191" s="198"/>
      <c r="O191" s="198"/>
      <c r="P191" s="198"/>
      <c r="Q191" s="198"/>
      <c r="R191" s="198"/>
      <c r="S191" s="198"/>
      <c r="T191" s="199"/>
      <c r="AT191" s="193" t="s">
        <v>464</v>
      </c>
      <c r="AU191" s="193" t="s">
        <v>80</v>
      </c>
      <c r="AV191" s="12" t="s">
        <v>80</v>
      </c>
      <c r="AW191" s="12" t="s">
        <v>34</v>
      </c>
      <c r="AX191" s="12" t="s">
        <v>71</v>
      </c>
      <c r="AY191" s="193" t="s">
        <v>456</v>
      </c>
    </row>
    <row r="192" spans="2:65" s="12" customFormat="1">
      <c r="B192" s="191"/>
      <c r="D192" s="192" t="s">
        <v>464</v>
      </c>
      <c r="E192" s="193" t="s">
        <v>5</v>
      </c>
      <c r="F192" s="194" t="s">
        <v>4435</v>
      </c>
      <c r="H192" s="195">
        <v>1.9750000000000001</v>
      </c>
      <c r="I192" s="196"/>
      <c r="L192" s="191"/>
      <c r="M192" s="197"/>
      <c r="N192" s="198"/>
      <c r="O192" s="198"/>
      <c r="P192" s="198"/>
      <c r="Q192" s="198"/>
      <c r="R192" s="198"/>
      <c r="S192" s="198"/>
      <c r="T192" s="199"/>
      <c r="AT192" s="193" t="s">
        <v>464</v>
      </c>
      <c r="AU192" s="193" t="s">
        <v>80</v>
      </c>
      <c r="AV192" s="12" t="s">
        <v>80</v>
      </c>
      <c r="AW192" s="12" t="s">
        <v>34</v>
      </c>
      <c r="AX192" s="12" t="s">
        <v>71</v>
      </c>
      <c r="AY192" s="193" t="s">
        <v>456</v>
      </c>
    </row>
    <row r="193" spans="2:65" s="1" customFormat="1" ht="22.9" customHeight="1">
      <c r="B193" s="178"/>
      <c r="C193" s="179" t="s">
        <v>667</v>
      </c>
      <c r="D193" s="179" t="s">
        <v>458</v>
      </c>
      <c r="E193" s="180" t="s">
        <v>678</v>
      </c>
      <c r="F193" s="181" t="s">
        <v>679</v>
      </c>
      <c r="G193" s="182" t="s">
        <v>474</v>
      </c>
      <c r="H193" s="183">
        <v>14.55</v>
      </c>
      <c r="I193" s="184"/>
      <c r="J193" s="185">
        <f>ROUND(I193*H193,2)</f>
        <v>0</v>
      </c>
      <c r="K193" s="181" t="s">
        <v>462</v>
      </c>
      <c r="L193" s="39"/>
      <c r="M193" s="186" t="s">
        <v>5</v>
      </c>
      <c r="N193" s="187" t="s">
        <v>42</v>
      </c>
      <c r="O193" s="40"/>
      <c r="P193" s="188">
        <f>O193*H193</f>
        <v>0</v>
      </c>
      <c r="Q193" s="188">
        <v>1.7000000000000001E-4</v>
      </c>
      <c r="R193" s="188">
        <f>Q193*H193</f>
        <v>2.4735000000000004E-3</v>
      </c>
      <c r="S193" s="188">
        <v>0</v>
      </c>
      <c r="T193" s="189">
        <f>S193*H193</f>
        <v>0</v>
      </c>
      <c r="AR193" s="23" t="s">
        <v>91</v>
      </c>
      <c r="AT193" s="23" t="s">
        <v>458</v>
      </c>
      <c r="AU193" s="23" t="s">
        <v>80</v>
      </c>
      <c r="AY193" s="23" t="s">
        <v>456</v>
      </c>
      <c r="BE193" s="190">
        <f>IF(N193="základní",J193,0)</f>
        <v>0</v>
      </c>
      <c r="BF193" s="190">
        <f>IF(N193="snížená",J193,0)</f>
        <v>0</v>
      </c>
      <c r="BG193" s="190">
        <f>IF(N193="zákl. přenesená",J193,0)</f>
        <v>0</v>
      </c>
      <c r="BH193" s="190">
        <f>IF(N193="sníž. přenesená",J193,0)</f>
        <v>0</v>
      </c>
      <c r="BI193" s="190">
        <f>IF(N193="nulová",J193,0)</f>
        <v>0</v>
      </c>
      <c r="BJ193" s="23" t="s">
        <v>78</v>
      </c>
      <c r="BK193" s="190">
        <f>ROUND(I193*H193,2)</f>
        <v>0</v>
      </c>
      <c r="BL193" s="23" t="s">
        <v>91</v>
      </c>
      <c r="BM193" s="23" t="s">
        <v>4436</v>
      </c>
    </row>
    <row r="194" spans="2:65" s="12" customFormat="1">
      <c r="B194" s="191"/>
      <c r="D194" s="192" t="s">
        <v>464</v>
      </c>
      <c r="E194" s="193" t="s">
        <v>5</v>
      </c>
      <c r="F194" s="194" t="s">
        <v>4437</v>
      </c>
      <c r="H194" s="195">
        <v>6.7</v>
      </c>
      <c r="I194" s="196"/>
      <c r="L194" s="191"/>
      <c r="M194" s="197"/>
      <c r="N194" s="198"/>
      <c r="O194" s="198"/>
      <c r="P194" s="198"/>
      <c r="Q194" s="198"/>
      <c r="R194" s="198"/>
      <c r="S194" s="198"/>
      <c r="T194" s="199"/>
      <c r="AT194" s="193" t="s">
        <v>464</v>
      </c>
      <c r="AU194" s="193" t="s">
        <v>80</v>
      </c>
      <c r="AV194" s="12" t="s">
        <v>80</v>
      </c>
      <c r="AW194" s="12" t="s">
        <v>34</v>
      </c>
      <c r="AX194" s="12" t="s">
        <v>71</v>
      </c>
      <c r="AY194" s="193" t="s">
        <v>456</v>
      </c>
    </row>
    <row r="195" spans="2:65" s="12" customFormat="1">
      <c r="B195" s="191"/>
      <c r="D195" s="192" t="s">
        <v>464</v>
      </c>
      <c r="E195" s="193" t="s">
        <v>5</v>
      </c>
      <c r="F195" s="194" t="s">
        <v>4438</v>
      </c>
      <c r="H195" s="195">
        <v>7.85</v>
      </c>
      <c r="I195" s="196"/>
      <c r="L195" s="191"/>
      <c r="M195" s="197"/>
      <c r="N195" s="198"/>
      <c r="O195" s="198"/>
      <c r="P195" s="198"/>
      <c r="Q195" s="198"/>
      <c r="R195" s="198"/>
      <c r="S195" s="198"/>
      <c r="T195" s="199"/>
      <c r="AT195" s="193" t="s">
        <v>464</v>
      </c>
      <c r="AU195" s="193" t="s">
        <v>80</v>
      </c>
      <c r="AV195" s="12" t="s">
        <v>80</v>
      </c>
      <c r="AW195" s="12" t="s">
        <v>34</v>
      </c>
      <c r="AX195" s="12" t="s">
        <v>71</v>
      </c>
      <c r="AY195" s="193" t="s">
        <v>456</v>
      </c>
    </row>
    <row r="196" spans="2:65" s="1" customFormat="1" ht="22.9" customHeight="1">
      <c r="B196" s="178"/>
      <c r="C196" s="179" t="s">
        <v>672</v>
      </c>
      <c r="D196" s="179" t="s">
        <v>458</v>
      </c>
      <c r="E196" s="180" t="s">
        <v>683</v>
      </c>
      <c r="F196" s="181" t="s">
        <v>684</v>
      </c>
      <c r="G196" s="182" t="s">
        <v>474</v>
      </c>
      <c r="H196" s="183">
        <v>6.3</v>
      </c>
      <c r="I196" s="184"/>
      <c r="J196" s="185">
        <f>ROUND(I196*H196,2)</f>
        <v>0</v>
      </c>
      <c r="K196" s="181" t="s">
        <v>5</v>
      </c>
      <c r="L196" s="39"/>
      <c r="M196" s="186" t="s">
        <v>5</v>
      </c>
      <c r="N196" s="187" t="s">
        <v>42</v>
      </c>
      <c r="O196" s="40"/>
      <c r="P196" s="188">
        <f>O196*H196</f>
        <v>0</v>
      </c>
      <c r="Q196" s="188">
        <v>0</v>
      </c>
      <c r="R196" s="188">
        <f>Q196*H196</f>
        <v>0</v>
      </c>
      <c r="S196" s="188">
        <v>0</v>
      </c>
      <c r="T196" s="189">
        <f>S196*H196</f>
        <v>0</v>
      </c>
      <c r="AR196" s="23" t="s">
        <v>91</v>
      </c>
      <c r="AT196" s="23" t="s">
        <v>458</v>
      </c>
      <c r="AU196" s="23" t="s">
        <v>80</v>
      </c>
      <c r="AY196" s="23" t="s">
        <v>456</v>
      </c>
      <c r="BE196" s="190">
        <f>IF(N196="základní",J196,0)</f>
        <v>0</v>
      </c>
      <c r="BF196" s="190">
        <f>IF(N196="snížená",J196,0)</f>
        <v>0</v>
      </c>
      <c r="BG196" s="190">
        <f>IF(N196="zákl. přenesená",J196,0)</f>
        <v>0</v>
      </c>
      <c r="BH196" s="190">
        <f>IF(N196="sníž. přenesená",J196,0)</f>
        <v>0</v>
      </c>
      <c r="BI196" s="190">
        <f>IF(N196="nulová",J196,0)</f>
        <v>0</v>
      </c>
      <c r="BJ196" s="23" t="s">
        <v>78</v>
      </c>
      <c r="BK196" s="190">
        <f>ROUND(I196*H196,2)</f>
        <v>0</v>
      </c>
      <c r="BL196" s="23" t="s">
        <v>91</v>
      </c>
      <c r="BM196" s="23" t="s">
        <v>4439</v>
      </c>
    </row>
    <row r="197" spans="2:65" s="12" customFormat="1">
      <c r="B197" s="191"/>
      <c r="D197" s="192" t="s">
        <v>464</v>
      </c>
      <c r="E197" s="193" t="s">
        <v>5</v>
      </c>
      <c r="F197" s="194" t="s">
        <v>4440</v>
      </c>
      <c r="H197" s="195">
        <v>3.15</v>
      </c>
      <c r="I197" s="196"/>
      <c r="L197" s="191"/>
      <c r="M197" s="197"/>
      <c r="N197" s="198"/>
      <c r="O197" s="198"/>
      <c r="P197" s="198"/>
      <c r="Q197" s="198"/>
      <c r="R197" s="198"/>
      <c r="S197" s="198"/>
      <c r="T197" s="199"/>
      <c r="AT197" s="193" t="s">
        <v>464</v>
      </c>
      <c r="AU197" s="193" t="s">
        <v>80</v>
      </c>
      <c r="AV197" s="12" t="s">
        <v>80</v>
      </c>
      <c r="AW197" s="12" t="s">
        <v>34</v>
      </c>
      <c r="AX197" s="12" t="s">
        <v>71</v>
      </c>
      <c r="AY197" s="193" t="s">
        <v>456</v>
      </c>
    </row>
    <row r="198" spans="2:65" s="12" customFormat="1">
      <c r="B198" s="191"/>
      <c r="D198" s="192" t="s">
        <v>464</v>
      </c>
      <c r="E198" s="193" t="s">
        <v>5</v>
      </c>
      <c r="F198" s="194" t="s">
        <v>4441</v>
      </c>
      <c r="H198" s="195">
        <v>3.15</v>
      </c>
      <c r="I198" s="196"/>
      <c r="L198" s="191"/>
      <c r="M198" s="197"/>
      <c r="N198" s="198"/>
      <c r="O198" s="198"/>
      <c r="P198" s="198"/>
      <c r="Q198" s="198"/>
      <c r="R198" s="198"/>
      <c r="S198" s="198"/>
      <c r="T198" s="199"/>
      <c r="AT198" s="193" t="s">
        <v>464</v>
      </c>
      <c r="AU198" s="193" t="s">
        <v>80</v>
      </c>
      <c r="AV198" s="12" t="s">
        <v>80</v>
      </c>
      <c r="AW198" s="12" t="s">
        <v>34</v>
      </c>
      <c r="AX198" s="12" t="s">
        <v>71</v>
      </c>
      <c r="AY198" s="193" t="s">
        <v>456</v>
      </c>
    </row>
    <row r="199" spans="2:65" s="1" customFormat="1" ht="14.45" customHeight="1">
      <c r="B199" s="178"/>
      <c r="C199" s="179" t="s">
        <v>677</v>
      </c>
      <c r="D199" s="179" t="s">
        <v>458</v>
      </c>
      <c r="E199" s="180" t="s">
        <v>688</v>
      </c>
      <c r="F199" s="181" t="s">
        <v>689</v>
      </c>
      <c r="G199" s="182" t="s">
        <v>503</v>
      </c>
      <c r="H199" s="183">
        <v>3.992</v>
      </c>
      <c r="I199" s="184"/>
      <c r="J199" s="185">
        <f>ROUND(I199*H199,2)</f>
        <v>0</v>
      </c>
      <c r="K199" s="181" t="s">
        <v>462</v>
      </c>
      <c r="L199" s="39"/>
      <c r="M199" s="186" t="s">
        <v>5</v>
      </c>
      <c r="N199" s="187" t="s">
        <v>42</v>
      </c>
      <c r="O199" s="40"/>
      <c r="P199" s="188">
        <f>O199*H199</f>
        <v>0</v>
      </c>
      <c r="Q199" s="188">
        <v>0</v>
      </c>
      <c r="R199" s="188">
        <f>Q199*H199</f>
        <v>0</v>
      </c>
      <c r="S199" s="188">
        <v>0</v>
      </c>
      <c r="T199" s="189">
        <f>S199*H199</f>
        <v>0</v>
      </c>
      <c r="AR199" s="23" t="s">
        <v>91</v>
      </c>
      <c r="AT199" s="23" t="s">
        <v>458</v>
      </c>
      <c r="AU199" s="23" t="s">
        <v>80</v>
      </c>
      <c r="AY199" s="23" t="s">
        <v>456</v>
      </c>
      <c r="BE199" s="190">
        <f>IF(N199="základní",J199,0)</f>
        <v>0</v>
      </c>
      <c r="BF199" s="190">
        <f>IF(N199="snížená",J199,0)</f>
        <v>0</v>
      </c>
      <c r="BG199" s="190">
        <f>IF(N199="zákl. přenesená",J199,0)</f>
        <v>0</v>
      </c>
      <c r="BH199" s="190">
        <f>IF(N199="sníž. přenesená",J199,0)</f>
        <v>0</v>
      </c>
      <c r="BI199" s="190">
        <f>IF(N199="nulová",J199,0)</f>
        <v>0</v>
      </c>
      <c r="BJ199" s="23" t="s">
        <v>78</v>
      </c>
      <c r="BK199" s="190">
        <f>ROUND(I199*H199,2)</f>
        <v>0</v>
      </c>
      <c r="BL199" s="23" t="s">
        <v>91</v>
      </c>
      <c r="BM199" s="23" t="s">
        <v>4442</v>
      </c>
    </row>
    <row r="200" spans="2:65" s="12" customFormat="1">
      <c r="B200" s="191"/>
      <c r="D200" s="192" t="s">
        <v>464</v>
      </c>
      <c r="E200" s="193" t="s">
        <v>5</v>
      </c>
      <c r="F200" s="194" t="s">
        <v>4397</v>
      </c>
      <c r="H200" s="195">
        <v>1.732</v>
      </c>
      <c r="I200" s="196"/>
      <c r="L200" s="191"/>
      <c r="M200" s="197"/>
      <c r="N200" s="198"/>
      <c r="O200" s="198"/>
      <c r="P200" s="198"/>
      <c r="Q200" s="198"/>
      <c r="R200" s="198"/>
      <c r="S200" s="198"/>
      <c r="T200" s="199"/>
      <c r="AT200" s="193" t="s">
        <v>464</v>
      </c>
      <c r="AU200" s="193" t="s">
        <v>80</v>
      </c>
      <c r="AV200" s="12" t="s">
        <v>80</v>
      </c>
      <c r="AW200" s="12" t="s">
        <v>34</v>
      </c>
      <c r="AX200" s="12" t="s">
        <v>71</v>
      </c>
      <c r="AY200" s="193" t="s">
        <v>456</v>
      </c>
    </row>
    <row r="201" spans="2:65" s="12" customFormat="1">
      <c r="B201" s="191"/>
      <c r="D201" s="192" t="s">
        <v>464</v>
      </c>
      <c r="E201" s="193" t="s">
        <v>5</v>
      </c>
      <c r="F201" s="194" t="s">
        <v>4428</v>
      </c>
      <c r="H201" s="195">
        <v>1.26</v>
      </c>
      <c r="I201" s="196"/>
      <c r="L201" s="191"/>
      <c r="M201" s="197"/>
      <c r="N201" s="198"/>
      <c r="O201" s="198"/>
      <c r="P201" s="198"/>
      <c r="Q201" s="198"/>
      <c r="R201" s="198"/>
      <c r="S201" s="198"/>
      <c r="T201" s="199"/>
      <c r="AT201" s="193" t="s">
        <v>464</v>
      </c>
      <c r="AU201" s="193" t="s">
        <v>80</v>
      </c>
      <c r="AV201" s="12" t="s">
        <v>80</v>
      </c>
      <c r="AW201" s="12" t="s">
        <v>34</v>
      </c>
      <c r="AX201" s="12" t="s">
        <v>71</v>
      </c>
      <c r="AY201" s="193" t="s">
        <v>456</v>
      </c>
    </row>
    <row r="202" spans="2:65" s="12" customFormat="1">
      <c r="B202" s="191"/>
      <c r="D202" s="192" t="s">
        <v>464</v>
      </c>
      <c r="E202" s="193" t="s">
        <v>5</v>
      </c>
      <c r="F202" s="194" t="s">
        <v>4429</v>
      </c>
      <c r="H202" s="195">
        <v>1</v>
      </c>
      <c r="I202" s="196"/>
      <c r="L202" s="191"/>
      <c r="M202" s="197"/>
      <c r="N202" s="198"/>
      <c r="O202" s="198"/>
      <c r="P202" s="198"/>
      <c r="Q202" s="198"/>
      <c r="R202" s="198"/>
      <c r="S202" s="198"/>
      <c r="T202" s="199"/>
      <c r="AT202" s="193" t="s">
        <v>464</v>
      </c>
      <c r="AU202" s="193" t="s">
        <v>80</v>
      </c>
      <c r="AV202" s="12" t="s">
        <v>80</v>
      </c>
      <c r="AW202" s="12" t="s">
        <v>34</v>
      </c>
      <c r="AX202" s="12" t="s">
        <v>71</v>
      </c>
      <c r="AY202" s="193" t="s">
        <v>456</v>
      </c>
    </row>
    <row r="203" spans="2:65" s="1" customFormat="1" ht="22.9" customHeight="1">
      <c r="B203" s="178"/>
      <c r="C203" s="179" t="s">
        <v>682</v>
      </c>
      <c r="D203" s="179" t="s">
        <v>458</v>
      </c>
      <c r="E203" s="180" t="s">
        <v>697</v>
      </c>
      <c r="F203" s="181" t="s">
        <v>698</v>
      </c>
      <c r="G203" s="182" t="s">
        <v>461</v>
      </c>
      <c r="H203" s="183">
        <v>0.1</v>
      </c>
      <c r="I203" s="184"/>
      <c r="J203" s="185">
        <f>ROUND(I203*H203,2)</f>
        <v>0</v>
      </c>
      <c r="K203" s="181" t="s">
        <v>462</v>
      </c>
      <c r="L203" s="39"/>
      <c r="M203" s="186" t="s">
        <v>5</v>
      </c>
      <c r="N203" s="187" t="s">
        <v>42</v>
      </c>
      <c r="O203" s="40"/>
      <c r="P203" s="188">
        <f>O203*H203</f>
        <v>0</v>
      </c>
      <c r="Q203" s="188">
        <v>1.47E-3</v>
      </c>
      <c r="R203" s="188">
        <f>Q203*H203</f>
        <v>1.47E-4</v>
      </c>
      <c r="S203" s="188">
        <v>2.4470000000000001</v>
      </c>
      <c r="T203" s="189">
        <f>S203*H203</f>
        <v>0.24470000000000003</v>
      </c>
      <c r="AR203" s="23" t="s">
        <v>91</v>
      </c>
      <c r="AT203" s="23" t="s">
        <v>458</v>
      </c>
      <c r="AU203" s="23" t="s">
        <v>80</v>
      </c>
      <c r="AY203" s="23" t="s">
        <v>456</v>
      </c>
      <c r="BE203" s="190">
        <f>IF(N203="základní",J203,0)</f>
        <v>0</v>
      </c>
      <c r="BF203" s="190">
        <f>IF(N203="snížená",J203,0)</f>
        <v>0</v>
      </c>
      <c r="BG203" s="190">
        <f>IF(N203="zákl. přenesená",J203,0)</f>
        <v>0</v>
      </c>
      <c r="BH203" s="190">
        <f>IF(N203="sníž. přenesená",J203,0)</f>
        <v>0</v>
      </c>
      <c r="BI203" s="190">
        <f>IF(N203="nulová",J203,0)</f>
        <v>0</v>
      </c>
      <c r="BJ203" s="23" t="s">
        <v>78</v>
      </c>
      <c r="BK203" s="190">
        <f>ROUND(I203*H203,2)</f>
        <v>0</v>
      </c>
      <c r="BL203" s="23" t="s">
        <v>91</v>
      </c>
      <c r="BM203" s="23" t="s">
        <v>4443</v>
      </c>
    </row>
    <row r="204" spans="2:65" s="12" customFormat="1">
      <c r="B204" s="191"/>
      <c r="D204" s="192" t="s">
        <v>464</v>
      </c>
      <c r="E204" s="193" t="s">
        <v>5</v>
      </c>
      <c r="F204" s="194" t="s">
        <v>4444</v>
      </c>
      <c r="H204" s="195">
        <v>0.1</v>
      </c>
      <c r="I204" s="196"/>
      <c r="L204" s="191"/>
      <c r="M204" s="197"/>
      <c r="N204" s="198"/>
      <c r="O204" s="198"/>
      <c r="P204" s="198"/>
      <c r="Q204" s="198"/>
      <c r="R204" s="198"/>
      <c r="S204" s="198"/>
      <c r="T204" s="199"/>
      <c r="AT204" s="193" t="s">
        <v>464</v>
      </c>
      <c r="AU204" s="193" t="s">
        <v>80</v>
      </c>
      <c r="AV204" s="12" t="s">
        <v>80</v>
      </c>
      <c r="AW204" s="12" t="s">
        <v>34</v>
      </c>
      <c r="AX204" s="12" t="s">
        <v>78</v>
      </c>
      <c r="AY204" s="193" t="s">
        <v>456</v>
      </c>
    </row>
    <row r="205" spans="2:65" s="1" customFormat="1" ht="14.45" customHeight="1">
      <c r="B205" s="178"/>
      <c r="C205" s="179" t="s">
        <v>687</v>
      </c>
      <c r="D205" s="179" t="s">
        <v>458</v>
      </c>
      <c r="E205" s="180" t="s">
        <v>2847</v>
      </c>
      <c r="F205" s="181" t="s">
        <v>2848</v>
      </c>
      <c r="G205" s="182" t="s">
        <v>461</v>
      </c>
      <c r="H205" s="183">
        <v>8.3000000000000007</v>
      </c>
      <c r="I205" s="184"/>
      <c r="J205" s="185">
        <f>ROUND(I205*H205,2)</f>
        <v>0</v>
      </c>
      <c r="K205" s="181" t="s">
        <v>462</v>
      </c>
      <c r="L205" s="39"/>
      <c r="M205" s="186" t="s">
        <v>5</v>
      </c>
      <c r="N205" s="187" t="s">
        <v>42</v>
      </c>
      <c r="O205" s="40"/>
      <c r="P205" s="188">
        <f>O205*H205</f>
        <v>0</v>
      </c>
      <c r="Q205" s="188">
        <v>0</v>
      </c>
      <c r="R205" s="188">
        <f>Q205*H205</f>
        <v>0</v>
      </c>
      <c r="S205" s="188">
        <v>2.85</v>
      </c>
      <c r="T205" s="189">
        <f>S205*H205</f>
        <v>23.655000000000001</v>
      </c>
      <c r="AR205" s="23" t="s">
        <v>91</v>
      </c>
      <c r="AT205" s="23" t="s">
        <v>458</v>
      </c>
      <c r="AU205" s="23" t="s">
        <v>80</v>
      </c>
      <c r="AY205" s="23" t="s">
        <v>456</v>
      </c>
      <c r="BE205" s="190">
        <f>IF(N205="základní",J205,0)</f>
        <v>0</v>
      </c>
      <c r="BF205" s="190">
        <f>IF(N205="snížená",J205,0)</f>
        <v>0</v>
      </c>
      <c r="BG205" s="190">
        <f>IF(N205="zákl. přenesená",J205,0)</f>
        <v>0</v>
      </c>
      <c r="BH205" s="190">
        <f>IF(N205="sníž. přenesená",J205,0)</f>
        <v>0</v>
      </c>
      <c r="BI205" s="190">
        <f>IF(N205="nulová",J205,0)</f>
        <v>0</v>
      </c>
      <c r="BJ205" s="23" t="s">
        <v>78</v>
      </c>
      <c r="BK205" s="190">
        <f>ROUND(I205*H205,2)</f>
        <v>0</v>
      </c>
      <c r="BL205" s="23" t="s">
        <v>91</v>
      </c>
      <c r="BM205" s="23" t="s">
        <v>4445</v>
      </c>
    </row>
    <row r="206" spans="2:65" s="12" customFormat="1">
      <c r="B206" s="191"/>
      <c r="D206" s="192" t="s">
        <v>464</v>
      </c>
      <c r="E206" s="193" t="s">
        <v>5</v>
      </c>
      <c r="F206" s="194" t="s">
        <v>4446</v>
      </c>
      <c r="H206" s="195">
        <v>5.47</v>
      </c>
      <c r="I206" s="196"/>
      <c r="L206" s="191"/>
      <c r="M206" s="197"/>
      <c r="N206" s="198"/>
      <c r="O206" s="198"/>
      <c r="P206" s="198"/>
      <c r="Q206" s="198"/>
      <c r="R206" s="198"/>
      <c r="S206" s="198"/>
      <c r="T206" s="199"/>
      <c r="AT206" s="193" t="s">
        <v>464</v>
      </c>
      <c r="AU206" s="193" t="s">
        <v>80</v>
      </c>
      <c r="AV206" s="12" t="s">
        <v>80</v>
      </c>
      <c r="AW206" s="12" t="s">
        <v>34</v>
      </c>
      <c r="AX206" s="12" t="s">
        <v>71</v>
      </c>
      <c r="AY206" s="193" t="s">
        <v>456</v>
      </c>
    </row>
    <row r="207" spans="2:65" s="12" customFormat="1">
      <c r="B207" s="191"/>
      <c r="D207" s="192" t="s">
        <v>464</v>
      </c>
      <c r="E207" s="193" t="s">
        <v>5</v>
      </c>
      <c r="F207" s="194" t="s">
        <v>4447</v>
      </c>
      <c r="H207" s="195">
        <v>2.83</v>
      </c>
      <c r="I207" s="196"/>
      <c r="L207" s="191"/>
      <c r="M207" s="197"/>
      <c r="N207" s="198"/>
      <c r="O207" s="198"/>
      <c r="P207" s="198"/>
      <c r="Q207" s="198"/>
      <c r="R207" s="198"/>
      <c r="S207" s="198"/>
      <c r="T207" s="199"/>
      <c r="AT207" s="193" t="s">
        <v>464</v>
      </c>
      <c r="AU207" s="193" t="s">
        <v>80</v>
      </c>
      <c r="AV207" s="12" t="s">
        <v>80</v>
      </c>
      <c r="AW207" s="12" t="s">
        <v>34</v>
      </c>
      <c r="AX207" s="12" t="s">
        <v>71</v>
      </c>
      <c r="AY207" s="193" t="s">
        <v>456</v>
      </c>
    </row>
    <row r="208" spans="2:65" s="1" customFormat="1" ht="22.9" customHeight="1">
      <c r="B208" s="178"/>
      <c r="C208" s="179" t="s">
        <v>692</v>
      </c>
      <c r="D208" s="179" t="s">
        <v>458</v>
      </c>
      <c r="E208" s="180" t="s">
        <v>4448</v>
      </c>
      <c r="F208" s="181" t="s">
        <v>4449</v>
      </c>
      <c r="G208" s="182" t="s">
        <v>650</v>
      </c>
      <c r="H208" s="183">
        <v>1</v>
      </c>
      <c r="I208" s="184"/>
      <c r="J208" s="185">
        <f>ROUND(I208*H208,2)</f>
        <v>0</v>
      </c>
      <c r="K208" s="181" t="s">
        <v>5</v>
      </c>
      <c r="L208" s="39"/>
      <c r="M208" s="186" t="s">
        <v>5</v>
      </c>
      <c r="N208" s="187" t="s">
        <v>42</v>
      </c>
      <c r="O208" s="40"/>
      <c r="P208" s="188">
        <f>O208*H208</f>
        <v>0</v>
      </c>
      <c r="Q208" s="188">
        <v>0</v>
      </c>
      <c r="R208" s="188">
        <f>Q208*H208</f>
        <v>0</v>
      </c>
      <c r="S208" s="188">
        <v>0</v>
      </c>
      <c r="T208" s="189">
        <f>S208*H208</f>
        <v>0</v>
      </c>
      <c r="AR208" s="23" t="s">
        <v>91</v>
      </c>
      <c r="AT208" s="23" t="s">
        <v>458</v>
      </c>
      <c r="AU208" s="23" t="s">
        <v>80</v>
      </c>
      <c r="AY208" s="23" t="s">
        <v>456</v>
      </c>
      <c r="BE208" s="190">
        <f>IF(N208="základní",J208,0)</f>
        <v>0</v>
      </c>
      <c r="BF208" s="190">
        <f>IF(N208="snížená",J208,0)</f>
        <v>0</v>
      </c>
      <c r="BG208" s="190">
        <f>IF(N208="zákl. přenesená",J208,0)</f>
        <v>0</v>
      </c>
      <c r="BH208" s="190">
        <f>IF(N208="sníž. přenesená",J208,0)</f>
        <v>0</v>
      </c>
      <c r="BI208" s="190">
        <f>IF(N208="nulová",J208,0)</f>
        <v>0</v>
      </c>
      <c r="BJ208" s="23" t="s">
        <v>78</v>
      </c>
      <c r="BK208" s="190">
        <f>ROUND(I208*H208,2)</f>
        <v>0</v>
      </c>
      <c r="BL208" s="23" t="s">
        <v>91</v>
      </c>
      <c r="BM208" s="23" t="s">
        <v>4450</v>
      </c>
    </row>
    <row r="209" spans="2:65" s="1" customFormat="1" ht="14.45" customHeight="1">
      <c r="B209" s="178"/>
      <c r="C209" s="179" t="s">
        <v>696</v>
      </c>
      <c r="D209" s="179" t="s">
        <v>458</v>
      </c>
      <c r="E209" s="180" t="s">
        <v>4451</v>
      </c>
      <c r="F209" s="181" t="s">
        <v>4452</v>
      </c>
      <c r="G209" s="182" t="s">
        <v>650</v>
      </c>
      <c r="H209" s="183">
        <v>1</v>
      </c>
      <c r="I209" s="184"/>
      <c r="J209" s="185">
        <f>ROUND(I209*H209,2)</f>
        <v>0</v>
      </c>
      <c r="K209" s="181" t="s">
        <v>5</v>
      </c>
      <c r="L209" s="39"/>
      <c r="M209" s="186" t="s">
        <v>5</v>
      </c>
      <c r="N209" s="187" t="s">
        <v>42</v>
      </c>
      <c r="O209" s="40"/>
      <c r="P209" s="188">
        <f>O209*H209</f>
        <v>0</v>
      </c>
      <c r="Q209" s="188">
        <v>0</v>
      </c>
      <c r="R209" s="188">
        <f>Q209*H209</f>
        <v>0</v>
      </c>
      <c r="S209" s="188">
        <v>0</v>
      </c>
      <c r="T209" s="189">
        <f>S209*H209</f>
        <v>0</v>
      </c>
      <c r="AR209" s="23" t="s">
        <v>91</v>
      </c>
      <c r="AT209" s="23" t="s">
        <v>458</v>
      </c>
      <c r="AU209" s="23" t="s">
        <v>80</v>
      </c>
      <c r="AY209" s="23" t="s">
        <v>456</v>
      </c>
      <c r="BE209" s="190">
        <f>IF(N209="základní",J209,0)</f>
        <v>0</v>
      </c>
      <c r="BF209" s="190">
        <f>IF(N209="snížená",J209,0)</f>
        <v>0</v>
      </c>
      <c r="BG209" s="190">
        <f>IF(N209="zákl. přenesená",J209,0)</f>
        <v>0</v>
      </c>
      <c r="BH209" s="190">
        <f>IF(N209="sníž. přenesená",J209,0)</f>
        <v>0</v>
      </c>
      <c r="BI209" s="190">
        <f>IF(N209="nulová",J209,0)</f>
        <v>0</v>
      </c>
      <c r="BJ209" s="23" t="s">
        <v>78</v>
      </c>
      <c r="BK209" s="190">
        <f>ROUND(I209*H209,2)</f>
        <v>0</v>
      </c>
      <c r="BL209" s="23" t="s">
        <v>91</v>
      </c>
      <c r="BM209" s="23" t="s">
        <v>4453</v>
      </c>
    </row>
    <row r="210" spans="2:65" s="11" customFormat="1" ht="29.85" customHeight="1">
      <c r="B210" s="165"/>
      <c r="D210" s="166" t="s">
        <v>70</v>
      </c>
      <c r="E210" s="176" t="s">
        <v>701</v>
      </c>
      <c r="F210" s="176" t="s">
        <v>702</v>
      </c>
      <c r="I210" s="168"/>
      <c r="J210" s="177">
        <f>BK210</f>
        <v>0</v>
      </c>
      <c r="L210" s="165"/>
      <c r="M210" s="170"/>
      <c r="N210" s="171"/>
      <c r="O210" s="171"/>
      <c r="P210" s="172">
        <f>SUM(P211:P215)</f>
        <v>0</v>
      </c>
      <c r="Q210" s="171"/>
      <c r="R210" s="172">
        <f>SUM(R211:R215)</f>
        <v>0</v>
      </c>
      <c r="S210" s="171"/>
      <c r="T210" s="173">
        <f>SUM(T211:T215)</f>
        <v>0</v>
      </c>
      <c r="AR210" s="166" t="s">
        <v>78</v>
      </c>
      <c r="AT210" s="174" t="s">
        <v>70</v>
      </c>
      <c r="AU210" s="174" t="s">
        <v>78</v>
      </c>
      <c r="AY210" s="166" t="s">
        <v>456</v>
      </c>
      <c r="BK210" s="175">
        <f>SUM(BK211:BK215)</f>
        <v>0</v>
      </c>
    </row>
    <row r="211" spans="2:65" s="1" customFormat="1" ht="14.45" customHeight="1">
      <c r="B211" s="178"/>
      <c r="C211" s="179" t="s">
        <v>703</v>
      </c>
      <c r="D211" s="179" t="s">
        <v>458</v>
      </c>
      <c r="E211" s="180" t="s">
        <v>704</v>
      </c>
      <c r="F211" s="181" t="s">
        <v>705</v>
      </c>
      <c r="G211" s="182" t="s">
        <v>461</v>
      </c>
      <c r="H211" s="183">
        <v>8.4</v>
      </c>
      <c r="I211" s="184"/>
      <c r="J211" s="185">
        <f>ROUND(I211*H211,2)</f>
        <v>0</v>
      </c>
      <c r="K211" s="181" t="s">
        <v>5</v>
      </c>
      <c r="L211" s="39"/>
      <c r="M211" s="186" t="s">
        <v>5</v>
      </c>
      <c r="N211" s="187" t="s">
        <v>42</v>
      </c>
      <c r="O211" s="40"/>
      <c r="P211" s="188">
        <f>O211*H211</f>
        <v>0</v>
      </c>
      <c r="Q211" s="188">
        <v>0</v>
      </c>
      <c r="R211" s="188">
        <f>Q211*H211</f>
        <v>0</v>
      </c>
      <c r="S211" s="188">
        <v>0</v>
      </c>
      <c r="T211" s="189">
        <f>S211*H211</f>
        <v>0</v>
      </c>
      <c r="AR211" s="23" t="s">
        <v>91</v>
      </c>
      <c r="AT211" s="23" t="s">
        <v>458</v>
      </c>
      <c r="AU211" s="23" t="s">
        <v>80</v>
      </c>
      <c r="AY211" s="23" t="s">
        <v>456</v>
      </c>
      <c r="BE211" s="190">
        <f>IF(N211="základní",J211,0)</f>
        <v>0</v>
      </c>
      <c r="BF211" s="190">
        <f>IF(N211="snížená",J211,0)</f>
        <v>0</v>
      </c>
      <c r="BG211" s="190">
        <f>IF(N211="zákl. přenesená",J211,0)</f>
        <v>0</v>
      </c>
      <c r="BH211" s="190">
        <f>IF(N211="sníž. přenesená",J211,0)</f>
        <v>0</v>
      </c>
      <c r="BI211" s="190">
        <f>IF(N211="nulová",J211,0)</f>
        <v>0</v>
      </c>
      <c r="BJ211" s="23" t="s">
        <v>78</v>
      </c>
      <c r="BK211" s="190">
        <f>ROUND(I211*H211,2)</f>
        <v>0</v>
      </c>
      <c r="BL211" s="23" t="s">
        <v>91</v>
      </c>
      <c r="BM211" s="23" t="s">
        <v>4454</v>
      </c>
    </row>
    <row r="212" spans="2:65" s="1" customFormat="1" ht="27">
      <c r="B212" s="39"/>
      <c r="D212" s="192" t="s">
        <v>652</v>
      </c>
      <c r="F212" s="217" t="s">
        <v>707</v>
      </c>
      <c r="I212" s="218"/>
      <c r="L212" s="39"/>
      <c r="M212" s="219"/>
      <c r="N212" s="40"/>
      <c r="O212" s="40"/>
      <c r="P212" s="40"/>
      <c r="Q212" s="40"/>
      <c r="R212" s="40"/>
      <c r="S212" s="40"/>
      <c r="T212" s="68"/>
      <c r="AT212" s="23" t="s">
        <v>652</v>
      </c>
      <c r="AU212" s="23" t="s">
        <v>80</v>
      </c>
    </row>
    <row r="213" spans="2:65" s="12" customFormat="1">
      <c r="B213" s="191"/>
      <c r="D213" s="192" t="s">
        <v>464</v>
      </c>
      <c r="E213" s="193" t="s">
        <v>5</v>
      </c>
      <c r="F213" s="194" t="s">
        <v>4455</v>
      </c>
      <c r="H213" s="195">
        <v>0.1</v>
      </c>
      <c r="I213" s="196"/>
      <c r="L213" s="191"/>
      <c r="M213" s="197"/>
      <c r="N213" s="198"/>
      <c r="O213" s="198"/>
      <c r="P213" s="198"/>
      <c r="Q213" s="198"/>
      <c r="R213" s="198"/>
      <c r="S213" s="198"/>
      <c r="T213" s="199"/>
      <c r="AT213" s="193" t="s">
        <v>464</v>
      </c>
      <c r="AU213" s="193" t="s">
        <v>80</v>
      </c>
      <c r="AV213" s="12" t="s">
        <v>80</v>
      </c>
      <c r="AW213" s="12" t="s">
        <v>34</v>
      </c>
      <c r="AX213" s="12" t="s">
        <v>71</v>
      </c>
      <c r="AY213" s="193" t="s">
        <v>456</v>
      </c>
    </row>
    <row r="214" spans="2:65" s="12" customFormat="1">
      <c r="B214" s="191"/>
      <c r="D214" s="192" t="s">
        <v>464</v>
      </c>
      <c r="E214" s="193" t="s">
        <v>5</v>
      </c>
      <c r="F214" s="194" t="s">
        <v>4456</v>
      </c>
      <c r="H214" s="195">
        <v>5.47</v>
      </c>
      <c r="I214" s="196"/>
      <c r="L214" s="191"/>
      <c r="M214" s="197"/>
      <c r="N214" s="198"/>
      <c r="O214" s="198"/>
      <c r="P214" s="198"/>
      <c r="Q214" s="198"/>
      <c r="R214" s="198"/>
      <c r="S214" s="198"/>
      <c r="T214" s="199"/>
      <c r="AT214" s="193" t="s">
        <v>464</v>
      </c>
      <c r="AU214" s="193" t="s">
        <v>80</v>
      </c>
      <c r="AV214" s="12" t="s">
        <v>80</v>
      </c>
      <c r="AW214" s="12" t="s">
        <v>34</v>
      </c>
      <c r="AX214" s="12" t="s">
        <v>71</v>
      </c>
      <c r="AY214" s="193" t="s">
        <v>456</v>
      </c>
    </row>
    <row r="215" spans="2:65" s="12" customFormat="1">
      <c r="B215" s="191"/>
      <c r="D215" s="192" t="s">
        <v>464</v>
      </c>
      <c r="E215" s="193" t="s">
        <v>5</v>
      </c>
      <c r="F215" s="194" t="s">
        <v>4457</v>
      </c>
      <c r="H215" s="195">
        <v>2.83</v>
      </c>
      <c r="I215" s="196"/>
      <c r="L215" s="191"/>
      <c r="M215" s="197"/>
      <c r="N215" s="198"/>
      <c r="O215" s="198"/>
      <c r="P215" s="198"/>
      <c r="Q215" s="198"/>
      <c r="R215" s="198"/>
      <c r="S215" s="198"/>
      <c r="T215" s="199"/>
      <c r="AT215" s="193" t="s">
        <v>464</v>
      </c>
      <c r="AU215" s="193" t="s">
        <v>80</v>
      </c>
      <c r="AV215" s="12" t="s">
        <v>80</v>
      </c>
      <c r="AW215" s="12" t="s">
        <v>34</v>
      </c>
      <c r="AX215" s="12" t="s">
        <v>71</v>
      </c>
      <c r="AY215" s="193" t="s">
        <v>456</v>
      </c>
    </row>
    <row r="216" spans="2:65" s="11" customFormat="1" ht="29.85" customHeight="1">
      <c r="B216" s="165"/>
      <c r="D216" s="166" t="s">
        <v>70</v>
      </c>
      <c r="E216" s="176" t="s">
        <v>709</v>
      </c>
      <c r="F216" s="176" t="s">
        <v>710</v>
      </c>
      <c r="I216" s="168"/>
      <c r="J216" s="177">
        <f>BK216</f>
        <v>0</v>
      </c>
      <c r="L216" s="165"/>
      <c r="M216" s="170"/>
      <c r="N216" s="171"/>
      <c r="O216" s="171"/>
      <c r="P216" s="172">
        <f>P217</f>
        <v>0</v>
      </c>
      <c r="Q216" s="171"/>
      <c r="R216" s="172">
        <f>R217</f>
        <v>0</v>
      </c>
      <c r="S216" s="171"/>
      <c r="T216" s="173">
        <f>T217</f>
        <v>0</v>
      </c>
      <c r="AR216" s="166" t="s">
        <v>78</v>
      </c>
      <c r="AT216" s="174" t="s">
        <v>70</v>
      </c>
      <c r="AU216" s="174" t="s">
        <v>78</v>
      </c>
      <c r="AY216" s="166" t="s">
        <v>456</v>
      </c>
      <c r="BK216" s="175">
        <f>BK217</f>
        <v>0</v>
      </c>
    </row>
    <row r="217" spans="2:65" s="1" customFormat="1" ht="14.45" customHeight="1">
      <c r="B217" s="178"/>
      <c r="C217" s="179" t="s">
        <v>711</v>
      </c>
      <c r="D217" s="179" t="s">
        <v>458</v>
      </c>
      <c r="E217" s="180" t="s">
        <v>712</v>
      </c>
      <c r="F217" s="181" t="s">
        <v>713</v>
      </c>
      <c r="G217" s="182" t="s">
        <v>612</v>
      </c>
      <c r="H217" s="183">
        <v>78.962000000000003</v>
      </c>
      <c r="I217" s="184"/>
      <c r="J217" s="185">
        <f>ROUND(I217*H217,2)</f>
        <v>0</v>
      </c>
      <c r="K217" s="181" t="s">
        <v>462</v>
      </c>
      <c r="L217" s="39"/>
      <c r="M217" s="186" t="s">
        <v>5</v>
      </c>
      <c r="N217" s="187" t="s">
        <v>42</v>
      </c>
      <c r="O217" s="40"/>
      <c r="P217" s="188">
        <f>O217*H217</f>
        <v>0</v>
      </c>
      <c r="Q217" s="188">
        <v>0</v>
      </c>
      <c r="R217" s="188">
        <f>Q217*H217</f>
        <v>0</v>
      </c>
      <c r="S217" s="188">
        <v>0</v>
      </c>
      <c r="T217" s="189">
        <f>S217*H217</f>
        <v>0</v>
      </c>
      <c r="AR217" s="23" t="s">
        <v>91</v>
      </c>
      <c r="AT217" s="23" t="s">
        <v>458</v>
      </c>
      <c r="AU217" s="23" t="s">
        <v>80</v>
      </c>
      <c r="AY217" s="23" t="s">
        <v>456</v>
      </c>
      <c r="BE217" s="190">
        <f>IF(N217="základní",J217,0)</f>
        <v>0</v>
      </c>
      <c r="BF217" s="190">
        <f>IF(N217="snížená",J217,0)</f>
        <v>0</v>
      </c>
      <c r="BG217" s="190">
        <f>IF(N217="zákl. přenesená",J217,0)</f>
        <v>0</v>
      </c>
      <c r="BH217" s="190">
        <f>IF(N217="sníž. přenesená",J217,0)</f>
        <v>0</v>
      </c>
      <c r="BI217" s="190">
        <f>IF(N217="nulová",J217,0)</f>
        <v>0</v>
      </c>
      <c r="BJ217" s="23" t="s">
        <v>78</v>
      </c>
      <c r="BK217" s="190">
        <f>ROUND(I217*H217,2)</f>
        <v>0</v>
      </c>
      <c r="BL217" s="23" t="s">
        <v>91</v>
      </c>
      <c r="BM217" s="23" t="s">
        <v>4458</v>
      </c>
    </row>
    <row r="218" spans="2:65" s="11" customFormat="1" ht="37.35" customHeight="1">
      <c r="B218" s="165"/>
      <c r="D218" s="166" t="s">
        <v>70</v>
      </c>
      <c r="E218" s="167" t="s">
        <v>778</v>
      </c>
      <c r="F218" s="167" t="s">
        <v>779</v>
      </c>
      <c r="I218" s="168"/>
      <c r="J218" s="169">
        <f>BK218</f>
        <v>0</v>
      </c>
      <c r="L218" s="165"/>
      <c r="M218" s="170"/>
      <c r="N218" s="171"/>
      <c r="O218" s="171"/>
      <c r="P218" s="172">
        <f>P219+P238</f>
        <v>0</v>
      </c>
      <c r="Q218" s="171"/>
      <c r="R218" s="172">
        <f>R219+R238</f>
        <v>2.5149012399999999</v>
      </c>
      <c r="S218" s="171"/>
      <c r="T218" s="173">
        <f>T219+T238</f>
        <v>0</v>
      </c>
      <c r="AR218" s="166" t="s">
        <v>80</v>
      </c>
      <c r="AT218" s="174" t="s">
        <v>70</v>
      </c>
      <c r="AU218" s="174" t="s">
        <v>71</v>
      </c>
      <c r="AY218" s="166" t="s">
        <v>456</v>
      </c>
      <c r="BK218" s="175">
        <f>BK219+BK238</f>
        <v>0</v>
      </c>
    </row>
    <row r="219" spans="2:65" s="11" customFormat="1" ht="19.899999999999999" customHeight="1">
      <c r="B219" s="165"/>
      <c r="D219" s="166" t="s">
        <v>70</v>
      </c>
      <c r="E219" s="176" t="s">
        <v>780</v>
      </c>
      <c r="F219" s="176" t="s">
        <v>781</v>
      </c>
      <c r="I219" s="168"/>
      <c r="J219" s="177">
        <f>BK219</f>
        <v>0</v>
      </c>
      <c r="L219" s="165"/>
      <c r="M219" s="170"/>
      <c r="N219" s="171"/>
      <c r="O219" s="171"/>
      <c r="P219" s="172">
        <f>SUM(P220:P237)</f>
        <v>0</v>
      </c>
      <c r="Q219" s="171"/>
      <c r="R219" s="172">
        <f>SUM(R220:R237)</f>
        <v>2.5143469999999999</v>
      </c>
      <c r="S219" s="171"/>
      <c r="T219" s="173">
        <f>SUM(T220:T237)</f>
        <v>0</v>
      </c>
      <c r="AR219" s="166" t="s">
        <v>80</v>
      </c>
      <c r="AT219" s="174" t="s">
        <v>70</v>
      </c>
      <c r="AU219" s="174" t="s">
        <v>78</v>
      </c>
      <c r="AY219" s="166" t="s">
        <v>456</v>
      </c>
      <c r="BK219" s="175">
        <f>SUM(BK220:BK237)</f>
        <v>0</v>
      </c>
    </row>
    <row r="220" spans="2:65" s="1" customFormat="1" ht="14.45" customHeight="1">
      <c r="B220" s="178"/>
      <c r="C220" s="179" t="s">
        <v>1420</v>
      </c>
      <c r="D220" s="179" t="s">
        <v>458</v>
      </c>
      <c r="E220" s="180" t="s">
        <v>1194</v>
      </c>
      <c r="F220" s="181" t="s">
        <v>1195</v>
      </c>
      <c r="G220" s="182" t="s">
        <v>565</v>
      </c>
      <c r="H220" s="183">
        <v>85.1</v>
      </c>
      <c r="I220" s="184"/>
      <c r="J220" s="185">
        <f>ROUND(I220*H220,2)</f>
        <v>0</v>
      </c>
      <c r="K220" s="181" t="s">
        <v>462</v>
      </c>
      <c r="L220" s="39"/>
      <c r="M220" s="186" t="s">
        <v>5</v>
      </c>
      <c r="N220" s="187" t="s">
        <v>42</v>
      </c>
      <c r="O220" s="40"/>
      <c r="P220" s="188">
        <f>O220*H220</f>
        <v>0</v>
      </c>
      <c r="Q220" s="188">
        <v>5.0000000000000002E-5</v>
      </c>
      <c r="R220" s="188">
        <f>Q220*H220</f>
        <v>4.2550000000000001E-3</v>
      </c>
      <c r="S220" s="188">
        <v>0</v>
      </c>
      <c r="T220" s="189">
        <f>S220*H220</f>
        <v>0</v>
      </c>
      <c r="AR220" s="23" t="s">
        <v>547</v>
      </c>
      <c r="AT220" s="23" t="s">
        <v>458</v>
      </c>
      <c r="AU220" s="23" t="s">
        <v>80</v>
      </c>
      <c r="AY220" s="23" t="s">
        <v>456</v>
      </c>
      <c r="BE220" s="190">
        <f>IF(N220="základní",J220,0)</f>
        <v>0</v>
      </c>
      <c r="BF220" s="190">
        <f>IF(N220="snížená",J220,0)</f>
        <v>0</v>
      </c>
      <c r="BG220" s="190">
        <f>IF(N220="zákl. přenesená",J220,0)</f>
        <v>0</v>
      </c>
      <c r="BH220" s="190">
        <f>IF(N220="sníž. přenesená",J220,0)</f>
        <v>0</v>
      </c>
      <c r="BI220" s="190">
        <f>IF(N220="nulová",J220,0)</f>
        <v>0</v>
      </c>
      <c r="BJ220" s="23" t="s">
        <v>78</v>
      </c>
      <c r="BK220" s="190">
        <f>ROUND(I220*H220,2)</f>
        <v>0</v>
      </c>
      <c r="BL220" s="23" t="s">
        <v>547</v>
      </c>
      <c r="BM220" s="23" t="s">
        <v>4459</v>
      </c>
    </row>
    <row r="221" spans="2:65" s="12" customFormat="1">
      <c r="B221" s="191"/>
      <c r="D221" s="192" t="s">
        <v>464</v>
      </c>
      <c r="E221" s="193" t="s">
        <v>5</v>
      </c>
      <c r="F221" s="194" t="s">
        <v>4460</v>
      </c>
      <c r="H221" s="195">
        <v>43.4</v>
      </c>
      <c r="I221" s="196"/>
      <c r="L221" s="191"/>
      <c r="M221" s="197"/>
      <c r="N221" s="198"/>
      <c r="O221" s="198"/>
      <c r="P221" s="198"/>
      <c r="Q221" s="198"/>
      <c r="R221" s="198"/>
      <c r="S221" s="198"/>
      <c r="T221" s="199"/>
      <c r="AT221" s="193" t="s">
        <v>464</v>
      </c>
      <c r="AU221" s="193" t="s">
        <v>80</v>
      </c>
      <c r="AV221" s="12" t="s">
        <v>80</v>
      </c>
      <c r="AW221" s="12" t="s">
        <v>34</v>
      </c>
      <c r="AX221" s="12" t="s">
        <v>71</v>
      </c>
      <c r="AY221" s="193" t="s">
        <v>456</v>
      </c>
    </row>
    <row r="222" spans="2:65" s="12" customFormat="1">
      <c r="B222" s="191"/>
      <c r="D222" s="192" t="s">
        <v>464</v>
      </c>
      <c r="E222" s="193" t="s">
        <v>5</v>
      </c>
      <c r="F222" s="194" t="s">
        <v>4461</v>
      </c>
      <c r="H222" s="195">
        <v>41.7</v>
      </c>
      <c r="I222" s="196"/>
      <c r="L222" s="191"/>
      <c r="M222" s="197"/>
      <c r="N222" s="198"/>
      <c r="O222" s="198"/>
      <c r="P222" s="198"/>
      <c r="Q222" s="198"/>
      <c r="R222" s="198"/>
      <c r="S222" s="198"/>
      <c r="T222" s="199"/>
      <c r="AT222" s="193" t="s">
        <v>464</v>
      </c>
      <c r="AU222" s="193" t="s">
        <v>80</v>
      </c>
      <c r="AV222" s="12" t="s">
        <v>80</v>
      </c>
      <c r="AW222" s="12" t="s">
        <v>34</v>
      </c>
      <c r="AX222" s="12" t="s">
        <v>71</v>
      </c>
      <c r="AY222" s="193" t="s">
        <v>456</v>
      </c>
    </row>
    <row r="223" spans="2:65" s="1" customFormat="1" ht="22.9" customHeight="1">
      <c r="B223" s="178"/>
      <c r="C223" s="207" t="s">
        <v>1426</v>
      </c>
      <c r="D223" s="207" t="s">
        <v>542</v>
      </c>
      <c r="E223" s="208" t="s">
        <v>4462</v>
      </c>
      <c r="F223" s="209" t="s">
        <v>4463</v>
      </c>
      <c r="G223" s="210" t="s">
        <v>762</v>
      </c>
      <c r="H223" s="211">
        <v>1</v>
      </c>
      <c r="I223" s="212"/>
      <c r="J223" s="213">
        <f>ROUND(I223*H223,2)</f>
        <v>0</v>
      </c>
      <c r="K223" s="209" t="s">
        <v>5</v>
      </c>
      <c r="L223" s="214"/>
      <c r="M223" s="215" t="s">
        <v>5</v>
      </c>
      <c r="N223" s="216" t="s">
        <v>42</v>
      </c>
      <c r="O223" s="40"/>
      <c r="P223" s="188">
        <f>O223*H223</f>
        <v>0</v>
      </c>
      <c r="Q223" s="188">
        <v>4.3400000000000001E-2</v>
      </c>
      <c r="R223" s="188">
        <f>Q223*H223</f>
        <v>4.3400000000000001E-2</v>
      </c>
      <c r="S223" s="188">
        <v>0</v>
      </c>
      <c r="T223" s="189">
        <f>S223*H223</f>
        <v>0</v>
      </c>
      <c r="AR223" s="23" t="s">
        <v>630</v>
      </c>
      <c r="AT223" s="23" t="s">
        <v>542</v>
      </c>
      <c r="AU223" s="23" t="s">
        <v>80</v>
      </c>
      <c r="AY223" s="23" t="s">
        <v>456</v>
      </c>
      <c r="BE223" s="190">
        <f>IF(N223="základní",J223,0)</f>
        <v>0</v>
      </c>
      <c r="BF223" s="190">
        <f>IF(N223="snížená",J223,0)</f>
        <v>0</v>
      </c>
      <c r="BG223" s="190">
        <f>IF(N223="zákl. přenesená",J223,0)</f>
        <v>0</v>
      </c>
      <c r="BH223" s="190">
        <f>IF(N223="sníž. přenesená",J223,0)</f>
        <v>0</v>
      </c>
      <c r="BI223" s="190">
        <f>IF(N223="nulová",J223,0)</f>
        <v>0</v>
      </c>
      <c r="BJ223" s="23" t="s">
        <v>78</v>
      </c>
      <c r="BK223" s="190">
        <f>ROUND(I223*H223,2)</f>
        <v>0</v>
      </c>
      <c r="BL223" s="23" t="s">
        <v>547</v>
      </c>
      <c r="BM223" s="23" t="s">
        <v>4464</v>
      </c>
    </row>
    <row r="224" spans="2:65" s="1" customFormat="1" ht="22.9" customHeight="1">
      <c r="B224" s="178"/>
      <c r="C224" s="207" t="s">
        <v>1429</v>
      </c>
      <c r="D224" s="207" t="s">
        <v>542</v>
      </c>
      <c r="E224" s="208" t="s">
        <v>4465</v>
      </c>
      <c r="F224" s="209" t="s">
        <v>4466</v>
      </c>
      <c r="G224" s="210" t="s">
        <v>762</v>
      </c>
      <c r="H224" s="211">
        <v>1</v>
      </c>
      <c r="I224" s="212"/>
      <c r="J224" s="213">
        <f>ROUND(I224*H224,2)</f>
        <v>0</v>
      </c>
      <c r="K224" s="209" t="s">
        <v>5</v>
      </c>
      <c r="L224" s="214"/>
      <c r="M224" s="215" t="s">
        <v>5</v>
      </c>
      <c r="N224" s="216" t="s">
        <v>42</v>
      </c>
      <c r="O224" s="40"/>
      <c r="P224" s="188">
        <f>O224*H224</f>
        <v>0</v>
      </c>
      <c r="Q224" s="188">
        <v>4.2000000000000003E-2</v>
      </c>
      <c r="R224" s="188">
        <f>Q224*H224</f>
        <v>4.2000000000000003E-2</v>
      </c>
      <c r="S224" s="188">
        <v>0</v>
      </c>
      <c r="T224" s="189">
        <f>S224*H224</f>
        <v>0</v>
      </c>
      <c r="AR224" s="23" t="s">
        <v>630</v>
      </c>
      <c r="AT224" s="23" t="s">
        <v>542</v>
      </c>
      <c r="AU224" s="23" t="s">
        <v>80</v>
      </c>
      <c r="AY224" s="23" t="s">
        <v>456</v>
      </c>
      <c r="BE224" s="190">
        <f>IF(N224="základní",J224,0)</f>
        <v>0</v>
      </c>
      <c r="BF224" s="190">
        <f>IF(N224="snížená",J224,0)</f>
        <v>0</v>
      </c>
      <c r="BG224" s="190">
        <f>IF(N224="zákl. přenesená",J224,0)</f>
        <v>0</v>
      </c>
      <c r="BH224" s="190">
        <f>IF(N224="sníž. přenesená",J224,0)</f>
        <v>0</v>
      </c>
      <c r="BI224" s="190">
        <f>IF(N224="nulová",J224,0)</f>
        <v>0</v>
      </c>
      <c r="BJ224" s="23" t="s">
        <v>78</v>
      </c>
      <c r="BK224" s="190">
        <f>ROUND(I224*H224,2)</f>
        <v>0</v>
      </c>
      <c r="BL224" s="23" t="s">
        <v>547</v>
      </c>
      <c r="BM224" s="23" t="s">
        <v>4467</v>
      </c>
    </row>
    <row r="225" spans="2:65" s="1" customFormat="1" ht="14.45" customHeight="1">
      <c r="B225" s="178"/>
      <c r="C225" s="179" t="s">
        <v>1432</v>
      </c>
      <c r="D225" s="179" t="s">
        <v>458</v>
      </c>
      <c r="E225" s="180" t="s">
        <v>1007</v>
      </c>
      <c r="F225" s="181" t="s">
        <v>1008</v>
      </c>
      <c r="G225" s="182" t="s">
        <v>565</v>
      </c>
      <c r="H225" s="183">
        <v>171.94</v>
      </c>
      <c r="I225" s="184"/>
      <c r="J225" s="185">
        <f>ROUND(I225*H225,2)</f>
        <v>0</v>
      </c>
      <c r="K225" s="181" t="s">
        <v>462</v>
      </c>
      <c r="L225" s="39"/>
      <c r="M225" s="186" t="s">
        <v>5</v>
      </c>
      <c r="N225" s="187" t="s">
        <v>42</v>
      </c>
      <c r="O225" s="40"/>
      <c r="P225" s="188">
        <f>O225*H225</f>
        <v>0</v>
      </c>
      <c r="Q225" s="188">
        <v>5.0000000000000002E-5</v>
      </c>
      <c r="R225" s="188">
        <f>Q225*H225</f>
        <v>8.5970000000000005E-3</v>
      </c>
      <c r="S225" s="188">
        <v>0</v>
      </c>
      <c r="T225" s="189">
        <f>S225*H225</f>
        <v>0</v>
      </c>
      <c r="AR225" s="23" t="s">
        <v>547</v>
      </c>
      <c r="AT225" s="23" t="s">
        <v>458</v>
      </c>
      <c r="AU225" s="23" t="s">
        <v>80</v>
      </c>
      <c r="AY225" s="23" t="s">
        <v>456</v>
      </c>
      <c r="BE225" s="190">
        <f>IF(N225="základní",J225,0)</f>
        <v>0</v>
      </c>
      <c r="BF225" s="190">
        <f>IF(N225="snížená",J225,0)</f>
        <v>0</v>
      </c>
      <c r="BG225" s="190">
        <f>IF(N225="zákl. přenesená",J225,0)</f>
        <v>0</v>
      </c>
      <c r="BH225" s="190">
        <f>IF(N225="sníž. přenesená",J225,0)</f>
        <v>0</v>
      </c>
      <c r="BI225" s="190">
        <f>IF(N225="nulová",J225,0)</f>
        <v>0</v>
      </c>
      <c r="BJ225" s="23" t="s">
        <v>78</v>
      </c>
      <c r="BK225" s="190">
        <f>ROUND(I225*H225,2)</f>
        <v>0</v>
      </c>
      <c r="BL225" s="23" t="s">
        <v>547</v>
      </c>
      <c r="BM225" s="23" t="s">
        <v>4468</v>
      </c>
    </row>
    <row r="226" spans="2:65" s="12" customFormat="1">
      <c r="B226" s="191"/>
      <c r="D226" s="192" t="s">
        <v>464</v>
      </c>
      <c r="E226" s="193" t="s">
        <v>5</v>
      </c>
      <c r="F226" s="194" t="s">
        <v>4469</v>
      </c>
      <c r="H226" s="195">
        <v>55.8</v>
      </c>
      <c r="I226" s="196"/>
      <c r="L226" s="191"/>
      <c r="M226" s="197"/>
      <c r="N226" s="198"/>
      <c r="O226" s="198"/>
      <c r="P226" s="198"/>
      <c r="Q226" s="198"/>
      <c r="R226" s="198"/>
      <c r="S226" s="198"/>
      <c r="T226" s="199"/>
      <c r="AT226" s="193" t="s">
        <v>464</v>
      </c>
      <c r="AU226" s="193" t="s">
        <v>80</v>
      </c>
      <c r="AV226" s="12" t="s">
        <v>80</v>
      </c>
      <c r="AW226" s="12" t="s">
        <v>34</v>
      </c>
      <c r="AX226" s="12" t="s">
        <v>71</v>
      </c>
      <c r="AY226" s="193" t="s">
        <v>456</v>
      </c>
    </row>
    <row r="227" spans="2:65" s="12" customFormat="1">
      <c r="B227" s="191"/>
      <c r="D227" s="192" t="s">
        <v>464</v>
      </c>
      <c r="E227" s="193" t="s">
        <v>5</v>
      </c>
      <c r="F227" s="194" t="s">
        <v>4470</v>
      </c>
      <c r="H227" s="195">
        <v>116.14</v>
      </c>
      <c r="I227" s="196"/>
      <c r="L227" s="191"/>
      <c r="M227" s="197"/>
      <c r="N227" s="198"/>
      <c r="O227" s="198"/>
      <c r="P227" s="198"/>
      <c r="Q227" s="198"/>
      <c r="R227" s="198"/>
      <c r="S227" s="198"/>
      <c r="T227" s="199"/>
      <c r="AT227" s="193" t="s">
        <v>464</v>
      </c>
      <c r="AU227" s="193" t="s">
        <v>80</v>
      </c>
      <c r="AV227" s="12" t="s">
        <v>80</v>
      </c>
      <c r="AW227" s="12" t="s">
        <v>34</v>
      </c>
      <c r="AX227" s="12" t="s">
        <v>71</v>
      </c>
      <c r="AY227" s="193" t="s">
        <v>456</v>
      </c>
    </row>
    <row r="228" spans="2:65" s="1" customFormat="1" ht="22.9" customHeight="1">
      <c r="B228" s="178"/>
      <c r="C228" s="207" t="s">
        <v>1437</v>
      </c>
      <c r="D228" s="207" t="s">
        <v>542</v>
      </c>
      <c r="E228" s="208" t="s">
        <v>4471</v>
      </c>
      <c r="F228" s="209" t="s">
        <v>4472</v>
      </c>
      <c r="G228" s="210" t="s">
        <v>762</v>
      </c>
      <c r="H228" s="211">
        <v>1</v>
      </c>
      <c r="I228" s="212"/>
      <c r="J228" s="213">
        <f>ROUND(I228*H228,2)</f>
        <v>0</v>
      </c>
      <c r="K228" s="209" t="s">
        <v>5</v>
      </c>
      <c r="L228" s="214"/>
      <c r="M228" s="215" t="s">
        <v>5</v>
      </c>
      <c r="N228" s="216" t="s">
        <v>42</v>
      </c>
      <c r="O228" s="40"/>
      <c r="P228" s="188">
        <f>O228*H228</f>
        <v>0</v>
      </c>
      <c r="Q228" s="188">
        <v>5.5800000000000002E-2</v>
      </c>
      <c r="R228" s="188">
        <f>Q228*H228</f>
        <v>5.5800000000000002E-2</v>
      </c>
      <c r="S228" s="188">
        <v>0</v>
      </c>
      <c r="T228" s="189">
        <f>S228*H228</f>
        <v>0</v>
      </c>
      <c r="AR228" s="23" t="s">
        <v>630</v>
      </c>
      <c r="AT228" s="23" t="s">
        <v>542</v>
      </c>
      <c r="AU228" s="23" t="s">
        <v>80</v>
      </c>
      <c r="AY228" s="23" t="s">
        <v>456</v>
      </c>
      <c r="BE228" s="190">
        <f>IF(N228="základní",J228,0)</f>
        <v>0</v>
      </c>
      <c r="BF228" s="190">
        <f>IF(N228="snížená",J228,0)</f>
        <v>0</v>
      </c>
      <c r="BG228" s="190">
        <f>IF(N228="zákl. přenesená",J228,0)</f>
        <v>0</v>
      </c>
      <c r="BH228" s="190">
        <f>IF(N228="sníž. přenesená",J228,0)</f>
        <v>0</v>
      </c>
      <c r="BI228" s="190">
        <f>IF(N228="nulová",J228,0)</f>
        <v>0</v>
      </c>
      <c r="BJ228" s="23" t="s">
        <v>78</v>
      </c>
      <c r="BK228" s="190">
        <f>ROUND(I228*H228,2)</f>
        <v>0</v>
      </c>
      <c r="BL228" s="23" t="s">
        <v>547</v>
      </c>
      <c r="BM228" s="23" t="s">
        <v>4473</v>
      </c>
    </row>
    <row r="229" spans="2:65" s="1" customFormat="1" ht="22.9" customHeight="1">
      <c r="B229" s="178"/>
      <c r="C229" s="207" t="s">
        <v>1602</v>
      </c>
      <c r="D229" s="207" t="s">
        <v>542</v>
      </c>
      <c r="E229" s="208" t="s">
        <v>4474</v>
      </c>
      <c r="F229" s="209" t="s">
        <v>4475</v>
      </c>
      <c r="G229" s="210" t="s">
        <v>762</v>
      </c>
      <c r="H229" s="211">
        <v>2</v>
      </c>
      <c r="I229" s="212"/>
      <c r="J229" s="213">
        <f>ROUND(I229*H229,2)</f>
        <v>0</v>
      </c>
      <c r="K229" s="209" t="s">
        <v>5</v>
      </c>
      <c r="L229" s="214"/>
      <c r="M229" s="215" t="s">
        <v>5</v>
      </c>
      <c r="N229" s="216" t="s">
        <v>42</v>
      </c>
      <c r="O229" s="40"/>
      <c r="P229" s="188">
        <f>O229*H229</f>
        <v>0</v>
      </c>
      <c r="Q229" s="188">
        <v>5.8069999999999997E-2</v>
      </c>
      <c r="R229" s="188">
        <f>Q229*H229</f>
        <v>0.11613999999999999</v>
      </c>
      <c r="S229" s="188">
        <v>0</v>
      </c>
      <c r="T229" s="189">
        <f>S229*H229</f>
        <v>0</v>
      </c>
      <c r="AR229" s="23" t="s">
        <v>630</v>
      </c>
      <c r="AT229" s="23" t="s">
        <v>542</v>
      </c>
      <c r="AU229" s="23" t="s">
        <v>80</v>
      </c>
      <c r="AY229" s="23" t="s">
        <v>456</v>
      </c>
      <c r="BE229" s="190">
        <f>IF(N229="základní",J229,0)</f>
        <v>0</v>
      </c>
      <c r="BF229" s="190">
        <f>IF(N229="snížená",J229,0)</f>
        <v>0</v>
      </c>
      <c r="BG229" s="190">
        <f>IF(N229="zákl. přenesená",J229,0)</f>
        <v>0</v>
      </c>
      <c r="BH229" s="190">
        <f>IF(N229="sníž. přenesená",J229,0)</f>
        <v>0</v>
      </c>
      <c r="BI229" s="190">
        <f>IF(N229="nulová",J229,0)</f>
        <v>0</v>
      </c>
      <c r="BJ229" s="23" t="s">
        <v>78</v>
      </c>
      <c r="BK229" s="190">
        <f>ROUND(I229*H229,2)</f>
        <v>0</v>
      </c>
      <c r="BL229" s="23" t="s">
        <v>547</v>
      </c>
      <c r="BM229" s="23" t="s">
        <v>4476</v>
      </c>
    </row>
    <row r="230" spans="2:65" s="1" customFormat="1" ht="14.45" customHeight="1">
      <c r="B230" s="178"/>
      <c r="C230" s="179" t="s">
        <v>1606</v>
      </c>
      <c r="D230" s="179" t="s">
        <v>458</v>
      </c>
      <c r="E230" s="180" t="s">
        <v>2606</v>
      </c>
      <c r="F230" s="181" t="s">
        <v>2607</v>
      </c>
      <c r="G230" s="182" t="s">
        <v>565</v>
      </c>
      <c r="H230" s="183">
        <v>2137.1</v>
      </c>
      <c r="I230" s="184"/>
      <c r="J230" s="185">
        <f>ROUND(I230*H230,2)</f>
        <v>0</v>
      </c>
      <c r="K230" s="181" t="s">
        <v>462</v>
      </c>
      <c r="L230" s="39"/>
      <c r="M230" s="186" t="s">
        <v>5</v>
      </c>
      <c r="N230" s="187" t="s">
        <v>42</v>
      </c>
      <c r="O230" s="40"/>
      <c r="P230" s="188">
        <f>O230*H230</f>
        <v>0</v>
      </c>
      <c r="Q230" s="188">
        <v>5.0000000000000002E-5</v>
      </c>
      <c r="R230" s="188">
        <f>Q230*H230</f>
        <v>0.10685500000000001</v>
      </c>
      <c r="S230" s="188">
        <v>0</v>
      </c>
      <c r="T230" s="189">
        <f>S230*H230</f>
        <v>0</v>
      </c>
      <c r="AR230" s="23" t="s">
        <v>547</v>
      </c>
      <c r="AT230" s="23" t="s">
        <v>458</v>
      </c>
      <c r="AU230" s="23" t="s">
        <v>80</v>
      </c>
      <c r="AY230" s="23" t="s">
        <v>456</v>
      </c>
      <c r="BE230" s="190">
        <f>IF(N230="základní",J230,0)</f>
        <v>0</v>
      </c>
      <c r="BF230" s="190">
        <f>IF(N230="snížená",J230,0)</f>
        <v>0</v>
      </c>
      <c r="BG230" s="190">
        <f>IF(N230="zákl. přenesená",J230,0)</f>
        <v>0</v>
      </c>
      <c r="BH230" s="190">
        <f>IF(N230="sníž. přenesená",J230,0)</f>
        <v>0</v>
      </c>
      <c r="BI230" s="190">
        <f>IF(N230="nulová",J230,0)</f>
        <v>0</v>
      </c>
      <c r="BJ230" s="23" t="s">
        <v>78</v>
      </c>
      <c r="BK230" s="190">
        <f>ROUND(I230*H230,2)</f>
        <v>0</v>
      </c>
      <c r="BL230" s="23" t="s">
        <v>547</v>
      </c>
      <c r="BM230" s="23" t="s">
        <v>4477</v>
      </c>
    </row>
    <row r="231" spans="2:65" s="12" customFormat="1">
      <c r="B231" s="191"/>
      <c r="D231" s="192" t="s">
        <v>464</v>
      </c>
      <c r="E231" s="193" t="s">
        <v>5</v>
      </c>
      <c r="F231" s="194" t="s">
        <v>4478</v>
      </c>
      <c r="H231" s="195">
        <v>1350.3</v>
      </c>
      <c r="I231" s="196"/>
      <c r="L231" s="191"/>
      <c r="M231" s="197"/>
      <c r="N231" s="198"/>
      <c r="O231" s="198"/>
      <c r="P231" s="198"/>
      <c r="Q231" s="198"/>
      <c r="R231" s="198"/>
      <c r="S231" s="198"/>
      <c r="T231" s="199"/>
      <c r="AT231" s="193" t="s">
        <v>464</v>
      </c>
      <c r="AU231" s="193" t="s">
        <v>80</v>
      </c>
      <c r="AV231" s="12" t="s">
        <v>80</v>
      </c>
      <c r="AW231" s="12" t="s">
        <v>34</v>
      </c>
      <c r="AX231" s="12" t="s">
        <v>71</v>
      </c>
      <c r="AY231" s="193" t="s">
        <v>456</v>
      </c>
    </row>
    <row r="232" spans="2:65" s="12" customFormat="1">
      <c r="B232" s="191"/>
      <c r="D232" s="192" t="s">
        <v>464</v>
      </c>
      <c r="E232" s="193" t="s">
        <v>5</v>
      </c>
      <c r="F232" s="194" t="s">
        <v>4479</v>
      </c>
      <c r="H232" s="195">
        <v>382.7</v>
      </c>
      <c r="I232" s="196"/>
      <c r="L232" s="191"/>
      <c r="M232" s="197"/>
      <c r="N232" s="198"/>
      <c r="O232" s="198"/>
      <c r="P232" s="198"/>
      <c r="Q232" s="198"/>
      <c r="R232" s="198"/>
      <c r="S232" s="198"/>
      <c r="T232" s="199"/>
      <c r="AT232" s="193" t="s">
        <v>464</v>
      </c>
      <c r="AU232" s="193" t="s">
        <v>80</v>
      </c>
      <c r="AV232" s="12" t="s">
        <v>80</v>
      </c>
      <c r="AW232" s="12" t="s">
        <v>34</v>
      </c>
      <c r="AX232" s="12" t="s">
        <v>71</v>
      </c>
      <c r="AY232" s="193" t="s">
        <v>456</v>
      </c>
    </row>
    <row r="233" spans="2:65" s="12" customFormat="1">
      <c r="B233" s="191"/>
      <c r="D233" s="192" t="s">
        <v>464</v>
      </c>
      <c r="E233" s="193" t="s">
        <v>5</v>
      </c>
      <c r="F233" s="194" t="s">
        <v>4480</v>
      </c>
      <c r="H233" s="195">
        <v>404.1</v>
      </c>
      <c r="I233" s="196"/>
      <c r="L233" s="191"/>
      <c r="M233" s="197"/>
      <c r="N233" s="198"/>
      <c r="O233" s="198"/>
      <c r="P233" s="198"/>
      <c r="Q233" s="198"/>
      <c r="R233" s="198"/>
      <c r="S233" s="198"/>
      <c r="T233" s="199"/>
      <c r="AT233" s="193" t="s">
        <v>464</v>
      </c>
      <c r="AU233" s="193" t="s">
        <v>80</v>
      </c>
      <c r="AV233" s="12" t="s">
        <v>80</v>
      </c>
      <c r="AW233" s="12" t="s">
        <v>34</v>
      </c>
      <c r="AX233" s="12" t="s">
        <v>71</v>
      </c>
      <c r="AY233" s="193" t="s">
        <v>456</v>
      </c>
    </row>
    <row r="234" spans="2:65" s="1" customFormat="1" ht="14.45" customHeight="1">
      <c r="B234" s="178"/>
      <c r="C234" s="207" t="s">
        <v>1610</v>
      </c>
      <c r="D234" s="207" t="s">
        <v>542</v>
      </c>
      <c r="E234" s="208" t="s">
        <v>4481</v>
      </c>
      <c r="F234" s="209" t="s">
        <v>4482</v>
      </c>
      <c r="G234" s="210" t="s">
        <v>762</v>
      </c>
      <c r="H234" s="211">
        <v>1</v>
      </c>
      <c r="I234" s="212"/>
      <c r="J234" s="213">
        <f>ROUND(I234*H234,2)</f>
        <v>0</v>
      </c>
      <c r="K234" s="209" t="s">
        <v>5</v>
      </c>
      <c r="L234" s="214"/>
      <c r="M234" s="215" t="s">
        <v>5</v>
      </c>
      <c r="N234" s="216" t="s">
        <v>42</v>
      </c>
      <c r="O234" s="40"/>
      <c r="P234" s="188">
        <f>O234*H234</f>
        <v>0</v>
      </c>
      <c r="Q234" s="188">
        <v>1.3503000000000001</v>
      </c>
      <c r="R234" s="188">
        <f>Q234*H234</f>
        <v>1.3503000000000001</v>
      </c>
      <c r="S234" s="188">
        <v>0</v>
      </c>
      <c r="T234" s="189">
        <f>S234*H234</f>
        <v>0</v>
      </c>
      <c r="AR234" s="23" t="s">
        <v>630</v>
      </c>
      <c r="AT234" s="23" t="s">
        <v>542</v>
      </c>
      <c r="AU234" s="23" t="s">
        <v>80</v>
      </c>
      <c r="AY234" s="23" t="s">
        <v>456</v>
      </c>
      <c r="BE234" s="190">
        <f>IF(N234="základní",J234,0)</f>
        <v>0</v>
      </c>
      <c r="BF234" s="190">
        <f>IF(N234="snížená",J234,0)</f>
        <v>0</v>
      </c>
      <c r="BG234" s="190">
        <f>IF(N234="zákl. přenesená",J234,0)</f>
        <v>0</v>
      </c>
      <c r="BH234" s="190">
        <f>IF(N234="sníž. přenesená",J234,0)</f>
        <v>0</v>
      </c>
      <c r="BI234" s="190">
        <f>IF(N234="nulová",J234,0)</f>
        <v>0</v>
      </c>
      <c r="BJ234" s="23" t="s">
        <v>78</v>
      </c>
      <c r="BK234" s="190">
        <f>ROUND(I234*H234,2)</f>
        <v>0</v>
      </c>
      <c r="BL234" s="23" t="s">
        <v>547</v>
      </c>
      <c r="BM234" s="23" t="s">
        <v>4483</v>
      </c>
    </row>
    <row r="235" spans="2:65" s="1" customFormat="1" ht="22.9" customHeight="1">
      <c r="B235" s="178"/>
      <c r="C235" s="207" t="s">
        <v>1614</v>
      </c>
      <c r="D235" s="207" t="s">
        <v>542</v>
      </c>
      <c r="E235" s="208" t="s">
        <v>4484</v>
      </c>
      <c r="F235" s="209" t="s">
        <v>4485</v>
      </c>
      <c r="G235" s="210" t="s">
        <v>762</v>
      </c>
      <c r="H235" s="211">
        <v>1</v>
      </c>
      <c r="I235" s="212"/>
      <c r="J235" s="213">
        <f>ROUND(I235*H235,2)</f>
        <v>0</v>
      </c>
      <c r="K235" s="209" t="s">
        <v>5</v>
      </c>
      <c r="L235" s="214"/>
      <c r="M235" s="215" t="s">
        <v>5</v>
      </c>
      <c r="N235" s="216" t="s">
        <v>42</v>
      </c>
      <c r="O235" s="40"/>
      <c r="P235" s="188">
        <f>O235*H235</f>
        <v>0</v>
      </c>
      <c r="Q235" s="188">
        <v>0.38300000000000001</v>
      </c>
      <c r="R235" s="188">
        <f>Q235*H235</f>
        <v>0.38300000000000001</v>
      </c>
      <c r="S235" s="188">
        <v>0</v>
      </c>
      <c r="T235" s="189">
        <f>S235*H235</f>
        <v>0</v>
      </c>
      <c r="AR235" s="23" t="s">
        <v>630</v>
      </c>
      <c r="AT235" s="23" t="s">
        <v>542</v>
      </c>
      <c r="AU235" s="23" t="s">
        <v>80</v>
      </c>
      <c r="AY235" s="23" t="s">
        <v>456</v>
      </c>
      <c r="BE235" s="190">
        <f>IF(N235="základní",J235,0)</f>
        <v>0</v>
      </c>
      <c r="BF235" s="190">
        <f>IF(N235="snížená",J235,0)</f>
        <v>0</v>
      </c>
      <c r="BG235" s="190">
        <f>IF(N235="zákl. přenesená",J235,0)</f>
        <v>0</v>
      </c>
      <c r="BH235" s="190">
        <f>IF(N235="sníž. přenesená",J235,0)</f>
        <v>0</v>
      </c>
      <c r="BI235" s="190">
        <f>IF(N235="nulová",J235,0)</f>
        <v>0</v>
      </c>
      <c r="BJ235" s="23" t="s">
        <v>78</v>
      </c>
      <c r="BK235" s="190">
        <f>ROUND(I235*H235,2)</f>
        <v>0</v>
      </c>
      <c r="BL235" s="23" t="s">
        <v>547</v>
      </c>
      <c r="BM235" s="23" t="s">
        <v>4486</v>
      </c>
    </row>
    <row r="236" spans="2:65" s="1" customFormat="1" ht="22.9" customHeight="1">
      <c r="B236" s="178"/>
      <c r="C236" s="207" t="s">
        <v>1617</v>
      </c>
      <c r="D236" s="207" t="s">
        <v>542</v>
      </c>
      <c r="E236" s="208" t="s">
        <v>4487</v>
      </c>
      <c r="F236" s="209" t="s">
        <v>4488</v>
      </c>
      <c r="G236" s="210" t="s">
        <v>762</v>
      </c>
      <c r="H236" s="211">
        <v>2</v>
      </c>
      <c r="I236" s="212"/>
      <c r="J236" s="213">
        <f>ROUND(I236*H236,2)</f>
        <v>0</v>
      </c>
      <c r="K236" s="209" t="s">
        <v>5</v>
      </c>
      <c r="L236" s="214"/>
      <c r="M236" s="215" t="s">
        <v>5</v>
      </c>
      <c r="N236" s="216" t="s">
        <v>42</v>
      </c>
      <c r="O236" s="40"/>
      <c r="P236" s="188">
        <f>O236*H236</f>
        <v>0</v>
      </c>
      <c r="Q236" s="188">
        <v>0.20200000000000001</v>
      </c>
      <c r="R236" s="188">
        <f>Q236*H236</f>
        <v>0.40400000000000003</v>
      </c>
      <c r="S236" s="188">
        <v>0</v>
      </c>
      <c r="T236" s="189">
        <f>S236*H236</f>
        <v>0</v>
      </c>
      <c r="AR236" s="23" t="s">
        <v>630</v>
      </c>
      <c r="AT236" s="23" t="s">
        <v>542</v>
      </c>
      <c r="AU236" s="23" t="s">
        <v>80</v>
      </c>
      <c r="AY236" s="23" t="s">
        <v>456</v>
      </c>
      <c r="BE236" s="190">
        <f>IF(N236="základní",J236,0)</f>
        <v>0</v>
      </c>
      <c r="BF236" s="190">
        <f>IF(N236="snížená",J236,0)</f>
        <v>0</v>
      </c>
      <c r="BG236" s="190">
        <f>IF(N236="zákl. přenesená",J236,0)</f>
        <v>0</v>
      </c>
      <c r="BH236" s="190">
        <f>IF(N236="sníž. přenesená",J236,0)</f>
        <v>0</v>
      </c>
      <c r="BI236" s="190">
        <f>IF(N236="nulová",J236,0)</f>
        <v>0</v>
      </c>
      <c r="BJ236" s="23" t="s">
        <v>78</v>
      </c>
      <c r="BK236" s="190">
        <f>ROUND(I236*H236,2)</f>
        <v>0</v>
      </c>
      <c r="BL236" s="23" t="s">
        <v>547</v>
      </c>
      <c r="BM236" s="23" t="s">
        <v>4489</v>
      </c>
    </row>
    <row r="237" spans="2:65" s="1" customFormat="1" ht="22.9" customHeight="1">
      <c r="B237" s="178"/>
      <c r="C237" s="179" t="s">
        <v>1619</v>
      </c>
      <c r="D237" s="179" t="s">
        <v>458</v>
      </c>
      <c r="E237" s="180" t="s">
        <v>791</v>
      </c>
      <c r="F237" s="181" t="s">
        <v>792</v>
      </c>
      <c r="G237" s="182" t="s">
        <v>612</v>
      </c>
      <c r="H237" s="183">
        <v>2.5139999999999998</v>
      </c>
      <c r="I237" s="184"/>
      <c r="J237" s="185">
        <f>ROUND(I237*H237,2)</f>
        <v>0</v>
      </c>
      <c r="K237" s="181" t="s">
        <v>462</v>
      </c>
      <c r="L237" s="39"/>
      <c r="M237" s="186" t="s">
        <v>5</v>
      </c>
      <c r="N237" s="187" t="s">
        <v>42</v>
      </c>
      <c r="O237" s="40"/>
      <c r="P237" s="188">
        <f>O237*H237</f>
        <v>0</v>
      </c>
      <c r="Q237" s="188">
        <v>0</v>
      </c>
      <c r="R237" s="188">
        <f>Q237*H237</f>
        <v>0</v>
      </c>
      <c r="S237" s="188">
        <v>0</v>
      </c>
      <c r="T237" s="189">
        <f>S237*H237</f>
        <v>0</v>
      </c>
      <c r="AR237" s="23" t="s">
        <v>547</v>
      </c>
      <c r="AT237" s="23" t="s">
        <v>458</v>
      </c>
      <c r="AU237" s="23" t="s">
        <v>80</v>
      </c>
      <c r="AY237" s="23" t="s">
        <v>456</v>
      </c>
      <c r="BE237" s="190">
        <f>IF(N237="základní",J237,0)</f>
        <v>0</v>
      </c>
      <c r="BF237" s="190">
        <f>IF(N237="snížená",J237,0)</f>
        <v>0</v>
      </c>
      <c r="BG237" s="190">
        <f>IF(N237="zákl. přenesená",J237,0)</f>
        <v>0</v>
      </c>
      <c r="BH237" s="190">
        <f>IF(N237="sníž. přenesená",J237,0)</f>
        <v>0</v>
      </c>
      <c r="BI237" s="190">
        <f>IF(N237="nulová",J237,0)</f>
        <v>0</v>
      </c>
      <c r="BJ237" s="23" t="s">
        <v>78</v>
      </c>
      <c r="BK237" s="190">
        <f>ROUND(I237*H237,2)</f>
        <v>0</v>
      </c>
      <c r="BL237" s="23" t="s">
        <v>547</v>
      </c>
      <c r="BM237" s="23" t="s">
        <v>4490</v>
      </c>
    </row>
    <row r="238" spans="2:65" s="11" customFormat="1" ht="29.85" customHeight="1">
      <c r="B238" s="165"/>
      <c r="D238" s="166" t="s">
        <v>70</v>
      </c>
      <c r="E238" s="176" t="s">
        <v>996</v>
      </c>
      <c r="F238" s="176" t="s">
        <v>997</v>
      </c>
      <c r="I238" s="168"/>
      <c r="J238" s="177">
        <f>BK238</f>
        <v>0</v>
      </c>
      <c r="L238" s="165"/>
      <c r="M238" s="170"/>
      <c r="N238" s="171"/>
      <c r="O238" s="171"/>
      <c r="P238" s="172">
        <f>SUM(P239:P240)</f>
        <v>0</v>
      </c>
      <c r="Q238" s="171"/>
      <c r="R238" s="172">
        <f>SUM(R239:R240)</f>
        <v>5.5424000000000001E-4</v>
      </c>
      <c r="S238" s="171"/>
      <c r="T238" s="173">
        <f>SUM(T239:T240)</f>
        <v>0</v>
      </c>
      <c r="AR238" s="166" t="s">
        <v>80</v>
      </c>
      <c r="AT238" s="174" t="s">
        <v>70</v>
      </c>
      <c r="AU238" s="174" t="s">
        <v>78</v>
      </c>
      <c r="AY238" s="166" t="s">
        <v>456</v>
      </c>
      <c r="BK238" s="175">
        <f>SUM(BK239:BK240)</f>
        <v>0</v>
      </c>
    </row>
    <row r="239" spans="2:65" s="1" customFormat="1" ht="22.9" customHeight="1">
      <c r="B239" s="178"/>
      <c r="C239" s="179" t="s">
        <v>1623</v>
      </c>
      <c r="D239" s="179" t="s">
        <v>458</v>
      </c>
      <c r="E239" s="180" t="s">
        <v>1002</v>
      </c>
      <c r="F239" s="181" t="s">
        <v>1003</v>
      </c>
      <c r="G239" s="182" t="s">
        <v>503</v>
      </c>
      <c r="H239" s="183">
        <v>1.732</v>
      </c>
      <c r="I239" s="184"/>
      <c r="J239" s="185">
        <f>ROUND(I239*H239,2)</f>
        <v>0</v>
      </c>
      <c r="K239" s="181" t="s">
        <v>462</v>
      </c>
      <c r="L239" s="39"/>
      <c r="M239" s="186" t="s">
        <v>5</v>
      </c>
      <c r="N239" s="187" t="s">
        <v>42</v>
      </c>
      <c r="O239" s="40"/>
      <c r="P239" s="188">
        <f>O239*H239</f>
        <v>0</v>
      </c>
      <c r="Q239" s="188">
        <v>3.2000000000000003E-4</v>
      </c>
      <c r="R239" s="188">
        <f>Q239*H239</f>
        <v>5.5424000000000001E-4</v>
      </c>
      <c r="S239" s="188">
        <v>0</v>
      </c>
      <c r="T239" s="189">
        <f>S239*H239</f>
        <v>0</v>
      </c>
      <c r="AR239" s="23" t="s">
        <v>547</v>
      </c>
      <c r="AT239" s="23" t="s">
        <v>458</v>
      </c>
      <c r="AU239" s="23" t="s">
        <v>80</v>
      </c>
      <c r="AY239" s="23" t="s">
        <v>456</v>
      </c>
      <c r="BE239" s="190">
        <f>IF(N239="základní",J239,0)</f>
        <v>0</v>
      </c>
      <c r="BF239" s="190">
        <f>IF(N239="snížená",J239,0)</f>
        <v>0</v>
      </c>
      <c r="BG239" s="190">
        <f>IF(N239="zákl. přenesená",J239,0)</f>
        <v>0</v>
      </c>
      <c r="BH239" s="190">
        <f>IF(N239="sníž. přenesená",J239,0)</f>
        <v>0</v>
      </c>
      <c r="BI239" s="190">
        <f>IF(N239="nulová",J239,0)</f>
        <v>0</v>
      </c>
      <c r="BJ239" s="23" t="s">
        <v>78</v>
      </c>
      <c r="BK239" s="190">
        <f>ROUND(I239*H239,2)</f>
        <v>0</v>
      </c>
      <c r="BL239" s="23" t="s">
        <v>547</v>
      </c>
      <c r="BM239" s="23" t="s">
        <v>4491</v>
      </c>
    </row>
    <row r="240" spans="2:65" s="12" customFormat="1">
      <c r="B240" s="191"/>
      <c r="D240" s="192" t="s">
        <v>464</v>
      </c>
      <c r="E240" s="193" t="s">
        <v>5</v>
      </c>
      <c r="F240" s="194" t="s">
        <v>4397</v>
      </c>
      <c r="H240" s="195">
        <v>1.732</v>
      </c>
      <c r="I240" s="196"/>
      <c r="L240" s="191"/>
      <c r="M240" s="224"/>
      <c r="N240" s="225"/>
      <c r="O240" s="225"/>
      <c r="P240" s="225"/>
      <c r="Q240" s="225"/>
      <c r="R240" s="225"/>
      <c r="S240" s="225"/>
      <c r="T240" s="226"/>
      <c r="AT240" s="193" t="s">
        <v>464</v>
      </c>
      <c r="AU240" s="193" t="s">
        <v>80</v>
      </c>
      <c r="AV240" s="12" t="s">
        <v>80</v>
      </c>
      <c r="AW240" s="12" t="s">
        <v>34</v>
      </c>
      <c r="AX240" s="12" t="s">
        <v>78</v>
      </c>
      <c r="AY240" s="193" t="s">
        <v>456</v>
      </c>
    </row>
    <row r="241" spans="2:12" s="1" customFormat="1" ht="6.95" customHeight="1">
      <c r="B241" s="54"/>
      <c r="C241" s="55"/>
      <c r="D241" s="55"/>
      <c r="E241" s="55"/>
      <c r="F241" s="55"/>
      <c r="G241" s="55"/>
      <c r="H241" s="55"/>
      <c r="I241" s="132"/>
      <c r="J241" s="55"/>
      <c r="K241" s="55"/>
      <c r="L241" s="39"/>
    </row>
  </sheetData>
  <autoFilter ref="C93:K240"/>
  <mergeCells count="13">
    <mergeCell ref="E86:H86"/>
    <mergeCell ref="G1:H1"/>
    <mergeCell ref="L2:V2"/>
    <mergeCell ref="E49:H49"/>
    <mergeCell ref="E51:H51"/>
    <mergeCell ref="J55:J56"/>
    <mergeCell ref="E82:H82"/>
    <mergeCell ref="E84:H8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4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300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4492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4493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4494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5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ROUND(J90,2)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ROUND(SUM(BE90:BE93), 2)</f>
        <v>0</v>
      </c>
      <c r="G34" s="40"/>
      <c r="H34" s="40"/>
      <c r="I34" s="124">
        <v>0.21</v>
      </c>
      <c r="J34" s="123">
        <f>ROUND(ROUND((SUM(BE90:BE93)),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ROUND(SUM(BF90:BF93), 2)</f>
        <v>0</v>
      </c>
      <c r="G35" s="40"/>
      <c r="H35" s="40"/>
      <c r="I35" s="124">
        <v>0.15</v>
      </c>
      <c r="J35" s="123">
        <f>ROUND(ROUND((SUM(BF90:BF93)),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ROUND(SUM(BG90:BG93),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ROUND(SUM(BH90:BH93),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ROUND(SUM(BI90:BI93),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4492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4493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SO-05.1.1. - Plynovod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J90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J91</f>
        <v>0</v>
      </c>
      <c r="K65" s="146"/>
    </row>
    <row r="66" spans="2:12" s="9" customFormat="1" ht="19.899999999999999" customHeight="1">
      <c r="B66" s="147"/>
      <c r="C66" s="148"/>
      <c r="D66" s="149" t="s">
        <v>436</v>
      </c>
      <c r="E66" s="150"/>
      <c r="F66" s="150"/>
      <c r="G66" s="150"/>
      <c r="H66" s="150"/>
      <c r="I66" s="151"/>
      <c r="J66" s="152">
        <f>J92</f>
        <v>0</v>
      </c>
      <c r="K66" s="153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11"/>
      <c r="J67" s="40"/>
      <c r="K67" s="43"/>
    </row>
    <row r="68" spans="2:12" s="1" customFormat="1" ht="6.95" customHeight="1">
      <c r="B68" s="54"/>
      <c r="C68" s="55"/>
      <c r="D68" s="55"/>
      <c r="E68" s="55"/>
      <c r="F68" s="55"/>
      <c r="G68" s="55"/>
      <c r="H68" s="55"/>
      <c r="I68" s="132"/>
      <c r="J68" s="55"/>
      <c r="K68" s="56"/>
    </row>
    <row r="72" spans="2:12" s="1" customFormat="1" ht="6.95" customHeight="1">
      <c r="B72" s="57"/>
      <c r="C72" s="58"/>
      <c r="D72" s="58"/>
      <c r="E72" s="58"/>
      <c r="F72" s="58"/>
      <c r="G72" s="58"/>
      <c r="H72" s="58"/>
      <c r="I72" s="133"/>
      <c r="J72" s="58"/>
      <c r="K72" s="58"/>
      <c r="L72" s="39"/>
    </row>
    <row r="73" spans="2:12" s="1" customFormat="1" ht="36.950000000000003" customHeight="1">
      <c r="B73" s="39"/>
      <c r="C73" s="59" t="s">
        <v>440</v>
      </c>
      <c r="L73" s="39"/>
    </row>
    <row r="74" spans="2:12" s="1" customFormat="1" ht="6.95" customHeight="1">
      <c r="B74" s="39"/>
      <c r="L74" s="39"/>
    </row>
    <row r="75" spans="2:12" s="1" customFormat="1" ht="14.45" customHeight="1">
      <c r="B75" s="39"/>
      <c r="C75" s="61" t="s">
        <v>19</v>
      </c>
      <c r="L75" s="39"/>
    </row>
    <row r="76" spans="2:12" s="1" customFormat="1" ht="14.45" customHeight="1">
      <c r="B76" s="39"/>
      <c r="E76" s="359" t="str">
        <f>E7</f>
        <v>Divoká Orlice, Žamberk, protipovodňová ochrana</v>
      </c>
      <c r="F76" s="360"/>
      <c r="G76" s="360"/>
      <c r="H76" s="360"/>
      <c r="L76" s="39"/>
    </row>
    <row r="77" spans="2:12" ht="15">
      <c r="B77" s="27"/>
      <c r="C77" s="61" t="s">
        <v>418</v>
      </c>
      <c r="L77" s="27"/>
    </row>
    <row r="78" spans="2:12" ht="14.45" customHeight="1">
      <c r="B78" s="27"/>
      <c r="E78" s="359" t="s">
        <v>4492</v>
      </c>
      <c r="F78" s="353"/>
      <c r="G78" s="353"/>
      <c r="H78" s="353"/>
      <c r="L78" s="27"/>
    </row>
    <row r="79" spans="2:12" ht="15">
      <c r="B79" s="27"/>
      <c r="C79" s="61" t="s">
        <v>420</v>
      </c>
      <c r="L79" s="27"/>
    </row>
    <row r="80" spans="2:12" s="1" customFormat="1" ht="14.45" customHeight="1">
      <c r="B80" s="39"/>
      <c r="E80" s="361" t="s">
        <v>4493</v>
      </c>
      <c r="F80" s="362"/>
      <c r="G80" s="362"/>
      <c r="H80" s="362"/>
      <c r="L80" s="39"/>
    </row>
    <row r="81" spans="2:65" s="1" customFormat="1" ht="14.45" customHeight="1">
      <c r="B81" s="39"/>
      <c r="C81" s="61" t="s">
        <v>422</v>
      </c>
      <c r="L81" s="39"/>
    </row>
    <row r="82" spans="2:65" s="1" customFormat="1" ht="16.149999999999999" customHeight="1">
      <c r="B82" s="39"/>
      <c r="E82" s="329" t="str">
        <f>E13</f>
        <v>SO-05.1.1. - Plynovod</v>
      </c>
      <c r="F82" s="362"/>
      <c r="G82" s="362"/>
      <c r="H82" s="362"/>
      <c r="L82" s="39"/>
    </row>
    <row r="83" spans="2:65" s="1" customFormat="1" ht="6.95" customHeight="1">
      <c r="B83" s="39"/>
      <c r="L83" s="39"/>
    </row>
    <row r="84" spans="2:65" s="1" customFormat="1" ht="18" customHeight="1">
      <c r="B84" s="39"/>
      <c r="C84" s="61" t="s">
        <v>23</v>
      </c>
      <c r="F84" s="154" t="str">
        <f>F16</f>
        <v xml:space="preserve"> </v>
      </c>
      <c r="I84" s="155" t="s">
        <v>25</v>
      </c>
      <c r="J84" s="65">
        <f>IF(J16="","",J16)</f>
        <v>43159</v>
      </c>
      <c r="L84" s="39"/>
    </row>
    <row r="85" spans="2:65" s="1" customFormat="1" ht="6.95" customHeight="1">
      <c r="B85" s="39"/>
      <c r="L85" s="39"/>
    </row>
    <row r="86" spans="2:65" s="1" customFormat="1" ht="15">
      <c r="B86" s="39"/>
      <c r="C86" s="61" t="s">
        <v>26</v>
      </c>
      <c r="F86" s="154" t="str">
        <f>E19</f>
        <v>Povodí Labe, státní podnik H. Králové</v>
      </c>
      <c r="I86" s="155" t="s">
        <v>32</v>
      </c>
      <c r="J86" s="154" t="str">
        <f>E25</f>
        <v>VRV, a.s. Praha 5 a Agroprojekce Litomyšl, s.r.o.</v>
      </c>
      <c r="L86" s="39"/>
    </row>
    <row r="87" spans="2:65" s="1" customFormat="1" ht="14.45" customHeight="1">
      <c r="B87" s="39"/>
      <c r="C87" s="61" t="s">
        <v>30</v>
      </c>
      <c r="F87" s="154" t="str">
        <f>IF(E22="","",E22)</f>
        <v/>
      </c>
      <c r="L87" s="39"/>
    </row>
    <row r="88" spans="2:65" s="1" customFormat="1" ht="10.35" customHeight="1">
      <c r="B88" s="39"/>
      <c r="L88" s="39"/>
    </row>
    <row r="89" spans="2:65" s="10" customFormat="1" ht="29.25" customHeight="1">
      <c r="B89" s="156"/>
      <c r="C89" s="157" t="s">
        <v>441</v>
      </c>
      <c r="D89" s="158" t="s">
        <v>56</v>
      </c>
      <c r="E89" s="158" t="s">
        <v>52</v>
      </c>
      <c r="F89" s="158" t="s">
        <v>442</v>
      </c>
      <c r="G89" s="158" t="s">
        <v>443</v>
      </c>
      <c r="H89" s="158" t="s">
        <v>444</v>
      </c>
      <c r="I89" s="159" t="s">
        <v>445</v>
      </c>
      <c r="J89" s="158" t="s">
        <v>427</v>
      </c>
      <c r="K89" s="160" t="s">
        <v>446</v>
      </c>
      <c r="L89" s="156"/>
      <c r="M89" s="71" t="s">
        <v>447</v>
      </c>
      <c r="N89" s="72" t="s">
        <v>41</v>
      </c>
      <c r="O89" s="72" t="s">
        <v>448</v>
      </c>
      <c r="P89" s="72" t="s">
        <v>449</v>
      </c>
      <c r="Q89" s="72" t="s">
        <v>450</v>
      </c>
      <c r="R89" s="72" t="s">
        <v>451</v>
      </c>
      <c r="S89" s="72" t="s">
        <v>452</v>
      </c>
      <c r="T89" s="73" t="s">
        <v>453</v>
      </c>
    </row>
    <row r="90" spans="2:65" s="1" customFormat="1" ht="29.25" customHeight="1">
      <c r="B90" s="39"/>
      <c r="C90" s="75" t="s">
        <v>428</v>
      </c>
      <c r="J90" s="161">
        <f>BK90</f>
        <v>0</v>
      </c>
      <c r="L90" s="39"/>
      <c r="M90" s="74"/>
      <c r="N90" s="66"/>
      <c r="O90" s="66"/>
      <c r="P90" s="162">
        <f>P91</f>
        <v>0</v>
      </c>
      <c r="Q90" s="66"/>
      <c r="R90" s="162">
        <f>R91</f>
        <v>0</v>
      </c>
      <c r="S90" s="66"/>
      <c r="T90" s="163">
        <f>T91</f>
        <v>0</v>
      </c>
      <c r="AT90" s="23" t="s">
        <v>70</v>
      </c>
      <c r="AU90" s="23" t="s">
        <v>429</v>
      </c>
      <c r="BK90" s="164">
        <f>BK91</f>
        <v>0</v>
      </c>
    </row>
    <row r="91" spans="2:65" s="11" customFormat="1" ht="37.35" customHeight="1">
      <c r="B91" s="165"/>
      <c r="D91" s="166" t="s">
        <v>70</v>
      </c>
      <c r="E91" s="167" t="s">
        <v>454</v>
      </c>
      <c r="F91" s="167" t="s">
        <v>455</v>
      </c>
      <c r="I91" s="168"/>
      <c r="J91" s="169">
        <f>BK91</f>
        <v>0</v>
      </c>
      <c r="L91" s="165"/>
      <c r="M91" s="170"/>
      <c r="N91" s="171"/>
      <c r="O91" s="171"/>
      <c r="P91" s="172">
        <f>P92</f>
        <v>0</v>
      </c>
      <c r="Q91" s="171"/>
      <c r="R91" s="172">
        <f>R92</f>
        <v>0</v>
      </c>
      <c r="S91" s="171"/>
      <c r="T91" s="173">
        <f>T92</f>
        <v>0</v>
      </c>
      <c r="AR91" s="166" t="s">
        <v>78</v>
      </c>
      <c r="AT91" s="174" t="s">
        <v>70</v>
      </c>
      <c r="AU91" s="174" t="s">
        <v>71</v>
      </c>
      <c r="AY91" s="166" t="s">
        <v>456</v>
      </c>
      <c r="BK91" s="175">
        <f>BK92</f>
        <v>0</v>
      </c>
    </row>
    <row r="92" spans="2:65" s="11" customFormat="1" ht="19.899999999999999" customHeight="1">
      <c r="B92" s="165"/>
      <c r="D92" s="166" t="s">
        <v>70</v>
      </c>
      <c r="E92" s="176" t="s">
        <v>508</v>
      </c>
      <c r="F92" s="176" t="s">
        <v>646</v>
      </c>
      <c r="I92" s="168"/>
      <c r="J92" s="177">
        <f>BK92</f>
        <v>0</v>
      </c>
      <c r="L92" s="165"/>
      <c r="M92" s="170"/>
      <c r="N92" s="171"/>
      <c r="O92" s="171"/>
      <c r="P92" s="172">
        <f>P93</f>
        <v>0</v>
      </c>
      <c r="Q92" s="171"/>
      <c r="R92" s="172">
        <f>R93</f>
        <v>0</v>
      </c>
      <c r="S92" s="171"/>
      <c r="T92" s="173">
        <f>T93</f>
        <v>0</v>
      </c>
      <c r="AR92" s="166" t="s">
        <v>78</v>
      </c>
      <c r="AT92" s="174" t="s">
        <v>70</v>
      </c>
      <c r="AU92" s="174" t="s">
        <v>78</v>
      </c>
      <c r="AY92" s="166" t="s">
        <v>456</v>
      </c>
      <c r="BK92" s="175">
        <f>BK93</f>
        <v>0</v>
      </c>
    </row>
    <row r="93" spans="2:65" s="1" customFormat="1" ht="14.45" customHeight="1">
      <c r="B93" s="178"/>
      <c r="C93" s="179" t="s">
        <v>78</v>
      </c>
      <c r="D93" s="179" t="s">
        <v>458</v>
      </c>
      <c r="E93" s="180" t="s">
        <v>4495</v>
      </c>
      <c r="F93" s="181" t="s">
        <v>4496</v>
      </c>
      <c r="G93" s="182" t="s">
        <v>762</v>
      </c>
      <c r="H93" s="183">
        <v>1</v>
      </c>
      <c r="I93" s="184"/>
      <c r="J93" s="185">
        <f>ROUND(I93*H93,2)</f>
        <v>0</v>
      </c>
      <c r="K93" s="181" t="s">
        <v>5</v>
      </c>
      <c r="L93" s="39"/>
      <c r="M93" s="186" t="s">
        <v>5</v>
      </c>
      <c r="N93" s="220" t="s">
        <v>42</v>
      </c>
      <c r="O93" s="221"/>
      <c r="P93" s="222">
        <f>O93*H93</f>
        <v>0</v>
      </c>
      <c r="Q93" s="222">
        <v>0</v>
      </c>
      <c r="R93" s="222">
        <f>Q93*H93</f>
        <v>0</v>
      </c>
      <c r="S93" s="222">
        <v>0</v>
      </c>
      <c r="T93" s="223">
        <f>S93*H93</f>
        <v>0</v>
      </c>
      <c r="AR93" s="23" t="s">
        <v>91</v>
      </c>
      <c r="AT93" s="23" t="s">
        <v>458</v>
      </c>
      <c r="AU93" s="23" t="s">
        <v>80</v>
      </c>
      <c r="AY93" s="23" t="s">
        <v>456</v>
      </c>
      <c r="BE93" s="190">
        <f>IF(N93="základní",J93,0)</f>
        <v>0</v>
      </c>
      <c r="BF93" s="190">
        <f>IF(N93="snížená",J93,0)</f>
        <v>0</v>
      </c>
      <c r="BG93" s="190">
        <f>IF(N93="zákl. přenesená",J93,0)</f>
        <v>0</v>
      </c>
      <c r="BH93" s="190">
        <f>IF(N93="sníž. přenesená",J93,0)</f>
        <v>0</v>
      </c>
      <c r="BI93" s="190">
        <f>IF(N93="nulová",J93,0)</f>
        <v>0</v>
      </c>
      <c r="BJ93" s="23" t="s">
        <v>78</v>
      </c>
      <c r="BK93" s="190">
        <f>ROUND(I93*H93,2)</f>
        <v>0</v>
      </c>
      <c r="BL93" s="23" t="s">
        <v>91</v>
      </c>
      <c r="BM93" s="23" t="s">
        <v>4497</v>
      </c>
    </row>
    <row r="94" spans="2:65" s="1" customFormat="1" ht="6.95" customHeight="1">
      <c r="B94" s="54"/>
      <c r="C94" s="55"/>
      <c r="D94" s="55"/>
      <c r="E94" s="55"/>
      <c r="F94" s="55"/>
      <c r="G94" s="55"/>
      <c r="H94" s="55"/>
      <c r="I94" s="132"/>
      <c r="J94" s="55"/>
      <c r="K94" s="55"/>
      <c r="L94" s="39"/>
    </row>
  </sheetData>
  <autoFilter ref="C89:K93"/>
  <mergeCells count="16">
    <mergeCell ref="L2:V2"/>
    <mergeCell ref="E76:H76"/>
    <mergeCell ref="E80:H80"/>
    <mergeCell ref="E78:H78"/>
    <mergeCell ref="E82:H82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4"/>
  <sheetViews>
    <sheetView showGridLines="0" workbookViewId="0">
      <pane ySplit="1" topLeftCell="A69" activePane="bottomLeft" state="frozen"/>
      <selection pane="bottomLeft" activeCell="C2" sqref="C2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306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4492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4498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4499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5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ROUND(J90,2)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ROUND(SUM(BE90:BE93), 2)</f>
        <v>0</v>
      </c>
      <c r="G34" s="40"/>
      <c r="H34" s="40"/>
      <c r="I34" s="124">
        <v>0.21</v>
      </c>
      <c r="J34" s="123">
        <f>ROUND(ROUND((SUM(BE90:BE93)),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ROUND(SUM(BF90:BF93), 2)</f>
        <v>0</v>
      </c>
      <c r="G35" s="40"/>
      <c r="H35" s="40"/>
      <c r="I35" s="124">
        <v>0.15</v>
      </c>
      <c r="J35" s="123">
        <f>ROUND(ROUND((SUM(BF90:BF93)),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ROUND(SUM(BG90:BG93),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ROUND(SUM(BH90:BH93),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ROUND(SUM(BI90:BI93),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4492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4498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SO-05.2.7. - Sítě NN a VN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J90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J91</f>
        <v>0</v>
      </c>
      <c r="K65" s="146"/>
    </row>
    <row r="66" spans="2:12" s="9" customFormat="1" ht="19.899999999999999" customHeight="1">
      <c r="B66" s="147"/>
      <c r="C66" s="148"/>
      <c r="D66" s="149" t="s">
        <v>432</v>
      </c>
      <c r="E66" s="150"/>
      <c r="F66" s="150"/>
      <c r="G66" s="150"/>
      <c r="H66" s="150"/>
      <c r="I66" s="151"/>
      <c r="J66" s="152">
        <f>J92</f>
        <v>0</v>
      </c>
      <c r="K66" s="153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11"/>
      <c r="J67" s="40"/>
      <c r="K67" s="43"/>
    </row>
    <row r="68" spans="2:12" s="1" customFormat="1" ht="6.95" customHeight="1">
      <c r="B68" s="54"/>
      <c r="C68" s="55"/>
      <c r="D68" s="55"/>
      <c r="E68" s="55"/>
      <c r="F68" s="55"/>
      <c r="G68" s="55"/>
      <c r="H68" s="55"/>
      <c r="I68" s="132"/>
      <c r="J68" s="55"/>
      <c r="K68" s="56"/>
    </row>
    <row r="72" spans="2:12" s="1" customFormat="1" ht="6.95" customHeight="1">
      <c r="B72" s="57"/>
      <c r="C72" s="58"/>
      <c r="D72" s="58"/>
      <c r="E72" s="58"/>
      <c r="F72" s="58"/>
      <c r="G72" s="58"/>
      <c r="H72" s="58"/>
      <c r="I72" s="133"/>
      <c r="J72" s="58"/>
      <c r="K72" s="58"/>
      <c r="L72" s="39"/>
    </row>
    <row r="73" spans="2:12" s="1" customFormat="1" ht="36.950000000000003" customHeight="1">
      <c r="B73" s="39"/>
      <c r="C73" s="59" t="s">
        <v>440</v>
      </c>
      <c r="L73" s="39"/>
    </row>
    <row r="74" spans="2:12" s="1" customFormat="1" ht="6.95" customHeight="1">
      <c r="B74" s="39"/>
      <c r="L74" s="39"/>
    </row>
    <row r="75" spans="2:12" s="1" customFormat="1" ht="14.45" customHeight="1">
      <c r="B75" s="39"/>
      <c r="C75" s="61" t="s">
        <v>19</v>
      </c>
      <c r="L75" s="39"/>
    </row>
    <row r="76" spans="2:12" s="1" customFormat="1" ht="14.45" customHeight="1">
      <c r="B76" s="39"/>
      <c r="E76" s="359" t="str">
        <f>E7</f>
        <v>Divoká Orlice, Žamberk, protipovodňová ochrana</v>
      </c>
      <c r="F76" s="360"/>
      <c r="G76" s="360"/>
      <c r="H76" s="360"/>
      <c r="L76" s="39"/>
    </row>
    <row r="77" spans="2:12" ht="15">
      <c r="B77" s="27"/>
      <c r="C77" s="61" t="s">
        <v>418</v>
      </c>
      <c r="L77" s="27"/>
    </row>
    <row r="78" spans="2:12" ht="14.45" customHeight="1">
      <c r="B78" s="27"/>
      <c r="E78" s="359" t="s">
        <v>4492</v>
      </c>
      <c r="F78" s="353"/>
      <c r="G78" s="353"/>
      <c r="H78" s="353"/>
      <c r="L78" s="27"/>
    </row>
    <row r="79" spans="2:12" ht="15">
      <c r="B79" s="27"/>
      <c r="C79" s="61" t="s">
        <v>420</v>
      </c>
      <c r="L79" s="27"/>
    </row>
    <row r="80" spans="2:12" s="1" customFormat="1" ht="14.45" customHeight="1">
      <c r="B80" s="39"/>
      <c r="E80" s="361" t="s">
        <v>4498</v>
      </c>
      <c r="F80" s="362"/>
      <c r="G80" s="362"/>
      <c r="H80" s="362"/>
      <c r="L80" s="39"/>
    </row>
    <row r="81" spans="2:65" s="1" customFormat="1" ht="14.45" customHeight="1">
      <c r="B81" s="39"/>
      <c r="C81" s="61" t="s">
        <v>422</v>
      </c>
      <c r="L81" s="39"/>
    </row>
    <row r="82" spans="2:65" s="1" customFormat="1" ht="16.149999999999999" customHeight="1">
      <c r="B82" s="39"/>
      <c r="E82" s="329" t="str">
        <f>E13</f>
        <v>SO-05.2.7. - Sítě NN a VN</v>
      </c>
      <c r="F82" s="362"/>
      <c r="G82" s="362"/>
      <c r="H82" s="362"/>
      <c r="L82" s="39"/>
    </row>
    <row r="83" spans="2:65" s="1" customFormat="1" ht="6.95" customHeight="1">
      <c r="B83" s="39"/>
      <c r="L83" s="39"/>
    </row>
    <row r="84" spans="2:65" s="1" customFormat="1" ht="18" customHeight="1">
      <c r="B84" s="39"/>
      <c r="C84" s="61" t="s">
        <v>23</v>
      </c>
      <c r="F84" s="154" t="str">
        <f>F16</f>
        <v xml:space="preserve"> </v>
      </c>
      <c r="I84" s="155" t="s">
        <v>25</v>
      </c>
      <c r="J84" s="65">
        <f>IF(J16="","",J16)</f>
        <v>43159</v>
      </c>
      <c r="L84" s="39"/>
    </row>
    <row r="85" spans="2:65" s="1" customFormat="1" ht="6.95" customHeight="1">
      <c r="B85" s="39"/>
      <c r="L85" s="39"/>
    </row>
    <row r="86" spans="2:65" s="1" customFormat="1" ht="15">
      <c r="B86" s="39"/>
      <c r="C86" s="61" t="s">
        <v>26</v>
      </c>
      <c r="F86" s="154" t="str">
        <f>E19</f>
        <v>Povodí Labe, státní podnik H. Králové</v>
      </c>
      <c r="I86" s="155" t="s">
        <v>32</v>
      </c>
      <c r="J86" s="154" t="str">
        <f>E25</f>
        <v>VRV, a.s. Praha 5 a Agroprojekce Litomyšl, s.r.o.</v>
      </c>
      <c r="L86" s="39"/>
    </row>
    <row r="87" spans="2:65" s="1" customFormat="1" ht="14.45" customHeight="1">
      <c r="B87" s="39"/>
      <c r="C87" s="61" t="s">
        <v>30</v>
      </c>
      <c r="F87" s="154" t="str">
        <f>IF(E22="","",E22)</f>
        <v/>
      </c>
      <c r="L87" s="39"/>
    </row>
    <row r="88" spans="2:65" s="1" customFormat="1" ht="10.35" customHeight="1">
      <c r="B88" s="39"/>
      <c r="L88" s="39"/>
    </row>
    <row r="89" spans="2:65" s="10" customFormat="1" ht="29.25" customHeight="1">
      <c r="B89" s="156"/>
      <c r="C89" s="157" t="s">
        <v>441</v>
      </c>
      <c r="D89" s="158" t="s">
        <v>56</v>
      </c>
      <c r="E89" s="158" t="s">
        <v>52</v>
      </c>
      <c r="F89" s="158" t="s">
        <v>442</v>
      </c>
      <c r="G89" s="158" t="s">
        <v>443</v>
      </c>
      <c r="H89" s="158" t="s">
        <v>444</v>
      </c>
      <c r="I89" s="159" t="s">
        <v>445</v>
      </c>
      <c r="J89" s="158" t="s">
        <v>427</v>
      </c>
      <c r="K89" s="160" t="s">
        <v>446</v>
      </c>
      <c r="L89" s="156"/>
      <c r="M89" s="71" t="s">
        <v>447</v>
      </c>
      <c r="N89" s="72" t="s">
        <v>41</v>
      </c>
      <c r="O89" s="72" t="s">
        <v>448</v>
      </c>
      <c r="P89" s="72" t="s">
        <v>449</v>
      </c>
      <c r="Q89" s="72" t="s">
        <v>450</v>
      </c>
      <c r="R89" s="72" t="s">
        <v>451</v>
      </c>
      <c r="S89" s="72" t="s">
        <v>452</v>
      </c>
      <c r="T89" s="73" t="s">
        <v>453</v>
      </c>
    </row>
    <row r="90" spans="2:65" s="1" customFormat="1" ht="29.25" customHeight="1">
      <c r="B90" s="39"/>
      <c r="C90" s="75" t="s">
        <v>428</v>
      </c>
      <c r="J90" s="161">
        <f>BK90</f>
        <v>0</v>
      </c>
      <c r="L90" s="39"/>
      <c r="M90" s="74"/>
      <c r="N90" s="66"/>
      <c r="O90" s="66"/>
      <c r="P90" s="162">
        <f>P91</f>
        <v>0</v>
      </c>
      <c r="Q90" s="66"/>
      <c r="R90" s="162">
        <f>R91</f>
        <v>0</v>
      </c>
      <c r="S90" s="66"/>
      <c r="T90" s="163">
        <f>T91</f>
        <v>0</v>
      </c>
      <c r="AT90" s="23" t="s">
        <v>70</v>
      </c>
      <c r="AU90" s="23" t="s">
        <v>429</v>
      </c>
      <c r="BK90" s="164">
        <f>BK91</f>
        <v>0</v>
      </c>
    </row>
    <row r="91" spans="2:65" s="11" customFormat="1" ht="37.35" customHeight="1">
      <c r="B91" s="165"/>
      <c r="D91" s="166" t="s">
        <v>70</v>
      </c>
      <c r="E91" s="167" t="s">
        <v>454</v>
      </c>
      <c r="F91" s="167" t="s">
        <v>455</v>
      </c>
      <c r="I91" s="168"/>
      <c r="J91" s="169">
        <f>BK91</f>
        <v>0</v>
      </c>
      <c r="L91" s="165"/>
      <c r="M91" s="170"/>
      <c r="N91" s="171"/>
      <c r="O91" s="171"/>
      <c r="P91" s="172">
        <f>P92</f>
        <v>0</v>
      </c>
      <c r="Q91" s="171"/>
      <c r="R91" s="172">
        <f>R92</f>
        <v>0</v>
      </c>
      <c r="S91" s="171"/>
      <c r="T91" s="173">
        <f>T92</f>
        <v>0</v>
      </c>
      <c r="AR91" s="166" t="s">
        <v>78</v>
      </c>
      <c r="AT91" s="174" t="s">
        <v>70</v>
      </c>
      <c r="AU91" s="174" t="s">
        <v>71</v>
      </c>
      <c r="AY91" s="166" t="s">
        <v>456</v>
      </c>
      <c r="BK91" s="175">
        <f>BK92</f>
        <v>0</v>
      </c>
    </row>
    <row r="92" spans="2:65" s="11" customFormat="1" ht="19.899999999999999" customHeight="1">
      <c r="B92" s="165"/>
      <c r="D92" s="166" t="s">
        <v>70</v>
      </c>
      <c r="E92" s="176" t="s">
        <v>80</v>
      </c>
      <c r="F92" s="176" t="s">
        <v>577</v>
      </c>
      <c r="I92" s="168"/>
      <c r="J92" s="177">
        <f>BK92</f>
        <v>0</v>
      </c>
      <c r="L92" s="165"/>
      <c r="M92" s="170"/>
      <c r="N92" s="171"/>
      <c r="O92" s="171"/>
      <c r="P92" s="172">
        <f>P93</f>
        <v>0</v>
      </c>
      <c r="Q92" s="171"/>
      <c r="R92" s="172">
        <f>R93</f>
        <v>0</v>
      </c>
      <c r="S92" s="171"/>
      <c r="T92" s="173">
        <f>T93</f>
        <v>0</v>
      </c>
      <c r="AR92" s="166" t="s">
        <v>78</v>
      </c>
      <c r="AT92" s="174" t="s">
        <v>70</v>
      </c>
      <c r="AU92" s="174" t="s">
        <v>78</v>
      </c>
      <c r="AY92" s="166" t="s">
        <v>456</v>
      </c>
      <c r="BK92" s="175">
        <f>BK93</f>
        <v>0</v>
      </c>
    </row>
    <row r="93" spans="2:65" s="1" customFormat="1" ht="14.45" customHeight="1">
      <c r="B93" s="178"/>
      <c r="C93" s="179" t="s">
        <v>78</v>
      </c>
      <c r="D93" s="179" t="s">
        <v>458</v>
      </c>
      <c r="E93" s="180" t="s">
        <v>4500</v>
      </c>
      <c r="F93" s="181" t="s">
        <v>4501</v>
      </c>
      <c r="G93" s="182" t="s">
        <v>650</v>
      </c>
      <c r="H93" s="183">
        <v>1</v>
      </c>
      <c r="I93" s="184"/>
      <c r="J93" s="185">
        <f>ROUND(I93*H93,2)</f>
        <v>0</v>
      </c>
      <c r="K93" s="181" t="s">
        <v>5</v>
      </c>
      <c r="L93" s="39"/>
      <c r="M93" s="186" t="s">
        <v>5</v>
      </c>
      <c r="N93" s="220" t="s">
        <v>42</v>
      </c>
      <c r="O93" s="221"/>
      <c r="P93" s="222">
        <f>O93*H93</f>
        <v>0</v>
      </c>
      <c r="Q93" s="222">
        <v>0</v>
      </c>
      <c r="R93" s="222">
        <f>Q93*H93</f>
        <v>0</v>
      </c>
      <c r="S93" s="222">
        <v>0</v>
      </c>
      <c r="T93" s="223">
        <f>S93*H93</f>
        <v>0</v>
      </c>
      <c r="AR93" s="23" t="s">
        <v>91</v>
      </c>
      <c r="AT93" s="23" t="s">
        <v>458</v>
      </c>
      <c r="AU93" s="23" t="s">
        <v>80</v>
      </c>
      <c r="AY93" s="23" t="s">
        <v>456</v>
      </c>
      <c r="BE93" s="190">
        <f>IF(N93="základní",J93,0)</f>
        <v>0</v>
      </c>
      <c r="BF93" s="190">
        <f>IF(N93="snížená",J93,0)</f>
        <v>0</v>
      </c>
      <c r="BG93" s="190">
        <f>IF(N93="zákl. přenesená",J93,0)</f>
        <v>0</v>
      </c>
      <c r="BH93" s="190">
        <f>IF(N93="sníž. přenesená",J93,0)</f>
        <v>0</v>
      </c>
      <c r="BI93" s="190">
        <f>IF(N93="nulová",J93,0)</f>
        <v>0</v>
      </c>
      <c r="BJ93" s="23" t="s">
        <v>78</v>
      </c>
      <c r="BK93" s="190">
        <f>ROUND(I93*H93,2)</f>
        <v>0</v>
      </c>
      <c r="BL93" s="23" t="s">
        <v>91</v>
      </c>
      <c r="BM93" s="23" t="s">
        <v>4502</v>
      </c>
    </row>
    <row r="94" spans="2:65" s="1" customFormat="1" ht="6.95" customHeight="1">
      <c r="B94" s="54"/>
      <c r="C94" s="55"/>
      <c r="D94" s="55"/>
      <c r="E94" s="55"/>
      <c r="F94" s="55"/>
      <c r="G94" s="55"/>
      <c r="H94" s="55"/>
      <c r="I94" s="132"/>
      <c r="J94" s="55"/>
      <c r="K94" s="55"/>
      <c r="L94" s="39"/>
    </row>
  </sheetData>
  <autoFilter ref="C89:K93"/>
  <mergeCells count="16">
    <mergeCell ref="L2:V2"/>
    <mergeCell ref="E76:H76"/>
    <mergeCell ref="E80:H80"/>
    <mergeCell ref="E78:H78"/>
    <mergeCell ref="E82:H82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9"/>
  <sheetViews>
    <sheetView showGridLines="0" workbookViewId="0">
      <pane ySplit="1" topLeftCell="A60" activePane="bottomLeft" state="frozen"/>
      <selection pane="bottomLeft" activeCell="C2" sqref="C2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308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4492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4498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4503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5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ROUND(J92,2)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ROUND(SUM(BE92:BE98), 2)</f>
        <v>0</v>
      </c>
      <c r="G34" s="40"/>
      <c r="H34" s="40"/>
      <c r="I34" s="124">
        <v>0.21</v>
      </c>
      <c r="J34" s="123">
        <f>ROUND(ROUND((SUM(BE92:BE98)),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ROUND(SUM(BF92:BF98), 2)</f>
        <v>0</v>
      </c>
      <c r="G35" s="40"/>
      <c r="H35" s="40"/>
      <c r="I35" s="124">
        <v>0.15</v>
      </c>
      <c r="J35" s="123">
        <f>ROUND(ROUND((SUM(BF92:BF98)),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ROUND(SUM(BG92:BG98),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ROUND(SUM(BH92:BH98),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ROUND(SUM(BI92:BI98),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4492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4498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SO-05.2.8. - Sítě NN a VN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J92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J93</f>
        <v>0</v>
      </c>
      <c r="K65" s="146"/>
    </row>
    <row r="66" spans="2:12" s="9" customFormat="1" ht="19.899999999999999" customHeight="1">
      <c r="B66" s="147"/>
      <c r="C66" s="148"/>
      <c r="D66" s="149" t="s">
        <v>432</v>
      </c>
      <c r="E66" s="150"/>
      <c r="F66" s="150"/>
      <c r="G66" s="150"/>
      <c r="H66" s="150"/>
      <c r="I66" s="151"/>
      <c r="J66" s="152">
        <f>J94</f>
        <v>0</v>
      </c>
      <c r="K66" s="153"/>
    </row>
    <row r="67" spans="2:12" s="8" customFormat="1" ht="24.95" customHeight="1">
      <c r="B67" s="140"/>
      <c r="C67" s="141"/>
      <c r="D67" s="142" t="s">
        <v>754</v>
      </c>
      <c r="E67" s="143"/>
      <c r="F67" s="143"/>
      <c r="G67" s="143"/>
      <c r="H67" s="143"/>
      <c r="I67" s="144"/>
      <c r="J67" s="145">
        <f>J96</f>
        <v>0</v>
      </c>
      <c r="K67" s="146"/>
    </row>
    <row r="68" spans="2:12" s="9" customFormat="1" ht="19.899999999999999" customHeight="1">
      <c r="B68" s="147"/>
      <c r="C68" s="148"/>
      <c r="D68" s="149" t="s">
        <v>4504</v>
      </c>
      <c r="E68" s="150"/>
      <c r="F68" s="150"/>
      <c r="G68" s="150"/>
      <c r="H68" s="150"/>
      <c r="I68" s="151"/>
      <c r="J68" s="152">
        <f>J97</f>
        <v>0</v>
      </c>
      <c r="K68" s="153"/>
    </row>
    <row r="69" spans="2:12" s="1" customFormat="1" ht="21.75" customHeight="1">
      <c r="B69" s="39"/>
      <c r="C69" s="40"/>
      <c r="D69" s="40"/>
      <c r="E69" s="40"/>
      <c r="F69" s="40"/>
      <c r="G69" s="40"/>
      <c r="H69" s="40"/>
      <c r="I69" s="111"/>
      <c r="J69" s="40"/>
      <c r="K69" s="43"/>
    </row>
    <row r="70" spans="2:12" s="1" customFormat="1" ht="6.95" customHeight="1">
      <c r="B70" s="54"/>
      <c r="C70" s="55"/>
      <c r="D70" s="55"/>
      <c r="E70" s="55"/>
      <c r="F70" s="55"/>
      <c r="G70" s="55"/>
      <c r="H70" s="55"/>
      <c r="I70" s="132"/>
      <c r="J70" s="55"/>
      <c r="K70" s="56"/>
    </row>
    <row r="74" spans="2:12" s="1" customFormat="1" ht="6.95" customHeight="1">
      <c r="B74" s="57"/>
      <c r="C74" s="58"/>
      <c r="D74" s="58"/>
      <c r="E74" s="58"/>
      <c r="F74" s="58"/>
      <c r="G74" s="58"/>
      <c r="H74" s="58"/>
      <c r="I74" s="133"/>
      <c r="J74" s="58"/>
      <c r="K74" s="58"/>
      <c r="L74" s="39"/>
    </row>
    <row r="75" spans="2:12" s="1" customFormat="1" ht="36.950000000000003" customHeight="1">
      <c r="B75" s="39"/>
      <c r="C75" s="59" t="s">
        <v>440</v>
      </c>
      <c r="L75" s="39"/>
    </row>
    <row r="76" spans="2:12" s="1" customFormat="1" ht="6.95" customHeight="1">
      <c r="B76" s="39"/>
      <c r="L76" s="39"/>
    </row>
    <row r="77" spans="2:12" s="1" customFormat="1" ht="14.45" customHeight="1">
      <c r="B77" s="39"/>
      <c r="C77" s="61" t="s">
        <v>19</v>
      </c>
      <c r="L77" s="39"/>
    </row>
    <row r="78" spans="2:12" s="1" customFormat="1" ht="14.45" customHeight="1">
      <c r="B78" s="39"/>
      <c r="E78" s="359" t="str">
        <f>E7</f>
        <v>Divoká Orlice, Žamberk, protipovodňová ochrana</v>
      </c>
      <c r="F78" s="360"/>
      <c r="G78" s="360"/>
      <c r="H78" s="360"/>
      <c r="L78" s="39"/>
    </row>
    <row r="79" spans="2:12" ht="15">
      <c r="B79" s="27"/>
      <c r="C79" s="61" t="s">
        <v>418</v>
      </c>
      <c r="L79" s="27"/>
    </row>
    <row r="80" spans="2:12" ht="14.45" customHeight="1">
      <c r="B80" s="27"/>
      <c r="E80" s="359" t="s">
        <v>4492</v>
      </c>
      <c r="F80" s="353"/>
      <c r="G80" s="353"/>
      <c r="H80" s="353"/>
      <c r="L80" s="27"/>
    </row>
    <row r="81" spans="2:65" ht="15">
      <c r="B81" s="27"/>
      <c r="C81" s="61" t="s">
        <v>420</v>
      </c>
      <c r="L81" s="27"/>
    </row>
    <row r="82" spans="2:65" s="1" customFormat="1" ht="14.45" customHeight="1">
      <c r="B82" s="39"/>
      <c r="E82" s="361" t="s">
        <v>4498</v>
      </c>
      <c r="F82" s="362"/>
      <c r="G82" s="362"/>
      <c r="H82" s="362"/>
      <c r="L82" s="39"/>
    </row>
    <row r="83" spans="2:65" s="1" customFormat="1" ht="14.45" customHeight="1">
      <c r="B83" s="39"/>
      <c r="C83" s="61" t="s">
        <v>422</v>
      </c>
      <c r="L83" s="39"/>
    </row>
    <row r="84" spans="2:65" s="1" customFormat="1" ht="16.149999999999999" customHeight="1">
      <c r="B84" s="39"/>
      <c r="E84" s="329" t="str">
        <f>E13</f>
        <v>SO-05.2.8. - Sítě NN a VN</v>
      </c>
      <c r="F84" s="362"/>
      <c r="G84" s="362"/>
      <c r="H84" s="362"/>
      <c r="L84" s="39"/>
    </row>
    <row r="85" spans="2:65" s="1" customFormat="1" ht="6.95" customHeight="1">
      <c r="B85" s="39"/>
      <c r="L85" s="39"/>
    </row>
    <row r="86" spans="2:65" s="1" customFormat="1" ht="18" customHeight="1">
      <c r="B86" s="39"/>
      <c r="C86" s="61" t="s">
        <v>23</v>
      </c>
      <c r="F86" s="154" t="str">
        <f>F16</f>
        <v xml:space="preserve"> </v>
      </c>
      <c r="I86" s="155" t="s">
        <v>25</v>
      </c>
      <c r="J86" s="65">
        <f>IF(J16="","",J16)</f>
        <v>43159</v>
      </c>
      <c r="L86" s="39"/>
    </row>
    <row r="87" spans="2:65" s="1" customFormat="1" ht="6.95" customHeight="1">
      <c r="B87" s="39"/>
      <c r="L87" s="39"/>
    </row>
    <row r="88" spans="2:65" s="1" customFormat="1" ht="15">
      <c r="B88" s="39"/>
      <c r="C88" s="61" t="s">
        <v>26</v>
      </c>
      <c r="F88" s="154" t="str">
        <f>E19</f>
        <v>Povodí Labe, státní podnik H. Králové</v>
      </c>
      <c r="I88" s="155" t="s">
        <v>32</v>
      </c>
      <c r="J88" s="154" t="str">
        <f>E25</f>
        <v>VRV, a.s. Praha 5 a Agroprojekce Litomyšl, s.r.o.</v>
      </c>
      <c r="L88" s="39"/>
    </row>
    <row r="89" spans="2:65" s="1" customFormat="1" ht="14.45" customHeight="1">
      <c r="B89" s="39"/>
      <c r="C89" s="61" t="s">
        <v>30</v>
      </c>
      <c r="F89" s="154" t="str">
        <f>IF(E22="","",E22)</f>
        <v/>
      </c>
      <c r="L89" s="39"/>
    </row>
    <row r="90" spans="2:65" s="1" customFormat="1" ht="10.35" customHeight="1">
      <c r="B90" s="39"/>
      <c r="L90" s="39"/>
    </row>
    <row r="91" spans="2:65" s="10" customFormat="1" ht="29.25" customHeight="1">
      <c r="B91" s="156"/>
      <c r="C91" s="157" t="s">
        <v>441</v>
      </c>
      <c r="D91" s="158" t="s">
        <v>56</v>
      </c>
      <c r="E91" s="158" t="s">
        <v>52</v>
      </c>
      <c r="F91" s="158" t="s">
        <v>442</v>
      </c>
      <c r="G91" s="158" t="s">
        <v>443</v>
      </c>
      <c r="H91" s="158" t="s">
        <v>444</v>
      </c>
      <c r="I91" s="159" t="s">
        <v>445</v>
      </c>
      <c r="J91" s="158" t="s">
        <v>427</v>
      </c>
      <c r="K91" s="160" t="s">
        <v>446</v>
      </c>
      <c r="L91" s="156"/>
      <c r="M91" s="71" t="s">
        <v>447</v>
      </c>
      <c r="N91" s="72" t="s">
        <v>41</v>
      </c>
      <c r="O91" s="72" t="s">
        <v>448</v>
      </c>
      <c r="P91" s="72" t="s">
        <v>449</v>
      </c>
      <c r="Q91" s="72" t="s">
        <v>450</v>
      </c>
      <c r="R91" s="72" t="s">
        <v>451</v>
      </c>
      <c r="S91" s="72" t="s">
        <v>452</v>
      </c>
      <c r="T91" s="73" t="s">
        <v>453</v>
      </c>
    </row>
    <row r="92" spans="2:65" s="1" customFormat="1" ht="29.25" customHeight="1">
      <c r="B92" s="39"/>
      <c r="C92" s="75" t="s">
        <v>428</v>
      </c>
      <c r="J92" s="161">
        <f>BK92</f>
        <v>0</v>
      </c>
      <c r="L92" s="39"/>
      <c r="M92" s="74"/>
      <c r="N92" s="66"/>
      <c r="O92" s="66"/>
      <c r="P92" s="162">
        <f>P93+P96</f>
        <v>0</v>
      </c>
      <c r="Q92" s="66"/>
      <c r="R92" s="162">
        <f>R93+R96</f>
        <v>0</v>
      </c>
      <c r="S92" s="66"/>
      <c r="T92" s="163">
        <f>T93+T96</f>
        <v>0</v>
      </c>
      <c r="AT92" s="23" t="s">
        <v>70</v>
      </c>
      <c r="AU92" s="23" t="s">
        <v>429</v>
      </c>
      <c r="BK92" s="164">
        <f>BK93+BK96</f>
        <v>0</v>
      </c>
    </row>
    <row r="93" spans="2:65" s="11" customFormat="1" ht="37.35" customHeight="1">
      <c r="B93" s="165"/>
      <c r="D93" s="166" t="s">
        <v>70</v>
      </c>
      <c r="E93" s="167" t="s">
        <v>454</v>
      </c>
      <c r="F93" s="167" t="s">
        <v>455</v>
      </c>
      <c r="I93" s="168"/>
      <c r="J93" s="169">
        <f>BK93</f>
        <v>0</v>
      </c>
      <c r="L93" s="165"/>
      <c r="M93" s="170"/>
      <c r="N93" s="171"/>
      <c r="O93" s="171"/>
      <c r="P93" s="172">
        <f>P94</f>
        <v>0</v>
      </c>
      <c r="Q93" s="171"/>
      <c r="R93" s="172">
        <f>R94</f>
        <v>0</v>
      </c>
      <c r="S93" s="171"/>
      <c r="T93" s="173">
        <f>T94</f>
        <v>0</v>
      </c>
      <c r="AR93" s="166" t="s">
        <v>78</v>
      </c>
      <c r="AT93" s="174" t="s">
        <v>70</v>
      </c>
      <c r="AU93" s="174" t="s">
        <v>71</v>
      </c>
      <c r="AY93" s="166" t="s">
        <v>456</v>
      </c>
      <c r="BK93" s="175">
        <f>BK94</f>
        <v>0</v>
      </c>
    </row>
    <row r="94" spans="2:65" s="11" customFormat="1" ht="19.899999999999999" customHeight="1">
      <c r="B94" s="165"/>
      <c r="D94" s="166" t="s">
        <v>70</v>
      </c>
      <c r="E94" s="176" t="s">
        <v>80</v>
      </c>
      <c r="F94" s="176" t="s">
        <v>577</v>
      </c>
      <c r="I94" s="168"/>
      <c r="J94" s="177">
        <f>BK94</f>
        <v>0</v>
      </c>
      <c r="L94" s="165"/>
      <c r="M94" s="170"/>
      <c r="N94" s="171"/>
      <c r="O94" s="171"/>
      <c r="P94" s="172">
        <f>P95</f>
        <v>0</v>
      </c>
      <c r="Q94" s="171"/>
      <c r="R94" s="172">
        <f>R95</f>
        <v>0</v>
      </c>
      <c r="S94" s="171"/>
      <c r="T94" s="173">
        <f>T95</f>
        <v>0</v>
      </c>
      <c r="AR94" s="166" t="s">
        <v>78</v>
      </c>
      <c r="AT94" s="174" t="s">
        <v>70</v>
      </c>
      <c r="AU94" s="174" t="s">
        <v>78</v>
      </c>
      <c r="AY94" s="166" t="s">
        <v>456</v>
      </c>
      <c r="BK94" s="175">
        <f>BK95</f>
        <v>0</v>
      </c>
    </row>
    <row r="95" spans="2:65" s="1" customFormat="1" ht="14.45" customHeight="1">
      <c r="B95" s="178"/>
      <c r="C95" s="179" t="s">
        <v>78</v>
      </c>
      <c r="D95" s="179" t="s">
        <v>458</v>
      </c>
      <c r="E95" s="180" t="s">
        <v>4505</v>
      </c>
      <c r="F95" s="181" t="s">
        <v>4501</v>
      </c>
      <c r="G95" s="182" t="s">
        <v>650</v>
      </c>
      <c r="H95" s="183">
        <v>1</v>
      </c>
      <c r="I95" s="184"/>
      <c r="J95" s="185">
        <f>ROUND(I95*H95,2)</f>
        <v>0</v>
      </c>
      <c r="K95" s="181" t="s">
        <v>5</v>
      </c>
      <c r="L95" s="39"/>
      <c r="M95" s="186" t="s">
        <v>5</v>
      </c>
      <c r="N95" s="187" t="s">
        <v>42</v>
      </c>
      <c r="O95" s="40"/>
      <c r="P95" s="188">
        <f>O95*H95</f>
        <v>0</v>
      </c>
      <c r="Q95" s="188">
        <v>0</v>
      </c>
      <c r="R95" s="188">
        <f>Q95*H95</f>
        <v>0</v>
      </c>
      <c r="S95" s="188">
        <v>0</v>
      </c>
      <c r="T95" s="189">
        <f>S95*H95</f>
        <v>0</v>
      </c>
      <c r="AR95" s="23" t="s">
        <v>91</v>
      </c>
      <c r="AT95" s="23" t="s">
        <v>458</v>
      </c>
      <c r="AU95" s="23" t="s">
        <v>80</v>
      </c>
      <c r="AY95" s="23" t="s">
        <v>456</v>
      </c>
      <c r="BE95" s="190">
        <f>IF(N95="základní",J95,0)</f>
        <v>0</v>
      </c>
      <c r="BF95" s="190">
        <f>IF(N95="snížená",J95,0)</f>
        <v>0</v>
      </c>
      <c r="BG95" s="190">
        <f>IF(N95="zákl. přenesená",J95,0)</f>
        <v>0</v>
      </c>
      <c r="BH95" s="190">
        <f>IF(N95="sníž. přenesená",J95,0)</f>
        <v>0</v>
      </c>
      <c r="BI95" s="190">
        <f>IF(N95="nulová",J95,0)</f>
        <v>0</v>
      </c>
      <c r="BJ95" s="23" t="s">
        <v>78</v>
      </c>
      <c r="BK95" s="190">
        <f>ROUND(I95*H95,2)</f>
        <v>0</v>
      </c>
      <c r="BL95" s="23" t="s">
        <v>91</v>
      </c>
      <c r="BM95" s="23" t="s">
        <v>4502</v>
      </c>
    </row>
    <row r="96" spans="2:65" s="11" customFormat="1" ht="37.35" customHeight="1">
      <c r="B96" s="165"/>
      <c r="D96" s="166" t="s">
        <v>70</v>
      </c>
      <c r="E96" s="167" t="s">
        <v>778</v>
      </c>
      <c r="F96" s="167" t="s">
        <v>779</v>
      </c>
      <c r="I96" s="168"/>
      <c r="J96" s="169">
        <f>BK96</f>
        <v>0</v>
      </c>
      <c r="L96" s="165"/>
      <c r="M96" s="170"/>
      <c r="N96" s="171"/>
      <c r="O96" s="171"/>
      <c r="P96" s="172">
        <f>P97</f>
        <v>0</v>
      </c>
      <c r="Q96" s="171"/>
      <c r="R96" s="172">
        <f>R97</f>
        <v>0</v>
      </c>
      <c r="S96" s="171"/>
      <c r="T96" s="173">
        <f>T97</f>
        <v>0</v>
      </c>
      <c r="AR96" s="166" t="s">
        <v>80</v>
      </c>
      <c r="AT96" s="174" t="s">
        <v>70</v>
      </c>
      <c r="AU96" s="174" t="s">
        <v>71</v>
      </c>
      <c r="AY96" s="166" t="s">
        <v>456</v>
      </c>
      <c r="BK96" s="175">
        <f>BK97</f>
        <v>0</v>
      </c>
    </row>
    <row r="97" spans="2:65" s="11" customFormat="1" ht="19.899999999999999" customHeight="1">
      <c r="B97" s="165"/>
      <c r="D97" s="166" t="s">
        <v>70</v>
      </c>
      <c r="E97" s="176" t="s">
        <v>4506</v>
      </c>
      <c r="F97" s="176" t="s">
        <v>4507</v>
      </c>
      <c r="I97" s="168"/>
      <c r="J97" s="177">
        <f>BK97</f>
        <v>0</v>
      </c>
      <c r="L97" s="165"/>
      <c r="M97" s="170"/>
      <c r="N97" s="171"/>
      <c r="O97" s="171"/>
      <c r="P97" s="172">
        <f>P98</f>
        <v>0</v>
      </c>
      <c r="Q97" s="171"/>
      <c r="R97" s="172">
        <f>R98</f>
        <v>0</v>
      </c>
      <c r="S97" s="171"/>
      <c r="T97" s="173">
        <f>T98</f>
        <v>0</v>
      </c>
      <c r="AR97" s="166" t="s">
        <v>80</v>
      </c>
      <c r="AT97" s="174" t="s">
        <v>70</v>
      </c>
      <c r="AU97" s="174" t="s">
        <v>78</v>
      </c>
      <c r="AY97" s="166" t="s">
        <v>456</v>
      </c>
      <c r="BK97" s="175">
        <f>BK98</f>
        <v>0</v>
      </c>
    </row>
    <row r="98" spans="2:65" s="1" customFormat="1" ht="14.45" customHeight="1">
      <c r="B98" s="178"/>
      <c r="C98" s="179" t="s">
        <v>80</v>
      </c>
      <c r="D98" s="179" t="s">
        <v>458</v>
      </c>
      <c r="E98" s="180" t="s">
        <v>4508</v>
      </c>
      <c r="F98" s="181" t="s">
        <v>5348</v>
      </c>
      <c r="G98" s="182" t="s">
        <v>726</v>
      </c>
      <c r="H98" s="183">
        <v>1</v>
      </c>
      <c r="I98" s="309"/>
      <c r="J98" s="185">
        <f>ROUND(I98*H98,2)</f>
        <v>0</v>
      </c>
      <c r="K98" s="181" t="s">
        <v>5</v>
      </c>
      <c r="L98" s="39"/>
      <c r="M98" s="186" t="s">
        <v>5</v>
      </c>
      <c r="N98" s="220" t="s">
        <v>42</v>
      </c>
      <c r="O98" s="221"/>
      <c r="P98" s="222">
        <f>O98*H98</f>
        <v>0</v>
      </c>
      <c r="Q98" s="222">
        <v>0</v>
      </c>
      <c r="R98" s="222">
        <f>Q98*H98</f>
        <v>0</v>
      </c>
      <c r="S98" s="222">
        <v>0</v>
      </c>
      <c r="T98" s="223">
        <f>S98*H98</f>
        <v>0</v>
      </c>
      <c r="AR98" s="23" t="s">
        <v>547</v>
      </c>
      <c r="AT98" s="23" t="s">
        <v>458</v>
      </c>
      <c r="AU98" s="23" t="s">
        <v>80</v>
      </c>
      <c r="AY98" s="23" t="s">
        <v>456</v>
      </c>
      <c r="BE98" s="190">
        <f>IF(N98="základní",J98,0)</f>
        <v>0</v>
      </c>
      <c r="BF98" s="190">
        <f>IF(N98="snížená",J98,0)</f>
        <v>0</v>
      </c>
      <c r="BG98" s="190">
        <f>IF(N98="zákl. přenesená",J98,0)</f>
        <v>0</v>
      </c>
      <c r="BH98" s="190">
        <f>IF(N98="sníž. přenesená",J98,0)</f>
        <v>0</v>
      </c>
      <c r="BI98" s="190">
        <f>IF(N98="nulová",J98,0)</f>
        <v>0</v>
      </c>
      <c r="BJ98" s="23" t="s">
        <v>78</v>
      </c>
      <c r="BK98" s="190">
        <f>ROUND(I98*H98,2)</f>
        <v>0</v>
      </c>
      <c r="BL98" s="23" t="s">
        <v>547</v>
      </c>
      <c r="BM98" s="23" t="s">
        <v>4509</v>
      </c>
    </row>
    <row r="99" spans="2:65" s="1" customFormat="1" ht="6.95" customHeight="1">
      <c r="B99" s="54"/>
      <c r="C99" s="55"/>
      <c r="D99" s="55"/>
      <c r="E99" s="55"/>
      <c r="F99" s="55"/>
      <c r="G99" s="55"/>
      <c r="H99" s="55"/>
      <c r="I99" s="132"/>
      <c r="J99" s="55"/>
      <c r="K99" s="55"/>
      <c r="L99" s="39"/>
    </row>
  </sheetData>
  <autoFilter ref="C91:K98"/>
  <mergeCells count="16">
    <mergeCell ref="L2:V2"/>
    <mergeCell ref="E78:H78"/>
    <mergeCell ref="E82:H82"/>
    <mergeCell ref="E80:H80"/>
    <mergeCell ref="E84:H84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 r:id="rId1"/>
  <headerFooter>
    <oddFooter>&amp;CStrana &amp;P z &amp;N</oddFooter>
  </headerFooter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5"/>
  <sheetViews>
    <sheetView showGridLines="0" workbookViewId="0">
      <pane ySplit="1" topLeftCell="A78" activePane="bottomLeft" state="frozen"/>
      <selection pane="bottomLeft" activeCell="C2" sqref="C2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310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4492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4498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64" t="s">
        <v>5350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5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ROUND(J90,2)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ROUND(SUM(BE90:BE94), 2)</f>
        <v>0</v>
      </c>
      <c r="G34" s="40"/>
      <c r="H34" s="40"/>
      <c r="I34" s="124">
        <v>0.21</v>
      </c>
      <c r="J34" s="123">
        <f>ROUND(ROUND((SUM(BE90:BE94)),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ROUND(SUM(BF90:BF94), 2)</f>
        <v>0</v>
      </c>
      <c r="G35" s="40"/>
      <c r="H35" s="40"/>
      <c r="I35" s="124">
        <v>0.15</v>
      </c>
      <c r="J35" s="123">
        <f>ROUND(ROUND((SUM(BF90:BF94)),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ROUND(SUM(BG90:BG94),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ROUND(SUM(BH90:BH94),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ROUND(SUM(BI90:BI94),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4492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4498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SO-05.2.9.  - Sítě NN a VN NEOCEŇOVAT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J90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754</v>
      </c>
      <c r="E65" s="143"/>
      <c r="F65" s="143"/>
      <c r="G65" s="143"/>
      <c r="H65" s="143"/>
      <c r="I65" s="144"/>
      <c r="J65" s="145">
        <f>J91</f>
        <v>0</v>
      </c>
      <c r="K65" s="146"/>
    </row>
    <row r="66" spans="2:12" s="9" customFormat="1" ht="19.899999999999999" customHeight="1">
      <c r="B66" s="147"/>
      <c r="C66" s="148"/>
      <c r="D66" s="149" t="s">
        <v>4510</v>
      </c>
      <c r="E66" s="150"/>
      <c r="F66" s="150"/>
      <c r="G66" s="150"/>
      <c r="H66" s="150"/>
      <c r="I66" s="151"/>
      <c r="J66" s="152">
        <f>J92</f>
        <v>0</v>
      </c>
      <c r="K66" s="153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11"/>
      <c r="J67" s="40"/>
      <c r="K67" s="43"/>
    </row>
    <row r="68" spans="2:12" s="1" customFormat="1" ht="6.95" customHeight="1">
      <c r="B68" s="54"/>
      <c r="C68" s="55"/>
      <c r="D68" s="55"/>
      <c r="E68" s="55"/>
      <c r="F68" s="55"/>
      <c r="G68" s="55"/>
      <c r="H68" s="55"/>
      <c r="I68" s="132"/>
      <c r="J68" s="55"/>
      <c r="K68" s="56"/>
    </row>
    <row r="72" spans="2:12" s="1" customFormat="1" ht="6.95" customHeight="1">
      <c r="B72" s="57"/>
      <c r="C72" s="58"/>
      <c r="D72" s="58"/>
      <c r="E72" s="58"/>
      <c r="F72" s="58"/>
      <c r="G72" s="58"/>
      <c r="H72" s="58"/>
      <c r="I72" s="133"/>
      <c r="J72" s="58"/>
      <c r="K72" s="58"/>
      <c r="L72" s="39"/>
    </row>
    <row r="73" spans="2:12" s="1" customFormat="1" ht="36.950000000000003" customHeight="1">
      <c r="B73" s="39"/>
      <c r="C73" s="59" t="s">
        <v>440</v>
      </c>
      <c r="L73" s="39"/>
    </row>
    <row r="74" spans="2:12" s="1" customFormat="1" ht="6.95" customHeight="1">
      <c r="B74" s="39"/>
      <c r="L74" s="39"/>
    </row>
    <row r="75" spans="2:12" s="1" customFormat="1" ht="14.45" customHeight="1">
      <c r="B75" s="39"/>
      <c r="C75" s="61" t="s">
        <v>19</v>
      </c>
      <c r="L75" s="39"/>
    </row>
    <row r="76" spans="2:12" s="1" customFormat="1" ht="14.45" customHeight="1">
      <c r="B76" s="39"/>
      <c r="E76" s="359" t="str">
        <f>E7</f>
        <v>Divoká Orlice, Žamberk, protipovodňová ochrana</v>
      </c>
      <c r="F76" s="360"/>
      <c r="G76" s="360"/>
      <c r="H76" s="360"/>
      <c r="L76" s="39"/>
    </row>
    <row r="77" spans="2:12" ht="15">
      <c r="B77" s="27"/>
      <c r="C77" s="61" t="s">
        <v>418</v>
      </c>
      <c r="L77" s="27"/>
    </row>
    <row r="78" spans="2:12" ht="14.45" customHeight="1">
      <c r="B78" s="27"/>
      <c r="E78" s="359" t="s">
        <v>4492</v>
      </c>
      <c r="F78" s="353"/>
      <c r="G78" s="353"/>
      <c r="H78" s="353"/>
      <c r="L78" s="27"/>
    </row>
    <row r="79" spans="2:12" ht="15">
      <c r="B79" s="27"/>
      <c r="C79" s="61" t="s">
        <v>420</v>
      </c>
      <c r="L79" s="27"/>
    </row>
    <row r="80" spans="2:12" s="1" customFormat="1" ht="14.45" customHeight="1">
      <c r="B80" s="39"/>
      <c r="E80" s="361" t="s">
        <v>4498</v>
      </c>
      <c r="F80" s="362"/>
      <c r="G80" s="362"/>
      <c r="H80" s="362"/>
      <c r="L80" s="39"/>
    </row>
    <row r="81" spans="2:65" s="1" customFormat="1" ht="14.45" customHeight="1">
      <c r="B81" s="39"/>
      <c r="C81" s="61" t="s">
        <v>422</v>
      </c>
      <c r="L81" s="39"/>
    </row>
    <row r="82" spans="2:65" s="1" customFormat="1" ht="16.149999999999999" customHeight="1">
      <c r="B82" s="39"/>
      <c r="E82" s="329" t="str">
        <f>E13</f>
        <v>SO-05.2.9.  - Sítě NN a VN NEOCEŇOVAT</v>
      </c>
      <c r="F82" s="362"/>
      <c r="G82" s="362"/>
      <c r="H82" s="362"/>
      <c r="L82" s="39"/>
    </row>
    <row r="83" spans="2:65" s="1" customFormat="1" ht="6.95" customHeight="1">
      <c r="B83" s="39"/>
      <c r="L83" s="39"/>
    </row>
    <row r="84" spans="2:65" s="1" customFormat="1" ht="18" customHeight="1">
      <c r="B84" s="39"/>
      <c r="C84" s="61" t="s">
        <v>23</v>
      </c>
      <c r="F84" s="154" t="str">
        <f>F16</f>
        <v xml:space="preserve"> </v>
      </c>
      <c r="I84" s="155" t="s">
        <v>25</v>
      </c>
      <c r="J84" s="65">
        <f>IF(J16="","",J16)</f>
        <v>43159</v>
      </c>
      <c r="L84" s="39"/>
    </row>
    <row r="85" spans="2:65" s="1" customFormat="1" ht="6.95" customHeight="1">
      <c r="B85" s="39"/>
      <c r="L85" s="39"/>
    </row>
    <row r="86" spans="2:65" s="1" customFormat="1" ht="15">
      <c r="B86" s="39"/>
      <c r="C86" s="61" t="s">
        <v>26</v>
      </c>
      <c r="F86" s="154" t="str">
        <f>E19</f>
        <v>Povodí Labe, státní podnik H. Králové</v>
      </c>
      <c r="I86" s="155" t="s">
        <v>32</v>
      </c>
      <c r="J86" s="154" t="str">
        <f>E25</f>
        <v>VRV, a.s. Praha 5 a Agroprojekce Litomyšl, s.r.o.</v>
      </c>
      <c r="L86" s="39"/>
    </row>
    <row r="87" spans="2:65" s="1" customFormat="1" ht="14.45" customHeight="1">
      <c r="B87" s="39"/>
      <c r="C87" s="61" t="s">
        <v>30</v>
      </c>
      <c r="F87" s="154" t="str">
        <f>IF(E22="","",E22)</f>
        <v/>
      </c>
      <c r="L87" s="39"/>
    </row>
    <row r="88" spans="2:65" s="1" customFormat="1" ht="10.35" customHeight="1">
      <c r="B88" s="39"/>
      <c r="L88" s="39"/>
    </row>
    <row r="89" spans="2:65" s="10" customFormat="1" ht="29.25" customHeight="1">
      <c r="B89" s="156"/>
      <c r="C89" s="157" t="s">
        <v>441</v>
      </c>
      <c r="D89" s="158" t="s">
        <v>56</v>
      </c>
      <c r="E89" s="158" t="s">
        <v>52</v>
      </c>
      <c r="F89" s="158" t="s">
        <v>442</v>
      </c>
      <c r="G89" s="158" t="s">
        <v>443</v>
      </c>
      <c r="H89" s="158" t="s">
        <v>444</v>
      </c>
      <c r="I89" s="159" t="s">
        <v>445</v>
      </c>
      <c r="J89" s="158" t="s">
        <v>427</v>
      </c>
      <c r="K89" s="160" t="s">
        <v>446</v>
      </c>
      <c r="L89" s="156"/>
      <c r="M89" s="71" t="s">
        <v>447</v>
      </c>
      <c r="N89" s="72" t="s">
        <v>41</v>
      </c>
      <c r="O89" s="72" t="s">
        <v>448</v>
      </c>
      <c r="P89" s="72" t="s">
        <v>449</v>
      </c>
      <c r="Q89" s="72" t="s">
        <v>450</v>
      </c>
      <c r="R89" s="72" t="s">
        <v>451</v>
      </c>
      <c r="S89" s="72" t="s">
        <v>452</v>
      </c>
      <c r="T89" s="73" t="s">
        <v>453</v>
      </c>
    </row>
    <row r="90" spans="2:65" s="1" customFormat="1" ht="29.25" customHeight="1">
      <c r="B90" s="39"/>
      <c r="C90" s="75" t="s">
        <v>428</v>
      </c>
      <c r="J90" s="161">
        <f>BK90</f>
        <v>0</v>
      </c>
      <c r="L90" s="39"/>
      <c r="M90" s="74"/>
      <c r="N90" s="66"/>
      <c r="O90" s="66"/>
      <c r="P90" s="162">
        <f>P91</f>
        <v>0</v>
      </c>
      <c r="Q90" s="66"/>
      <c r="R90" s="162">
        <f>R91</f>
        <v>0</v>
      </c>
      <c r="S90" s="66"/>
      <c r="T90" s="163">
        <f>T91</f>
        <v>0</v>
      </c>
      <c r="AT90" s="23" t="s">
        <v>70</v>
      </c>
      <c r="AU90" s="23" t="s">
        <v>429</v>
      </c>
      <c r="BK90" s="164">
        <f>BK91</f>
        <v>0</v>
      </c>
    </row>
    <row r="91" spans="2:65" s="11" customFormat="1" ht="37.35" customHeight="1">
      <c r="B91" s="165"/>
      <c r="D91" s="166" t="s">
        <v>70</v>
      </c>
      <c r="E91" s="167" t="s">
        <v>778</v>
      </c>
      <c r="F91" s="167" t="s">
        <v>779</v>
      </c>
      <c r="I91" s="168"/>
      <c r="J91" s="169">
        <f>BK91</f>
        <v>0</v>
      </c>
      <c r="L91" s="165"/>
      <c r="M91" s="170"/>
      <c r="N91" s="171"/>
      <c r="O91" s="171"/>
      <c r="P91" s="172">
        <f>P92</f>
        <v>0</v>
      </c>
      <c r="Q91" s="171"/>
      <c r="R91" s="172">
        <f>R92</f>
        <v>0</v>
      </c>
      <c r="S91" s="171"/>
      <c r="T91" s="173">
        <f>T92</f>
        <v>0</v>
      </c>
      <c r="AR91" s="166" t="s">
        <v>80</v>
      </c>
      <c r="AT91" s="174" t="s">
        <v>70</v>
      </c>
      <c r="AU91" s="174" t="s">
        <v>71</v>
      </c>
      <c r="AY91" s="166" t="s">
        <v>456</v>
      </c>
      <c r="BK91" s="175">
        <f>BK92</f>
        <v>0</v>
      </c>
    </row>
    <row r="92" spans="2:65" s="11" customFormat="1" ht="19.899999999999999" customHeight="1">
      <c r="B92" s="165"/>
      <c r="D92" s="166" t="s">
        <v>70</v>
      </c>
      <c r="E92" s="176" t="s">
        <v>4511</v>
      </c>
      <c r="F92" s="176" t="s">
        <v>4512</v>
      </c>
      <c r="I92" s="168"/>
      <c r="J92" s="177">
        <f>BK92</f>
        <v>0</v>
      </c>
      <c r="L92" s="165"/>
      <c r="M92" s="170"/>
      <c r="N92" s="171"/>
      <c r="O92" s="171"/>
      <c r="P92" s="172">
        <f>SUM(P93:P94)</f>
        <v>0</v>
      </c>
      <c r="Q92" s="171"/>
      <c r="R92" s="172">
        <f>SUM(R93:R94)</f>
        <v>0</v>
      </c>
      <c r="S92" s="171"/>
      <c r="T92" s="173">
        <f>SUM(T93:T94)</f>
        <v>0</v>
      </c>
      <c r="AR92" s="166" t="s">
        <v>80</v>
      </c>
      <c r="AT92" s="174" t="s">
        <v>70</v>
      </c>
      <c r="AU92" s="174" t="s">
        <v>78</v>
      </c>
      <c r="AY92" s="166" t="s">
        <v>456</v>
      </c>
      <c r="BK92" s="175">
        <f>SUM(BK93:BK94)</f>
        <v>0</v>
      </c>
    </row>
    <row r="93" spans="2:65" s="1" customFormat="1" ht="14.45" customHeight="1">
      <c r="B93" s="178"/>
      <c r="C93" s="179" t="s">
        <v>78</v>
      </c>
      <c r="D93" s="179" t="s">
        <v>458</v>
      </c>
      <c r="E93" s="180" t="s">
        <v>4513</v>
      </c>
      <c r="F93" s="181" t="s">
        <v>5349</v>
      </c>
      <c r="G93" s="182" t="s">
        <v>762</v>
      </c>
      <c r="H93" s="183">
        <v>1</v>
      </c>
      <c r="I93" s="309"/>
      <c r="J93" s="185">
        <f>ROUND(I93*H93,2)</f>
        <v>0</v>
      </c>
      <c r="K93" s="181" t="s">
        <v>5</v>
      </c>
      <c r="L93" s="39"/>
      <c r="M93" s="186" t="s">
        <v>5</v>
      </c>
      <c r="N93" s="187" t="s">
        <v>42</v>
      </c>
      <c r="O93" s="40"/>
      <c r="P93" s="188">
        <f>O93*H93</f>
        <v>0</v>
      </c>
      <c r="Q93" s="188">
        <v>0</v>
      </c>
      <c r="R93" s="188">
        <f>Q93*H93</f>
        <v>0</v>
      </c>
      <c r="S93" s="188">
        <v>0</v>
      </c>
      <c r="T93" s="189">
        <f>S93*H93</f>
        <v>0</v>
      </c>
      <c r="AR93" s="23" t="s">
        <v>547</v>
      </c>
      <c r="AT93" s="23" t="s">
        <v>458</v>
      </c>
      <c r="AU93" s="23" t="s">
        <v>80</v>
      </c>
      <c r="AY93" s="23" t="s">
        <v>456</v>
      </c>
      <c r="BE93" s="190">
        <f>IF(N93="základní",J93,0)</f>
        <v>0</v>
      </c>
      <c r="BF93" s="190">
        <f>IF(N93="snížená",J93,0)</f>
        <v>0</v>
      </c>
      <c r="BG93" s="190">
        <f>IF(N93="zákl. přenesená",J93,0)</f>
        <v>0</v>
      </c>
      <c r="BH93" s="190">
        <f>IF(N93="sníž. přenesená",J93,0)</f>
        <v>0</v>
      </c>
      <c r="BI93" s="190">
        <f>IF(N93="nulová",J93,0)</f>
        <v>0</v>
      </c>
      <c r="BJ93" s="23" t="s">
        <v>78</v>
      </c>
      <c r="BK93" s="190">
        <f>ROUND(I93*H93,2)</f>
        <v>0</v>
      </c>
      <c r="BL93" s="23" t="s">
        <v>547</v>
      </c>
      <c r="BM93" s="23" t="s">
        <v>4514</v>
      </c>
    </row>
    <row r="94" spans="2:65" s="1" customFormat="1" ht="40.5">
      <c r="B94" s="39"/>
      <c r="D94" s="192" t="s">
        <v>652</v>
      </c>
      <c r="F94" s="217" t="s">
        <v>4515</v>
      </c>
      <c r="I94" s="218"/>
      <c r="L94" s="39"/>
      <c r="M94" s="228"/>
      <c r="N94" s="221"/>
      <c r="O94" s="221"/>
      <c r="P94" s="221"/>
      <c r="Q94" s="221"/>
      <c r="R94" s="221"/>
      <c r="S94" s="221"/>
      <c r="T94" s="229"/>
      <c r="AT94" s="23" t="s">
        <v>652</v>
      </c>
      <c r="AU94" s="23" t="s">
        <v>80</v>
      </c>
    </row>
    <row r="95" spans="2:65" s="1" customFormat="1" ht="6.95" customHeight="1">
      <c r="B95" s="54"/>
      <c r="C95" s="55"/>
      <c r="D95" s="55"/>
      <c r="E95" s="55"/>
      <c r="F95" s="55"/>
      <c r="G95" s="55"/>
      <c r="H95" s="55"/>
      <c r="I95" s="132"/>
      <c r="J95" s="55"/>
      <c r="K95" s="55"/>
      <c r="L95" s="39"/>
    </row>
  </sheetData>
  <autoFilter ref="C89:K94"/>
  <mergeCells count="16">
    <mergeCell ref="L2:V2"/>
    <mergeCell ref="E76:H76"/>
    <mergeCell ref="E80:H80"/>
    <mergeCell ref="E78:H78"/>
    <mergeCell ref="E82:H82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4"/>
  <sheetViews>
    <sheetView showGridLines="0" workbookViewId="0">
      <pane ySplit="1" topLeftCell="A87" activePane="bottomLeft" state="frozen"/>
      <selection pane="bottomLeft" activeCell="F105" sqref="F105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314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4492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4516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64" t="s">
        <v>5354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5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ROUND(J90,2)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ROUND(SUM(BE90:BE93), 2)</f>
        <v>0</v>
      </c>
      <c r="G34" s="40"/>
      <c r="H34" s="40"/>
      <c r="I34" s="124">
        <v>0.21</v>
      </c>
      <c r="J34" s="123">
        <f>ROUND(ROUND((SUM(BE90:BE93)),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ROUND(SUM(BF90:BF93), 2)</f>
        <v>0</v>
      </c>
      <c r="G35" s="40"/>
      <c r="H35" s="40"/>
      <c r="I35" s="124">
        <v>0.15</v>
      </c>
      <c r="J35" s="123">
        <f>ROUND(ROUND((SUM(BF90:BF93)),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ROUND(SUM(BG90:BG93),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ROUND(SUM(BH90:BH93),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ROUND(SUM(BI90:BI93),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4492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4516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SO-05.3.1. - Přeložka vedení CETIN NEOCEŇOVAT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J90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754</v>
      </c>
      <c r="E65" s="143"/>
      <c r="F65" s="143"/>
      <c r="G65" s="143"/>
      <c r="H65" s="143"/>
      <c r="I65" s="144"/>
      <c r="J65" s="145">
        <f>J91</f>
        <v>0</v>
      </c>
      <c r="K65" s="146"/>
    </row>
    <row r="66" spans="2:12" s="9" customFormat="1" ht="19.899999999999999" customHeight="1">
      <c r="B66" s="147"/>
      <c r="C66" s="148"/>
      <c r="D66" s="149" t="s">
        <v>4504</v>
      </c>
      <c r="E66" s="150"/>
      <c r="F66" s="150"/>
      <c r="G66" s="150"/>
      <c r="H66" s="150"/>
      <c r="I66" s="151"/>
      <c r="J66" s="152">
        <f>J92</f>
        <v>0</v>
      </c>
      <c r="K66" s="153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11"/>
      <c r="J67" s="40"/>
      <c r="K67" s="43"/>
    </row>
    <row r="68" spans="2:12" s="1" customFormat="1" ht="6.95" customHeight="1">
      <c r="B68" s="54"/>
      <c r="C68" s="55"/>
      <c r="D68" s="55"/>
      <c r="E68" s="55"/>
      <c r="F68" s="55"/>
      <c r="G68" s="55"/>
      <c r="H68" s="55"/>
      <c r="I68" s="132"/>
      <c r="J68" s="55"/>
      <c r="K68" s="56"/>
    </row>
    <row r="72" spans="2:12" s="1" customFormat="1" ht="6.95" customHeight="1">
      <c r="B72" s="57"/>
      <c r="C72" s="58"/>
      <c r="D72" s="58"/>
      <c r="E72" s="58"/>
      <c r="F72" s="58"/>
      <c r="G72" s="58"/>
      <c r="H72" s="58"/>
      <c r="I72" s="133"/>
      <c r="J72" s="58"/>
      <c r="K72" s="58"/>
      <c r="L72" s="39"/>
    </row>
    <row r="73" spans="2:12" s="1" customFormat="1" ht="36.950000000000003" customHeight="1">
      <c r="B73" s="39"/>
      <c r="C73" s="59" t="s">
        <v>440</v>
      </c>
      <c r="L73" s="39"/>
    </row>
    <row r="74" spans="2:12" s="1" customFormat="1" ht="6.95" customHeight="1">
      <c r="B74" s="39"/>
      <c r="L74" s="39"/>
    </row>
    <row r="75" spans="2:12" s="1" customFormat="1" ht="14.45" customHeight="1">
      <c r="B75" s="39"/>
      <c r="C75" s="61" t="s">
        <v>19</v>
      </c>
      <c r="L75" s="39"/>
    </row>
    <row r="76" spans="2:12" s="1" customFormat="1" ht="14.45" customHeight="1">
      <c r="B76" s="39"/>
      <c r="E76" s="359" t="str">
        <f>E7</f>
        <v>Divoká Orlice, Žamberk, protipovodňová ochrana</v>
      </c>
      <c r="F76" s="360"/>
      <c r="G76" s="360"/>
      <c r="H76" s="360"/>
      <c r="L76" s="39"/>
    </row>
    <row r="77" spans="2:12" ht="15">
      <c r="B77" s="27"/>
      <c r="C77" s="61" t="s">
        <v>418</v>
      </c>
      <c r="L77" s="27"/>
    </row>
    <row r="78" spans="2:12" ht="14.45" customHeight="1">
      <c r="B78" s="27"/>
      <c r="E78" s="359" t="s">
        <v>4492</v>
      </c>
      <c r="F78" s="353"/>
      <c r="G78" s="353"/>
      <c r="H78" s="353"/>
      <c r="L78" s="27"/>
    </row>
    <row r="79" spans="2:12" ht="15">
      <c r="B79" s="27"/>
      <c r="C79" s="61" t="s">
        <v>420</v>
      </c>
      <c r="L79" s="27"/>
    </row>
    <row r="80" spans="2:12" s="1" customFormat="1" ht="14.45" customHeight="1">
      <c r="B80" s="39"/>
      <c r="E80" s="361" t="s">
        <v>4516</v>
      </c>
      <c r="F80" s="362"/>
      <c r="G80" s="362"/>
      <c r="H80" s="362"/>
      <c r="L80" s="39"/>
    </row>
    <row r="81" spans="2:65" s="1" customFormat="1" ht="14.45" customHeight="1">
      <c r="B81" s="39"/>
      <c r="C81" s="61" t="s">
        <v>422</v>
      </c>
      <c r="L81" s="39"/>
    </row>
    <row r="82" spans="2:65" s="1" customFormat="1" ht="16.149999999999999" customHeight="1">
      <c r="B82" s="39"/>
      <c r="E82" s="329" t="str">
        <f>E13</f>
        <v>SO-05.3.1. - Přeložka vedení CETIN NEOCEŇOVAT</v>
      </c>
      <c r="F82" s="362"/>
      <c r="G82" s="362"/>
      <c r="H82" s="362"/>
      <c r="L82" s="39"/>
    </row>
    <row r="83" spans="2:65" s="1" customFormat="1" ht="6.95" customHeight="1">
      <c r="B83" s="39"/>
      <c r="L83" s="39"/>
    </row>
    <row r="84" spans="2:65" s="1" customFormat="1" ht="18" customHeight="1">
      <c r="B84" s="39"/>
      <c r="C84" s="61" t="s">
        <v>23</v>
      </c>
      <c r="F84" s="154" t="str">
        <f>F16</f>
        <v xml:space="preserve"> </v>
      </c>
      <c r="I84" s="155" t="s">
        <v>25</v>
      </c>
      <c r="J84" s="65">
        <f>IF(J16="","",J16)</f>
        <v>43159</v>
      </c>
      <c r="L84" s="39"/>
    </row>
    <row r="85" spans="2:65" s="1" customFormat="1" ht="6.95" customHeight="1">
      <c r="B85" s="39"/>
      <c r="L85" s="39"/>
    </row>
    <row r="86" spans="2:65" s="1" customFormat="1" ht="15">
      <c r="B86" s="39"/>
      <c r="C86" s="61" t="s">
        <v>26</v>
      </c>
      <c r="F86" s="154" t="str">
        <f>E19</f>
        <v>Povodí Labe, státní podnik H. Králové</v>
      </c>
      <c r="I86" s="155" t="s">
        <v>32</v>
      </c>
      <c r="J86" s="154" t="str">
        <f>E25</f>
        <v>VRV, a.s. Praha 5 a Agroprojekce Litomyšl, s.r.o.</v>
      </c>
      <c r="L86" s="39"/>
    </row>
    <row r="87" spans="2:65" s="1" customFormat="1" ht="14.45" customHeight="1">
      <c r="B87" s="39"/>
      <c r="C87" s="61" t="s">
        <v>30</v>
      </c>
      <c r="F87" s="154" t="str">
        <f>IF(E22="","",E22)</f>
        <v/>
      </c>
      <c r="L87" s="39"/>
    </row>
    <row r="88" spans="2:65" s="1" customFormat="1" ht="10.35" customHeight="1">
      <c r="B88" s="39"/>
      <c r="L88" s="39"/>
    </row>
    <row r="89" spans="2:65" s="10" customFormat="1" ht="29.25" customHeight="1">
      <c r="B89" s="156"/>
      <c r="C89" s="157" t="s">
        <v>441</v>
      </c>
      <c r="D89" s="158" t="s">
        <v>56</v>
      </c>
      <c r="E89" s="158" t="s">
        <v>52</v>
      </c>
      <c r="F89" s="158" t="s">
        <v>442</v>
      </c>
      <c r="G89" s="158" t="s">
        <v>443</v>
      </c>
      <c r="H89" s="158" t="s">
        <v>444</v>
      </c>
      <c r="I89" s="159" t="s">
        <v>445</v>
      </c>
      <c r="J89" s="158" t="s">
        <v>427</v>
      </c>
      <c r="K89" s="160" t="s">
        <v>446</v>
      </c>
      <c r="L89" s="156"/>
      <c r="M89" s="71" t="s">
        <v>447</v>
      </c>
      <c r="N89" s="72" t="s">
        <v>41</v>
      </c>
      <c r="O89" s="72" t="s">
        <v>448</v>
      </c>
      <c r="P89" s="72" t="s">
        <v>449</v>
      </c>
      <c r="Q89" s="72" t="s">
        <v>450</v>
      </c>
      <c r="R89" s="72" t="s">
        <v>451</v>
      </c>
      <c r="S89" s="72" t="s">
        <v>452</v>
      </c>
      <c r="T89" s="73" t="s">
        <v>453</v>
      </c>
    </row>
    <row r="90" spans="2:65" s="1" customFormat="1" ht="29.25" customHeight="1">
      <c r="B90" s="39"/>
      <c r="C90" s="75" t="s">
        <v>428</v>
      </c>
      <c r="J90" s="161">
        <f>BK90</f>
        <v>0</v>
      </c>
      <c r="L90" s="39"/>
      <c r="M90" s="74"/>
      <c r="N90" s="66"/>
      <c r="O90" s="66"/>
      <c r="P90" s="162">
        <f>P91</f>
        <v>0</v>
      </c>
      <c r="Q90" s="66"/>
      <c r="R90" s="162">
        <f>R91</f>
        <v>0</v>
      </c>
      <c r="S90" s="66"/>
      <c r="T90" s="163">
        <f>T91</f>
        <v>0</v>
      </c>
      <c r="AT90" s="23" t="s">
        <v>70</v>
      </c>
      <c r="AU90" s="23" t="s">
        <v>429</v>
      </c>
      <c r="BK90" s="164">
        <f>BK91</f>
        <v>0</v>
      </c>
    </row>
    <row r="91" spans="2:65" s="11" customFormat="1" ht="37.35" customHeight="1">
      <c r="B91" s="165"/>
      <c r="D91" s="166" t="s">
        <v>70</v>
      </c>
      <c r="E91" s="167" t="s">
        <v>778</v>
      </c>
      <c r="F91" s="167" t="s">
        <v>779</v>
      </c>
      <c r="I91" s="168"/>
      <c r="J91" s="169">
        <f>BK91</f>
        <v>0</v>
      </c>
      <c r="L91" s="165"/>
      <c r="M91" s="170"/>
      <c r="N91" s="171"/>
      <c r="O91" s="171"/>
      <c r="P91" s="172">
        <f>P92</f>
        <v>0</v>
      </c>
      <c r="Q91" s="171"/>
      <c r="R91" s="172">
        <f>R92</f>
        <v>0</v>
      </c>
      <c r="S91" s="171"/>
      <c r="T91" s="173">
        <f>T92</f>
        <v>0</v>
      </c>
      <c r="AR91" s="166" t="s">
        <v>80</v>
      </c>
      <c r="AT91" s="174" t="s">
        <v>70</v>
      </c>
      <c r="AU91" s="174" t="s">
        <v>71</v>
      </c>
      <c r="AY91" s="166" t="s">
        <v>456</v>
      </c>
      <c r="BK91" s="175">
        <f>BK92</f>
        <v>0</v>
      </c>
    </row>
    <row r="92" spans="2:65" s="11" customFormat="1" ht="19.899999999999999" customHeight="1">
      <c r="B92" s="165"/>
      <c r="D92" s="166" t="s">
        <v>70</v>
      </c>
      <c r="E92" s="176" t="s">
        <v>4506</v>
      </c>
      <c r="F92" s="176" t="s">
        <v>4507</v>
      </c>
      <c r="I92" s="168"/>
      <c r="J92" s="177">
        <f>BK92</f>
        <v>0</v>
      </c>
      <c r="L92" s="165"/>
      <c r="M92" s="170"/>
      <c r="N92" s="171"/>
      <c r="O92" s="171"/>
      <c r="P92" s="172">
        <f>P93</f>
        <v>0</v>
      </c>
      <c r="Q92" s="171"/>
      <c r="R92" s="172">
        <f>R93</f>
        <v>0</v>
      </c>
      <c r="S92" s="171"/>
      <c r="T92" s="173">
        <f>T93</f>
        <v>0</v>
      </c>
      <c r="AR92" s="166" t="s">
        <v>80</v>
      </c>
      <c r="AT92" s="174" t="s">
        <v>70</v>
      </c>
      <c r="AU92" s="174" t="s">
        <v>78</v>
      </c>
      <c r="AY92" s="166" t="s">
        <v>456</v>
      </c>
      <c r="BK92" s="175">
        <f>BK93</f>
        <v>0</v>
      </c>
    </row>
    <row r="93" spans="2:65" s="1" customFormat="1" ht="14.45" customHeight="1">
      <c r="B93" s="178"/>
      <c r="C93" s="179" t="s">
        <v>78</v>
      </c>
      <c r="D93" s="179" t="s">
        <v>458</v>
      </c>
      <c r="E93" s="180" t="s">
        <v>4508</v>
      </c>
      <c r="F93" s="181" t="s">
        <v>5355</v>
      </c>
      <c r="G93" s="182" t="s">
        <v>762</v>
      </c>
      <c r="H93" s="183">
        <v>1</v>
      </c>
      <c r="I93" s="309"/>
      <c r="J93" s="185">
        <f>ROUND(I93*H93,2)</f>
        <v>0</v>
      </c>
      <c r="K93" s="181" t="s">
        <v>5</v>
      </c>
      <c r="L93" s="39"/>
      <c r="M93" s="186" t="s">
        <v>5</v>
      </c>
      <c r="N93" s="220" t="s">
        <v>42</v>
      </c>
      <c r="O93" s="221"/>
      <c r="P93" s="222">
        <f>O93*H93</f>
        <v>0</v>
      </c>
      <c r="Q93" s="222">
        <v>0</v>
      </c>
      <c r="R93" s="222">
        <f>Q93*H93</f>
        <v>0</v>
      </c>
      <c r="S93" s="222">
        <v>0</v>
      </c>
      <c r="T93" s="223">
        <f>S93*H93</f>
        <v>0</v>
      </c>
      <c r="AR93" s="23" t="s">
        <v>547</v>
      </c>
      <c r="AT93" s="23" t="s">
        <v>458</v>
      </c>
      <c r="AU93" s="23" t="s">
        <v>80</v>
      </c>
      <c r="AY93" s="23" t="s">
        <v>456</v>
      </c>
      <c r="BE93" s="190">
        <f>IF(N93="základní",J93,0)</f>
        <v>0</v>
      </c>
      <c r="BF93" s="190">
        <f>IF(N93="snížená",J93,0)</f>
        <v>0</v>
      </c>
      <c r="BG93" s="190">
        <f>IF(N93="zákl. přenesená",J93,0)</f>
        <v>0</v>
      </c>
      <c r="BH93" s="190">
        <f>IF(N93="sníž. přenesená",J93,0)</f>
        <v>0</v>
      </c>
      <c r="BI93" s="190">
        <f>IF(N93="nulová",J93,0)</f>
        <v>0</v>
      </c>
      <c r="BJ93" s="23" t="s">
        <v>78</v>
      </c>
      <c r="BK93" s="190">
        <f>ROUND(I93*H93,2)</f>
        <v>0</v>
      </c>
      <c r="BL93" s="23" t="s">
        <v>547</v>
      </c>
      <c r="BM93" s="23" t="s">
        <v>4517</v>
      </c>
    </row>
    <row r="94" spans="2:65" s="1" customFormat="1" ht="6.95" customHeight="1">
      <c r="B94" s="54"/>
      <c r="C94" s="55"/>
      <c r="D94" s="55"/>
      <c r="E94" s="55"/>
      <c r="F94" s="55"/>
      <c r="G94" s="55"/>
      <c r="H94" s="55"/>
      <c r="I94" s="132"/>
      <c r="J94" s="55"/>
      <c r="K94" s="55"/>
      <c r="L94" s="39"/>
    </row>
  </sheetData>
  <autoFilter ref="C89:K93"/>
  <mergeCells count="16">
    <mergeCell ref="L2:V2"/>
    <mergeCell ref="E76:H76"/>
    <mergeCell ref="E80:H80"/>
    <mergeCell ref="E78:H78"/>
    <mergeCell ref="E82:H82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4"/>
  <sheetViews>
    <sheetView showGridLines="0" workbookViewId="0">
      <pane ySplit="1" topLeftCell="A66" activePane="bottomLeft" state="frozen"/>
      <selection pane="bottomLeft" activeCell="H99" sqref="H99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316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4492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4516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64" t="s">
        <v>5356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5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ROUND(J90,2)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ROUND(SUM(BE90:BE93), 2)</f>
        <v>0</v>
      </c>
      <c r="G34" s="40"/>
      <c r="H34" s="40"/>
      <c r="I34" s="124">
        <v>0.21</v>
      </c>
      <c r="J34" s="123">
        <f>ROUND(ROUND((SUM(BE90:BE93)),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ROUND(SUM(BF90:BF93), 2)</f>
        <v>0</v>
      </c>
      <c r="G35" s="40"/>
      <c r="H35" s="40"/>
      <c r="I35" s="124">
        <v>0.15</v>
      </c>
      <c r="J35" s="123">
        <f>ROUND(ROUND((SUM(BF90:BF93)),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ROUND(SUM(BG90:BG93),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ROUND(SUM(BH90:BH93),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ROUND(SUM(BI90:BI93),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4492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4516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SO-05.3.3. - Přeložka vedení CETIN NEOCEŇOVAT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J90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754</v>
      </c>
      <c r="E65" s="143"/>
      <c r="F65" s="143"/>
      <c r="G65" s="143"/>
      <c r="H65" s="143"/>
      <c r="I65" s="144"/>
      <c r="J65" s="145">
        <f>J91</f>
        <v>0</v>
      </c>
      <c r="K65" s="146"/>
    </row>
    <row r="66" spans="2:12" s="9" customFormat="1" ht="19.899999999999999" customHeight="1">
      <c r="B66" s="147"/>
      <c r="C66" s="148"/>
      <c r="D66" s="149" t="s">
        <v>4504</v>
      </c>
      <c r="E66" s="150"/>
      <c r="F66" s="150"/>
      <c r="G66" s="150"/>
      <c r="H66" s="150"/>
      <c r="I66" s="151"/>
      <c r="J66" s="152">
        <f>J92</f>
        <v>0</v>
      </c>
      <c r="K66" s="153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11"/>
      <c r="J67" s="40"/>
      <c r="K67" s="43"/>
    </row>
    <row r="68" spans="2:12" s="1" customFormat="1" ht="6.95" customHeight="1">
      <c r="B68" s="54"/>
      <c r="C68" s="55"/>
      <c r="D68" s="55"/>
      <c r="E68" s="55"/>
      <c r="F68" s="55"/>
      <c r="G68" s="55"/>
      <c r="H68" s="55"/>
      <c r="I68" s="132"/>
      <c r="J68" s="55"/>
      <c r="K68" s="56"/>
    </row>
    <row r="72" spans="2:12" s="1" customFormat="1" ht="6.95" customHeight="1">
      <c r="B72" s="57"/>
      <c r="C72" s="58"/>
      <c r="D72" s="58"/>
      <c r="E72" s="58"/>
      <c r="F72" s="58"/>
      <c r="G72" s="58"/>
      <c r="H72" s="58"/>
      <c r="I72" s="133"/>
      <c r="J72" s="58"/>
      <c r="K72" s="58"/>
      <c r="L72" s="39"/>
    </row>
    <row r="73" spans="2:12" s="1" customFormat="1" ht="36.950000000000003" customHeight="1">
      <c r="B73" s="39"/>
      <c r="C73" s="59" t="s">
        <v>440</v>
      </c>
      <c r="L73" s="39"/>
    </row>
    <row r="74" spans="2:12" s="1" customFormat="1" ht="6.95" customHeight="1">
      <c r="B74" s="39"/>
      <c r="L74" s="39"/>
    </row>
    <row r="75" spans="2:12" s="1" customFormat="1" ht="14.45" customHeight="1">
      <c r="B75" s="39"/>
      <c r="C75" s="61" t="s">
        <v>19</v>
      </c>
      <c r="L75" s="39"/>
    </row>
    <row r="76" spans="2:12" s="1" customFormat="1" ht="14.45" customHeight="1">
      <c r="B76" s="39"/>
      <c r="E76" s="359" t="str">
        <f>E7</f>
        <v>Divoká Orlice, Žamberk, protipovodňová ochrana</v>
      </c>
      <c r="F76" s="360"/>
      <c r="G76" s="360"/>
      <c r="H76" s="360"/>
      <c r="L76" s="39"/>
    </row>
    <row r="77" spans="2:12" ht="15">
      <c r="B77" s="27"/>
      <c r="C77" s="61" t="s">
        <v>418</v>
      </c>
      <c r="L77" s="27"/>
    </row>
    <row r="78" spans="2:12" ht="14.45" customHeight="1">
      <c r="B78" s="27"/>
      <c r="E78" s="359" t="s">
        <v>4492</v>
      </c>
      <c r="F78" s="353"/>
      <c r="G78" s="353"/>
      <c r="H78" s="353"/>
      <c r="L78" s="27"/>
    </row>
    <row r="79" spans="2:12" ht="15">
      <c r="B79" s="27"/>
      <c r="C79" s="61" t="s">
        <v>420</v>
      </c>
      <c r="L79" s="27"/>
    </row>
    <row r="80" spans="2:12" s="1" customFormat="1" ht="14.45" customHeight="1">
      <c r="B80" s="39"/>
      <c r="E80" s="361" t="s">
        <v>4516</v>
      </c>
      <c r="F80" s="362"/>
      <c r="G80" s="362"/>
      <c r="H80" s="362"/>
      <c r="L80" s="39"/>
    </row>
    <row r="81" spans="2:65" s="1" customFormat="1" ht="14.45" customHeight="1">
      <c r="B81" s="39"/>
      <c r="C81" s="61" t="s">
        <v>422</v>
      </c>
      <c r="L81" s="39"/>
    </row>
    <row r="82" spans="2:65" s="1" customFormat="1" ht="16.149999999999999" customHeight="1">
      <c r="B82" s="39"/>
      <c r="E82" s="329" t="str">
        <f>E13</f>
        <v>SO-05.3.3. - Přeložka vedení CETIN NEOCEŇOVAT</v>
      </c>
      <c r="F82" s="362"/>
      <c r="G82" s="362"/>
      <c r="H82" s="362"/>
      <c r="L82" s="39"/>
    </row>
    <row r="83" spans="2:65" s="1" customFormat="1" ht="6.95" customHeight="1">
      <c r="B83" s="39"/>
      <c r="L83" s="39"/>
    </row>
    <row r="84" spans="2:65" s="1" customFormat="1" ht="18" customHeight="1">
      <c r="B84" s="39"/>
      <c r="C84" s="61" t="s">
        <v>23</v>
      </c>
      <c r="F84" s="154" t="str">
        <f>F16</f>
        <v xml:space="preserve"> </v>
      </c>
      <c r="I84" s="155" t="s">
        <v>25</v>
      </c>
      <c r="J84" s="65">
        <f>IF(J16="","",J16)</f>
        <v>43159</v>
      </c>
      <c r="L84" s="39"/>
    </row>
    <row r="85" spans="2:65" s="1" customFormat="1" ht="6.95" customHeight="1">
      <c r="B85" s="39"/>
      <c r="L85" s="39"/>
    </row>
    <row r="86" spans="2:65" s="1" customFormat="1" ht="15">
      <c r="B86" s="39"/>
      <c r="C86" s="61" t="s">
        <v>26</v>
      </c>
      <c r="F86" s="154" t="str">
        <f>E19</f>
        <v>Povodí Labe, státní podnik H. Králové</v>
      </c>
      <c r="I86" s="155" t="s">
        <v>32</v>
      </c>
      <c r="J86" s="154" t="str">
        <f>E25</f>
        <v>VRV, a.s. Praha 5 a Agroprojekce Litomyšl, s.r.o.</v>
      </c>
      <c r="L86" s="39"/>
    </row>
    <row r="87" spans="2:65" s="1" customFormat="1" ht="14.45" customHeight="1">
      <c r="B87" s="39"/>
      <c r="C87" s="61" t="s">
        <v>30</v>
      </c>
      <c r="F87" s="154" t="str">
        <f>IF(E22="","",E22)</f>
        <v/>
      </c>
      <c r="L87" s="39"/>
    </row>
    <row r="88" spans="2:65" s="1" customFormat="1" ht="10.35" customHeight="1">
      <c r="B88" s="39"/>
      <c r="L88" s="39"/>
    </row>
    <row r="89" spans="2:65" s="10" customFormat="1" ht="29.25" customHeight="1">
      <c r="B89" s="156"/>
      <c r="C89" s="157" t="s">
        <v>441</v>
      </c>
      <c r="D89" s="158" t="s">
        <v>56</v>
      </c>
      <c r="E89" s="158" t="s">
        <v>52</v>
      </c>
      <c r="F89" s="158" t="s">
        <v>442</v>
      </c>
      <c r="G89" s="158" t="s">
        <v>443</v>
      </c>
      <c r="H89" s="158" t="s">
        <v>444</v>
      </c>
      <c r="I89" s="159" t="s">
        <v>445</v>
      </c>
      <c r="J89" s="158" t="s">
        <v>427</v>
      </c>
      <c r="K89" s="160" t="s">
        <v>446</v>
      </c>
      <c r="L89" s="156"/>
      <c r="M89" s="71" t="s">
        <v>447</v>
      </c>
      <c r="N89" s="72" t="s">
        <v>41</v>
      </c>
      <c r="O89" s="72" t="s">
        <v>448</v>
      </c>
      <c r="P89" s="72" t="s">
        <v>449</v>
      </c>
      <c r="Q89" s="72" t="s">
        <v>450</v>
      </c>
      <c r="R89" s="72" t="s">
        <v>451</v>
      </c>
      <c r="S89" s="72" t="s">
        <v>452</v>
      </c>
      <c r="T89" s="73" t="s">
        <v>453</v>
      </c>
    </row>
    <row r="90" spans="2:65" s="1" customFormat="1" ht="29.25" customHeight="1">
      <c r="B90" s="39"/>
      <c r="C90" s="75" t="s">
        <v>428</v>
      </c>
      <c r="J90" s="161">
        <f>BK90</f>
        <v>0</v>
      </c>
      <c r="L90" s="39"/>
      <c r="M90" s="74"/>
      <c r="N90" s="66"/>
      <c r="O90" s="66"/>
      <c r="P90" s="162">
        <f>P91</f>
        <v>0</v>
      </c>
      <c r="Q90" s="66"/>
      <c r="R90" s="162">
        <f>R91</f>
        <v>0</v>
      </c>
      <c r="S90" s="66"/>
      <c r="T90" s="163">
        <f>T91</f>
        <v>0</v>
      </c>
      <c r="AT90" s="23" t="s">
        <v>70</v>
      </c>
      <c r="AU90" s="23" t="s">
        <v>429</v>
      </c>
      <c r="BK90" s="164">
        <f>BK91</f>
        <v>0</v>
      </c>
    </row>
    <row r="91" spans="2:65" s="11" customFormat="1" ht="37.35" customHeight="1">
      <c r="B91" s="165"/>
      <c r="D91" s="166" t="s">
        <v>70</v>
      </c>
      <c r="E91" s="167" t="s">
        <v>778</v>
      </c>
      <c r="F91" s="167" t="s">
        <v>779</v>
      </c>
      <c r="I91" s="168"/>
      <c r="J91" s="169">
        <f>BK91</f>
        <v>0</v>
      </c>
      <c r="L91" s="165"/>
      <c r="M91" s="170"/>
      <c r="N91" s="171"/>
      <c r="O91" s="171"/>
      <c r="P91" s="172">
        <f>P92</f>
        <v>0</v>
      </c>
      <c r="Q91" s="171"/>
      <c r="R91" s="172">
        <f>R92</f>
        <v>0</v>
      </c>
      <c r="S91" s="171"/>
      <c r="T91" s="173">
        <f>T92</f>
        <v>0</v>
      </c>
      <c r="AR91" s="166" t="s">
        <v>80</v>
      </c>
      <c r="AT91" s="174" t="s">
        <v>70</v>
      </c>
      <c r="AU91" s="174" t="s">
        <v>71</v>
      </c>
      <c r="AY91" s="166" t="s">
        <v>456</v>
      </c>
      <c r="BK91" s="175">
        <f>BK92</f>
        <v>0</v>
      </c>
    </row>
    <row r="92" spans="2:65" s="11" customFormat="1" ht="19.899999999999999" customHeight="1">
      <c r="B92" s="165"/>
      <c r="D92" s="166" t="s">
        <v>70</v>
      </c>
      <c r="E92" s="176" t="s">
        <v>4506</v>
      </c>
      <c r="F92" s="176" t="s">
        <v>4507</v>
      </c>
      <c r="I92" s="168"/>
      <c r="J92" s="177">
        <f>BK92</f>
        <v>0</v>
      </c>
      <c r="L92" s="165"/>
      <c r="M92" s="170"/>
      <c r="N92" s="171"/>
      <c r="O92" s="171"/>
      <c r="P92" s="172">
        <f>P93</f>
        <v>0</v>
      </c>
      <c r="Q92" s="171"/>
      <c r="R92" s="172">
        <f>R93</f>
        <v>0</v>
      </c>
      <c r="S92" s="171"/>
      <c r="T92" s="173">
        <f>T93</f>
        <v>0</v>
      </c>
      <c r="AR92" s="166" t="s">
        <v>80</v>
      </c>
      <c r="AT92" s="174" t="s">
        <v>70</v>
      </c>
      <c r="AU92" s="174" t="s">
        <v>78</v>
      </c>
      <c r="AY92" s="166" t="s">
        <v>456</v>
      </c>
      <c r="BK92" s="175">
        <f>BK93</f>
        <v>0</v>
      </c>
    </row>
    <row r="93" spans="2:65" s="1" customFormat="1" ht="14.45" customHeight="1">
      <c r="B93" s="178"/>
      <c r="C93" s="179" t="s">
        <v>78</v>
      </c>
      <c r="D93" s="179" t="s">
        <v>458</v>
      </c>
      <c r="E93" s="180" t="s">
        <v>4508</v>
      </c>
      <c r="F93" s="181" t="s">
        <v>5355</v>
      </c>
      <c r="G93" s="182" t="s">
        <v>762</v>
      </c>
      <c r="H93" s="183">
        <v>1</v>
      </c>
      <c r="I93" s="309"/>
      <c r="J93" s="185">
        <f>ROUND(I93*H93,2)</f>
        <v>0</v>
      </c>
      <c r="K93" s="181" t="s">
        <v>5</v>
      </c>
      <c r="L93" s="39"/>
      <c r="M93" s="186" t="s">
        <v>5</v>
      </c>
      <c r="N93" s="220" t="s">
        <v>42</v>
      </c>
      <c r="O93" s="221"/>
      <c r="P93" s="222">
        <f>O93*H93</f>
        <v>0</v>
      </c>
      <c r="Q93" s="222">
        <v>0</v>
      </c>
      <c r="R93" s="222">
        <f>Q93*H93</f>
        <v>0</v>
      </c>
      <c r="S93" s="222">
        <v>0</v>
      </c>
      <c r="T93" s="223">
        <f>S93*H93</f>
        <v>0</v>
      </c>
      <c r="AR93" s="23" t="s">
        <v>547</v>
      </c>
      <c r="AT93" s="23" t="s">
        <v>458</v>
      </c>
      <c r="AU93" s="23" t="s">
        <v>80</v>
      </c>
      <c r="AY93" s="23" t="s">
        <v>456</v>
      </c>
      <c r="BE93" s="190">
        <f>IF(N93="základní",J93,0)</f>
        <v>0</v>
      </c>
      <c r="BF93" s="190">
        <f>IF(N93="snížená",J93,0)</f>
        <v>0</v>
      </c>
      <c r="BG93" s="190">
        <f>IF(N93="zákl. přenesená",J93,0)</f>
        <v>0</v>
      </c>
      <c r="BH93" s="190">
        <f>IF(N93="sníž. přenesená",J93,0)</f>
        <v>0</v>
      </c>
      <c r="BI93" s="190">
        <f>IF(N93="nulová",J93,0)</f>
        <v>0</v>
      </c>
      <c r="BJ93" s="23" t="s">
        <v>78</v>
      </c>
      <c r="BK93" s="190">
        <f>ROUND(I93*H93,2)</f>
        <v>0</v>
      </c>
      <c r="BL93" s="23" t="s">
        <v>547</v>
      </c>
      <c r="BM93" s="23" t="s">
        <v>4517</v>
      </c>
    </row>
    <row r="94" spans="2:65" s="1" customFormat="1" ht="6.95" customHeight="1">
      <c r="B94" s="54"/>
      <c r="C94" s="55"/>
      <c r="D94" s="55"/>
      <c r="E94" s="55"/>
      <c r="F94" s="55"/>
      <c r="G94" s="55"/>
      <c r="H94" s="55"/>
      <c r="I94" s="132"/>
      <c r="J94" s="55"/>
      <c r="K94" s="55"/>
      <c r="L94" s="39"/>
    </row>
  </sheetData>
  <autoFilter ref="C89:K93"/>
  <mergeCells count="16">
    <mergeCell ref="L2:V2"/>
    <mergeCell ref="E76:H76"/>
    <mergeCell ref="E80:H80"/>
    <mergeCell ref="E78:H78"/>
    <mergeCell ref="E82:H82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4"/>
  <sheetViews>
    <sheetView showGridLines="0" workbookViewId="0">
      <pane ySplit="1" topLeftCell="A72" activePane="bottomLeft" state="frozen"/>
      <selection pane="bottomLeft" activeCell="I93" sqref="I93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318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4492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4516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64" t="s">
        <v>5357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5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ROUND(J90,2)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ROUND(SUM(BE90:BE93), 2)</f>
        <v>0</v>
      </c>
      <c r="G34" s="40"/>
      <c r="H34" s="40"/>
      <c r="I34" s="124">
        <v>0.21</v>
      </c>
      <c r="J34" s="123">
        <f>ROUND(ROUND((SUM(BE90:BE93)),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ROUND(SUM(BF90:BF93), 2)</f>
        <v>0</v>
      </c>
      <c r="G35" s="40"/>
      <c r="H35" s="40"/>
      <c r="I35" s="124">
        <v>0.15</v>
      </c>
      <c r="J35" s="123">
        <f>ROUND(ROUND((SUM(BF90:BF93)),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ROUND(SUM(BG90:BG93),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ROUND(SUM(BH90:BH93),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ROUND(SUM(BI90:BI93),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4492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4516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SO-05.3.4. - Přeložka vedení CETIN NEOCEŇOVAT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J90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754</v>
      </c>
      <c r="E65" s="143"/>
      <c r="F65" s="143"/>
      <c r="G65" s="143"/>
      <c r="H65" s="143"/>
      <c r="I65" s="144"/>
      <c r="J65" s="145">
        <f>J91</f>
        <v>0</v>
      </c>
      <c r="K65" s="146"/>
    </row>
    <row r="66" spans="2:12" s="9" customFormat="1" ht="19.899999999999999" customHeight="1">
      <c r="B66" s="147"/>
      <c r="C66" s="148"/>
      <c r="D66" s="149" t="s">
        <v>4504</v>
      </c>
      <c r="E66" s="150"/>
      <c r="F66" s="150"/>
      <c r="G66" s="150"/>
      <c r="H66" s="150"/>
      <c r="I66" s="151"/>
      <c r="J66" s="152">
        <f>J92</f>
        <v>0</v>
      </c>
      <c r="K66" s="153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11"/>
      <c r="J67" s="40"/>
      <c r="K67" s="43"/>
    </row>
    <row r="68" spans="2:12" s="1" customFormat="1" ht="6.95" customHeight="1">
      <c r="B68" s="54"/>
      <c r="C68" s="55"/>
      <c r="D68" s="55"/>
      <c r="E68" s="55"/>
      <c r="F68" s="55"/>
      <c r="G68" s="55"/>
      <c r="H68" s="55"/>
      <c r="I68" s="132"/>
      <c r="J68" s="55"/>
      <c r="K68" s="56"/>
    </row>
    <row r="72" spans="2:12" s="1" customFormat="1" ht="6.95" customHeight="1">
      <c r="B72" s="57"/>
      <c r="C72" s="58"/>
      <c r="D72" s="58"/>
      <c r="E72" s="58"/>
      <c r="F72" s="58"/>
      <c r="G72" s="58"/>
      <c r="H72" s="58"/>
      <c r="I72" s="133"/>
      <c r="J72" s="58"/>
      <c r="K72" s="58"/>
      <c r="L72" s="39"/>
    </row>
    <row r="73" spans="2:12" s="1" customFormat="1" ht="36.950000000000003" customHeight="1">
      <c r="B73" s="39"/>
      <c r="C73" s="59" t="s">
        <v>440</v>
      </c>
      <c r="L73" s="39"/>
    </row>
    <row r="74" spans="2:12" s="1" customFormat="1" ht="6.95" customHeight="1">
      <c r="B74" s="39"/>
      <c r="L74" s="39"/>
    </row>
    <row r="75" spans="2:12" s="1" customFormat="1" ht="14.45" customHeight="1">
      <c r="B75" s="39"/>
      <c r="C75" s="61" t="s">
        <v>19</v>
      </c>
      <c r="L75" s="39"/>
    </row>
    <row r="76" spans="2:12" s="1" customFormat="1" ht="14.45" customHeight="1">
      <c r="B76" s="39"/>
      <c r="E76" s="359" t="str">
        <f>E7</f>
        <v>Divoká Orlice, Žamberk, protipovodňová ochrana</v>
      </c>
      <c r="F76" s="360"/>
      <c r="G76" s="360"/>
      <c r="H76" s="360"/>
      <c r="L76" s="39"/>
    </row>
    <row r="77" spans="2:12" ht="15">
      <c r="B77" s="27"/>
      <c r="C77" s="61" t="s">
        <v>418</v>
      </c>
      <c r="L77" s="27"/>
    </row>
    <row r="78" spans="2:12" ht="14.45" customHeight="1">
      <c r="B78" s="27"/>
      <c r="E78" s="359" t="s">
        <v>4492</v>
      </c>
      <c r="F78" s="353"/>
      <c r="G78" s="353"/>
      <c r="H78" s="353"/>
      <c r="L78" s="27"/>
    </row>
    <row r="79" spans="2:12" ht="15">
      <c r="B79" s="27"/>
      <c r="C79" s="61" t="s">
        <v>420</v>
      </c>
      <c r="L79" s="27"/>
    </row>
    <row r="80" spans="2:12" s="1" customFormat="1" ht="14.45" customHeight="1">
      <c r="B80" s="39"/>
      <c r="E80" s="361" t="s">
        <v>4516</v>
      </c>
      <c r="F80" s="362"/>
      <c r="G80" s="362"/>
      <c r="H80" s="362"/>
      <c r="L80" s="39"/>
    </row>
    <row r="81" spans="2:65" s="1" customFormat="1" ht="14.45" customHeight="1">
      <c r="B81" s="39"/>
      <c r="C81" s="61" t="s">
        <v>422</v>
      </c>
      <c r="L81" s="39"/>
    </row>
    <row r="82" spans="2:65" s="1" customFormat="1" ht="16.149999999999999" customHeight="1">
      <c r="B82" s="39"/>
      <c r="E82" s="329" t="str">
        <f>E13</f>
        <v>SO-05.3.4. - Přeložka vedení CETIN NEOCEŇOVAT</v>
      </c>
      <c r="F82" s="362"/>
      <c r="G82" s="362"/>
      <c r="H82" s="362"/>
      <c r="L82" s="39"/>
    </row>
    <row r="83" spans="2:65" s="1" customFormat="1" ht="6.95" customHeight="1">
      <c r="B83" s="39"/>
      <c r="L83" s="39"/>
    </row>
    <row r="84" spans="2:65" s="1" customFormat="1" ht="18" customHeight="1">
      <c r="B84" s="39"/>
      <c r="C84" s="61" t="s">
        <v>23</v>
      </c>
      <c r="F84" s="154" t="str">
        <f>F16</f>
        <v xml:space="preserve"> </v>
      </c>
      <c r="I84" s="155" t="s">
        <v>25</v>
      </c>
      <c r="J84" s="65">
        <f>IF(J16="","",J16)</f>
        <v>43159</v>
      </c>
      <c r="L84" s="39"/>
    </row>
    <row r="85" spans="2:65" s="1" customFormat="1" ht="6.95" customHeight="1">
      <c r="B85" s="39"/>
      <c r="L85" s="39"/>
    </row>
    <row r="86" spans="2:65" s="1" customFormat="1" ht="15">
      <c r="B86" s="39"/>
      <c r="C86" s="61" t="s">
        <v>26</v>
      </c>
      <c r="F86" s="154" t="str">
        <f>E19</f>
        <v>Povodí Labe, státní podnik H. Králové</v>
      </c>
      <c r="I86" s="155" t="s">
        <v>32</v>
      </c>
      <c r="J86" s="154" t="str">
        <f>E25</f>
        <v>VRV, a.s. Praha 5 a Agroprojekce Litomyšl, s.r.o.</v>
      </c>
      <c r="L86" s="39"/>
    </row>
    <row r="87" spans="2:65" s="1" customFormat="1" ht="14.45" customHeight="1">
      <c r="B87" s="39"/>
      <c r="C87" s="61" t="s">
        <v>30</v>
      </c>
      <c r="F87" s="154" t="str">
        <f>IF(E22="","",E22)</f>
        <v/>
      </c>
      <c r="L87" s="39"/>
    </row>
    <row r="88" spans="2:65" s="1" customFormat="1" ht="10.35" customHeight="1">
      <c r="B88" s="39"/>
      <c r="L88" s="39"/>
    </row>
    <row r="89" spans="2:65" s="10" customFormat="1" ht="29.25" customHeight="1">
      <c r="B89" s="156"/>
      <c r="C89" s="157" t="s">
        <v>441</v>
      </c>
      <c r="D89" s="158" t="s">
        <v>56</v>
      </c>
      <c r="E89" s="158" t="s">
        <v>52</v>
      </c>
      <c r="F89" s="158" t="s">
        <v>442</v>
      </c>
      <c r="G89" s="158" t="s">
        <v>443</v>
      </c>
      <c r="H89" s="158" t="s">
        <v>444</v>
      </c>
      <c r="I89" s="159" t="s">
        <v>445</v>
      </c>
      <c r="J89" s="158" t="s">
        <v>427</v>
      </c>
      <c r="K89" s="160" t="s">
        <v>446</v>
      </c>
      <c r="L89" s="156"/>
      <c r="M89" s="71" t="s">
        <v>447</v>
      </c>
      <c r="N89" s="72" t="s">
        <v>41</v>
      </c>
      <c r="O89" s="72" t="s">
        <v>448</v>
      </c>
      <c r="P89" s="72" t="s">
        <v>449</v>
      </c>
      <c r="Q89" s="72" t="s">
        <v>450</v>
      </c>
      <c r="R89" s="72" t="s">
        <v>451</v>
      </c>
      <c r="S89" s="72" t="s">
        <v>452</v>
      </c>
      <c r="T89" s="73" t="s">
        <v>453</v>
      </c>
    </row>
    <row r="90" spans="2:65" s="1" customFormat="1" ht="29.25" customHeight="1">
      <c r="B90" s="39"/>
      <c r="C90" s="75" t="s">
        <v>428</v>
      </c>
      <c r="J90" s="161">
        <f>BK90</f>
        <v>0</v>
      </c>
      <c r="L90" s="39"/>
      <c r="M90" s="74"/>
      <c r="N90" s="66"/>
      <c r="O90" s="66"/>
      <c r="P90" s="162">
        <f>P91</f>
        <v>0</v>
      </c>
      <c r="Q90" s="66"/>
      <c r="R90" s="162">
        <f>R91</f>
        <v>0</v>
      </c>
      <c r="S90" s="66"/>
      <c r="T90" s="163">
        <f>T91</f>
        <v>0</v>
      </c>
      <c r="AT90" s="23" t="s">
        <v>70</v>
      </c>
      <c r="AU90" s="23" t="s">
        <v>429</v>
      </c>
      <c r="BK90" s="164">
        <f>BK91</f>
        <v>0</v>
      </c>
    </row>
    <row r="91" spans="2:65" s="11" customFormat="1" ht="37.35" customHeight="1">
      <c r="B91" s="165"/>
      <c r="D91" s="166" t="s">
        <v>70</v>
      </c>
      <c r="E91" s="167" t="s">
        <v>778</v>
      </c>
      <c r="F91" s="167" t="s">
        <v>779</v>
      </c>
      <c r="I91" s="168"/>
      <c r="J91" s="169">
        <f>BK91</f>
        <v>0</v>
      </c>
      <c r="L91" s="165"/>
      <c r="M91" s="170"/>
      <c r="N91" s="171"/>
      <c r="O91" s="171"/>
      <c r="P91" s="172">
        <f>P92</f>
        <v>0</v>
      </c>
      <c r="Q91" s="171"/>
      <c r="R91" s="172">
        <f>R92</f>
        <v>0</v>
      </c>
      <c r="S91" s="171"/>
      <c r="T91" s="173">
        <f>T92</f>
        <v>0</v>
      </c>
      <c r="AR91" s="166" t="s">
        <v>80</v>
      </c>
      <c r="AT91" s="174" t="s">
        <v>70</v>
      </c>
      <c r="AU91" s="174" t="s">
        <v>71</v>
      </c>
      <c r="AY91" s="166" t="s">
        <v>456</v>
      </c>
      <c r="BK91" s="175">
        <f>BK92</f>
        <v>0</v>
      </c>
    </row>
    <row r="92" spans="2:65" s="11" customFormat="1" ht="19.899999999999999" customHeight="1">
      <c r="B92" s="165"/>
      <c r="D92" s="166" t="s">
        <v>70</v>
      </c>
      <c r="E92" s="176" t="s">
        <v>4506</v>
      </c>
      <c r="F92" s="176" t="s">
        <v>4507</v>
      </c>
      <c r="I92" s="168"/>
      <c r="J92" s="177">
        <f>BK92</f>
        <v>0</v>
      </c>
      <c r="L92" s="165"/>
      <c r="M92" s="170"/>
      <c r="N92" s="171"/>
      <c r="O92" s="171"/>
      <c r="P92" s="172">
        <f>P93</f>
        <v>0</v>
      </c>
      <c r="Q92" s="171"/>
      <c r="R92" s="172">
        <f>R93</f>
        <v>0</v>
      </c>
      <c r="S92" s="171"/>
      <c r="T92" s="173">
        <f>T93</f>
        <v>0</v>
      </c>
      <c r="AR92" s="166" t="s">
        <v>80</v>
      </c>
      <c r="AT92" s="174" t="s">
        <v>70</v>
      </c>
      <c r="AU92" s="174" t="s">
        <v>78</v>
      </c>
      <c r="AY92" s="166" t="s">
        <v>456</v>
      </c>
      <c r="BK92" s="175">
        <f>BK93</f>
        <v>0</v>
      </c>
    </row>
    <row r="93" spans="2:65" s="1" customFormat="1" ht="14.45" customHeight="1">
      <c r="B93" s="178"/>
      <c r="C93" s="179" t="s">
        <v>78</v>
      </c>
      <c r="D93" s="179" t="s">
        <v>458</v>
      </c>
      <c r="E93" s="180" t="s">
        <v>4508</v>
      </c>
      <c r="F93" s="181" t="s">
        <v>5355</v>
      </c>
      <c r="G93" s="182" t="s">
        <v>762</v>
      </c>
      <c r="H93" s="183">
        <v>1</v>
      </c>
      <c r="I93" s="309"/>
      <c r="J93" s="185">
        <f>ROUND(I93*H93,2)</f>
        <v>0</v>
      </c>
      <c r="K93" s="181" t="s">
        <v>5</v>
      </c>
      <c r="L93" s="39"/>
      <c r="M93" s="186" t="s">
        <v>5</v>
      </c>
      <c r="N93" s="220" t="s">
        <v>42</v>
      </c>
      <c r="O93" s="221"/>
      <c r="P93" s="222">
        <f>O93*H93</f>
        <v>0</v>
      </c>
      <c r="Q93" s="222">
        <v>0</v>
      </c>
      <c r="R93" s="222">
        <f>Q93*H93</f>
        <v>0</v>
      </c>
      <c r="S93" s="222">
        <v>0</v>
      </c>
      <c r="T93" s="223">
        <f>S93*H93</f>
        <v>0</v>
      </c>
      <c r="AR93" s="23" t="s">
        <v>547</v>
      </c>
      <c r="AT93" s="23" t="s">
        <v>458</v>
      </c>
      <c r="AU93" s="23" t="s">
        <v>80</v>
      </c>
      <c r="AY93" s="23" t="s">
        <v>456</v>
      </c>
      <c r="BE93" s="190">
        <f>IF(N93="základní",J93,0)</f>
        <v>0</v>
      </c>
      <c r="BF93" s="190">
        <f>IF(N93="snížená",J93,0)</f>
        <v>0</v>
      </c>
      <c r="BG93" s="190">
        <f>IF(N93="zákl. přenesená",J93,0)</f>
        <v>0</v>
      </c>
      <c r="BH93" s="190">
        <f>IF(N93="sníž. přenesená",J93,0)</f>
        <v>0</v>
      </c>
      <c r="BI93" s="190">
        <f>IF(N93="nulová",J93,0)</f>
        <v>0</v>
      </c>
      <c r="BJ93" s="23" t="s">
        <v>78</v>
      </c>
      <c r="BK93" s="190">
        <f>ROUND(I93*H93,2)</f>
        <v>0</v>
      </c>
      <c r="BL93" s="23" t="s">
        <v>547</v>
      </c>
      <c r="BM93" s="23" t="s">
        <v>4517</v>
      </c>
    </row>
    <row r="94" spans="2:65" s="1" customFormat="1" ht="6.95" customHeight="1">
      <c r="B94" s="54"/>
      <c r="C94" s="55"/>
      <c r="D94" s="55"/>
      <c r="E94" s="55"/>
      <c r="F94" s="55"/>
      <c r="G94" s="55"/>
      <c r="H94" s="55"/>
      <c r="I94" s="132"/>
      <c r="J94" s="55"/>
      <c r="K94" s="55"/>
      <c r="L94" s="39"/>
    </row>
  </sheetData>
  <autoFilter ref="C89:K93"/>
  <mergeCells count="16">
    <mergeCell ref="L2:V2"/>
    <mergeCell ref="E76:H76"/>
    <mergeCell ref="E80:H80"/>
    <mergeCell ref="E78:H78"/>
    <mergeCell ref="E82:H82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4"/>
  <sheetViews>
    <sheetView showGridLines="0" workbookViewId="0">
      <pane ySplit="1" topLeftCell="A69" activePane="bottomLeft" state="frozen"/>
      <selection pane="bottomLeft" activeCell="I93" sqref="I93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320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4492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4516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64" t="s">
        <v>5358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5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ROUND(J90,2)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ROUND(SUM(BE90:BE93), 2)</f>
        <v>0</v>
      </c>
      <c r="G34" s="40"/>
      <c r="H34" s="40"/>
      <c r="I34" s="124">
        <v>0.21</v>
      </c>
      <c r="J34" s="123">
        <f>ROUND(ROUND((SUM(BE90:BE93)),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ROUND(SUM(BF90:BF93), 2)</f>
        <v>0</v>
      </c>
      <c r="G35" s="40"/>
      <c r="H35" s="40"/>
      <c r="I35" s="124">
        <v>0.15</v>
      </c>
      <c r="J35" s="123">
        <f>ROUND(ROUND((SUM(BF90:BF93)),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ROUND(SUM(BG90:BG93),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ROUND(SUM(BH90:BH93),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ROUND(SUM(BI90:BI93),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4492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4516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SO-05.3.5. - Přeložka vedení CETIN NEOCEŇOVAT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J90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754</v>
      </c>
      <c r="E65" s="143"/>
      <c r="F65" s="143"/>
      <c r="G65" s="143"/>
      <c r="H65" s="143"/>
      <c r="I65" s="144"/>
      <c r="J65" s="145">
        <f>J91</f>
        <v>0</v>
      </c>
      <c r="K65" s="146"/>
    </row>
    <row r="66" spans="2:12" s="9" customFormat="1" ht="19.899999999999999" customHeight="1">
      <c r="B66" s="147"/>
      <c r="C66" s="148"/>
      <c r="D66" s="149" t="s">
        <v>4504</v>
      </c>
      <c r="E66" s="150"/>
      <c r="F66" s="150"/>
      <c r="G66" s="150"/>
      <c r="H66" s="150"/>
      <c r="I66" s="151"/>
      <c r="J66" s="152">
        <f>J92</f>
        <v>0</v>
      </c>
      <c r="K66" s="153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11"/>
      <c r="J67" s="40"/>
      <c r="K67" s="43"/>
    </row>
    <row r="68" spans="2:12" s="1" customFormat="1" ht="6.95" customHeight="1">
      <c r="B68" s="54"/>
      <c r="C68" s="55"/>
      <c r="D68" s="55"/>
      <c r="E68" s="55"/>
      <c r="F68" s="55"/>
      <c r="G68" s="55"/>
      <c r="H68" s="55"/>
      <c r="I68" s="132"/>
      <c r="J68" s="55"/>
      <c r="K68" s="56"/>
    </row>
    <row r="72" spans="2:12" s="1" customFormat="1" ht="6.95" customHeight="1">
      <c r="B72" s="57"/>
      <c r="C72" s="58"/>
      <c r="D72" s="58"/>
      <c r="E72" s="58"/>
      <c r="F72" s="58"/>
      <c r="G72" s="58"/>
      <c r="H72" s="58"/>
      <c r="I72" s="133"/>
      <c r="J72" s="58"/>
      <c r="K72" s="58"/>
      <c r="L72" s="39"/>
    </row>
    <row r="73" spans="2:12" s="1" customFormat="1" ht="36.950000000000003" customHeight="1">
      <c r="B73" s="39"/>
      <c r="C73" s="59" t="s">
        <v>440</v>
      </c>
      <c r="L73" s="39"/>
    </row>
    <row r="74" spans="2:12" s="1" customFormat="1" ht="6.95" customHeight="1">
      <c r="B74" s="39"/>
      <c r="L74" s="39"/>
    </row>
    <row r="75" spans="2:12" s="1" customFormat="1" ht="14.45" customHeight="1">
      <c r="B75" s="39"/>
      <c r="C75" s="61" t="s">
        <v>19</v>
      </c>
      <c r="L75" s="39"/>
    </row>
    <row r="76" spans="2:12" s="1" customFormat="1" ht="14.45" customHeight="1">
      <c r="B76" s="39"/>
      <c r="E76" s="359" t="str">
        <f>E7</f>
        <v>Divoká Orlice, Žamberk, protipovodňová ochrana</v>
      </c>
      <c r="F76" s="360"/>
      <c r="G76" s="360"/>
      <c r="H76" s="360"/>
      <c r="L76" s="39"/>
    </row>
    <row r="77" spans="2:12" ht="15">
      <c r="B77" s="27"/>
      <c r="C77" s="61" t="s">
        <v>418</v>
      </c>
      <c r="L77" s="27"/>
    </row>
    <row r="78" spans="2:12" ht="14.45" customHeight="1">
      <c r="B78" s="27"/>
      <c r="E78" s="359" t="s">
        <v>4492</v>
      </c>
      <c r="F78" s="353"/>
      <c r="G78" s="353"/>
      <c r="H78" s="353"/>
      <c r="L78" s="27"/>
    </row>
    <row r="79" spans="2:12" ht="15">
      <c r="B79" s="27"/>
      <c r="C79" s="61" t="s">
        <v>420</v>
      </c>
      <c r="L79" s="27"/>
    </row>
    <row r="80" spans="2:12" s="1" customFormat="1" ht="14.45" customHeight="1">
      <c r="B80" s="39"/>
      <c r="E80" s="361" t="s">
        <v>4516</v>
      </c>
      <c r="F80" s="362"/>
      <c r="G80" s="362"/>
      <c r="H80" s="362"/>
      <c r="L80" s="39"/>
    </row>
    <row r="81" spans="2:65" s="1" customFormat="1" ht="14.45" customHeight="1">
      <c r="B81" s="39"/>
      <c r="C81" s="61" t="s">
        <v>422</v>
      </c>
      <c r="L81" s="39"/>
    </row>
    <row r="82" spans="2:65" s="1" customFormat="1" ht="16.149999999999999" customHeight="1">
      <c r="B82" s="39"/>
      <c r="E82" s="329" t="str">
        <f>E13</f>
        <v>SO-05.3.5. - Přeložka vedení CETIN NEOCEŇOVAT</v>
      </c>
      <c r="F82" s="362"/>
      <c r="G82" s="362"/>
      <c r="H82" s="362"/>
      <c r="L82" s="39"/>
    </row>
    <row r="83" spans="2:65" s="1" customFormat="1" ht="6.95" customHeight="1">
      <c r="B83" s="39"/>
      <c r="L83" s="39"/>
    </row>
    <row r="84" spans="2:65" s="1" customFormat="1" ht="18" customHeight="1">
      <c r="B84" s="39"/>
      <c r="C84" s="61" t="s">
        <v>23</v>
      </c>
      <c r="F84" s="154" t="str">
        <f>F16</f>
        <v xml:space="preserve"> </v>
      </c>
      <c r="I84" s="155" t="s">
        <v>25</v>
      </c>
      <c r="J84" s="65">
        <f>IF(J16="","",J16)</f>
        <v>43159</v>
      </c>
      <c r="L84" s="39"/>
    </row>
    <row r="85" spans="2:65" s="1" customFormat="1" ht="6.95" customHeight="1">
      <c r="B85" s="39"/>
      <c r="L85" s="39"/>
    </row>
    <row r="86" spans="2:65" s="1" customFormat="1" ht="15">
      <c r="B86" s="39"/>
      <c r="C86" s="61" t="s">
        <v>26</v>
      </c>
      <c r="F86" s="154" t="str">
        <f>E19</f>
        <v>Povodí Labe, státní podnik H. Králové</v>
      </c>
      <c r="I86" s="155" t="s">
        <v>32</v>
      </c>
      <c r="J86" s="154" t="str">
        <f>E25</f>
        <v>VRV, a.s. Praha 5 a Agroprojekce Litomyšl, s.r.o.</v>
      </c>
      <c r="L86" s="39"/>
    </row>
    <row r="87" spans="2:65" s="1" customFormat="1" ht="14.45" customHeight="1">
      <c r="B87" s="39"/>
      <c r="C87" s="61" t="s">
        <v>30</v>
      </c>
      <c r="F87" s="154" t="str">
        <f>IF(E22="","",E22)</f>
        <v/>
      </c>
      <c r="L87" s="39"/>
    </row>
    <row r="88" spans="2:65" s="1" customFormat="1" ht="10.35" customHeight="1">
      <c r="B88" s="39"/>
      <c r="L88" s="39"/>
    </row>
    <row r="89" spans="2:65" s="10" customFormat="1" ht="29.25" customHeight="1">
      <c r="B89" s="156"/>
      <c r="C89" s="157" t="s">
        <v>441</v>
      </c>
      <c r="D89" s="158" t="s">
        <v>56</v>
      </c>
      <c r="E89" s="158" t="s">
        <v>52</v>
      </c>
      <c r="F89" s="158" t="s">
        <v>442</v>
      </c>
      <c r="G89" s="158" t="s">
        <v>443</v>
      </c>
      <c r="H89" s="158" t="s">
        <v>444</v>
      </c>
      <c r="I89" s="159" t="s">
        <v>445</v>
      </c>
      <c r="J89" s="158" t="s">
        <v>427</v>
      </c>
      <c r="K89" s="160" t="s">
        <v>446</v>
      </c>
      <c r="L89" s="156"/>
      <c r="M89" s="71" t="s">
        <v>447</v>
      </c>
      <c r="N89" s="72" t="s">
        <v>41</v>
      </c>
      <c r="O89" s="72" t="s">
        <v>448</v>
      </c>
      <c r="P89" s="72" t="s">
        <v>449</v>
      </c>
      <c r="Q89" s="72" t="s">
        <v>450</v>
      </c>
      <c r="R89" s="72" t="s">
        <v>451</v>
      </c>
      <c r="S89" s="72" t="s">
        <v>452</v>
      </c>
      <c r="T89" s="73" t="s">
        <v>453</v>
      </c>
    </row>
    <row r="90" spans="2:65" s="1" customFormat="1" ht="29.25" customHeight="1">
      <c r="B90" s="39"/>
      <c r="C90" s="75" t="s">
        <v>428</v>
      </c>
      <c r="J90" s="161">
        <f>BK90</f>
        <v>0</v>
      </c>
      <c r="L90" s="39"/>
      <c r="M90" s="74"/>
      <c r="N90" s="66"/>
      <c r="O90" s="66"/>
      <c r="P90" s="162">
        <f>P91</f>
        <v>0</v>
      </c>
      <c r="Q90" s="66"/>
      <c r="R90" s="162">
        <f>R91</f>
        <v>0</v>
      </c>
      <c r="S90" s="66"/>
      <c r="T90" s="163">
        <f>T91</f>
        <v>0</v>
      </c>
      <c r="AT90" s="23" t="s">
        <v>70</v>
      </c>
      <c r="AU90" s="23" t="s">
        <v>429</v>
      </c>
      <c r="BK90" s="164">
        <f>BK91</f>
        <v>0</v>
      </c>
    </row>
    <row r="91" spans="2:65" s="11" customFormat="1" ht="37.35" customHeight="1">
      <c r="B91" s="165"/>
      <c r="D91" s="166" t="s">
        <v>70</v>
      </c>
      <c r="E91" s="167" t="s">
        <v>778</v>
      </c>
      <c r="F91" s="167" t="s">
        <v>779</v>
      </c>
      <c r="I91" s="168"/>
      <c r="J91" s="169">
        <f>BK91</f>
        <v>0</v>
      </c>
      <c r="L91" s="165"/>
      <c r="M91" s="170"/>
      <c r="N91" s="171"/>
      <c r="O91" s="171"/>
      <c r="P91" s="172">
        <f>P92</f>
        <v>0</v>
      </c>
      <c r="Q91" s="171"/>
      <c r="R91" s="172">
        <f>R92</f>
        <v>0</v>
      </c>
      <c r="S91" s="171"/>
      <c r="T91" s="173">
        <f>T92</f>
        <v>0</v>
      </c>
      <c r="AR91" s="166" t="s">
        <v>80</v>
      </c>
      <c r="AT91" s="174" t="s">
        <v>70</v>
      </c>
      <c r="AU91" s="174" t="s">
        <v>71</v>
      </c>
      <c r="AY91" s="166" t="s">
        <v>456</v>
      </c>
      <c r="BK91" s="175">
        <f>BK92</f>
        <v>0</v>
      </c>
    </row>
    <row r="92" spans="2:65" s="11" customFormat="1" ht="19.899999999999999" customHeight="1">
      <c r="B92" s="165"/>
      <c r="D92" s="166" t="s">
        <v>70</v>
      </c>
      <c r="E92" s="176" t="s">
        <v>4506</v>
      </c>
      <c r="F92" s="176" t="s">
        <v>4507</v>
      </c>
      <c r="I92" s="168"/>
      <c r="J92" s="177">
        <f>BK92</f>
        <v>0</v>
      </c>
      <c r="L92" s="165"/>
      <c r="M92" s="170"/>
      <c r="N92" s="171"/>
      <c r="O92" s="171"/>
      <c r="P92" s="172">
        <f>P93</f>
        <v>0</v>
      </c>
      <c r="Q92" s="171"/>
      <c r="R92" s="172">
        <f>R93</f>
        <v>0</v>
      </c>
      <c r="S92" s="171"/>
      <c r="T92" s="173">
        <f>T93</f>
        <v>0</v>
      </c>
      <c r="AR92" s="166" t="s">
        <v>80</v>
      </c>
      <c r="AT92" s="174" t="s">
        <v>70</v>
      </c>
      <c r="AU92" s="174" t="s">
        <v>78</v>
      </c>
      <c r="AY92" s="166" t="s">
        <v>456</v>
      </c>
      <c r="BK92" s="175">
        <f>BK93</f>
        <v>0</v>
      </c>
    </row>
    <row r="93" spans="2:65" s="1" customFormat="1" ht="14.45" customHeight="1">
      <c r="B93" s="178"/>
      <c r="C93" s="179" t="s">
        <v>78</v>
      </c>
      <c r="D93" s="179" t="s">
        <v>458</v>
      </c>
      <c r="E93" s="180" t="s">
        <v>4508</v>
      </c>
      <c r="F93" s="181" t="s">
        <v>5355</v>
      </c>
      <c r="G93" s="182" t="s">
        <v>762</v>
      </c>
      <c r="H93" s="183">
        <v>1</v>
      </c>
      <c r="I93" s="309"/>
      <c r="J93" s="185">
        <f>ROUND(I93*H93,2)</f>
        <v>0</v>
      </c>
      <c r="K93" s="181" t="s">
        <v>5</v>
      </c>
      <c r="L93" s="39"/>
      <c r="M93" s="186" t="s">
        <v>5</v>
      </c>
      <c r="N93" s="220" t="s">
        <v>42</v>
      </c>
      <c r="O93" s="221"/>
      <c r="P93" s="222">
        <f>O93*H93</f>
        <v>0</v>
      </c>
      <c r="Q93" s="222">
        <v>0</v>
      </c>
      <c r="R93" s="222">
        <f>Q93*H93</f>
        <v>0</v>
      </c>
      <c r="S93" s="222">
        <v>0</v>
      </c>
      <c r="T93" s="223">
        <f>S93*H93</f>
        <v>0</v>
      </c>
      <c r="AR93" s="23" t="s">
        <v>547</v>
      </c>
      <c r="AT93" s="23" t="s">
        <v>458</v>
      </c>
      <c r="AU93" s="23" t="s">
        <v>80</v>
      </c>
      <c r="AY93" s="23" t="s">
        <v>456</v>
      </c>
      <c r="BE93" s="190">
        <f>IF(N93="základní",J93,0)</f>
        <v>0</v>
      </c>
      <c r="BF93" s="190">
        <f>IF(N93="snížená",J93,0)</f>
        <v>0</v>
      </c>
      <c r="BG93" s="190">
        <f>IF(N93="zákl. přenesená",J93,0)</f>
        <v>0</v>
      </c>
      <c r="BH93" s="190">
        <f>IF(N93="sníž. přenesená",J93,0)</f>
        <v>0</v>
      </c>
      <c r="BI93" s="190">
        <f>IF(N93="nulová",J93,0)</f>
        <v>0</v>
      </c>
      <c r="BJ93" s="23" t="s">
        <v>78</v>
      </c>
      <c r="BK93" s="190">
        <f>ROUND(I93*H93,2)</f>
        <v>0</v>
      </c>
      <c r="BL93" s="23" t="s">
        <v>547</v>
      </c>
      <c r="BM93" s="23" t="s">
        <v>4517</v>
      </c>
    </row>
    <row r="94" spans="2:65" s="1" customFormat="1" ht="6.95" customHeight="1">
      <c r="B94" s="54"/>
      <c r="C94" s="55"/>
      <c r="D94" s="55"/>
      <c r="E94" s="55"/>
      <c r="F94" s="55"/>
      <c r="G94" s="55"/>
      <c r="H94" s="55"/>
      <c r="I94" s="132"/>
      <c r="J94" s="55"/>
      <c r="K94" s="55"/>
      <c r="L94" s="39"/>
    </row>
  </sheetData>
  <autoFilter ref="C89:K93"/>
  <mergeCells count="16">
    <mergeCell ref="L2:V2"/>
    <mergeCell ref="E76:H76"/>
    <mergeCell ref="E80:H80"/>
    <mergeCell ref="E78:H78"/>
    <mergeCell ref="E82:H82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4"/>
  <sheetViews>
    <sheetView showGridLines="0" workbookViewId="0">
      <pane ySplit="1" topLeftCell="A78" activePane="bottomLeft" state="frozen"/>
      <selection pane="bottomLeft" activeCell="I93" sqref="I93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322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4492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4516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64" t="s">
        <v>5359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5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ROUND(J90,2)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ROUND(SUM(BE90:BE93), 2)</f>
        <v>0</v>
      </c>
      <c r="G34" s="40"/>
      <c r="H34" s="40"/>
      <c r="I34" s="124">
        <v>0.21</v>
      </c>
      <c r="J34" s="123">
        <f>ROUND(ROUND((SUM(BE90:BE93)),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ROUND(SUM(BF90:BF93), 2)</f>
        <v>0</v>
      </c>
      <c r="G35" s="40"/>
      <c r="H35" s="40"/>
      <c r="I35" s="124">
        <v>0.15</v>
      </c>
      <c r="J35" s="123">
        <f>ROUND(ROUND((SUM(BF90:BF93)),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ROUND(SUM(BG90:BG93),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ROUND(SUM(BH90:BH93),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ROUND(SUM(BI90:BI93),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4492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4516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SO-05.3.6. - Přeložka vedení CETIN NEOCEŇOVAT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J90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754</v>
      </c>
      <c r="E65" s="143"/>
      <c r="F65" s="143"/>
      <c r="G65" s="143"/>
      <c r="H65" s="143"/>
      <c r="I65" s="144"/>
      <c r="J65" s="145">
        <f>J91</f>
        <v>0</v>
      </c>
      <c r="K65" s="146"/>
    </row>
    <row r="66" spans="2:12" s="9" customFormat="1" ht="19.899999999999999" customHeight="1">
      <c r="B66" s="147"/>
      <c r="C66" s="148"/>
      <c r="D66" s="149" t="s">
        <v>4504</v>
      </c>
      <c r="E66" s="150"/>
      <c r="F66" s="150"/>
      <c r="G66" s="150"/>
      <c r="H66" s="150"/>
      <c r="I66" s="151"/>
      <c r="J66" s="152">
        <f>J92</f>
        <v>0</v>
      </c>
      <c r="K66" s="153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11"/>
      <c r="J67" s="40"/>
      <c r="K67" s="43"/>
    </row>
    <row r="68" spans="2:12" s="1" customFormat="1" ht="6.95" customHeight="1">
      <c r="B68" s="54"/>
      <c r="C68" s="55"/>
      <c r="D68" s="55"/>
      <c r="E68" s="55"/>
      <c r="F68" s="55"/>
      <c r="G68" s="55"/>
      <c r="H68" s="55"/>
      <c r="I68" s="132"/>
      <c r="J68" s="55"/>
      <c r="K68" s="56"/>
    </row>
    <row r="72" spans="2:12" s="1" customFormat="1" ht="6.95" customHeight="1">
      <c r="B72" s="57"/>
      <c r="C72" s="58"/>
      <c r="D72" s="58"/>
      <c r="E72" s="58"/>
      <c r="F72" s="58"/>
      <c r="G72" s="58"/>
      <c r="H72" s="58"/>
      <c r="I72" s="133"/>
      <c r="J72" s="58"/>
      <c r="K72" s="58"/>
      <c r="L72" s="39"/>
    </row>
    <row r="73" spans="2:12" s="1" customFormat="1" ht="36.950000000000003" customHeight="1">
      <c r="B73" s="39"/>
      <c r="C73" s="59" t="s">
        <v>440</v>
      </c>
      <c r="L73" s="39"/>
    </row>
    <row r="74" spans="2:12" s="1" customFormat="1" ht="6.95" customHeight="1">
      <c r="B74" s="39"/>
      <c r="L74" s="39"/>
    </row>
    <row r="75" spans="2:12" s="1" customFormat="1" ht="14.45" customHeight="1">
      <c r="B75" s="39"/>
      <c r="C75" s="61" t="s">
        <v>19</v>
      </c>
      <c r="L75" s="39"/>
    </row>
    <row r="76" spans="2:12" s="1" customFormat="1" ht="14.45" customHeight="1">
      <c r="B76" s="39"/>
      <c r="E76" s="359" t="str">
        <f>E7</f>
        <v>Divoká Orlice, Žamberk, protipovodňová ochrana</v>
      </c>
      <c r="F76" s="360"/>
      <c r="G76" s="360"/>
      <c r="H76" s="360"/>
      <c r="L76" s="39"/>
    </row>
    <row r="77" spans="2:12" ht="15">
      <c r="B77" s="27"/>
      <c r="C77" s="61" t="s">
        <v>418</v>
      </c>
      <c r="L77" s="27"/>
    </row>
    <row r="78" spans="2:12" ht="14.45" customHeight="1">
      <c r="B78" s="27"/>
      <c r="E78" s="359" t="s">
        <v>4492</v>
      </c>
      <c r="F78" s="353"/>
      <c r="G78" s="353"/>
      <c r="H78" s="353"/>
      <c r="L78" s="27"/>
    </row>
    <row r="79" spans="2:12" ht="15">
      <c r="B79" s="27"/>
      <c r="C79" s="61" t="s">
        <v>420</v>
      </c>
      <c r="L79" s="27"/>
    </row>
    <row r="80" spans="2:12" s="1" customFormat="1" ht="14.45" customHeight="1">
      <c r="B80" s="39"/>
      <c r="E80" s="361" t="s">
        <v>4516</v>
      </c>
      <c r="F80" s="362"/>
      <c r="G80" s="362"/>
      <c r="H80" s="362"/>
      <c r="L80" s="39"/>
    </row>
    <row r="81" spans="2:65" s="1" customFormat="1" ht="14.45" customHeight="1">
      <c r="B81" s="39"/>
      <c r="C81" s="61" t="s">
        <v>422</v>
      </c>
      <c r="L81" s="39"/>
    </row>
    <row r="82" spans="2:65" s="1" customFormat="1" ht="16.149999999999999" customHeight="1">
      <c r="B82" s="39"/>
      <c r="E82" s="329" t="str">
        <f>E13</f>
        <v>SO-05.3.6. - Přeložka vedení CETIN NEOCEŇOVAT</v>
      </c>
      <c r="F82" s="362"/>
      <c r="G82" s="362"/>
      <c r="H82" s="362"/>
      <c r="L82" s="39"/>
    </row>
    <row r="83" spans="2:65" s="1" customFormat="1" ht="6.95" customHeight="1">
      <c r="B83" s="39"/>
      <c r="L83" s="39"/>
    </row>
    <row r="84" spans="2:65" s="1" customFormat="1" ht="18" customHeight="1">
      <c r="B84" s="39"/>
      <c r="C84" s="61" t="s">
        <v>23</v>
      </c>
      <c r="F84" s="154" t="str">
        <f>F16</f>
        <v xml:space="preserve"> </v>
      </c>
      <c r="I84" s="155" t="s">
        <v>25</v>
      </c>
      <c r="J84" s="65">
        <f>IF(J16="","",J16)</f>
        <v>43159</v>
      </c>
      <c r="L84" s="39"/>
    </row>
    <row r="85" spans="2:65" s="1" customFormat="1" ht="6.95" customHeight="1">
      <c r="B85" s="39"/>
      <c r="L85" s="39"/>
    </row>
    <row r="86" spans="2:65" s="1" customFormat="1" ht="15">
      <c r="B86" s="39"/>
      <c r="C86" s="61" t="s">
        <v>26</v>
      </c>
      <c r="F86" s="154" t="str">
        <f>E19</f>
        <v>Povodí Labe, státní podnik H. Králové</v>
      </c>
      <c r="I86" s="155" t="s">
        <v>32</v>
      </c>
      <c r="J86" s="154" t="str">
        <f>E25</f>
        <v>VRV, a.s. Praha 5 a Agroprojekce Litomyšl, s.r.o.</v>
      </c>
      <c r="L86" s="39"/>
    </row>
    <row r="87" spans="2:65" s="1" customFormat="1" ht="14.45" customHeight="1">
      <c r="B87" s="39"/>
      <c r="C87" s="61" t="s">
        <v>30</v>
      </c>
      <c r="F87" s="154" t="str">
        <f>IF(E22="","",E22)</f>
        <v/>
      </c>
      <c r="L87" s="39"/>
    </row>
    <row r="88" spans="2:65" s="1" customFormat="1" ht="10.35" customHeight="1">
      <c r="B88" s="39"/>
      <c r="L88" s="39"/>
    </row>
    <row r="89" spans="2:65" s="10" customFormat="1" ht="29.25" customHeight="1">
      <c r="B89" s="156"/>
      <c r="C89" s="157" t="s">
        <v>441</v>
      </c>
      <c r="D89" s="158" t="s">
        <v>56</v>
      </c>
      <c r="E89" s="158" t="s">
        <v>52</v>
      </c>
      <c r="F89" s="158" t="s">
        <v>442</v>
      </c>
      <c r="G89" s="158" t="s">
        <v>443</v>
      </c>
      <c r="H89" s="158" t="s">
        <v>444</v>
      </c>
      <c r="I89" s="159" t="s">
        <v>445</v>
      </c>
      <c r="J89" s="158" t="s">
        <v>427</v>
      </c>
      <c r="K89" s="160" t="s">
        <v>446</v>
      </c>
      <c r="L89" s="156"/>
      <c r="M89" s="71" t="s">
        <v>447</v>
      </c>
      <c r="N89" s="72" t="s">
        <v>41</v>
      </c>
      <c r="O89" s="72" t="s">
        <v>448</v>
      </c>
      <c r="P89" s="72" t="s">
        <v>449</v>
      </c>
      <c r="Q89" s="72" t="s">
        <v>450</v>
      </c>
      <c r="R89" s="72" t="s">
        <v>451</v>
      </c>
      <c r="S89" s="72" t="s">
        <v>452</v>
      </c>
      <c r="T89" s="73" t="s">
        <v>453</v>
      </c>
    </row>
    <row r="90" spans="2:65" s="1" customFormat="1" ht="29.25" customHeight="1">
      <c r="B90" s="39"/>
      <c r="C90" s="75" t="s">
        <v>428</v>
      </c>
      <c r="J90" s="161">
        <f>BK90</f>
        <v>0</v>
      </c>
      <c r="L90" s="39"/>
      <c r="M90" s="74"/>
      <c r="N90" s="66"/>
      <c r="O90" s="66"/>
      <c r="P90" s="162">
        <f>P91</f>
        <v>0</v>
      </c>
      <c r="Q90" s="66"/>
      <c r="R90" s="162">
        <f>R91</f>
        <v>0</v>
      </c>
      <c r="S90" s="66"/>
      <c r="T90" s="163">
        <f>T91</f>
        <v>0</v>
      </c>
      <c r="AT90" s="23" t="s">
        <v>70</v>
      </c>
      <c r="AU90" s="23" t="s">
        <v>429</v>
      </c>
      <c r="BK90" s="164">
        <f>BK91</f>
        <v>0</v>
      </c>
    </row>
    <row r="91" spans="2:65" s="11" customFormat="1" ht="37.35" customHeight="1">
      <c r="B91" s="165"/>
      <c r="D91" s="166" t="s">
        <v>70</v>
      </c>
      <c r="E91" s="167" t="s">
        <v>778</v>
      </c>
      <c r="F91" s="167" t="s">
        <v>779</v>
      </c>
      <c r="I91" s="168"/>
      <c r="J91" s="169">
        <f>BK91</f>
        <v>0</v>
      </c>
      <c r="L91" s="165"/>
      <c r="M91" s="170"/>
      <c r="N91" s="171"/>
      <c r="O91" s="171"/>
      <c r="P91" s="172">
        <f>P92</f>
        <v>0</v>
      </c>
      <c r="Q91" s="171"/>
      <c r="R91" s="172">
        <f>R92</f>
        <v>0</v>
      </c>
      <c r="S91" s="171"/>
      <c r="T91" s="173">
        <f>T92</f>
        <v>0</v>
      </c>
      <c r="AR91" s="166" t="s">
        <v>80</v>
      </c>
      <c r="AT91" s="174" t="s">
        <v>70</v>
      </c>
      <c r="AU91" s="174" t="s">
        <v>71</v>
      </c>
      <c r="AY91" s="166" t="s">
        <v>456</v>
      </c>
      <c r="BK91" s="175">
        <f>BK92</f>
        <v>0</v>
      </c>
    </row>
    <row r="92" spans="2:65" s="11" customFormat="1" ht="19.899999999999999" customHeight="1">
      <c r="B92" s="165"/>
      <c r="D92" s="166" t="s">
        <v>70</v>
      </c>
      <c r="E92" s="176" t="s">
        <v>4506</v>
      </c>
      <c r="F92" s="176" t="s">
        <v>4507</v>
      </c>
      <c r="I92" s="168"/>
      <c r="J92" s="177">
        <f>BK92</f>
        <v>0</v>
      </c>
      <c r="L92" s="165"/>
      <c r="M92" s="170"/>
      <c r="N92" s="171"/>
      <c r="O92" s="171"/>
      <c r="P92" s="172">
        <f>P93</f>
        <v>0</v>
      </c>
      <c r="Q92" s="171"/>
      <c r="R92" s="172">
        <f>R93</f>
        <v>0</v>
      </c>
      <c r="S92" s="171"/>
      <c r="T92" s="173">
        <f>T93</f>
        <v>0</v>
      </c>
      <c r="AR92" s="166" t="s">
        <v>80</v>
      </c>
      <c r="AT92" s="174" t="s">
        <v>70</v>
      </c>
      <c r="AU92" s="174" t="s">
        <v>78</v>
      </c>
      <c r="AY92" s="166" t="s">
        <v>456</v>
      </c>
      <c r="BK92" s="175">
        <f>BK93</f>
        <v>0</v>
      </c>
    </row>
    <row r="93" spans="2:65" s="1" customFormat="1" ht="14.45" customHeight="1">
      <c r="B93" s="178"/>
      <c r="C93" s="179" t="s">
        <v>78</v>
      </c>
      <c r="D93" s="179" t="s">
        <v>458</v>
      </c>
      <c r="E93" s="180" t="s">
        <v>4508</v>
      </c>
      <c r="F93" s="181" t="s">
        <v>5355</v>
      </c>
      <c r="G93" s="182" t="s">
        <v>762</v>
      </c>
      <c r="H93" s="183">
        <v>1</v>
      </c>
      <c r="I93" s="309"/>
      <c r="J93" s="185">
        <f>ROUND(I93*H93,2)</f>
        <v>0</v>
      </c>
      <c r="K93" s="181" t="s">
        <v>5</v>
      </c>
      <c r="L93" s="39"/>
      <c r="M93" s="186" t="s">
        <v>5</v>
      </c>
      <c r="N93" s="220" t="s">
        <v>42</v>
      </c>
      <c r="O93" s="221"/>
      <c r="P93" s="222">
        <f>O93*H93</f>
        <v>0</v>
      </c>
      <c r="Q93" s="222">
        <v>0</v>
      </c>
      <c r="R93" s="222">
        <f>Q93*H93</f>
        <v>0</v>
      </c>
      <c r="S93" s="222">
        <v>0</v>
      </c>
      <c r="T93" s="223">
        <f>S93*H93</f>
        <v>0</v>
      </c>
      <c r="AR93" s="23" t="s">
        <v>547</v>
      </c>
      <c r="AT93" s="23" t="s">
        <v>458</v>
      </c>
      <c r="AU93" s="23" t="s">
        <v>80</v>
      </c>
      <c r="AY93" s="23" t="s">
        <v>456</v>
      </c>
      <c r="BE93" s="190">
        <f>IF(N93="základní",J93,0)</f>
        <v>0</v>
      </c>
      <c r="BF93" s="190">
        <f>IF(N93="snížená",J93,0)</f>
        <v>0</v>
      </c>
      <c r="BG93" s="190">
        <f>IF(N93="zákl. přenesená",J93,0)</f>
        <v>0</v>
      </c>
      <c r="BH93" s="190">
        <f>IF(N93="sníž. přenesená",J93,0)</f>
        <v>0</v>
      </c>
      <c r="BI93" s="190">
        <f>IF(N93="nulová",J93,0)</f>
        <v>0</v>
      </c>
      <c r="BJ93" s="23" t="s">
        <v>78</v>
      </c>
      <c r="BK93" s="190">
        <f>ROUND(I93*H93,2)</f>
        <v>0</v>
      </c>
      <c r="BL93" s="23" t="s">
        <v>547</v>
      </c>
      <c r="BM93" s="23" t="s">
        <v>4517</v>
      </c>
    </row>
    <row r="94" spans="2:65" s="1" customFormat="1" ht="6.95" customHeight="1">
      <c r="B94" s="54"/>
      <c r="C94" s="55"/>
      <c r="D94" s="55"/>
      <c r="E94" s="55"/>
      <c r="F94" s="55"/>
      <c r="G94" s="55"/>
      <c r="H94" s="55"/>
      <c r="I94" s="132"/>
      <c r="J94" s="55"/>
      <c r="K94" s="55"/>
      <c r="L94" s="39"/>
    </row>
  </sheetData>
  <autoFilter ref="C89:K93"/>
  <mergeCells count="16">
    <mergeCell ref="L2:V2"/>
    <mergeCell ref="E76:H76"/>
    <mergeCell ref="E80:H80"/>
    <mergeCell ref="E78:H78"/>
    <mergeCell ref="E82:H82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4"/>
  <sheetViews>
    <sheetView showGridLines="0" workbookViewId="0">
      <pane ySplit="1" topLeftCell="A78" activePane="bottomLeft" state="frozen"/>
      <selection pane="bottomLeft" activeCell="I93" sqref="I93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324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4492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4516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64" t="s">
        <v>5360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5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ROUND(J90,2)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ROUND(SUM(BE90:BE93), 2)</f>
        <v>0</v>
      </c>
      <c r="G34" s="40"/>
      <c r="H34" s="40"/>
      <c r="I34" s="124">
        <v>0.21</v>
      </c>
      <c r="J34" s="123">
        <f>ROUND(ROUND((SUM(BE90:BE93)),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ROUND(SUM(BF90:BF93), 2)</f>
        <v>0</v>
      </c>
      <c r="G35" s="40"/>
      <c r="H35" s="40"/>
      <c r="I35" s="124">
        <v>0.15</v>
      </c>
      <c r="J35" s="123">
        <f>ROUND(ROUND((SUM(BF90:BF93)),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ROUND(SUM(BG90:BG93),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ROUND(SUM(BH90:BH93),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ROUND(SUM(BI90:BI93),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4492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4516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SO-05.3.7. - Přeložka vedení CETIN NEOCEŇOVAT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J90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754</v>
      </c>
      <c r="E65" s="143"/>
      <c r="F65" s="143"/>
      <c r="G65" s="143"/>
      <c r="H65" s="143"/>
      <c r="I65" s="144"/>
      <c r="J65" s="145">
        <f>J91</f>
        <v>0</v>
      </c>
      <c r="K65" s="146"/>
    </row>
    <row r="66" spans="2:12" s="9" customFormat="1" ht="19.899999999999999" customHeight="1">
      <c r="B66" s="147"/>
      <c r="C66" s="148"/>
      <c r="D66" s="149" t="s">
        <v>4504</v>
      </c>
      <c r="E66" s="150"/>
      <c r="F66" s="150"/>
      <c r="G66" s="150"/>
      <c r="H66" s="150"/>
      <c r="I66" s="151"/>
      <c r="J66" s="152">
        <f>J92</f>
        <v>0</v>
      </c>
      <c r="K66" s="153"/>
    </row>
    <row r="67" spans="2:12" s="1" customFormat="1" ht="21.75" customHeight="1">
      <c r="B67" s="39"/>
      <c r="C67" s="40"/>
      <c r="D67" s="40"/>
      <c r="E67" s="40"/>
      <c r="F67" s="40"/>
      <c r="G67" s="40"/>
      <c r="H67" s="40"/>
      <c r="I67" s="111"/>
      <c r="J67" s="40"/>
      <c r="K67" s="43"/>
    </row>
    <row r="68" spans="2:12" s="1" customFormat="1" ht="6.95" customHeight="1">
      <c r="B68" s="54"/>
      <c r="C68" s="55"/>
      <c r="D68" s="55"/>
      <c r="E68" s="55"/>
      <c r="F68" s="55"/>
      <c r="G68" s="55"/>
      <c r="H68" s="55"/>
      <c r="I68" s="132"/>
      <c r="J68" s="55"/>
      <c r="K68" s="56"/>
    </row>
    <row r="72" spans="2:12" s="1" customFormat="1" ht="6.95" customHeight="1">
      <c r="B72" s="57"/>
      <c r="C72" s="58"/>
      <c r="D72" s="58"/>
      <c r="E72" s="58"/>
      <c r="F72" s="58"/>
      <c r="G72" s="58"/>
      <c r="H72" s="58"/>
      <c r="I72" s="133"/>
      <c r="J72" s="58"/>
      <c r="K72" s="58"/>
      <c r="L72" s="39"/>
    </row>
    <row r="73" spans="2:12" s="1" customFormat="1" ht="36.950000000000003" customHeight="1">
      <c r="B73" s="39"/>
      <c r="C73" s="59" t="s">
        <v>440</v>
      </c>
      <c r="L73" s="39"/>
    </row>
    <row r="74" spans="2:12" s="1" customFormat="1" ht="6.95" customHeight="1">
      <c r="B74" s="39"/>
      <c r="L74" s="39"/>
    </row>
    <row r="75" spans="2:12" s="1" customFormat="1" ht="14.45" customHeight="1">
      <c r="B75" s="39"/>
      <c r="C75" s="61" t="s">
        <v>19</v>
      </c>
      <c r="L75" s="39"/>
    </row>
    <row r="76" spans="2:12" s="1" customFormat="1" ht="14.45" customHeight="1">
      <c r="B76" s="39"/>
      <c r="E76" s="359" t="str">
        <f>E7</f>
        <v>Divoká Orlice, Žamberk, protipovodňová ochrana</v>
      </c>
      <c r="F76" s="360"/>
      <c r="G76" s="360"/>
      <c r="H76" s="360"/>
      <c r="L76" s="39"/>
    </row>
    <row r="77" spans="2:12" ht="15">
      <c r="B77" s="27"/>
      <c r="C77" s="61" t="s">
        <v>418</v>
      </c>
      <c r="L77" s="27"/>
    </row>
    <row r="78" spans="2:12" ht="14.45" customHeight="1">
      <c r="B78" s="27"/>
      <c r="E78" s="359" t="s">
        <v>4492</v>
      </c>
      <c r="F78" s="353"/>
      <c r="G78" s="353"/>
      <c r="H78" s="353"/>
      <c r="L78" s="27"/>
    </row>
    <row r="79" spans="2:12" ht="15">
      <c r="B79" s="27"/>
      <c r="C79" s="61" t="s">
        <v>420</v>
      </c>
      <c r="L79" s="27"/>
    </row>
    <row r="80" spans="2:12" s="1" customFormat="1" ht="14.45" customHeight="1">
      <c r="B80" s="39"/>
      <c r="E80" s="361" t="s">
        <v>4516</v>
      </c>
      <c r="F80" s="362"/>
      <c r="G80" s="362"/>
      <c r="H80" s="362"/>
      <c r="L80" s="39"/>
    </row>
    <row r="81" spans="2:65" s="1" customFormat="1" ht="14.45" customHeight="1">
      <c r="B81" s="39"/>
      <c r="C81" s="61" t="s">
        <v>422</v>
      </c>
      <c r="L81" s="39"/>
    </row>
    <row r="82" spans="2:65" s="1" customFormat="1" ht="16.149999999999999" customHeight="1">
      <c r="B82" s="39"/>
      <c r="E82" s="329" t="str">
        <f>E13</f>
        <v>SO-05.3.7. - Přeložka vedení CETIN NEOCEŇOVAT</v>
      </c>
      <c r="F82" s="362"/>
      <c r="G82" s="362"/>
      <c r="H82" s="362"/>
      <c r="L82" s="39"/>
    </row>
    <row r="83" spans="2:65" s="1" customFormat="1" ht="6.95" customHeight="1">
      <c r="B83" s="39"/>
      <c r="L83" s="39"/>
    </row>
    <row r="84" spans="2:65" s="1" customFormat="1" ht="18" customHeight="1">
      <c r="B84" s="39"/>
      <c r="C84" s="61" t="s">
        <v>23</v>
      </c>
      <c r="F84" s="154" t="str">
        <f>F16</f>
        <v xml:space="preserve"> </v>
      </c>
      <c r="I84" s="155" t="s">
        <v>25</v>
      </c>
      <c r="J84" s="65">
        <f>IF(J16="","",J16)</f>
        <v>43159</v>
      </c>
      <c r="L84" s="39"/>
    </row>
    <row r="85" spans="2:65" s="1" customFormat="1" ht="6.95" customHeight="1">
      <c r="B85" s="39"/>
      <c r="L85" s="39"/>
    </row>
    <row r="86" spans="2:65" s="1" customFormat="1" ht="15">
      <c r="B86" s="39"/>
      <c r="C86" s="61" t="s">
        <v>26</v>
      </c>
      <c r="F86" s="154" t="str">
        <f>E19</f>
        <v>Povodí Labe, státní podnik H. Králové</v>
      </c>
      <c r="I86" s="155" t="s">
        <v>32</v>
      </c>
      <c r="J86" s="154" t="str">
        <f>E25</f>
        <v>VRV, a.s. Praha 5 a Agroprojekce Litomyšl, s.r.o.</v>
      </c>
      <c r="L86" s="39"/>
    </row>
    <row r="87" spans="2:65" s="1" customFormat="1" ht="14.45" customHeight="1">
      <c r="B87" s="39"/>
      <c r="C87" s="61" t="s">
        <v>30</v>
      </c>
      <c r="F87" s="154" t="str">
        <f>IF(E22="","",E22)</f>
        <v/>
      </c>
      <c r="L87" s="39"/>
    </row>
    <row r="88" spans="2:65" s="1" customFormat="1" ht="10.35" customHeight="1">
      <c r="B88" s="39"/>
      <c r="L88" s="39"/>
    </row>
    <row r="89" spans="2:65" s="10" customFormat="1" ht="29.25" customHeight="1">
      <c r="B89" s="156"/>
      <c r="C89" s="157" t="s">
        <v>441</v>
      </c>
      <c r="D89" s="158" t="s">
        <v>56</v>
      </c>
      <c r="E89" s="158" t="s">
        <v>52</v>
      </c>
      <c r="F89" s="158" t="s">
        <v>442</v>
      </c>
      <c r="G89" s="158" t="s">
        <v>443</v>
      </c>
      <c r="H89" s="158" t="s">
        <v>444</v>
      </c>
      <c r="I89" s="159" t="s">
        <v>445</v>
      </c>
      <c r="J89" s="158" t="s">
        <v>427</v>
      </c>
      <c r="K89" s="160" t="s">
        <v>446</v>
      </c>
      <c r="L89" s="156"/>
      <c r="M89" s="71" t="s">
        <v>447</v>
      </c>
      <c r="N89" s="72" t="s">
        <v>41</v>
      </c>
      <c r="O89" s="72" t="s">
        <v>448</v>
      </c>
      <c r="P89" s="72" t="s">
        <v>449</v>
      </c>
      <c r="Q89" s="72" t="s">
        <v>450</v>
      </c>
      <c r="R89" s="72" t="s">
        <v>451</v>
      </c>
      <c r="S89" s="72" t="s">
        <v>452</v>
      </c>
      <c r="T89" s="73" t="s">
        <v>453</v>
      </c>
    </row>
    <row r="90" spans="2:65" s="1" customFormat="1" ht="29.25" customHeight="1">
      <c r="B90" s="39"/>
      <c r="C90" s="75" t="s">
        <v>428</v>
      </c>
      <c r="J90" s="161">
        <f>BK90</f>
        <v>0</v>
      </c>
      <c r="L90" s="39"/>
      <c r="M90" s="74"/>
      <c r="N90" s="66"/>
      <c r="O90" s="66"/>
      <c r="P90" s="162">
        <f>P91</f>
        <v>0</v>
      </c>
      <c r="Q90" s="66"/>
      <c r="R90" s="162">
        <f>R91</f>
        <v>0</v>
      </c>
      <c r="S90" s="66"/>
      <c r="T90" s="163">
        <f>T91</f>
        <v>0</v>
      </c>
      <c r="AT90" s="23" t="s">
        <v>70</v>
      </c>
      <c r="AU90" s="23" t="s">
        <v>429</v>
      </c>
      <c r="BK90" s="164">
        <f>BK91</f>
        <v>0</v>
      </c>
    </row>
    <row r="91" spans="2:65" s="11" customFormat="1" ht="37.35" customHeight="1">
      <c r="B91" s="165"/>
      <c r="D91" s="166" t="s">
        <v>70</v>
      </c>
      <c r="E91" s="167" t="s">
        <v>778</v>
      </c>
      <c r="F91" s="167" t="s">
        <v>779</v>
      </c>
      <c r="I91" s="168"/>
      <c r="J91" s="169">
        <f>BK91</f>
        <v>0</v>
      </c>
      <c r="L91" s="165"/>
      <c r="M91" s="170"/>
      <c r="N91" s="171"/>
      <c r="O91" s="171"/>
      <c r="P91" s="172">
        <f>P92</f>
        <v>0</v>
      </c>
      <c r="Q91" s="171"/>
      <c r="R91" s="172">
        <f>R92</f>
        <v>0</v>
      </c>
      <c r="S91" s="171"/>
      <c r="T91" s="173">
        <f>T92</f>
        <v>0</v>
      </c>
      <c r="AR91" s="166" t="s">
        <v>80</v>
      </c>
      <c r="AT91" s="174" t="s">
        <v>70</v>
      </c>
      <c r="AU91" s="174" t="s">
        <v>71</v>
      </c>
      <c r="AY91" s="166" t="s">
        <v>456</v>
      </c>
      <c r="BK91" s="175">
        <f>BK92</f>
        <v>0</v>
      </c>
    </row>
    <row r="92" spans="2:65" s="11" customFormat="1" ht="19.899999999999999" customHeight="1">
      <c r="B92" s="165"/>
      <c r="D92" s="166" t="s">
        <v>70</v>
      </c>
      <c r="E92" s="176" t="s">
        <v>4506</v>
      </c>
      <c r="F92" s="176" t="s">
        <v>4507</v>
      </c>
      <c r="I92" s="168"/>
      <c r="J92" s="177">
        <f>BK92</f>
        <v>0</v>
      </c>
      <c r="L92" s="165"/>
      <c r="M92" s="170"/>
      <c r="N92" s="171"/>
      <c r="O92" s="171"/>
      <c r="P92" s="172">
        <f>P93</f>
        <v>0</v>
      </c>
      <c r="Q92" s="171"/>
      <c r="R92" s="172">
        <f>R93</f>
        <v>0</v>
      </c>
      <c r="S92" s="171"/>
      <c r="T92" s="173">
        <f>T93</f>
        <v>0</v>
      </c>
      <c r="AR92" s="166" t="s">
        <v>80</v>
      </c>
      <c r="AT92" s="174" t="s">
        <v>70</v>
      </c>
      <c r="AU92" s="174" t="s">
        <v>78</v>
      </c>
      <c r="AY92" s="166" t="s">
        <v>456</v>
      </c>
      <c r="BK92" s="175">
        <f>BK93</f>
        <v>0</v>
      </c>
    </row>
    <row r="93" spans="2:65" s="1" customFormat="1" ht="14.45" customHeight="1">
      <c r="B93" s="178"/>
      <c r="C93" s="179" t="s">
        <v>78</v>
      </c>
      <c r="D93" s="179" t="s">
        <v>458</v>
      </c>
      <c r="E93" s="180" t="s">
        <v>4508</v>
      </c>
      <c r="F93" s="181" t="s">
        <v>5355</v>
      </c>
      <c r="G93" s="182" t="s">
        <v>762</v>
      </c>
      <c r="H93" s="183">
        <v>1</v>
      </c>
      <c r="I93" s="309"/>
      <c r="J93" s="185">
        <f>ROUND(I93*H93,2)</f>
        <v>0</v>
      </c>
      <c r="K93" s="181" t="s">
        <v>5</v>
      </c>
      <c r="L93" s="39"/>
      <c r="M93" s="186" t="s">
        <v>5</v>
      </c>
      <c r="N93" s="220" t="s">
        <v>42</v>
      </c>
      <c r="O93" s="221"/>
      <c r="P93" s="222">
        <f>O93*H93</f>
        <v>0</v>
      </c>
      <c r="Q93" s="222">
        <v>0</v>
      </c>
      <c r="R93" s="222">
        <f>Q93*H93</f>
        <v>0</v>
      </c>
      <c r="S93" s="222">
        <v>0</v>
      </c>
      <c r="T93" s="223">
        <f>S93*H93</f>
        <v>0</v>
      </c>
      <c r="AR93" s="23" t="s">
        <v>547</v>
      </c>
      <c r="AT93" s="23" t="s">
        <v>458</v>
      </c>
      <c r="AU93" s="23" t="s">
        <v>80</v>
      </c>
      <c r="AY93" s="23" t="s">
        <v>456</v>
      </c>
      <c r="BE93" s="190">
        <f>IF(N93="základní",J93,0)</f>
        <v>0</v>
      </c>
      <c r="BF93" s="190">
        <f>IF(N93="snížená",J93,0)</f>
        <v>0</v>
      </c>
      <c r="BG93" s="190">
        <f>IF(N93="zákl. přenesená",J93,0)</f>
        <v>0</v>
      </c>
      <c r="BH93" s="190">
        <f>IF(N93="sníž. přenesená",J93,0)</f>
        <v>0</v>
      </c>
      <c r="BI93" s="190">
        <f>IF(N93="nulová",J93,0)</f>
        <v>0</v>
      </c>
      <c r="BJ93" s="23" t="s">
        <v>78</v>
      </c>
      <c r="BK93" s="190">
        <f>ROUND(I93*H93,2)</f>
        <v>0</v>
      </c>
      <c r="BL93" s="23" t="s">
        <v>547</v>
      </c>
      <c r="BM93" s="23" t="s">
        <v>4517</v>
      </c>
    </row>
    <row r="94" spans="2:65" s="1" customFormat="1" ht="6.95" customHeight="1">
      <c r="B94" s="54"/>
      <c r="C94" s="55"/>
      <c r="D94" s="55"/>
      <c r="E94" s="55"/>
      <c r="F94" s="55"/>
      <c r="G94" s="55"/>
      <c r="H94" s="55"/>
      <c r="I94" s="132"/>
      <c r="J94" s="55"/>
      <c r="K94" s="55"/>
      <c r="L94" s="39"/>
    </row>
  </sheetData>
  <autoFilter ref="C89:K93"/>
  <mergeCells count="16">
    <mergeCell ref="L2:V2"/>
    <mergeCell ref="E76:H76"/>
    <mergeCell ref="E80:H80"/>
    <mergeCell ref="E78:H78"/>
    <mergeCell ref="E82:H82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9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57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330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4492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4518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4519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331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ROUND(J93,2)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ROUND(SUM(BE93:BE156), 2)</f>
        <v>0</v>
      </c>
      <c r="G34" s="40"/>
      <c r="H34" s="40"/>
      <c r="I34" s="124">
        <v>0.21</v>
      </c>
      <c r="J34" s="123">
        <f>ROUND(ROUND((SUM(BE93:BE156)),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ROUND(SUM(BF93:BF156), 2)</f>
        <v>0</v>
      </c>
      <c r="G35" s="40"/>
      <c r="H35" s="40"/>
      <c r="I35" s="124">
        <v>0.15</v>
      </c>
      <c r="J35" s="123">
        <f>ROUND(ROUND((SUM(BF93:BF156)),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ROUND(SUM(BG93:BG156),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ROUND(SUM(BH93:BH156),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ROUND(SUM(BI93:BI156),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4492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4518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SO-05.4.1. - Přeložka vodovodu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J93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J94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J95</f>
        <v>0</v>
      </c>
      <c r="K66" s="153"/>
    </row>
    <row r="67" spans="2:12" s="9" customFormat="1" ht="19.899999999999999" customHeight="1">
      <c r="B67" s="147"/>
      <c r="C67" s="148"/>
      <c r="D67" s="149" t="s">
        <v>434</v>
      </c>
      <c r="E67" s="150"/>
      <c r="F67" s="150"/>
      <c r="G67" s="150"/>
      <c r="H67" s="150"/>
      <c r="I67" s="151"/>
      <c r="J67" s="152">
        <f>J113</f>
        <v>0</v>
      </c>
      <c r="K67" s="153"/>
    </row>
    <row r="68" spans="2:12" s="9" customFormat="1" ht="19.899999999999999" customHeight="1">
      <c r="B68" s="147"/>
      <c r="C68" s="148"/>
      <c r="D68" s="149" t="s">
        <v>436</v>
      </c>
      <c r="E68" s="150"/>
      <c r="F68" s="150"/>
      <c r="G68" s="150"/>
      <c r="H68" s="150"/>
      <c r="I68" s="151"/>
      <c r="J68" s="152">
        <f>J116</f>
        <v>0</v>
      </c>
      <c r="K68" s="153"/>
    </row>
    <row r="69" spans="2:12" s="9" customFormat="1" ht="19.899999999999999" customHeight="1">
      <c r="B69" s="147"/>
      <c r="C69" s="148"/>
      <c r="D69" s="149" t="s">
        <v>439</v>
      </c>
      <c r="E69" s="150"/>
      <c r="F69" s="150"/>
      <c r="G69" s="150"/>
      <c r="H69" s="150"/>
      <c r="I69" s="151"/>
      <c r="J69" s="152">
        <f>J155</f>
        <v>0</v>
      </c>
      <c r="K69" s="153"/>
    </row>
    <row r="70" spans="2:12" s="1" customFormat="1" ht="21.75" customHeight="1">
      <c r="B70" s="39"/>
      <c r="C70" s="40"/>
      <c r="D70" s="40"/>
      <c r="E70" s="40"/>
      <c r="F70" s="40"/>
      <c r="G70" s="40"/>
      <c r="H70" s="40"/>
      <c r="I70" s="111"/>
      <c r="J70" s="40"/>
      <c r="K70" s="43"/>
    </row>
    <row r="71" spans="2:12" s="1" customFormat="1" ht="6.95" customHeight="1">
      <c r="B71" s="54"/>
      <c r="C71" s="55"/>
      <c r="D71" s="55"/>
      <c r="E71" s="55"/>
      <c r="F71" s="55"/>
      <c r="G71" s="55"/>
      <c r="H71" s="55"/>
      <c r="I71" s="132"/>
      <c r="J71" s="55"/>
      <c r="K71" s="56"/>
    </row>
    <row r="75" spans="2:12" s="1" customFormat="1" ht="6.95" customHeight="1">
      <c r="B75" s="57"/>
      <c r="C75" s="58"/>
      <c r="D75" s="58"/>
      <c r="E75" s="58"/>
      <c r="F75" s="58"/>
      <c r="G75" s="58"/>
      <c r="H75" s="58"/>
      <c r="I75" s="133"/>
      <c r="J75" s="58"/>
      <c r="K75" s="58"/>
      <c r="L75" s="39"/>
    </row>
    <row r="76" spans="2:12" s="1" customFormat="1" ht="36.950000000000003" customHeight="1">
      <c r="B76" s="39"/>
      <c r="C76" s="59" t="s">
        <v>440</v>
      </c>
      <c r="L76" s="39"/>
    </row>
    <row r="77" spans="2:12" s="1" customFormat="1" ht="6.95" customHeight="1">
      <c r="B77" s="39"/>
      <c r="L77" s="39"/>
    </row>
    <row r="78" spans="2:12" s="1" customFormat="1" ht="14.45" customHeight="1">
      <c r="B78" s="39"/>
      <c r="C78" s="61" t="s">
        <v>19</v>
      </c>
      <c r="L78" s="39"/>
    </row>
    <row r="79" spans="2:12" s="1" customFormat="1" ht="14.45" customHeight="1">
      <c r="B79" s="39"/>
      <c r="E79" s="359" t="str">
        <f>E7</f>
        <v>Divoká Orlice, Žamberk, protipovodňová ochrana</v>
      </c>
      <c r="F79" s="360"/>
      <c r="G79" s="360"/>
      <c r="H79" s="360"/>
      <c r="L79" s="39"/>
    </row>
    <row r="80" spans="2:12" ht="15">
      <c r="B80" s="27"/>
      <c r="C80" s="61" t="s">
        <v>418</v>
      </c>
      <c r="L80" s="27"/>
    </row>
    <row r="81" spans="2:65" ht="14.45" customHeight="1">
      <c r="B81" s="27"/>
      <c r="E81" s="359" t="s">
        <v>4492</v>
      </c>
      <c r="F81" s="353"/>
      <c r="G81" s="353"/>
      <c r="H81" s="353"/>
      <c r="L81" s="27"/>
    </row>
    <row r="82" spans="2:65" ht="15">
      <c r="B82" s="27"/>
      <c r="C82" s="61" t="s">
        <v>420</v>
      </c>
      <c r="L82" s="27"/>
    </row>
    <row r="83" spans="2:65" s="1" customFormat="1" ht="14.45" customHeight="1">
      <c r="B83" s="39"/>
      <c r="E83" s="361" t="s">
        <v>4518</v>
      </c>
      <c r="F83" s="362"/>
      <c r="G83" s="362"/>
      <c r="H83" s="362"/>
      <c r="L83" s="39"/>
    </row>
    <row r="84" spans="2:65" s="1" customFormat="1" ht="14.45" customHeight="1">
      <c r="B84" s="39"/>
      <c r="C84" s="61" t="s">
        <v>422</v>
      </c>
      <c r="L84" s="39"/>
    </row>
    <row r="85" spans="2:65" s="1" customFormat="1" ht="16.149999999999999" customHeight="1">
      <c r="B85" s="39"/>
      <c r="E85" s="329" t="str">
        <f>E13</f>
        <v>SO-05.4.1. - Přeložka vodovodu</v>
      </c>
      <c r="F85" s="362"/>
      <c r="G85" s="362"/>
      <c r="H85" s="362"/>
      <c r="L85" s="39"/>
    </row>
    <row r="86" spans="2:65" s="1" customFormat="1" ht="6.95" customHeight="1">
      <c r="B86" s="39"/>
      <c r="L86" s="39"/>
    </row>
    <row r="87" spans="2:65" s="1" customFormat="1" ht="18" customHeight="1">
      <c r="B87" s="39"/>
      <c r="C87" s="61" t="s">
        <v>23</v>
      </c>
      <c r="F87" s="154" t="str">
        <f>F16</f>
        <v xml:space="preserve"> </v>
      </c>
      <c r="I87" s="155" t="s">
        <v>25</v>
      </c>
      <c r="J87" s="65">
        <f>IF(J16="","",J16)</f>
        <v>43159</v>
      </c>
      <c r="L87" s="39"/>
    </row>
    <row r="88" spans="2:65" s="1" customFormat="1" ht="6.95" customHeight="1">
      <c r="B88" s="39"/>
      <c r="L88" s="39"/>
    </row>
    <row r="89" spans="2:65" s="1" customFormat="1" ht="15">
      <c r="B89" s="39"/>
      <c r="C89" s="61" t="s">
        <v>26</v>
      </c>
      <c r="F89" s="154" t="str">
        <f>E19</f>
        <v>Povodí Labe, státní podnik H. Králové</v>
      </c>
      <c r="I89" s="155" t="s">
        <v>32</v>
      </c>
      <c r="J89" s="154" t="str">
        <f>E25</f>
        <v>VRV, a.s. Praha 5 a Agroprojekce Litomyšl, s.r.o.</v>
      </c>
      <c r="L89" s="39"/>
    </row>
    <row r="90" spans="2:65" s="1" customFormat="1" ht="14.45" customHeight="1">
      <c r="B90" s="39"/>
      <c r="C90" s="61" t="s">
        <v>30</v>
      </c>
      <c r="F90" s="154" t="str">
        <f>IF(E22="","",E22)</f>
        <v/>
      </c>
      <c r="L90" s="39"/>
    </row>
    <row r="91" spans="2:65" s="1" customFormat="1" ht="10.35" customHeight="1">
      <c r="B91" s="39"/>
      <c r="L91" s="39"/>
    </row>
    <row r="92" spans="2:65" s="10" customFormat="1" ht="29.25" customHeight="1">
      <c r="B92" s="156"/>
      <c r="C92" s="157" t="s">
        <v>441</v>
      </c>
      <c r="D92" s="158" t="s">
        <v>56</v>
      </c>
      <c r="E92" s="158" t="s">
        <v>52</v>
      </c>
      <c r="F92" s="158" t="s">
        <v>442</v>
      </c>
      <c r="G92" s="158" t="s">
        <v>443</v>
      </c>
      <c r="H92" s="158" t="s">
        <v>444</v>
      </c>
      <c r="I92" s="159" t="s">
        <v>445</v>
      </c>
      <c r="J92" s="158" t="s">
        <v>427</v>
      </c>
      <c r="K92" s="160" t="s">
        <v>446</v>
      </c>
      <c r="L92" s="156"/>
      <c r="M92" s="71" t="s">
        <v>447</v>
      </c>
      <c r="N92" s="72" t="s">
        <v>41</v>
      </c>
      <c r="O92" s="72" t="s">
        <v>448</v>
      </c>
      <c r="P92" s="72" t="s">
        <v>449</v>
      </c>
      <c r="Q92" s="72" t="s">
        <v>450</v>
      </c>
      <c r="R92" s="72" t="s">
        <v>451</v>
      </c>
      <c r="S92" s="72" t="s">
        <v>452</v>
      </c>
      <c r="T92" s="73" t="s">
        <v>453</v>
      </c>
    </row>
    <row r="93" spans="2:65" s="1" customFormat="1" ht="29.25" customHeight="1">
      <c r="B93" s="39"/>
      <c r="C93" s="75" t="s">
        <v>428</v>
      </c>
      <c r="J93" s="161">
        <f>BK93</f>
        <v>0</v>
      </c>
      <c r="L93" s="39"/>
      <c r="M93" s="74"/>
      <c r="N93" s="66"/>
      <c r="O93" s="66"/>
      <c r="P93" s="162">
        <f>P94</f>
        <v>0</v>
      </c>
      <c r="Q93" s="66"/>
      <c r="R93" s="162">
        <f>R94</f>
        <v>314.53444039999999</v>
      </c>
      <c r="S93" s="66"/>
      <c r="T93" s="163">
        <f>T94</f>
        <v>0</v>
      </c>
      <c r="AT93" s="23" t="s">
        <v>70</v>
      </c>
      <c r="AU93" s="23" t="s">
        <v>429</v>
      </c>
      <c r="BK93" s="164">
        <f>BK94</f>
        <v>0</v>
      </c>
    </row>
    <row r="94" spans="2:65" s="11" customFormat="1" ht="37.35" customHeight="1">
      <c r="B94" s="165"/>
      <c r="D94" s="166" t="s">
        <v>70</v>
      </c>
      <c r="E94" s="167" t="s">
        <v>454</v>
      </c>
      <c r="F94" s="167" t="s">
        <v>455</v>
      </c>
      <c r="I94" s="168"/>
      <c r="J94" s="169">
        <f>BK94</f>
        <v>0</v>
      </c>
      <c r="L94" s="165"/>
      <c r="M94" s="170"/>
      <c r="N94" s="171"/>
      <c r="O94" s="171"/>
      <c r="P94" s="172">
        <f>P95+P113+P116+P155</f>
        <v>0</v>
      </c>
      <c r="Q94" s="171"/>
      <c r="R94" s="172">
        <f>R95+R113+R116+R155</f>
        <v>314.53444039999999</v>
      </c>
      <c r="S94" s="171"/>
      <c r="T94" s="173">
        <f>T95+T113+T116+T155</f>
        <v>0</v>
      </c>
      <c r="AR94" s="166" t="s">
        <v>78</v>
      </c>
      <c r="AT94" s="174" t="s">
        <v>70</v>
      </c>
      <c r="AU94" s="174" t="s">
        <v>71</v>
      </c>
      <c r="AY94" s="166" t="s">
        <v>456</v>
      </c>
      <c r="BK94" s="175">
        <f>BK95+BK113+BK116+BK155</f>
        <v>0</v>
      </c>
    </row>
    <row r="95" spans="2:65" s="11" customFormat="1" ht="19.899999999999999" customHeight="1">
      <c r="B95" s="165"/>
      <c r="D95" s="166" t="s">
        <v>70</v>
      </c>
      <c r="E95" s="176" t="s">
        <v>78</v>
      </c>
      <c r="F95" s="176" t="s">
        <v>457</v>
      </c>
      <c r="I95" s="168"/>
      <c r="J95" s="177">
        <f>BK95</f>
        <v>0</v>
      </c>
      <c r="L95" s="165"/>
      <c r="M95" s="170"/>
      <c r="N95" s="171"/>
      <c r="O95" s="171"/>
      <c r="P95" s="172">
        <f>SUM(P96:P112)</f>
        <v>0</v>
      </c>
      <c r="Q95" s="171"/>
      <c r="R95" s="172">
        <f>SUM(R96:R112)</f>
        <v>244.885536</v>
      </c>
      <c r="S95" s="171"/>
      <c r="T95" s="173">
        <f>SUM(T96:T112)</f>
        <v>0</v>
      </c>
      <c r="AR95" s="166" t="s">
        <v>78</v>
      </c>
      <c r="AT95" s="174" t="s">
        <v>70</v>
      </c>
      <c r="AU95" s="174" t="s">
        <v>78</v>
      </c>
      <c r="AY95" s="166" t="s">
        <v>456</v>
      </c>
      <c r="BK95" s="175">
        <f>SUM(BK96:BK112)</f>
        <v>0</v>
      </c>
    </row>
    <row r="96" spans="2:65" s="1" customFormat="1" ht="22.9" customHeight="1">
      <c r="B96" s="178"/>
      <c r="C96" s="179" t="s">
        <v>78</v>
      </c>
      <c r="D96" s="179" t="s">
        <v>458</v>
      </c>
      <c r="E96" s="180" t="s">
        <v>495</v>
      </c>
      <c r="F96" s="181" t="s">
        <v>496</v>
      </c>
      <c r="G96" s="182" t="s">
        <v>461</v>
      </c>
      <c r="H96" s="183">
        <v>470.47</v>
      </c>
      <c r="I96" s="184"/>
      <c r="J96" s="185">
        <f>ROUND(I96*H96,2)</f>
        <v>0</v>
      </c>
      <c r="K96" s="181" t="s">
        <v>4520</v>
      </c>
      <c r="L96" s="39"/>
      <c r="M96" s="186" t="s">
        <v>5</v>
      </c>
      <c r="N96" s="187" t="s">
        <v>42</v>
      </c>
      <c r="O96" s="40"/>
      <c r="P96" s="188">
        <f>O96*H96</f>
        <v>0</v>
      </c>
      <c r="Q96" s="188">
        <v>0</v>
      </c>
      <c r="R96" s="188">
        <f>Q96*H96</f>
        <v>0</v>
      </c>
      <c r="S96" s="188">
        <v>0</v>
      </c>
      <c r="T96" s="189">
        <f>S96*H96</f>
        <v>0</v>
      </c>
      <c r="AR96" s="23" t="s">
        <v>91</v>
      </c>
      <c r="AT96" s="23" t="s">
        <v>458</v>
      </c>
      <c r="AU96" s="23" t="s">
        <v>80</v>
      </c>
      <c r="AY96" s="23" t="s">
        <v>456</v>
      </c>
      <c r="BE96" s="190">
        <f>IF(N96="základní",J96,0)</f>
        <v>0</v>
      </c>
      <c r="BF96" s="190">
        <f>IF(N96="snížená",J96,0)</f>
        <v>0</v>
      </c>
      <c r="BG96" s="190">
        <f>IF(N96="zákl. přenesená",J96,0)</f>
        <v>0</v>
      </c>
      <c r="BH96" s="190">
        <f>IF(N96="sníž. přenesená",J96,0)</f>
        <v>0</v>
      </c>
      <c r="BI96" s="190">
        <f>IF(N96="nulová",J96,0)</f>
        <v>0</v>
      </c>
      <c r="BJ96" s="23" t="s">
        <v>78</v>
      </c>
      <c r="BK96" s="190">
        <f>ROUND(I96*H96,2)</f>
        <v>0</v>
      </c>
      <c r="BL96" s="23" t="s">
        <v>91</v>
      </c>
      <c r="BM96" s="23" t="s">
        <v>4521</v>
      </c>
    </row>
    <row r="97" spans="2:65" s="12" customFormat="1">
      <c r="B97" s="191"/>
      <c r="D97" s="192" t="s">
        <v>464</v>
      </c>
      <c r="E97" s="193" t="s">
        <v>5</v>
      </c>
      <c r="F97" s="194" t="s">
        <v>4522</v>
      </c>
      <c r="H97" s="195">
        <v>470.47</v>
      </c>
      <c r="I97" s="196"/>
      <c r="L97" s="191"/>
      <c r="M97" s="197"/>
      <c r="N97" s="198"/>
      <c r="O97" s="198"/>
      <c r="P97" s="198"/>
      <c r="Q97" s="198"/>
      <c r="R97" s="198"/>
      <c r="S97" s="198"/>
      <c r="T97" s="199"/>
      <c r="AT97" s="193" t="s">
        <v>464</v>
      </c>
      <c r="AU97" s="193" t="s">
        <v>80</v>
      </c>
      <c r="AV97" s="12" t="s">
        <v>80</v>
      </c>
      <c r="AW97" s="12" t="s">
        <v>34</v>
      </c>
      <c r="AX97" s="12" t="s">
        <v>71</v>
      </c>
      <c r="AY97" s="193" t="s">
        <v>456</v>
      </c>
    </row>
    <row r="98" spans="2:65" s="1" customFormat="1" ht="14.45" customHeight="1">
      <c r="B98" s="178"/>
      <c r="C98" s="179" t="s">
        <v>80</v>
      </c>
      <c r="D98" s="179" t="s">
        <v>458</v>
      </c>
      <c r="E98" s="180" t="s">
        <v>501</v>
      </c>
      <c r="F98" s="181" t="s">
        <v>502</v>
      </c>
      <c r="G98" s="182" t="s">
        <v>503</v>
      </c>
      <c r="H98" s="183">
        <v>855.4</v>
      </c>
      <c r="I98" s="184"/>
      <c r="J98" s="185">
        <f>ROUND(I98*H98,2)</f>
        <v>0</v>
      </c>
      <c r="K98" s="181" t="s">
        <v>4520</v>
      </c>
      <c r="L98" s="39"/>
      <c r="M98" s="186" t="s">
        <v>5</v>
      </c>
      <c r="N98" s="187" t="s">
        <v>42</v>
      </c>
      <c r="O98" s="40"/>
      <c r="P98" s="188">
        <f>O98*H98</f>
        <v>0</v>
      </c>
      <c r="Q98" s="188">
        <v>8.4000000000000003E-4</v>
      </c>
      <c r="R98" s="188">
        <f>Q98*H98</f>
        <v>0.71853600000000006</v>
      </c>
      <c r="S98" s="188">
        <v>0</v>
      </c>
      <c r="T98" s="189">
        <f>S98*H98</f>
        <v>0</v>
      </c>
      <c r="AR98" s="23" t="s">
        <v>91</v>
      </c>
      <c r="AT98" s="23" t="s">
        <v>458</v>
      </c>
      <c r="AU98" s="23" t="s">
        <v>80</v>
      </c>
      <c r="AY98" s="23" t="s">
        <v>456</v>
      </c>
      <c r="BE98" s="190">
        <f>IF(N98="základní",J98,0)</f>
        <v>0</v>
      </c>
      <c r="BF98" s="190">
        <f>IF(N98="snížená",J98,0)</f>
        <v>0</v>
      </c>
      <c r="BG98" s="190">
        <f>IF(N98="zákl. přenesená",J98,0)</f>
        <v>0</v>
      </c>
      <c r="BH98" s="190">
        <f>IF(N98="sníž. přenesená",J98,0)</f>
        <v>0</v>
      </c>
      <c r="BI98" s="190">
        <f>IF(N98="nulová",J98,0)</f>
        <v>0</v>
      </c>
      <c r="BJ98" s="23" t="s">
        <v>78</v>
      </c>
      <c r="BK98" s="190">
        <f>ROUND(I98*H98,2)</f>
        <v>0</v>
      </c>
      <c r="BL98" s="23" t="s">
        <v>91</v>
      </c>
      <c r="BM98" s="23" t="s">
        <v>4523</v>
      </c>
    </row>
    <row r="99" spans="2:65" s="12" customFormat="1">
      <c r="B99" s="191"/>
      <c r="D99" s="192" t="s">
        <v>464</v>
      </c>
      <c r="E99" s="193" t="s">
        <v>5</v>
      </c>
      <c r="F99" s="194" t="s">
        <v>4524</v>
      </c>
      <c r="H99" s="195">
        <v>855.4</v>
      </c>
      <c r="I99" s="196"/>
      <c r="L99" s="191"/>
      <c r="M99" s="197"/>
      <c r="N99" s="198"/>
      <c r="O99" s="198"/>
      <c r="P99" s="198"/>
      <c r="Q99" s="198"/>
      <c r="R99" s="198"/>
      <c r="S99" s="198"/>
      <c r="T99" s="199"/>
      <c r="AT99" s="193" t="s">
        <v>464</v>
      </c>
      <c r="AU99" s="193" t="s">
        <v>80</v>
      </c>
      <c r="AV99" s="12" t="s">
        <v>80</v>
      </c>
      <c r="AW99" s="12" t="s">
        <v>34</v>
      </c>
      <c r="AX99" s="12" t="s">
        <v>71</v>
      </c>
      <c r="AY99" s="193" t="s">
        <v>456</v>
      </c>
    </row>
    <row r="100" spans="2:65" s="1" customFormat="1" ht="14.45" customHeight="1">
      <c r="B100" s="178"/>
      <c r="C100" s="179" t="s">
        <v>87</v>
      </c>
      <c r="D100" s="179" t="s">
        <v>458</v>
      </c>
      <c r="E100" s="180" t="s">
        <v>514</v>
      </c>
      <c r="F100" s="181" t="s">
        <v>515</v>
      </c>
      <c r="G100" s="182" t="s">
        <v>503</v>
      </c>
      <c r="H100" s="183">
        <v>855.4</v>
      </c>
      <c r="I100" s="184"/>
      <c r="J100" s="185">
        <f>ROUND(I100*H100,2)</f>
        <v>0</v>
      </c>
      <c r="K100" s="181" t="s">
        <v>4520</v>
      </c>
      <c r="L100" s="39"/>
      <c r="M100" s="186" t="s">
        <v>5</v>
      </c>
      <c r="N100" s="187" t="s">
        <v>42</v>
      </c>
      <c r="O100" s="40"/>
      <c r="P100" s="188">
        <f>O100*H100</f>
        <v>0</v>
      </c>
      <c r="Q100" s="188">
        <v>0</v>
      </c>
      <c r="R100" s="188">
        <f>Q100*H100</f>
        <v>0</v>
      </c>
      <c r="S100" s="188">
        <v>0</v>
      </c>
      <c r="T100" s="189">
        <f>S100*H100</f>
        <v>0</v>
      </c>
      <c r="AR100" s="23" t="s">
        <v>91</v>
      </c>
      <c r="AT100" s="23" t="s">
        <v>458</v>
      </c>
      <c r="AU100" s="23" t="s">
        <v>80</v>
      </c>
      <c r="AY100" s="23" t="s">
        <v>456</v>
      </c>
      <c r="BE100" s="190">
        <f>IF(N100="základní",J100,0)</f>
        <v>0</v>
      </c>
      <c r="BF100" s="190">
        <f>IF(N100="snížená",J100,0)</f>
        <v>0</v>
      </c>
      <c r="BG100" s="190">
        <f>IF(N100="zákl. přenesená",J100,0)</f>
        <v>0</v>
      </c>
      <c r="BH100" s="190">
        <f>IF(N100="sníž. přenesená",J100,0)</f>
        <v>0</v>
      </c>
      <c r="BI100" s="190">
        <f>IF(N100="nulová",J100,0)</f>
        <v>0</v>
      </c>
      <c r="BJ100" s="23" t="s">
        <v>78</v>
      </c>
      <c r="BK100" s="190">
        <f>ROUND(I100*H100,2)</f>
        <v>0</v>
      </c>
      <c r="BL100" s="23" t="s">
        <v>91</v>
      </c>
      <c r="BM100" s="23" t="s">
        <v>4525</v>
      </c>
    </row>
    <row r="101" spans="2:65" s="1" customFormat="1" ht="22.9" customHeight="1">
      <c r="B101" s="178"/>
      <c r="C101" s="179" t="s">
        <v>91</v>
      </c>
      <c r="D101" s="179" t="s">
        <v>458</v>
      </c>
      <c r="E101" s="180" t="s">
        <v>528</v>
      </c>
      <c r="F101" s="181" t="s">
        <v>529</v>
      </c>
      <c r="G101" s="182" t="s">
        <v>461</v>
      </c>
      <c r="H101" s="183">
        <v>181</v>
      </c>
      <c r="I101" s="184"/>
      <c r="J101" s="185">
        <f>ROUND(I101*H101,2)</f>
        <v>0</v>
      </c>
      <c r="K101" s="181" t="s">
        <v>4520</v>
      </c>
      <c r="L101" s="39"/>
      <c r="M101" s="186" t="s">
        <v>5</v>
      </c>
      <c r="N101" s="187" t="s">
        <v>42</v>
      </c>
      <c r="O101" s="40"/>
      <c r="P101" s="188">
        <f>O101*H101</f>
        <v>0</v>
      </c>
      <c r="Q101" s="188">
        <v>0</v>
      </c>
      <c r="R101" s="188">
        <f>Q101*H101</f>
        <v>0</v>
      </c>
      <c r="S101" s="188">
        <v>0</v>
      </c>
      <c r="T101" s="189">
        <f>S101*H101</f>
        <v>0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4526</v>
      </c>
    </row>
    <row r="102" spans="2:65" s="12" customFormat="1">
      <c r="B102" s="191"/>
      <c r="D102" s="192" t="s">
        <v>464</v>
      </c>
      <c r="E102" s="193" t="s">
        <v>5</v>
      </c>
      <c r="F102" s="194" t="s">
        <v>4527</v>
      </c>
      <c r="H102" s="195">
        <v>181</v>
      </c>
      <c r="I102" s="196"/>
      <c r="L102" s="191"/>
      <c r="M102" s="197"/>
      <c r="N102" s="198"/>
      <c r="O102" s="198"/>
      <c r="P102" s="198"/>
      <c r="Q102" s="198"/>
      <c r="R102" s="198"/>
      <c r="S102" s="198"/>
      <c r="T102" s="199"/>
      <c r="AT102" s="193" t="s">
        <v>464</v>
      </c>
      <c r="AU102" s="193" t="s">
        <v>80</v>
      </c>
      <c r="AV102" s="12" t="s">
        <v>80</v>
      </c>
      <c r="AW102" s="12" t="s">
        <v>34</v>
      </c>
      <c r="AX102" s="12" t="s">
        <v>78</v>
      </c>
      <c r="AY102" s="193" t="s">
        <v>456</v>
      </c>
    </row>
    <row r="103" spans="2:65" s="1" customFormat="1" ht="14.45" customHeight="1">
      <c r="B103" s="178"/>
      <c r="C103" s="179" t="s">
        <v>483</v>
      </c>
      <c r="D103" s="179" t="s">
        <v>458</v>
      </c>
      <c r="E103" s="180" t="s">
        <v>539</v>
      </c>
      <c r="F103" s="181" t="s">
        <v>540</v>
      </c>
      <c r="G103" s="182" t="s">
        <v>461</v>
      </c>
      <c r="H103" s="183">
        <v>181</v>
      </c>
      <c r="I103" s="184"/>
      <c r="J103" s="185">
        <f>ROUND(I103*H103,2)</f>
        <v>0</v>
      </c>
      <c r="K103" s="181" t="s">
        <v>4520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0</v>
      </c>
      <c r="R103" s="188">
        <f>Q103*H103</f>
        <v>0</v>
      </c>
      <c r="S103" s="188">
        <v>0</v>
      </c>
      <c r="T103" s="189">
        <f>S103*H103</f>
        <v>0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4528</v>
      </c>
    </row>
    <row r="104" spans="2:65" s="12" customFormat="1">
      <c r="B104" s="191"/>
      <c r="D104" s="192" t="s">
        <v>464</v>
      </c>
      <c r="E104" s="193" t="s">
        <v>5</v>
      </c>
      <c r="F104" s="194" t="s">
        <v>4529</v>
      </c>
      <c r="H104" s="195">
        <v>181</v>
      </c>
      <c r="I104" s="196"/>
      <c r="L104" s="191"/>
      <c r="M104" s="197"/>
      <c r="N104" s="198"/>
      <c r="O104" s="198"/>
      <c r="P104" s="198"/>
      <c r="Q104" s="198"/>
      <c r="R104" s="198"/>
      <c r="S104" s="198"/>
      <c r="T104" s="199"/>
      <c r="AT104" s="193" t="s">
        <v>464</v>
      </c>
      <c r="AU104" s="193" t="s">
        <v>80</v>
      </c>
      <c r="AV104" s="12" t="s">
        <v>80</v>
      </c>
      <c r="AW104" s="12" t="s">
        <v>34</v>
      </c>
      <c r="AX104" s="12" t="s">
        <v>78</v>
      </c>
      <c r="AY104" s="193" t="s">
        <v>456</v>
      </c>
    </row>
    <row r="105" spans="2:65" s="1" customFormat="1" ht="14.45" customHeight="1">
      <c r="B105" s="178"/>
      <c r="C105" s="179" t="s">
        <v>494</v>
      </c>
      <c r="D105" s="179" t="s">
        <v>458</v>
      </c>
      <c r="E105" s="180" t="s">
        <v>4530</v>
      </c>
      <c r="F105" s="181" t="s">
        <v>4531</v>
      </c>
      <c r="G105" s="182" t="s">
        <v>461</v>
      </c>
      <c r="H105" s="183">
        <v>181</v>
      </c>
      <c r="I105" s="184"/>
      <c r="J105" s="185">
        <f>ROUND(I105*H105,2)</f>
        <v>0</v>
      </c>
      <c r="K105" s="181" t="s">
        <v>4520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0</v>
      </c>
      <c r="R105" s="188">
        <f>Q105*H105</f>
        <v>0</v>
      </c>
      <c r="S105" s="188">
        <v>0</v>
      </c>
      <c r="T105" s="189">
        <f>S105*H105</f>
        <v>0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4532</v>
      </c>
    </row>
    <row r="106" spans="2:65" s="12" customFormat="1">
      <c r="B106" s="191"/>
      <c r="D106" s="192" t="s">
        <v>464</v>
      </c>
      <c r="E106" s="193" t="s">
        <v>5</v>
      </c>
      <c r="F106" s="194" t="s">
        <v>4527</v>
      </c>
      <c r="H106" s="195">
        <v>181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78</v>
      </c>
      <c r="AY106" s="193" t="s">
        <v>456</v>
      </c>
    </row>
    <row r="107" spans="2:65" s="1" customFormat="1" ht="22.9" customHeight="1">
      <c r="B107" s="178"/>
      <c r="C107" s="179" t="s">
        <v>500</v>
      </c>
      <c r="D107" s="179" t="s">
        <v>458</v>
      </c>
      <c r="E107" s="180" t="s">
        <v>548</v>
      </c>
      <c r="F107" s="181" t="s">
        <v>549</v>
      </c>
      <c r="G107" s="182" t="s">
        <v>461</v>
      </c>
      <c r="H107" s="183">
        <v>289.52</v>
      </c>
      <c r="I107" s="184"/>
      <c r="J107" s="185">
        <f>ROUND(I107*H107,2)</f>
        <v>0</v>
      </c>
      <c r="K107" s="181" t="s">
        <v>4520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0</v>
      </c>
      <c r="R107" s="188">
        <f>Q107*H107</f>
        <v>0</v>
      </c>
      <c r="S107" s="188">
        <v>0</v>
      </c>
      <c r="T107" s="189">
        <f>S107*H107</f>
        <v>0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4533</v>
      </c>
    </row>
    <row r="108" spans="2:65" s="12" customFormat="1">
      <c r="B108" s="191"/>
      <c r="D108" s="192" t="s">
        <v>464</v>
      </c>
      <c r="E108" s="193" t="s">
        <v>5</v>
      </c>
      <c r="F108" s="194" t="s">
        <v>4534</v>
      </c>
      <c r="H108" s="195">
        <v>289.52</v>
      </c>
      <c r="I108" s="196"/>
      <c r="L108" s="191"/>
      <c r="M108" s="197"/>
      <c r="N108" s="198"/>
      <c r="O108" s="198"/>
      <c r="P108" s="198"/>
      <c r="Q108" s="198"/>
      <c r="R108" s="198"/>
      <c r="S108" s="198"/>
      <c r="T108" s="199"/>
      <c r="AT108" s="193" t="s">
        <v>464</v>
      </c>
      <c r="AU108" s="193" t="s">
        <v>80</v>
      </c>
      <c r="AV108" s="12" t="s">
        <v>80</v>
      </c>
      <c r="AW108" s="12" t="s">
        <v>34</v>
      </c>
      <c r="AX108" s="12" t="s">
        <v>71</v>
      </c>
      <c r="AY108" s="193" t="s">
        <v>456</v>
      </c>
    </row>
    <row r="109" spans="2:65" s="1" customFormat="1" ht="22.9" customHeight="1">
      <c r="B109" s="178"/>
      <c r="C109" s="179" t="s">
        <v>508</v>
      </c>
      <c r="D109" s="179" t="s">
        <v>458</v>
      </c>
      <c r="E109" s="180" t="s">
        <v>4240</v>
      </c>
      <c r="F109" s="181" t="s">
        <v>4241</v>
      </c>
      <c r="G109" s="182" t="s">
        <v>461</v>
      </c>
      <c r="H109" s="183">
        <v>144.76</v>
      </c>
      <c r="I109" s="184"/>
      <c r="J109" s="185">
        <f>ROUND(I109*H109,2)</f>
        <v>0</v>
      </c>
      <c r="K109" s="181" t="s">
        <v>4520</v>
      </c>
      <c r="L109" s="39"/>
      <c r="M109" s="186" t="s">
        <v>5</v>
      </c>
      <c r="N109" s="187" t="s">
        <v>42</v>
      </c>
      <c r="O109" s="40"/>
      <c r="P109" s="188">
        <f>O109*H109</f>
        <v>0</v>
      </c>
      <c r="Q109" s="188">
        <v>0</v>
      </c>
      <c r="R109" s="188">
        <f>Q109*H109</f>
        <v>0</v>
      </c>
      <c r="S109" s="188">
        <v>0</v>
      </c>
      <c r="T109" s="189">
        <f>S109*H109</f>
        <v>0</v>
      </c>
      <c r="AR109" s="23" t="s">
        <v>91</v>
      </c>
      <c r="AT109" s="23" t="s">
        <v>458</v>
      </c>
      <c r="AU109" s="23" t="s">
        <v>80</v>
      </c>
      <c r="AY109" s="23" t="s">
        <v>456</v>
      </c>
      <c r="BE109" s="190">
        <f>IF(N109="základní",J109,0)</f>
        <v>0</v>
      </c>
      <c r="BF109" s="190">
        <f>IF(N109="snížená",J109,0)</f>
        <v>0</v>
      </c>
      <c r="BG109" s="190">
        <f>IF(N109="zákl. přenesená",J109,0)</f>
        <v>0</v>
      </c>
      <c r="BH109" s="190">
        <f>IF(N109="sníž. přenesená",J109,0)</f>
        <v>0</v>
      </c>
      <c r="BI109" s="190">
        <f>IF(N109="nulová",J109,0)</f>
        <v>0</v>
      </c>
      <c r="BJ109" s="23" t="s">
        <v>78</v>
      </c>
      <c r="BK109" s="190">
        <f>ROUND(I109*H109,2)</f>
        <v>0</v>
      </c>
      <c r="BL109" s="23" t="s">
        <v>91</v>
      </c>
      <c r="BM109" s="23" t="s">
        <v>4535</v>
      </c>
    </row>
    <row r="110" spans="2:65" s="12" customFormat="1">
      <c r="B110" s="191"/>
      <c r="D110" s="192" t="s">
        <v>464</v>
      </c>
      <c r="E110" s="193" t="s">
        <v>5</v>
      </c>
      <c r="F110" s="194" t="s">
        <v>4536</v>
      </c>
      <c r="H110" s="195">
        <v>144.76</v>
      </c>
      <c r="I110" s="196"/>
      <c r="L110" s="191"/>
      <c r="M110" s="197"/>
      <c r="N110" s="198"/>
      <c r="O110" s="198"/>
      <c r="P110" s="198"/>
      <c r="Q110" s="198"/>
      <c r="R110" s="198"/>
      <c r="S110" s="198"/>
      <c r="T110" s="199"/>
      <c r="AT110" s="193" t="s">
        <v>464</v>
      </c>
      <c r="AU110" s="193" t="s">
        <v>80</v>
      </c>
      <c r="AV110" s="12" t="s">
        <v>80</v>
      </c>
      <c r="AW110" s="12" t="s">
        <v>34</v>
      </c>
      <c r="AX110" s="12" t="s">
        <v>71</v>
      </c>
      <c r="AY110" s="193" t="s">
        <v>456</v>
      </c>
    </row>
    <row r="111" spans="2:65" s="1" customFormat="1" ht="14.45" customHeight="1">
      <c r="B111" s="178"/>
      <c r="C111" s="207" t="s">
        <v>513</v>
      </c>
      <c r="D111" s="207" t="s">
        <v>542</v>
      </c>
      <c r="E111" s="208" t="s">
        <v>2823</v>
      </c>
      <c r="F111" s="209" t="s">
        <v>2824</v>
      </c>
      <c r="G111" s="210" t="s">
        <v>612</v>
      </c>
      <c r="H111" s="211">
        <v>244.167</v>
      </c>
      <c r="I111" s="212"/>
      <c r="J111" s="213">
        <f>ROUND(I111*H111,2)</f>
        <v>0</v>
      </c>
      <c r="K111" s="209" t="s">
        <v>4520</v>
      </c>
      <c r="L111" s="214"/>
      <c r="M111" s="215" t="s">
        <v>5</v>
      </c>
      <c r="N111" s="216" t="s">
        <v>42</v>
      </c>
      <c r="O111" s="40"/>
      <c r="P111" s="188">
        <f>O111*H111</f>
        <v>0</v>
      </c>
      <c r="Q111" s="188">
        <v>1</v>
      </c>
      <c r="R111" s="188">
        <f>Q111*H111</f>
        <v>244.167</v>
      </c>
      <c r="S111" s="188">
        <v>0</v>
      </c>
      <c r="T111" s="189">
        <f>S111*H111</f>
        <v>0</v>
      </c>
      <c r="AR111" s="23" t="s">
        <v>508</v>
      </c>
      <c r="AT111" s="23" t="s">
        <v>542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4537</v>
      </c>
    </row>
    <row r="112" spans="2:65" s="12" customFormat="1">
      <c r="B112" s="191"/>
      <c r="D112" s="192" t="s">
        <v>464</v>
      </c>
      <c r="E112" s="193" t="s">
        <v>5</v>
      </c>
      <c r="F112" s="194" t="s">
        <v>4538</v>
      </c>
      <c r="H112" s="195">
        <v>244.167</v>
      </c>
      <c r="I112" s="196"/>
      <c r="L112" s="191"/>
      <c r="M112" s="197"/>
      <c r="N112" s="198"/>
      <c r="O112" s="198"/>
      <c r="P112" s="198"/>
      <c r="Q112" s="198"/>
      <c r="R112" s="198"/>
      <c r="S112" s="198"/>
      <c r="T112" s="199"/>
      <c r="AT112" s="193" t="s">
        <v>464</v>
      </c>
      <c r="AU112" s="193" t="s">
        <v>80</v>
      </c>
      <c r="AV112" s="12" t="s">
        <v>80</v>
      </c>
      <c r="AW112" s="12" t="s">
        <v>34</v>
      </c>
      <c r="AX112" s="12" t="s">
        <v>71</v>
      </c>
      <c r="AY112" s="193" t="s">
        <v>456</v>
      </c>
    </row>
    <row r="113" spans="2:65" s="11" customFormat="1" ht="29.85" customHeight="1">
      <c r="B113" s="165"/>
      <c r="D113" s="166" t="s">
        <v>70</v>
      </c>
      <c r="E113" s="176" t="s">
        <v>91</v>
      </c>
      <c r="F113" s="176" t="s">
        <v>625</v>
      </c>
      <c r="I113" s="168"/>
      <c r="J113" s="177">
        <f>BK113</f>
        <v>0</v>
      </c>
      <c r="L113" s="165"/>
      <c r="M113" s="170"/>
      <c r="N113" s="171"/>
      <c r="O113" s="171"/>
      <c r="P113" s="172">
        <f>SUM(P114:P115)</f>
        <v>0</v>
      </c>
      <c r="Q113" s="171"/>
      <c r="R113" s="172">
        <f>SUM(R114:R115)</f>
        <v>68.426966300000004</v>
      </c>
      <c r="S113" s="171"/>
      <c r="T113" s="173">
        <f>SUM(T114:T115)</f>
        <v>0</v>
      </c>
      <c r="AR113" s="166" t="s">
        <v>78</v>
      </c>
      <c r="AT113" s="174" t="s">
        <v>70</v>
      </c>
      <c r="AU113" s="174" t="s">
        <v>78</v>
      </c>
      <c r="AY113" s="166" t="s">
        <v>456</v>
      </c>
      <c r="BK113" s="175">
        <f>SUM(BK114:BK115)</f>
        <v>0</v>
      </c>
    </row>
    <row r="114" spans="2:65" s="1" customFormat="1" ht="14.45" customHeight="1">
      <c r="B114" s="178"/>
      <c r="C114" s="179" t="s">
        <v>518</v>
      </c>
      <c r="D114" s="179" t="s">
        <v>458</v>
      </c>
      <c r="E114" s="180" t="s">
        <v>4539</v>
      </c>
      <c r="F114" s="181" t="s">
        <v>4540</v>
      </c>
      <c r="G114" s="182" t="s">
        <v>461</v>
      </c>
      <c r="H114" s="183">
        <v>36.19</v>
      </c>
      <c r="I114" s="184"/>
      <c r="J114" s="185">
        <f>ROUND(I114*H114,2)</f>
        <v>0</v>
      </c>
      <c r="K114" s="181" t="s">
        <v>4520</v>
      </c>
      <c r="L114" s="39"/>
      <c r="M114" s="186" t="s">
        <v>5</v>
      </c>
      <c r="N114" s="187" t="s">
        <v>42</v>
      </c>
      <c r="O114" s="40"/>
      <c r="P114" s="188">
        <f>O114*H114</f>
        <v>0</v>
      </c>
      <c r="Q114" s="188">
        <v>1.8907700000000001</v>
      </c>
      <c r="R114" s="188">
        <f>Q114*H114</f>
        <v>68.426966300000004</v>
      </c>
      <c r="S114" s="188">
        <v>0</v>
      </c>
      <c r="T114" s="189">
        <f>S114*H114</f>
        <v>0</v>
      </c>
      <c r="AR114" s="23" t="s">
        <v>91</v>
      </c>
      <c r="AT114" s="23" t="s">
        <v>458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91</v>
      </c>
      <c r="BM114" s="23" t="s">
        <v>4541</v>
      </c>
    </row>
    <row r="115" spans="2:65" s="12" customFormat="1">
      <c r="B115" s="191"/>
      <c r="D115" s="192" t="s">
        <v>464</v>
      </c>
      <c r="E115" s="193" t="s">
        <v>5</v>
      </c>
      <c r="F115" s="194" t="s">
        <v>4542</v>
      </c>
      <c r="H115" s="195">
        <v>36.19</v>
      </c>
      <c r="I115" s="196"/>
      <c r="L115" s="191"/>
      <c r="M115" s="197"/>
      <c r="N115" s="198"/>
      <c r="O115" s="198"/>
      <c r="P115" s="198"/>
      <c r="Q115" s="198"/>
      <c r="R115" s="198"/>
      <c r="S115" s="198"/>
      <c r="T115" s="199"/>
      <c r="AT115" s="193" t="s">
        <v>464</v>
      </c>
      <c r="AU115" s="193" t="s">
        <v>80</v>
      </c>
      <c r="AV115" s="12" t="s">
        <v>80</v>
      </c>
      <c r="AW115" s="12" t="s">
        <v>34</v>
      </c>
      <c r="AX115" s="12" t="s">
        <v>71</v>
      </c>
      <c r="AY115" s="193" t="s">
        <v>456</v>
      </c>
    </row>
    <row r="116" spans="2:65" s="11" customFormat="1" ht="29.85" customHeight="1">
      <c r="B116" s="165"/>
      <c r="D116" s="166" t="s">
        <v>70</v>
      </c>
      <c r="E116" s="176" t="s">
        <v>508</v>
      </c>
      <c r="F116" s="176" t="s">
        <v>646</v>
      </c>
      <c r="I116" s="168"/>
      <c r="J116" s="177">
        <f>BK116</f>
        <v>0</v>
      </c>
      <c r="L116" s="165"/>
      <c r="M116" s="170"/>
      <c r="N116" s="171"/>
      <c r="O116" s="171"/>
      <c r="P116" s="172">
        <f>SUM(P117:P154)</f>
        <v>0</v>
      </c>
      <c r="Q116" s="171"/>
      <c r="R116" s="172">
        <f>SUM(R117:R154)</f>
        <v>1.2219381</v>
      </c>
      <c r="S116" s="171"/>
      <c r="T116" s="173">
        <f>SUM(T117:T154)</f>
        <v>0</v>
      </c>
      <c r="AR116" s="166" t="s">
        <v>78</v>
      </c>
      <c r="AT116" s="174" t="s">
        <v>70</v>
      </c>
      <c r="AU116" s="174" t="s">
        <v>78</v>
      </c>
      <c r="AY116" s="166" t="s">
        <v>456</v>
      </c>
      <c r="BK116" s="175">
        <f>SUM(BK117:BK154)</f>
        <v>0</v>
      </c>
    </row>
    <row r="117" spans="2:65" s="1" customFormat="1" ht="22.9" customHeight="1">
      <c r="B117" s="178"/>
      <c r="C117" s="179" t="s">
        <v>522</v>
      </c>
      <c r="D117" s="179" t="s">
        <v>458</v>
      </c>
      <c r="E117" s="180" t="s">
        <v>4543</v>
      </c>
      <c r="F117" s="181" t="s">
        <v>4544</v>
      </c>
      <c r="G117" s="182" t="s">
        <v>726</v>
      </c>
      <c r="H117" s="183">
        <v>1</v>
      </c>
      <c r="I117" s="184"/>
      <c r="J117" s="185">
        <f t="shared" ref="J117:J131" si="0">ROUND(I117*H117,2)</f>
        <v>0</v>
      </c>
      <c r="K117" s="181" t="s">
        <v>4520</v>
      </c>
      <c r="L117" s="39"/>
      <c r="M117" s="186" t="s">
        <v>5</v>
      </c>
      <c r="N117" s="187" t="s">
        <v>42</v>
      </c>
      <c r="O117" s="40"/>
      <c r="P117" s="188">
        <f t="shared" ref="P117:P131" si="1">O117*H117</f>
        <v>0</v>
      </c>
      <c r="Q117" s="188">
        <v>0</v>
      </c>
      <c r="R117" s="188">
        <f t="shared" ref="R117:R131" si="2">Q117*H117</f>
        <v>0</v>
      </c>
      <c r="S117" s="188">
        <v>0</v>
      </c>
      <c r="T117" s="189">
        <f t="shared" ref="T117:T131" si="3">S117*H117</f>
        <v>0</v>
      </c>
      <c r="AR117" s="23" t="s">
        <v>91</v>
      </c>
      <c r="AT117" s="23" t="s">
        <v>458</v>
      </c>
      <c r="AU117" s="23" t="s">
        <v>80</v>
      </c>
      <c r="AY117" s="23" t="s">
        <v>456</v>
      </c>
      <c r="BE117" s="190">
        <f t="shared" ref="BE117:BE131" si="4">IF(N117="základní",J117,0)</f>
        <v>0</v>
      </c>
      <c r="BF117" s="190">
        <f t="shared" ref="BF117:BF131" si="5">IF(N117="snížená",J117,0)</f>
        <v>0</v>
      </c>
      <c r="BG117" s="190">
        <f t="shared" ref="BG117:BG131" si="6">IF(N117="zákl. přenesená",J117,0)</f>
        <v>0</v>
      </c>
      <c r="BH117" s="190">
        <f t="shared" ref="BH117:BH131" si="7">IF(N117="sníž. přenesená",J117,0)</f>
        <v>0</v>
      </c>
      <c r="BI117" s="190">
        <f t="shared" ref="BI117:BI131" si="8">IF(N117="nulová",J117,0)</f>
        <v>0</v>
      </c>
      <c r="BJ117" s="23" t="s">
        <v>78</v>
      </c>
      <c r="BK117" s="190">
        <f t="shared" ref="BK117:BK131" si="9">ROUND(I117*H117,2)</f>
        <v>0</v>
      </c>
      <c r="BL117" s="23" t="s">
        <v>91</v>
      </c>
      <c r="BM117" s="23" t="s">
        <v>4545</v>
      </c>
    </row>
    <row r="118" spans="2:65" s="1" customFormat="1" ht="22.9" customHeight="1">
      <c r="B118" s="178"/>
      <c r="C118" s="207" t="s">
        <v>527</v>
      </c>
      <c r="D118" s="207" t="s">
        <v>542</v>
      </c>
      <c r="E118" s="208" t="s">
        <v>4546</v>
      </c>
      <c r="F118" s="209" t="s">
        <v>4547</v>
      </c>
      <c r="G118" s="210" t="s">
        <v>726</v>
      </c>
      <c r="H118" s="211">
        <v>1</v>
      </c>
      <c r="I118" s="212"/>
      <c r="J118" s="213">
        <f t="shared" si="0"/>
        <v>0</v>
      </c>
      <c r="K118" s="209" t="s">
        <v>4520</v>
      </c>
      <c r="L118" s="214"/>
      <c r="M118" s="215" t="s">
        <v>5</v>
      </c>
      <c r="N118" s="216" t="s">
        <v>42</v>
      </c>
      <c r="O118" s="40"/>
      <c r="P118" s="188">
        <f t="shared" si="1"/>
        <v>0</v>
      </c>
      <c r="Q118" s="188">
        <v>6.7999999999999996E-3</v>
      </c>
      <c r="R118" s="188">
        <f t="shared" si="2"/>
        <v>6.7999999999999996E-3</v>
      </c>
      <c r="S118" s="188">
        <v>0</v>
      </c>
      <c r="T118" s="189">
        <f t="shared" si="3"/>
        <v>0</v>
      </c>
      <c r="AR118" s="23" t="s">
        <v>508</v>
      </c>
      <c r="AT118" s="23" t="s">
        <v>542</v>
      </c>
      <c r="AU118" s="23" t="s">
        <v>80</v>
      </c>
      <c r="AY118" s="23" t="s">
        <v>456</v>
      </c>
      <c r="BE118" s="190">
        <f t="shared" si="4"/>
        <v>0</v>
      </c>
      <c r="BF118" s="190">
        <f t="shared" si="5"/>
        <v>0</v>
      </c>
      <c r="BG118" s="190">
        <f t="shared" si="6"/>
        <v>0</v>
      </c>
      <c r="BH118" s="190">
        <f t="shared" si="7"/>
        <v>0</v>
      </c>
      <c r="BI118" s="190">
        <f t="shared" si="8"/>
        <v>0</v>
      </c>
      <c r="BJ118" s="23" t="s">
        <v>78</v>
      </c>
      <c r="BK118" s="190">
        <f t="shared" si="9"/>
        <v>0</v>
      </c>
      <c r="BL118" s="23" t="s">
        <v>91</v>
      </c>
      <c r="BM118" s="23" t="s">
        <v>4548</v>
      </c>
    </row>
    <row r="119" spans="2:65" s="1" customFormat="1" ht="22.9" customHeight="1">
      <c r="B119" s="178"/>
      <c r="C119" s="179" t="s">
        <v>532</v>
      </c>
      <c r="D119" s="179" t="s">
        <v>458</v>
      </c>
      <c r="E119" s="180" t="s">
        <v>4549</v>
      </c>
      <c r="F119" s="181" t="s">
        <v>4550</v>
      </c>
      <c r="G119" s="182" t="s">
        <v>726</v>
      </c>
      <c r="H119" s="183">
        <v>11</v>
      </c>
      <c r="I119" s="184"/>
      <c r="J119" s="185">
        <f t="shared" si="0"/>
        <v>0</v>
      </c>
      <c r="K119" s="181" t="s">
        <v>4520</v>
      </c>
      <c r="L119" s="39"/>
      <c r="M119" s="186" t="s">
        <v>5</v>
      </c>
      <c r="N119" s="187" t="s">
        <v>42</v>
      </c>
      <c r="O119" s="40"/>
      <c r="P119" s="188">
        <f t="shared" si="1"/>
        <v>0</v>
      </c>
      <c r="Q119" s="188">
        <v>8.0000000000000004E-4</v>
      </c>
      <c r="R119" s="188">
        <f t="shared" si="2"/>
        <v>8.8000000000000005E-3</v>
      </c>
      <c r="S119" s="188">
        <v>0</v>
      </c>
      <c r="T119" s="189">
        <f t="shared" si="3"/>
        <v>0</v>
      </c>
      <c r="AR119" s="23" t="s">
        <v>91</v>
      </c>
      <c r="AT119" s="23" t="s">
        <v>458</v>
      </c>
      <c r="AU119" s="23" t="s">
        <v>80</v>
      </c>
      <c r="AY119" s="23" t="s">
        <v>456</v>
      </c>
      <c r="BE119" s="190">
        <f t="shared" si="4"/>
        <v>0</v>
      </c>
      <c r="BF119" s="190">
        <f t="shared" si="5"/>
        <v>0</v>
      </c>
      <c r="BG119" s="190">
        <f t="shared" si="6"/>
        <v>0</v>
      </c>
      <c r="BH119" s="190">
        <f t="shared" si="7"/>
        <v>0</v>
      </c>
      <c r="BI119" s="190">
        <f t="shared" si="8"/>
        <v>0</v>
      </c>
      <c r="BJ119" s="23" t="s">
        <v>78</v>
      </c>
      <c r="BK119" s="190">
        <f t="shared" si="9"/>
        <v>0</v>
      </c>
      <c r="BL119" s="23" t="s">
        <v>91</v>
      </c>
      <c r="BM119" s="23" t="s">
        <v>4551</v>
      </c>
    </row>
    <row r="120" spans="2:65" s="1" customFormat="1" ht="22.9" customHeight="1">
      <c r="B120" s="178"/>
      <c r="C120" s="207" t="s">
        <v>538</v>
      </c>
      <c r="D120" s="207" t="s">
        <v>542</v>
      </c>
      <c r="E120" s="208" t="s">
        <v>4552</v>
      </c>
      <c r="F120" s="209" t="s">
        <v>4553</v>
      </c>
      <c r="G120" s="210" t="s">
        <v>726</v>
      </c>
      <c r="H120" s="211">
        <v>1</v>
      </c>
      <c r="I120" s="212"/>
      <c r="J120" s="213">
        <f t="shared" si="0"/>
        <v>0</v>
      </c>
      <c r="K120" s="209" t="s">
        <v>4520</v>
      </c>
      <c r="L120" s="214"/>
      <c r="M120" s="215" t="s">
        <v>5</v>
      </c>
      <c r="N120" s="216" t="s">
        <v>42</v>
      </c>
      <c r="O120" s="40"/>
      <c r="P120" s="188">
        <f t="shared" si="1"/>
        <v>0</v>
      </c>
      <c r="Q120" s="188">
        <v>8.3999999999999995E-3</v>
      </c>
      <c r="R120" s="188">
        <f t="shared" si="2"/>
        <v>8.3999999999999995E-3</v>
      </c>
      <c r="S120" s="188">
        <v>0</v>
      </c>
      <c r="T120" s="189">
        <f t="shared" si="3"/>
        <v>0</v>
      </c>
      <c r="AR120" s="23" t="s">
        <v>508</v>
      </c>
      <c r="AT120" s="23" t="s">
        <v>542</v>
      </c>
      <c r="AU120" s="23" t="s">
        <v>80</v>
      </c>
      <c r="AY120" s="23" t="s">
        <v>456</v>
      </c>
      <c r="BE120" s="190">
        <f t="shared" si="4"/>
        <v>0</v>
      </c>
      <c r="BF120" s="190">
        <f t="shared" si="5"/>
        <v>0</v>
      </c>
      <c r="BG120" s="190">
        <f t="shared" si="6"/>
        <v>0</v>
      </c>
      <c r="BH120" s="190">
        <f t="shared" si="7"/>
        <v>0</v>
      </c>
      <c r="BI120" s="190">
        <f t="shared" si="8"/>
        <v>0</v>
      </c>
      <c r="BJ120" s="23" t="s">
        <v>78</v>
      </c>
      <c r="BK120" s="190">
        <f t="shared" si="9"/>
        <v>0</v>
      </c>
      <c r="BL120" s="23" t="s">
        <v>91</v>
      </c>
      <c r="BM120" s="23" t="s">
        <v>4554</v>
      </c>
    </row>
    <row r="121" spans="2:65" s="1" customFormat="1" ht="14.45" customHeight="1">
      <c r="B121" s="178"/>
      <c r="C121" s="207" t="s">
        <v>11</v>
      </c>
      <c r="D121" s="207" t="s">
        <v>542</v>
      </c>
      <c r="E121" s="208" t="s">
        <v>4555</v>
      </c>
      <c r="F121" s="209" t="s">
        <v>4556</v>
      </c>
      <c r="G121" s="210" t="s">
        <v>650</v>
      </c>
      <c r="H121" s="211">
        <v>9</v>
      </c>
      <c r="I121" s="212"/>
      <c r="J121" s="213">
        <f t="shared" si="0"/>
        <v>0</v>
      </c>
      <c r="K121" s="209" t="s">
        <v>5</v>
      </c>
      <c r="L121" s="214"/>
      <c r="M121" s="215" t="s">
        <v>5</v>
      </c>
      <c r="N121" s="216" t="s">
        <v>42</v>
      </c>
      <c r="O121" s="40"/>
      <c r="P121" s="188">
        <f t="shared" si="1"/>
        <v>0</v>
      </c>
      <c r="Q121" s="188">
        <v>0</v>
      </c>
      <c r="R121" s="188">
        <f t="shared" si="2"/>
        <v>0</v>
      </c>
      <c r="S121" s="188">
        <v>0</v>
      </c>
      <c r="T121" s="189">
        <f t="shared" si="3"/>
        <v>0</v>
      </c>
      <c r="AR121" s="23" t="s">
        <v>508</v>
      </c>
      <c r="AT121" s="23" t="s">
        <v>542</v>
      </c>
      <c r="AU121" s="23" t="s">
        <v>80</v>
      </c>
      <c r="AY121" s="23" t="s">
        <v>456</v>
      </c>
      <c r="BE121" s="190">
        <f t="shared" si="4"/>
        <v>0</v>
      </c>
      <c r="BF121" s="190">
        <f t="shared" si="5"/>
        <v>0</v>
      </c>
      <c r="BG121" s="190">
        <f t="shared" si="6"/>
        <v>0</v>
      </c>
      <c r="BH121" s="190">
        <f t="shared" si="7"/>
        <v>0</v>
      </c>
      <c r="BI121" s="190">
        <f t="shared" si="8"/>
        <v>0</v>
      </c>
      <c r="BJ121" s="23" t="s">
        <v>78</v>
      </c>
      <c r="BK121" s="190">
        <f t="shared" si="9"/>
        <v>0</v>
      </c>
      <c r="BL121" s="23" t="s">
        <v>91</v>
      </c>
      <c r="BM121" s="23" t="s">
        <v>4557</v>
      </c>
    </row>
    <row r="122" spans="2:65" s="1" customFormat="1" ht="22.9" customHeight="1">
      <c r="B122" s="178"/>
      <c r="C122" s="207" t="s">
        <v>547</v>
      </c>
      <c r="D122" s="207" t="s">
        <v>542</v>
      </c>
      <c r="E122" s="208" t="s">
        <v>4558</v>
      </c>
      <c r="F122" s="209" t="s">
        <v>4559</v>
      </c>
      <c r="G122" s="210" t="s">
        <v>726</v>
      </c>
      <c r="H122" s="211">
        <v>1</v>
      </c>
      <c r="I122" s="212"/>
      <c r="J122" s="213">
        <f t="shared" si="0"/>
        <v>0</v>
      </c>
      <c r="K122" s="209" t="s">
        <v>4520</v>
      </c>
      <c r="L122" s="214"/>
      <c r="M122" s="215" t="s">
        <v>5</v>
      </c>
      <c r="N122" s="216" t="s">
        <v>42</v>
      </c>
      <c r="O122" s="40"/>
      <c r="P122" s="188">
        <f t="shared" si="1"/>
        <v>0</v>
      </c>
      <c r="Q122" s="188">
        <v>6.8999999999999999E-3</v>
      </c>
      <c r="R122" s="188">
        <f t="shared" si="2"/>
        <v>6.8999999999999999E-3</v>
      </c>
      <c r="S122" s="188">
        <v>0</v>
      </c>
      <c r="T122" s="189">
        <f t="shared" si="3"/>
        <v>0</v>
      </c>
      <c r="AR122" s="23" t="s">
        <v>508</v>
      </c>
      <c r="AT122" s="23" t="s">
        <v>542</v>
      </c>
      <c r="AU122" s="23" t="s">
        <v>80</v>
      </c>
      <c r="AY122" s="23" t="s">
        <v>456</v>
      </c>
      <c r="BE122" s="190">
        <f t="shared" si="4"/>
        <v>0</v>
      </c>
      <c r="BF122" s="190">
        <f t="shared" si="5"/>
        <v>0</v>
      </c>
      <c r="BG122" s="190">
        <f t="shared" si="6"/>
        <v>0</v>
      </c>
      <c r="BH122" s="190">
        <f t="shared" si="7"/>
        <v>0</v>
      </c>
      <c r="BI122" s="190">
        <f t="shared" si="8"/>
        <v>0</v>
      </c>
      <c r="BJ122" s="23" t="s">
        <v>78</v>
      </c>
      <c r="BK122" s="190">
        <f t="shared" si="9"/>
        <v>0</v>
      </c>
      <c r="BL122" s="23" t="s">
        <v>91</v>
      </c>
      <c r="BM122" s="23" t="s">
        <v>4560</v>
      </c>
    </row>
    <row r="123" spans="2:65" s="1" customFormat="1" ht="22.9" customHeight="1">
      <c r="B123" s="178"/>
      <c r="C123" s="179" t="s">
        <v>552</v>
      </c>
      <c r="D123" s="179" t="s">
        <v>458</v>
      </c>
      <c r="E123" s="180" t="s">
        <v>4561</v>
      </c>
      <c r="F123" s="181" t="s">
        <v>4562</v>
      </c>
      <c r="G123" s="182" t="s">
        <v>726</v>
      </c>
      <c r="H123" s="183">
        <v>2</v>
      </c>
      <c r="I123" s="184"/>
      <c r="J123" s="185">
        <f t="shared" si="0"/>
        <v>0</v>
      </c>
      <c r="K123" s="181" t="s">
        <v>4520</v>
      </c>
      <c r="L123" s="39"/>
      <c r="M123" s="186" t="s">
        <v>5</v>
      </c>
      <c r="N123" s="187" t="s">
        <v>42</v>
      </c>
      <c r="O123" s="40"/>
      <c r="P123" s="188">
        <f t="shared" si="1"/>
        <v>0</v>
      </c>
      <c r="Q123" s="188">
        <v>1.1999999999999999E-3</v>
      </c>
      <c r="R123" s="188">
        <f t="shared" si="2"/>
        <v>2.3999999999999998E-3</v>
      </c>
      <c r="S123" s="188">
        <v>0</v>
      </c>
      <c r="T123" s="189">
        <f t="shared" si="3"/>
        <v>0</v>
      </c>
      <c r="AR123" s="23" t="s">
        <v>91</v>
      </c>
      <c r="AT123" s="23" t="s">
        <v>458</v>
      </c>
      <c r="AU123" s="23" t="s">
        <v>80</v>
      </c>
      <c r="AY123" s="23" t="s">
        <v>456</v>
      </c>
      <c r="BE123" s="190">
        <f t="shared" si="4"/>
        <v>0</v>
      </c>
      <c r="BF123" s="190">
        <f t="shared" si="5"/>
        <v>0</v>
      </c>
      <c r="BG123" s="190">
        <f t="shared" si="6"/>
        <v>0</v>
      </c>
      <c r="BH123" s="190">
        <f t="shared" si="7"/>
        <v>0</v>
      </c>
      <c r="BI123" s="190">
        <f t="shared" si="8"/>
        <v>0</v>
      </c>
      <c r="BJ123" s="23" t="s">
        <v>78</v>
      </c>
      <c r="BK123" s="190">
        <f t="shared" si="9"/>
        <v>0</v>
      </c>
      <c r="BL123" s="23" t="s">
        <v>91</v>
      </c>
      <c r="BM123" s="23" t="s">
        <v>4563</v>
      </c>
    </row>
    <row r="124" spans="2:65" s="1" customFormat="1" ht="22.9" customHeight="1">
      <c r="B124" s="178"/>
      <c r="C124" s="207" t="s">
        <v>557</v>
      </c>
      <c r="D124" s="207" t="s">
        <v>542</v>
      </c>
      <c r="E124" s="208" t="s">
        <v>4564</v>
      </c>
      <c r="F124" s="209" t="s">
        <v>4565</v>
      </c>
      <c r="G124" s="210" t="s">
        <v>726</v>
      </c>
      <c r="H124" s="211">
        <v>1</v>
      </c>
      <c r="I124" s="212"/>
      <c r="J124" s="213">
        <f t="shared" si="0"/>
        <v>0</v>
      </c>
      <c r="K124" s="209" t="s">
        <v>4520</v>
      </c>
      <c r="L124" s="214"/>
      <c r="M124" s="215" t="s">
        <v>5</v>
      </c>
      <c r="N124" s="216" t="s">
        <v>42</v>
      </c>
      <c r="O124" s="40"/>
      <c r="P124" s="188">
        <f t="shared" si="1"/>
        <v>0</v>
      </c>
      <c r="Q124" s="188">
        <v>1.4E-2</v>
      </c>
      <c r="R124" s="188">
        <f t="shared" si="2"/>
        <v>1.4E-2</v>
      </c>
      <c r="S124" s="188">
        <v>0</v>
      </c>
      <c r="T124" s="189">
        <f t="shared" si="3"/>
        <v>0</v>
      </c>
      <c r="AR124" s="23" t="s">
        <v>508</v>
      </c>
      <c r="AT124" s="23" t="s">
        <v>542</v>
      </c>
      <c r="AU124" s="23" t="s">
        <v>80</v>
      </c>
      <c r="AY124" s="23" t="s">
        <v>456</v>
      </c>
      <c r="BE124" s="190">
        <f t="shared" si="4"/>
        <v>0</v>
      </c>
      <c r="BF124" s="190">
        <f t="shared" si="5"/>
        <v>0</v>
      </c>
      <c r="BG124" s="190">
        <f t="shared" si="6"/>
        <v>0</v>
      </c>
      <c r="BH124" s="190">
        <f t="shared" si="7"/>
        <v>0</v>
      </c>
      <c r="BI124" s="190">
        <f t="shared" si="8"/>
        <v>0</v>
      </c>
      <c r="BJ124" s="23" t="s">
        <v>78</v>
      </c>
      <c r="BK124" s="190">
        <f t="shared" si="9"/>
        <v>0</v>
      </c>
      <c r="BL124" s="23" t="s">
        <v>91</v>
      </c>
      <c r="BM124" s="23" t="s">
        <v>4566</v>
      </c>
    </row>
    <row r="125" spans="2:65" s="1" customFormat="1" ht="22.9" customHeight="1">
      <c r="B125" s="178"/>
      <c r="C125" s="207" t="s">
        <v>562</v>
      </c>
      <c r="D125" s="207" t="s">
        <v>542</v>
      </c>
      <c r="E125" s="208" t="s">
        <v>4567</v>
      </c>
      <c r="F125" s="209" t="s">
        <v>4568</v>
      </c>
      <c r="G125" s="210" t="s">
        <v>726</v>
      </c>
      <c r="H125" s="211">
        <v>1</v>
      </c>
      <c r="I125" s="212"/>
      <c r="J125" s="213">
        <f t="shared" si="0"/>
        <v>0</v>
      </c>
      <c r="K125" s="209" t="s">
        <v>4520</v>
      </c>
      <c r="L125" s="214"/>
      <c r="M125" s="215" t="s">
        <v>5</v>
      </c>
      <c r="N125" s="216" t="s">
        <v>42</v>
      </c>
      <c r="O125" s="40"/>
      <c r="P125" s="188">
        <f t="shared" si="1"/>
        <v>0</v>
      </c>
      <c r="Q125" s="188">
        <v>1.4500000000000001E-2</v>
      </c>
      <c r="R125" s="188">
        <f t="shared" si="2"/>
        <v>1.4500000000000001E-2</v>
      </c>
      <c r="S125" s="188">
        <v>0</v>
      </c>
      <c r="T125" s="189">
        <f t="shared" si="3"/>
        <v>0</v>
      </c>
      <c r="AR125" s="23" t="s">
        <v>508</v>
      </c>
      <c r="AT125" s="23" t="s">
        <v>542</v>
      </c>
      <c r="AU125" s="23" t="s">
        <v>80</v>
      </c>
      <c r="AY125" s="23" t="s">
        <v>456</v>
      </c>
      <c r="BE125" s="190">
        <f t="shared" si="4"/>
        <v>0</v>
      </c>
      <c r="BF125" s="190">
        <f t="shared" si="5"/>
        <v>0</v>
      </c>
      <c r="BG125" s="190">
        <f t="shared" si="6"/>
        <v>0</v>
      </c>
      <c r="BH125" s="190">
        <f t="shared" si="7"/>
        <v>0</v>
      </c>
      <c r="BI125" s="190">
        <f t="shared" si="8"/>
        <v>0</v>
      </c>
      <c r="BJ125" s="23" t="s">
        <v>78</v>
      </c>
      <c r="BK125" s="190">
        <f t="shared" si="9"/>
        <v>0</v>
      </c>
      <c r="BL125" s="23" t="s">
        <v>91</v>
      </c>
      <c r="BM125" s="23" t="s">
        <v>4569</v>
      </c>
    </row>
    <row r="126" spans="2:65" s="1" customFormat="1" ht="22.9" customHeight="1">
      <c r="B126" s="178"/>
      <c r="C126" s="179" t="s">
        <v>568</v>
      </c>
      <c r="D126" s="179" t="s">
        <v>458</v>
      </c>
      <c r="E126" s="180" t="s">
        <v>4570</v>
      </c>
      <c r="F126" s="181" t="s">
        <v>4571</v>
      </c>
      <c r="G126" s="182" t="s">
        <v>726</v>
      </c>
      <c r="H126" s="183">
        <v>1</v>
      </c>
      <c r="I126" s="184"/>
      <c r="J126" s="185">
        <f t="shared" si="0"/>
        <v>0</v>
      </c>
      <c r="K126" s="181" t="s">
        <v>4520</v>
      </c>
      <c r="L126" s="39"/>
      <c r="M126" s="186" t="s">
        <v>5</v>
      </c>
      <c r="N126" s="187" t="s">
        <v>42</v>
      </c>
      <c r="O126" s="40"/>
      <c r="P126" s="188">
        <f t="shared" si="1"/>
        <v>0</v>
      </c>
      <c r="Q126" s="188">
        <v>2.8900000000000002E-3</v>
      </c>
      <c r="R126" s="188">
        <f t="shared" si="2"/>
        <v>2.8900000000000002E-3</v>
      </c>
      <c r="S126" s="188">
        <v>0</v>
      </c>
      <c r="T126" s="189">
        <f t="shared" si="3"/>
        <v>0</v>
      </c>
      <c r="AR126" s="23" t="s">
        <v>91</v>
      </c>
      <c r="AT126" s="23" t="s">
        <v>458</v>
      </c>
      <c r="AU126" s="23" t="s">
        <v>80</v>
      </c>
      <c r="AY126" s="23" t="s">
        <v>456</v>
      </c>
      <c r="BE126" s="190">
        <f t="shared" si="4"/>
        <v>0</v>
      </c>
      <c r="BF126" s="190">
        <f t="shared" si="5"/>
        <v>0</v>
      </c>
      <c r="BG126" s="190">
        <f t="shared" si="6"/>
        <v>0</v>
      </c>
      <c r="BH126" s="190">
        <f t="shared" si="7"/>
        <v>0</v>
      </c>
      <c r="BI126" s="190">
        <f t="shared" si="8"/>
        <v>0</v>
      </c>
      <c r="BJ126" s="23" t="s">
        <v>78</v>
      </c>
      <c r="BK126" s="190">
        <f t="shared" si="9"/>
        <v>0</v>
      </c>
      <c r="BL126" s="23" t="s">
        <v>91</v>
      </c>
      <c r="BM126" s="23" t="s">
        <v>4572</v>
      </c>
    </row>
    <row r="127" spans="2:65" s="1" customFormat="1" ht="14.45" customHeight="1">
      <c r="B127" s="178"/>
      <c r="C127" s="207" t="s">
        <v>10</v>
      </c>
      <c r="D127" s="207" t="s">
        <v>542</v>
      </c>
      <c r="E127" s="208" t="s">
        <v>4573</v>
      </c>
      <c r="F127" s="209" t="s">
        <v>4574</v>
      </c>
      <c r="G127" s="210" t="s">
        <v>726</v>
      </c>
      <c r="H127" s="211">
        <v>1</v>
      </c>
      <c r="I127" s="212"/>
      <c r="J127" s="213">
        <f t="shared" si="0"/>
        <v>0</v>
      </c>
      <c r="K127" s="209" t="s">
        <v>4520</v>
      </c>
      <c r="L127" s="214"/>
      <c r="M127" s="215" t="s">
        <v>5</v>
      </c>
      <c r="N127" s="216" t="s">
        <v>42</v>
      </c>
      <c r="O127" s="40"/>
      <c r="P127" s="188">
        <f t="shared" si="1"/>
        <v>0</v>
      </c>
      <c r="Q127" s="188">
        <v>1.5599999999999999E-2</v>
      </c>
      <c r="R127" s="188">
        <f t="shared" si="2"/>
        <v>1.5599999999999999E-2</v>
      </c>
      <c r="S127" s="188">
        <v>0</v>
      </c>
      <c r="T127" s="189">
        <f t="shared" si="3"/>
        <v>0</v>
      </c>
      <c r="AR127" s="23" t="s">
        <v>508</v>
      </c>
      <c r="AT127" s="23" t="s">
        <v>542</v>
      </c>
      <c r="AU127" s="23" t="s">
        <v>80</v>
      </c>
      <c r="AY127" s="23" t="s">
        <v>456</v>
      </c>
      <c r="BE127" s="190">
        <f t="shared" si="4"/>
        <v>0</v>
      </c>
      <c r="BF127" s="190">
        <f t="shared" si="5"/>
        <v>0</v>
      </c>
      <c r="BG127" s="190">
        <f t="shared" si="6"/>
        <v>0</v>
      </c>
      <c r="BH127" s="190">
        <f t="shared" si="7"/>
        <v>0</v>
      </c>
      <c r="BI127" s="190">
        <f t="shared" si="8"/>
        <v>0</v>
      </c>
      <c r="BJ127" s="23" t="s">
        <v>78</v>
      </c>
      <c r="BK127" s="190">
        <f t="shared" si="9"/>
        <v>0</v>
      </c>
      <c r="BL127" s="23" t="s">
        <v>91</v>
      </c>
      <c r="BM127" s="23" t="s">
        <v>4575</v>
      </c>
    </row>
    <row r="128" spans="2:65" s="1" customFormat="1" ht="22.9" customHeight="1">
      <c r="B128" s="178"/>
      <c r="C128" s="179" t="s">
        <v>578</v>
      </c>
      <c r="D128" s="179" t="s">
        <v>458</v>
      </c>
      <c r="E128" s="180" t="s">
        <v>4576</v>
      </c>
      <c r="F128" s="181" t="s">
        <v>4577</v>
      </c>
      <c r="G128" s="182" t="s">
        <v>726</v>
      </c>
      <c r="H128" s="183">
        <v>1</v>
      </c>
      <c r="I128" s="184"/>
      <c r="J128" s="185">
        <f t="shared" si="0"/>
        <v>0</v>
      </c>
      <c r="K128" s="181" t="s">
        <v>4520</v>
      </c>
      <c r="L128" s="39"/>
      <c r="M128" s="186" t="s">
        <v>5</v>
      </c>
      <c r="N128" s="187" t="s">
        <v>42</v>
      </c>
      <c r="O128" s="40"/>
      <c r="P128" s="188">
        <f t="shared" si="1"/>
        <v>0</v>
      </c>
      <c r="Q128" s="188">
        <v>3.7100000000000002E-3</v>
      </c>
      <c r="R128" s="188">
        <f t="shared" si="2"/>
        <v>3.7100000000000002E-3</v>
      </c>
      <c r="S128" s="188">
        <v>0</v>
      </c>
      <c r="T128" s="189">
        <f t="shared" si="3"/>
        <v>0</v>
      </c>
      <c r="AR128" s="23" t="s">
        <v>91</v>
      </c>
      <c r="AT128" s="23" t="s">
        <v>458</v>
      </c>
      <c r="AU128" s="23" t="s">
        <v>80</v>
      </c>
      <c r="AY128" s="23" t="s">
        <v>456</v>
      </c>
      <c r="BE128" s="190">
        <f t="shared" si="4"/>
        <v>0</v>
      </c>
      <c r="BF128" s="190">
        <f t="shared" si="5"/>
        <v>0</v>
      </c>
      <c r="BG128" s="190">
        <f t="shared" si="6"/>
        <v>0</v>
      </c>
      <c r="BH128" s="190">
        <f t="shared" si="7"/>
        <v>0</v>
      </c>
      <c r="BI128" s="190">
        <f t="shared" si="8"/>
        <v>0</v>
      </c>
      <c r="BJ128" s="23" t="s">
        <v>78</v>
      </c>
      <c r="BK128" s="190">
        <f t="shared" si="9"/>
        <v>0</v>
      </c>
      <c r="BL128" s="23" t="s">
        <v>91</v>
      </c>
      <c r="BM128" s="23" t="s">
        <v>4578</v>
      </c>
    </row>
    <row r="129" spans="2:65" s="1" customFormat="1" ht="22.9" customHeight="1">
      <c r="B129" s="178"/>
      <c r="C129" s="207" t="s">
        <v>583</v>
      </c>
      <c r="D129" s="207" t="s">
        <v>542</v>
      </c>
      <c r="E129" s="208" t="s">
        <v>4579</v>
      </c>
      <c r="F129" s="209" t="s">
        <v>4580</v>
      </c>
      <c r="G129" s="210" t="s">
        <v>726</v>
      </c>
      <c r="H129" s="211">
        <v>1</v>
      </c>
      <c r="I129" s="212"/>
      <c r="J129" s="213">
        <f t="shared" si="0"/>
        <v>0</v>
      </c>
      <c r="K129" s="209" t="s">
        <v>4520</v>
      </c>
      <c r="L129" s="214"/>
      <c r="M129" s="215" t="s">
        <v>5</v>
      </c>
      <c r="N129" s="216" t="s">
        <v>42</v>
      </c>
      <c r="O129" s="40"/>
      <c r="P129" s="188">
        <f t="shared" si="1"/>
        <v>0</v>
      </c>
      <c r="Q129" s="188">
        <v>4.1500000000000002E-2</v>
      </c>
      <c r="R129" s="188">
        <f t="shared" si="2"/>
        <v>4.1500000000000002E-2</v>
      </c>
      <c r="S129" s="188">
        <v>0</v>
      </c>
      <c r="T129" s="189">
        <f t="shared" si="3"/>
        <v>0</v>
      </c>
      <c r="AR129" s="23" t="s">
        <v>508</v>
      </c>
      <c r="AT129" s="23" t="s">
        <v>542</v>
      </c>
      <c r="AU129" s="23" t="s">
        <v>80</v>
      </c>
      <c r="AY129" s="23" t="s">
        <v>456</v>
      </c>
      <c r="BE129" s="190">
        <f t="shared" si="4"/>
        <v>0</v>
      </c>
      <c r="BF129" s="190">
        <f t="shared" si="5"/>
        <v>0</v>
      </c>
      <c r="BG129" s="190">
        <f t="shared" si="6"/>
        <v>0</v>
      </c>
      <c r="BH129" s="190">
        <f t="shared" si="7"/>
        <v>0</v>
      </c>
      <c r="BI129" s="190">
        <f t="shared" si="8"/>
        <v>0</v>
      </c>
      <c r="BJ129" s="23" t="s">
        <v>78</v>
      </c>
      <c r="BK129" s="190">
        <f t="shared" si="9"/>
        <v>0</v>
      </c>
      <c r="BL129" s="23" t="s">
        <v>91</v>
      </c>
      <c r="BM129" s="23" t="s">
        <v>4581</v>
      </c>
    </row>
    <row r="130" spans="2:65" s="1" customFormat="1" ht="22.9" customHeight="1">
      <c r="B130" s="178"/>
      <c r="C130" s="179" t="s">
        <v>588</v>
      </c>
      <c r="D130" s="179" t="s">
        <v>458</v>
      </c>
      <c r="E130" s="180" t="s">
        <v>4582</v>
      </c>
      <c r="F130" s="181" t="s">
        <v>4583</v>
      </c>
      <c r="G130" s="182" t="s">
        <v>474</v>
      </c>
      <c r="H130" s="183">
        <v>15</v>
      </c>
      <c r="I130" s="184"/>
      <c r="J130" s="185">
        <f t="shared" si="0"/>
        <v>0</v>
      </c>
      <c r="K130" s="181" t="s">
        <v>4520</v>
      </c>
      <c r="L130" s="39"/>
      <c r="M130" s="186" t="s">
        <v>5</v>
      </c>
      <c r="N130" s="187" t="s">
        <v>42</v>
      </c>
      <c r="O130" s="40"/>
      <c r="P130" s="188">
        <f t="shared" si="1"/>
        <v>0</v>
      </c>
      <c r="Q130" s="188">
        <v>0</v>
      </c>
      <c r="R130" s="188">
        <f t="shared" si="2"/>
        <v>0</v>
      </c>
      <c r="S130" s="188">
        <v>0</v>
      </c>
      <c r="T130" s="189">
        <f t="shared" si="3"/>
        <v>0</v>
      </c>
      <c r="AR130" s="23" t="s">
        <v>91</v>
      </c>
      <c r="AT130" s="23" t="s">
        <v>458</v>
      </c>
      <c r="AU130" s="23" t="s">
        <v>80</v>
      </c>
      <c r="AY130" s="23" t="s">
        <v>456</v>
      </c>
      <c r="BE130" s="190">
        <f t="shared" si="4"/>
        <v>0</v>
      </c>
      <c r="BF130" s="190">
        <f t="shared" si="5"/>
        <v>0</v>
      </c>
      <c r="BG130" s="190">
        <f t="shared" si="6"/>
        <v>0</v>
      </c>
      <c r="BH130" s="190">
        <f t="shared" si="7"/>
        <v>0</v>
      </c>
      <c r="BI130" s="190">
        <f t="shared" si="8"/>
        <v>0</v>
      </c>
      <c r="BJ130" s="23" t="s">
        <v>78</v>
      </c>
      <c r="BK130" s="190">
        <f t="shared" si="9"/>
        <v>0</v>
      </c>
      <c r="BL130" s="23" t="s">
        <v>91</v>
      </c>
      <c r="BM130" s="23" t="s">
        <v>4584</v>
      </c>
    </row>
    <row r="131" spans="2:65" s="1" customFormat="1" ht="22.9" customHeight="1">
      <c r="B131" s="178"/>
      <c r="C131" s="207" t="s">
        <v>593</v>
      </c>
      <c r="D131" s="207" t="s">
        <v>542</v>
      </c>
      <c r="E131" s="208" t="s">
        <v>4585</v>
      </c>
      <c r="F131" s="209" t="s">
        <v>4586</v>
      </c>
      <c r="G131" s="210" t="s">
        <v>474</v>
      </c>
      <c r="H131" s="211">
        <v>15.225</v>
      </c>
      <c r="I131" s="212"/>
      <c r="J131" s="213">
        <f t="shared" si="0"/>
        <v>0</v>
      </c>
      <c r="K131" s="209" t="s">
        <v>4520</v>
      </c>
      <c r="L131" s="214"/>
      <c r="M131" s="215" t="s">
        <v>5</v>
      </c>
      <c r="N131" s="216" t="s">
        <v>42</v>
      </c>
      <c r="O131" s="40"/>
      <c r="P131" s="188">
        <f t="shared" si="1"/>
        <v>0</v>
      </c>
      <c r="Q131" s="188">
        <v>1.06E-3</v>
      </c>
      <c r="R131" s="188">
        <f t="shared" si="2"/>
        <v>1.61385E-2</v>
      </c>
      <c r="S131" s="188">
        <v>0</v>
      </c>
      <c r="T131" s="189">
        <f t="shared" si="3"/>
        <v>0</v>
      </c>
      <c r="AR131" s="23" t="s">
        <v>508</v>
      </c>
      <c r="AT131" s="23" t="s">
        <v>542</v>
      </c>
      <c r="AU131" s="23" t="s">
        <v>80</v>
      </c>
      <c r="AY131" s="23" t="s">
        <v>456</v>
      </c>
      <c r="BE131" s="190">
        <f t="shared" si="4"/>
        <v>0</v>
      </c>
      <c r="BF131" s="190">
        <f t="shared" si="5"/>
        <v>0</v>
      </c>
      <c r="BG131" s="190">
        <f t="shared" si="6"/>
        <v>0</v>
      </c>
      <c r="BH131" s="190">
        <f t="shared" si="7"/>
        <v>0</v>
      </c>
      <c r="BI131" s="190">
        <f t="shared" si="8"/>
        <v>0</v>
      </c>
      <c r="BJ131" s="23" t="s">
        <v>78</v>
      </c>
      <c r="BK131" s="190">
        <f t="shared" si="9"/>
        <v>0</v>
      </c>
      <c r="BL131" s="23" t="s">
        <v>91</v>
      </c>
      <c r="BM131" s="23" t="s">
        <v>4587</v>
      </c>
    </row>
    <row r="132" spans="2:65" s="12" customFormat="1">
      <c r="B132" s="191"/>
      <c r="D132" s="192" t="s">
        <v>464</v>
      </c>
      <c r="E132" s="193" t="s">
        <v>5</v>
      </c>
      <c r="F132" s="194" t="s">
        <v>4588</v>
      </c>
      <c r="H132" s="195">
        <v>15.225</v>
      </c>
      <c r="I132" s="196"/>
      <c r="L132" s="191"/>
      <c r="M132" s="197"/>
      <c r="N132" s="198"/>
      <c r="O132" s="198"/>
      <c r="P132" s="198"/>
      <c r="Q132" s="198"/>
      <c r="R132" s="198"/>
      <c r="S132" s="198"/>
      <c r="T132" s="199"/>
      <c r="AT132" s="193" t="s">
        <v>464</v>
      </c>
      <c r="AU132" s="193" t="s">
        <v>80</v>
      </c>
      <c r="AV132" s="12" t="s">
        <v>80</v>
      </c>
      <c r="AW132" s="12" t="s">
        <v>34</v>
      </c>
      <c r="AX132" s="12" t="s">
        <v>78</v>
      </c>
      <c r="AY132" s="193" t="s">
        <v>456</v>
      </c>
    </row>
    <row r="133" spans="2:65" s="1" customFormat="1" ht="22.9" customHeight="1">
      <c r="B133" s="178"/>
      <c r="C133" s="179" t="s">
        <v>598</v>
      </c>
      <c r="D133" s="179" t="s">
        <v>458</v>
      </c>
      <c r="E133" s="180" t="s">
        <v>4589</v>
      </c>
      <c r="F133" s="181" t="s">
        <v>4590</v>
      </c>
      <c r="G133" s="182" t="s">
        <v>474</v>
      </c>
      <c r="H133" s="183">
        <v>2</v>
      </c>
      <c r="I133" s="184"/>
      <c r="J133" s="185">
        <f>ROUND(I133*H133,2)</f>
        <v>0</v>
      </c>
      <c r="K133" s="181" t="s">
        <v>4520</v>
      </c>
      <c r="L133" s="39"/>
      <c r="M133" s="186" t="s">
        <v>5</v>
      </c>
      <c r="N133" s="187" t="s">
        <v>42</v>
      </c>
      <c r="O133" s="40"/>
      <c r="P133" s="188">
        <f>O133*H133</f>
        <v>0</v>
      </c>
      <c r="Q133" s="188">
        <v>0</v>
      </c>
      <c r="R133" s="188">
        <f>Q133*H133</f>
        <v>0</v>
      </c>
      <c r="S133" s="188">
        <v>0</v>
      </c>
      <c r="T133" s="189">
        <f>S133*H133</f>
        <v>0</v>
      </c>
      <c r="AR133" s="23" t="s">
        <v>91</v>
      </c>
      <c r="AT133" s="23" t="s">
        <v>458</v>
      </c>
      <c r="AU133" s="23" t="s">
        <v>80</v>
      </c>
      <c r="AY133" s="23" t="s">
        <v>456</v>
      </c>
      <c r="BE133" s="190">
        <f>IF(N133="základní",J133,0)</f>
        <v>0</v>
      </c>
      <c r="BF133" s="190">
        <f>IF(N133="snížená",J133,0)</f>
        <v>0</v>
      </c>
      <c r="BG133" s="190">
        <f>IF(N133="zákl. přenesená",J133,0)</f>
        <v>0</v>
      </c>
      <c r="BH133" s="190">
        <f>IF(N133="sníž. přenesená",J133,0)</f>
        <v>0</v>
      </c>
      <c r="BI133" s="190">
        <f>IF(N133="nulová",J133,0)</f>
        <v>0</v>
      </c>
      <c r="BJ133" s="23" t="s">
        <v>78</v>
      </c>
      <c r="BK133" s="190">
        <f>ROUND(I133*H133,2)</f>
        <v>0</v>
      </c>
      <c r="BL133" s="23" t="s">
        <v>91</v>
      </c>
      <c r="BM133" s="23" t="s">
        <v>4591</v>
      </c>
    </row>
    <row r="134" spans="2:65" s="1" customFormat="1" ht="22.9" customHeight="1">
      <c r="B134" s="178"/>
      <c r="C134" s="207" t="s">
        <v>605</v>
      </c>
      <c r="D134" s="207" t="s">
        <v>542</v>
      </c>
      <c r="E134" s="208" t="s">
        <v>4592</v>
      </c>
      <c r="F134" s="209" t="s">
        <v>4593</v>
      </c>
      <c r="G134" s="210" t="s">
        <v>474</v>
      </c>
      <c r="H134" s="211">
        <v>2.0299999999999998</v>
      </c>
      <c r="I134" s="212"/>
      <c r="J134" s="213">
        <f>ROUND(I134*H134,2)</f>
        <v>0</v>
      </c>
      <c r="K134" s="209" t="s">
        <v>4520</v>
      </c>
      <c r="L134" s="214"/>
      <c r="M134" s="215" t="s">
        <v>5</v>
      </c>
      <c r="N134" s="216" t="s">
        <v>42</v>
      </c>
      <c r="O134" s="40"/>
      <c r="P134" s="188">
        <f>O134*H134</f>
        <v>0</v>
      </c>
      <c r="Q134" s="188">
        <v>1.48E-3</v>
      </c>
      <c r="R134" s="188">
        <f>Q134*H134</f>
        <v>3.0043999999999995E-3</v>
      </c>
      <c r="S134" s="188">
        <v>0</v>
      </c>
      <c r="T134" s="189">
        <f>S134*H134</f>
        <v>0</v>
      </c>
      <c r="AR134" s="23" t="s">
        <v>508</v>
      </c>
      <c r="AT134" s="23" t="s">
        <v>542</v>
      </c>
      <c r="AU134" s="23" t="s">
        <v>80</v>
      </c>
      <c r="AY134" s="23" t="s">
        <v>456</v>
      </c>
      <c r="BE134" s="190">
        <f>IF(N134="základní",J134,0)</f>
        <v>0</v>
      </c>
      <c r="BF134" s="190">
        <f>IF(N134="snížená",J134,0)</f>
        <v>0</v>
      </c>
      <c r="BG134" s="190">
        <f>IF(N134="zákl. přenesená",J134,0)</f>
        <v>0</v>
      </c>
      <c r="BH134" s="190">
        <f>IF(N134="sníž. přenesená",J134,0)</f>
        <v>0</v>
      </c>
      <c r="BI134" s="190">
        <f>IF(N134="nulová",J134,0)</f>
        <v>0</v>
      </c>
      <c r="BJ134" s="23" t="s">
        <v>78</v>
      </c>
      <c r="BK134" s="190">
        <f>ROUND(I134*H134,2)</f>
        <v>0</v>
      </c>
      <c r="BL134" s="23" t="s">
        <v>91</v>
      </c>
      <c r="BM134" s="23" t="s">
        <v>4594</v>
      </c>
    </row>
    <row r="135" spans="2:65" s="12" customFormat="1">
      <c r="B135" s="191"/>
      <c r="D135" s="192" t="s">
        <v>464</v>
      </c>
      <c r="E135" s="193" t="s">
        <v>5</v>
      </c>
      <c r="F135" s="194" t="s">
        <v>4595</v>
      </c>
      <c r="H135" s="195">
        <v>2.0299999999999998</v>
      </c>
      <c r="I135" s="196"/>
      <c r="L135" s="191"/>
      <c r="M135" s="197"/>
      <c r="N135" s="198"/>
      <c r="O135" s="198"/>
      <c r="P135" s="198"/>
      <c r="Q135" s="198"/>
      <c r="R135" s="198"/>
      <c r="S135" s="198"/>
      <c r="T135" s="199"/>
      <c r="AT135" s="193" t="s">
        <v>464</v>
      </c>
      <c r="AU135" s="193" t="s">
        <v>80</v>
      </c>
      <c r="AV135" s="12" t="s">
        <v>80</v>
      </c>
      <c r="AW135" s="12" t="s">
        <v>34</v>
      </c>
      <c r="AX135" s="12" t="s">
        <v>78</v>
      </c>
      <c r="AY135" s="193" t="s">
        <v>456</v>
      </c>
    </row>
    <row r="136" spans="2:65" s="1" customFormat="1" ht="22.9" customHeight="1">
      <c r="B136" s="178"/>
      <c r="C136" s="179" t="s">
        <v>609</v>
      </c>
      <c r="D136" s="179" t="s">
        <v>458</v>
      </c>
      <c r="E136" s="180" t="s">
        <v>4596</v>
      </c>
      <c r="F136" s="181" t="s">
        <v>4597</v>
      </c>
      <c r="G136" s="182" t="s">
        <v>474</v>
      </c>
      <c r="H136" s="183">
        <v>312</v>
      </c>
      <c r="I136" s="184"/>
      <c r="J136" s="185">
        <f>ROUND(I136*H136,2)</f>
        <v>0</v>
      </c>
      <c r="K136" s="181" t="s">
        <v>4520</v>
      </c>
      <c r="L136" s="39"/>
      <c r="M136" s="186" t="s">
        <v>5</v>
      </c>
      <c r="N136" s="187" t="s">
        <v>42</v>
      </c>
      <c r="O136" s="40"/>
      <c r="P136" s="188">
        <f>O136*H136</f>
        <v>0</v>
      </c>
      <c r="Q136" s="188">
        <v>0</v>
      </c>
      <c r="R136" s="188">
        <f>Q136*H136</f>
        <v>0</v>
      </c>
      <c r="S136" s="188">
        <v>0</v>
      </c>
      <c r="T136" s="189">
        <f>S136*H136</f>
        <v>0</v>
      </c>
      <c r="AR136" s="23" t="s">
        <v>91</v>
      </c>
      <c r="AT136" s="23" t="s">
        <v>458</v>
      </c>
      <c r="AU136" s="23" t="s">
        <v>80</v>
      </c>
      <c r="AY136" s="23" t="s">
        <v>456</v>
      </c>
      <c r="BE136" s="190">
        <f>IF(N136="základní",J136,0)</f>
        <v>0</v>
      </c>
      <c r="BF136" s="190">
        <f>IF(N136="snížená",J136,0)</f>
        <v>0</v>
      </c>
      <c r="BG136" s="190">
        <f>IF(N136="zákl. přenesená",J136,0)</f>
        <v>0</v>
      </c>
      <c r="BH136" s="190">
        <f>IF(N136="sníž. přenesená",J136,0)</f>
        <v>0</v>
      </c>
      <c r="BI136" s="190">
        <f>IF(N136="nulová",J136,0)</f>
        <v>0</v>
      </c>
      <c r="BJ136" s="23" t="s">
        <v>78</v>
      </c>
      <c r="BK136" s="190">
        <f>ROUND(I136*H136,2)</f>
        <v>0</v>
      </c>
      <c r="BL136" s="23" t="s">
        <v>91</v>
      </c>
      <c r="BM136" s="23" t="s">
        <v>4598</v>
      </c>
    </row>
    <row r="137" spans="2:65" s="1" customFormat="1" ht="22.9" customHeight="1">
      <c r="B137" s="178"/>
      <c r="C137" s="207" t="s">
        <v>615</v>
      </c>
      <c r="D137" s="207" t="s">
        <v>542</v>
      </c>
      <c r="E137" s="208" t="s">
        <v>4599</v>
      </c>
      <c r="F137" s="209" t="s">
        <v>4600</v>
      </c>
      <c r="G137" s="210" t="s">
        <v>474</v>
      </c>
      <c r="H137" s="211">
        <v>316.68</v>
      </c>
      <c r="I137" s="212"/>
      <c r="J137" s="213">
        <f>ROUND(I137*H137,2)</f>
        <v>0</v>
      </c>
      <c r="K137" s="209" t="s">
        <v>4520</v>
      </c>
      <c r="L137" s="214"/>
      <c r="M137" s="215" t="s">
        <v>5</v>
      </c>
      <c r="N137" s="216" t="s">
        <v>42</v>
      </c>
      <c r="O137" s="40"/>
      <c r="P137" s="188">
        <f>O137*H137</f>
        <v>0</v>
      </c>
      <c r="Q137" s="188">
        <v>2.14E-3</v>
      </c>
      <c r="R137" s="188">
        <f>Q137*H137</f>
        <v>0.67769520000000005</v>
      </c>
      <c r="S137" s="188">
        <v>0</v>
      </c>
      <c r="T137" s="189">
        <f>S137*H137</f>
        <v>0</v>
      </c>
      <c r="AR137" s="23" t="s">
        <v>508</v>
      </c>
      <c r="AT137" s="23" t="s">
        <v>542</v>
      </c>
      <c r="AU137" s="23" t="s">
        <v>80</v>
      </c>
      <c r="AY137" s="23" t="s">
        <v>456</v>
      </c>
      <c r="BE137" s="190">
        <f>IF(N137="základní",J137,0)</f>
        <v>0</v>
      </c>
      <c r="BF137" s="190">
        <f>IF(N137="snížená",J137,0)</f>
        <v>0</v>
      </c>
      <c r="BG137" s="190">
        <f>IF(N137="zákl. přenesená",J137,0)</f>
        <v>0</v>
      </c>
      <c r="BH137" s="190">
        <f>IF(N137="sníž. přenesená",J137,0)</f>
        <v>0</v>
      </c>
      <c r="BI137" s="190">
        <f>IF(N137="nulová",J137,0)</f>
        <v>0</v>
      </c>
      <c r="BJ137" s="23" t="s">
        <v>78</v>
      </c>
      <c r="BK137" s="190">
        <f>ROUND(I137*H137,2)</f>
        <v>0</v>
      </c>
      <c r="BL137" s="23" t="s">
        <v>91</v>
      </c>
      <c r="BM137" s="23" t="s">
        <v>4601</v>
      </c>
    </row>
    <row r="138" spans="2:65" s="12" customFormat="1">
      <c r="B138" s="191"/>
      <c r="D138" s="192" t="s">
        <v>464</v>
      </c>
      <c r="E138" s="193" t="s">
        <v>5</v>
      </c>
      <c r="F138" s="194" t="s">
        <v>4602</v>
      </c>
      <c r="H138" s="195">
        <v>316.68</v>
      </c>
      <c r="I138" s="196"/>
      <c r="L138" s="191"/>
      <c r="M138" s="197"/>
      <c r="N138" s="198"/>
      <c r="O138" s="198"/>
      <c r="P138" s="198"/>
      <c r="Q138" s="198"/>
      <c r="R138" s="198"/>
      <c r="S138" s="198"/>
      <c r="T138" s="199"/>
      <c r="AT138" s="193" t="s">
        <v>464</v>
      </c>
      <c r="AU138" s="193" t="s">
        <v>80</v>
      </c>
      <c r="AV138" s="12" t="s">
        <v>80</v>
      </c>
      <c r="AW138" s="12" t="s">
        <v>34</v>
      </c>
      <c r="AX138" s="12" t="s">
        <v>78</v>
      </c>
      <c r="AY138" s="193" t="s">
        <v>456</v>
      </c>
    </row>
    <row r="139" spans="2:65" s="1" customFormat="1" ht="14.45" customHeight="1">
      <c r="B139" s="178"/>
      <c r="C139" s="179" t="s">
        <v>620</v>
      </c>
      <c r="D139" s="179" t="s">
        <v>458</v>
      </c>
      <c r="E139" s="180" t="s">
        <v>4603</v>
      </c>
      <c r="F139" s="181" t="s">
        <v>4604</v>
      </c>
      <c r="G139" s="182" t="s">
        <v>726</v>
      </c>
      <c r="H139" s="183">
        <v>1</v>
      </c>
      <c r="I139" s="184"/>
      <c r="J139" s="185">
        <f t="shared" ref="J139:J149" si="10">ROUND(I139*H139,2)</f>
        <v>0</v>
      </c>
      <c r="K139" s="181" t="s">
        <v>4520</v>
      </c>
      <c r="L139" s="39"/>
      <c r="M139" s="186" t="s">
        <v>5</v>
      </c>
      <c r="N139" s="187" t="s">
        <v>42</v>
      </c>
      <c r="O139" s="40"/>
      <c r="P139" s="188">
        <f t="shared" ref="P139:P149" si="11">O139*H139</f>
        <v>0</v>
      </c>
      <c r="Q139" s="188">
        <v>6.8999999999999997E-4</v>
      </c>
      <c r="R139" s="188">
        <f t="shared" ref="R139:R149" si="12">Q139*H139</f>
        <v>6.8999999999999997E-4</v>
      </c>
      <c r="S139" s="188">
        <v>0</v>
      </c>
      <c r="T139" s="189">
        <f t="shared" ref="T139:T149" si="13">S139*H139</f>
        <v>0</v>
      </c>
      <c r="AR139" s="23" t="s">
        <v>91</v>
      </c>
      <c r="AT139" s="23" t="s">
        <v>458</v>
      </c>
      <c r="AU139" s="23" t="s">
        <v>80</v>
      </c>
      <c r="AY139" s="23" t="s">
        <v>456</v>
      </c>
      <c r="BE139" s="190">
        <f t="shared" ref="BE139:BE149" si="14">IF(N139="základní",J139,0)</f>
        <v>0</v>
      </c>
      <c r="BF139" s="190">
        <f t="shared" ref="BF139:BF149" si="15">IF(N139="snížená",J139,0)</f>
        <v>0</v>
      </c>
      <c r="BG139" s="190">
        <f t="shared" ref="BG139:BG149" si="16">IF(N139="zákl. přenesená",J139,0)</f>
        <v>0</v>
      </c>
      <c r="BH139" s="190">
        <f t="shared" ref="BH139:BH149" si="17">IF(N139="sníž. přenesená",J139,0)</f>
        <v>0</v>
      </c>
      <c r="BI139" s="190">
        <f t="shared" ref="BI139:BI149" si="18">IF(N139="nulová",J139,0)</f>
        <v>0</v>
      </c>
      <c r="BJ139" s="23" t="s">
        <v>78</v>
      </c>
      <c r="BK139" s="190">
        <f t="shared" ref="BK139:BK149" si="19">ROUND(I139*H139,2)</f>
        <v>0</v>
      </c>
      <c r="BL139" s="23" t="s">
        <v>91</v>
      </c>
      <c r="BM139" s="23" t="s">
        <v>4605</v>
      </c>
    </row>
    <row r="140" spans="2:65" s="1" customFormat="1" ht="22.9" customHeight="1">
      <c r="B140" s="178"/>
      <c r="C140" s="207" t="s">
        <v>626</v>
      </c>
      <c r="D140" s="207" t="s">
        <v>542</v>
      </c>
      <c r="E140" s="208" t="s">
        <v>4606</v>
      </c>
      <c r="F140" s="209" t="s">
        <v>4607</v>
      </c>
      <c r="G140" s="210" t="s">
        <v>726</v>
      </c>
      <c r="H140" s="211">
        <v>1</v>
      </c>
      <c r="I140" s="212"/>
      <c r="J140" s="213">
        <f t="shared" si="10"/>
        <v>0</v>
      </c>
      <c r="K140" s="209" t="s">
        <v>4520</v>
      </c>
      <c r="L140" s="214"/>
      <c r="M140" s="215" t="s">
        <v>5</v>
      </c>
      <c r="N140" s="216" t="s">
        <v>42</v>
      </c>
      <c r="O140" s="40"/>
      <c r="P140" s="188">
        <f t="shared" si="11"/>
        <v>0</v>
      </c>
      <c r="Q140" s="188">
        <v>1.0970000000000001E-2</v>
      </c>
      <c r="R140" s="188">
        <f t="shared" si="12"/>
        <v>1.0970000000000001E-2</v>
      </c>
      <c r="S140" s="188">
        <v>0</v>
      </c>
      <c r="T140" s="189">
        <f t="shared" si="13"/>
        <v>0</v>
      </c>
      <c r="AR140" s="23" t="s">
        <v>508</v>
      </c>
      <c r="AT140" s="23" t="s">
        <v>542</v>
      </c>
      <c r="AU140" s="23" t="s">
        <v>80</v>
      </c>
      <c r="AY140" s="23" t="s">
        <v>456</v>
      </c>
      <c r="BE140" s="190">
        <f t="shared" si="14"/>
        <v>0</v>
      </c>
      <c r="BF140" s="190">
        <f t="shared" si="15"/>
        <v>0</v>
      </c>
      <c r="BG140" s="190">
        <f t="shared" si="16"/>
        <v>0</v>
      </c>
      <c r="BH140" s="190">
        <f t="shared" si="17"/>
        <v>0</v>
      </c>
      <c r="BI140" s="190">
        <f t="shared" si="18"/>
        <v>0</v>
      </c>
      <c r="BJ140" s="23" t="s">
        <v>78</v>
      </c>
      <c r="BK140" s="190">
        <f t="shared" si="19"/>
        <v>0</v>
      </c>
      <c r="BL140" s="23" t="s">
        <v>91</v>
      </c>
      <c r="BM140" s="23" t="s">
        <v>4608</v>
      </c>
    </row>
    <row r="141" spans="2:65" s="1" customFormat="1" ht="14.45" customHeight="1">
      <c r="B141" s="178"/>
      <c r="C141" s="179" t="s">
        <v>630</v>
      </c>
      <c r="D141" s="179" t="s">
        <v>458</v>
      </c>
      <c r="E141" s="180" t="s">
        <v>4609</v>
      </c>
      <c r="F141" s="181" t="s">
        <v>4610</v>
      </c>
      <c r="G141" s="182" t="s">
        <v>726</v>
      </c>
      <c r="H141" s="183">
        <v>1</v>
      </c>
      <c r="I141" s="184"/>
      <c r="J141" s="185">
        <f t="shared" si="10"/>
        <v>0</v>
      </c>
      <c r="K141" s="181" t="s">
        <v>4520</v>
      </c>
      <c r="L141" s="39"/>
      <c r="M141" s="186" t="s">
        <v>5</v>
      </c>
      <c r="N141" s="187" t="s">
        <v>42</v>
      </c>
      <c r="O141" s="40"/>
      <c r="P141" s="188">
        <f t="shared" si="11"/>
        <v>0</v>
      </c>
      <c r="Q141" s="188">
        <v>8.0000000000000004E-4</v>
      </c>
      <c r="R141" s="188">
        <f t="shared" si="12"/>
        <v>8.0000000000000004E-4</v>
      </c>
      <c r="S141" s="188">
        <v>0</v>
      </c>
      <c r="T141" s="189">
        <f t="shared" si="13"/>
        <v>0</v>
      </c>
      <c r="AR141" s="23" t="s">
        <v>91</v>
      </c>
      <c r="AT141" s="23" t="s">
        <v>458</v>
      </c>
      <c r="AU141" s="23" t="s">
        <v>80</v>
      </c>
      <c r="AY141" s="23" t="s">
        <v>456</v>
      </c>
      <c r="BE141" s="190">
        <f t="shared" si="14"/>
        <v>0</v>
      </c>
      <c r="BF141" s="190">
        <f t="shared" si="15"/>
        <v>0</v>
      </c>
      <c r="BG141" s="190">
        <f t="shared" si="16"/>
        <v>0</v>
      </c>
      <c r="BH141" s="190">
        <f t="shared" si="17"/>
        <v>0</v>
      </c>
      <c r="BI141" s="190">
        <f t="shared" si="18"/>
        <v>0</v>
      </c>
      <c r="BJ141" s="23" t="s">
        <v>78</v>
      </c>
      <c r="BK141" s="190">
        <f t="shared" si="19"/>
        <v>0</v>
      </c>
      <c r="BL141" s="23" t="s">
        <v>91</v>
      </c>
      <c r="BM141" s="23" t="s">
        <v>4611</v>
      </c>
    </row>
    <row r="142" spans="2:65" s="1" customFormat="1" ht="22.9" customHeight="1">
      <c r="B142" s="178"/>
      <c r="C142" s="207" t="s">
        <v>635</v>
      </c>
      <c r="D142" s="207" t="s">
        <v>542</v>
      </c>
      <c r="E142" s="208" t="s">
        <v>4612</v>
      </c>
      <c r="F142" s="209" t="s">
        <v>4613</v>
      </c>
      <c r="G142" s="210" t="s">
        <v>726</v>
      </c>
      <c r="H142" s="211">
        <v>1</v>
      </c>
      <c r="I142" s="212"/>
      <c r="J142" s="213">
        <f t="shared" si="10"/>
        <v>0</v>
      </c>
      <c r="K142" s="209" t="s">
        <v>4520</v>
      </c>
      <c r="L142" s="214"/>
      <c r="M142" s="215" t="s">
        <v>5</v>
      </c>
      <c r="N142" s="216" t="s">
        <v>42</v>
      </c>
      <c r="O142" s="40"/>
      <c r="P142" s="188">
        <f t="shared" si="11"/>
        <v>0</v>
      </c>
      <c r="Q142" s="188">
        <v>1.6500000000000001E-2</v>
      </c>
      <c r="R142" s="188">
        <f t="shared" si="12"/>
        <v>1.6500000000000001E-2</v>
      </c>
      <c r="S142" s="188">
        <v>0</v>
      </c>
      <c r="T142" s="189">
        <f t="shared" si="13"/>
        <v>0</v>
      </c>
      <c r="AR142" s="23" t="s">
        <v>508</v>
      </c>
      <c r="AT142" s="23" t="s">
        <v>542</v>
      </c>
      <c r="AU142" s="23" t="s">
        <v>80</v>
      </c>
      <c r="AY142" s="23" t="s">
        <v>456</v>
      </c>
      <c r="BE142" s="190">
        <f t="shared" si="14"/>
        <v>0</v>
      </c>
      <c r="BF142" s="190">
        <f t="shared" si="15"/>
        <v>0</v>
      </c>
      <c r="BG142" s="190">
        <f t="shared" si="16"/>
        <v>0</v>
      </c>
      <c r="BH142" s="190">
        <f t="shared" si="17"/>
        <v>0</v>
      </c>
      <c r="BI142" s="190">
        <f t="shared" si="18"/>
        <v>0</v>
      </c>
      <c r="BJ142" s="23" t="s">
        <v>78</v>
      </c>
      <c r="BK142" s="190">
        <f t="shared" si="19"/>
        <v>0</v>
      </c>
      <c r="BL142" s="23" t="s">
        <v>91</v>
      </c>
      <c r="BM142" s="23" t="s">
        <v>4614</v>
      </c>
    </row>
    <row r="143" spans="2:65" s="1" customFormat="1" ht="14.45" customHeight="1">
      <c r="B143" s="178"/>
      <c r="C143" s="207" t="s">
        <v>641</v>
      </c>
      <c r="D143" s="207" t="s">
        <v>542</v>
      </c>
      <c r="E143" s="208" t="s">
        <v>4615</v>
      </c>
      <c r="F143" s="209" t="s">
        <v>4616</v>
      </c>
      <c r="G143" s="210" t="s">
        <v>726</v>
      </c>
      <c r="H143" s="211">
        <v>2</v>
      </c>
      <c r="I143" s="212"/>
      <c r="J143" s="213">
        <f t="shared" si="10"/>
        <v>0</v>
      </c>
      <c r="K143" s="209" t="s">
        <v>4520</v>
      </c>
      <c r="L143" s="214"/>
      <c r="M143" s="215" t="s">
        <v>5</v>
      </c>
      <c r="N143" s="216" t="s">
        <v>42</v>
      </c>
      <c r="O143" s="40"/>
      <c r="P143" s="188">
        <f t="shared" si="11"/>
        <v>0</v>
      </c>
      <c r="Q143" s="188">
        <v>3.5000000000000001E-3</v>
      </c>
      <c r="R143" s="188">
        <f t="shared" si="12"/>
        <v>7.0000000000000001E-3</v>
      </c>
      <c r="S143" s="188">
        <v>0</v>
      </c>
      <c r="T143" s="189">
        <f t="shared" si="13"/>
        <v>0</v>
      </c>
      <c r="AR143" s="23" t="s">
        <v>508</v>
      </c>
      <c r="AT143" s="23" t="s">
        <v>542</v>
      </c>
      <c r="AU143" s="23" t="s">
        <v>80</v>
      </c>
      <c r="AY143" s="23" t="s">
        <v>456</v>
      </c>
      <c r="BE143" s="190">
        <f t="shared" si="14"/>
        <v>0</v>
      </c>
      <c r="BF143" s="190">
        <f t="shared" si="15"/>
        <v>0</v>
      </c>
      <c r="BG143" s="190">
        <f t="shared" si="16"/>
        <v>0</v>
      </c>
      <c r="BH143" s="190">
        <f t="shared" si="17"/>
        <v>0</v>
      </c>
      <c r="BI143" s="190">
        <f t="shared" si="18"/>
        <v>0</v>
      </c>
      <c r="BJ143" s="23" t="s">
        <v>78</v>
      </c>
      <c r="BK143" s="190">
        <f t="shared" si="19"/>
        <v>0</v>
      </c>
      <c r="BL143" s="23" t="s">
        <v>91</v>
      </c>
      <c r="BM143" s="23" t="s">
        <v>4617</v>
      </c>
    </row>
    <row r="144" spans="2:65" s="1" customFormat="1" ht="14.45" customHeight="1">
      <c r="B144" s="178"/>
      <c r="C144" s="179" t="s">
        <v>647</v>
      </c>
      <c r="D144" s="179" t="s">
        <v>458</v>
      </c>
      <c r="E144" s="180" t="s">
        <v>4618</v>
      </c>
      <c r="F144" s="181" t="s">
        <v>4619</v>
      </c>
      <c r="G144" s="182" t="s">
        <v>726</v>
      </c>
      <c r="H144" s="183">
        <v>2</v>
      </c>
      <c r="I144" s="184"/>
      <c r="J144" s="185">
        <f t="shared" si="10"/>
        <v>0</v>
      </c>
      <c r="K144" s="181" t="s">
        <v>4520</v>
      </c>
      <c r="L144" s="39"/>
      <c r="M144" s="186" t="s">
        <v>5</v>
      </c>
      <c r="N144" s="187" t="s">
        <v>42</v>
      </c>
      <c r="O144" s="40"/>
      <c r="P144" s="188">
        <f t="shared" si="11"/>
        <v>0</v>
      </c>
      <c r="Q144" s="188">
        <v>3.4000000000000002E-4</v>
      </c>
      <c r="R144" s="188">
        <f t="shared" si="12"/>
        <v>6.8000000000000005E-4</v>
      </c>
      <c r="S144" s="188">
        <v>0</v>
      </c>
      <c r="T144" s="189">
        <f t="shared" si="13"/>
        <v>0</v>
      </c>
      <c r="AR144" s="23" t="s">
        <v>91</v>
      </c>
      <c r="AT144" s="23" t="s">
        <v>458</v>
      </c>
      <c r="AU144" s="23" t="s">
        <v>80</v>
      </c>
      <c r="AY144" s="23" t="s">
        <v>456</v>
      </c>
      <c r="BE144" s="190">
        <f t="shared" si="14"/>
        <v>0</v>
      </c>
      <c r="BF144" s="190">
        <f t="shared" si="15"/>
        <v>0</v>
      </c>
      <c r="BG144" s="190">
        <f t="shared" si="16"/>
        <v>0</v>
      </c>
      <c r="BH144" s="190">
        <f t="shared" si="17"/>
        <v>0</v>
      </c>
      <c r="BI144" s="190">
        <f t="shared" si="18"/>
        <v>0</v>
      </c>
      <c r="BJ144" s="23" t="s">
        <v>78</v>
      </c>
      <c r="BK144" s="190">
        <f t="shared" si="19"/>
        <v>0</v>
      </c>
      <c r="BL144" s="23" t="s">
        <v>91</v>
      </c>
      <c r="BM144" s="23" t="s">
        <v>4620</v>
      </c>
    </row>
    <row r="145" spans="2:65" s="1" customFormat="1" ht="14.45" customHeight="1">
      <c r="B145" s="178"/>
      <c r="C145" s="207" t="s">
        <v>655</v>
      </c>
      <c r="D145" s="207" t="s">
        <v>542</v>
      </c>
      <c r="E145" s="208" t="s">
        <v>4621</v>
      </c>
      <c r="F145" s="209" t="s">
        <v>4622</v>
      </c>
      <c r="G145" s="210" t="s">
        <v>726</v>
      </c>
      <c r="H145" s="211">
        <v>2</v>
      </c>
      <c r="I145" s="212"/>
      <c r="J145" s="213">
        <f t="shared" si="10"/>
        <v>0</v>
      </c>
      <c r="K145" s="209" t="s">
        <v>4520</v>
      </c>
      <c r="L145" s="214"/>
      <c r="M145" s="215" t="s">
        <v>5</v>
      </c>
      <c r="N145" s="216" t="s">
        <v>42</v>
      </c>
      <c r="O145" s="40"/>
      <c r="P145" s="188">
        <f t="shared" si="11"/>
        <v>0</v>
      </c>
      <c r="Q145" s="188">
        <v>3.3000000000000002E-2</v>
      </c>
      <c r="R145" s="188">
        <f t="shared" si="12"/>
        <v>6.6000000000000003E-2</v>
      </c>
      <c r="S145" s="188">
        <v>0</v>
      </c>
      <c r="T145" s="189">
        <f t="shared" si="13"/>
        <v>0</v>
      </c>
      <c r="AR145" s="23" t="s">
        <v>508</v>
      </c>
      <c r="AT145" s="23" t="s">
        <v>542</v>
      </c>
      <c r="AU145" s="23" t="s">
        <v>80</v>
      </c>
      <c r="AY145" s="23" t="s">
        <v>456</v>
      </c>
      <c r="BE145" s="190">
        <f t="shared" si="14"/>
        <v>0</v>
      </c>
      <c r="BF145" s="190">
        <f t="shared" si="15"/>
        <v>0</v>
      </c>
      <c r="BG145" s="190">
        <f t="shared" si="16"/>
        <v>0</v>
      </c>
      <c r="BH145" s="190">
        <f t="shared" si="17"/>
        <v>0</v>
      </c>
      <c r="BI145" s="190">
        <f t="shared" si="18"/>
        <v>0</v>
      </c>
      <c r="BJ145" s="23" t="s">
        <v>78</v>
      </c>
      <c r="BK145" s="190">
        <f t="shared" si="19"/>
        <v>0</v>
      </c>
      <c r="BL145" s="23" t="s">
        <v>91</v>
      </c>
      <c r="BM145" s="23" t="s">
        <v>4623</v>
      </c>
    </row>
    <row r="146" spans="2:65" s="1" customFormat="1" ht="14.45" customHeight="1">
      <c r="B146" s="178"/>
      <c r="C146" s="179" t="s">
        <v>661</v>
      </c>
      <c r="D146" s="179" t="s">
        <v>458</v>
      </c>
      <c r="E146" s="180" t="s">
        <v>4624</v>
      </c>
      <c r="F146" s="181" t="s">
        <v>4625</v>
      </c>
      <c r="G146" s="182" t="s">
        <v>726</v>
      </c>
      <c r="H146" s="183">
        <v>9</v>
      </c>
      <c r="I146" s="184"/>
      <c r="J146" s="185">
        <f t="shared" si="10"/>
        <v>0</v>
      </c>
      <c r="K146" s="181" t="s">
        <v>4520</v>
      </c>
      <c r="L146" s="39"/>
      <c r="M146" s="186" t="s">
        <v>5</v>
      </c>
      <c r="N146" s="187" t="s">
        <v>42</v>
      </c>
      <c r="O146" s="40"/>
      <c r="P146" s="188">
        <f t="shared" si="11"/>
        <v>0</v>
      </c>
      <c r="Q146" s="188">
        <v>0</v>
      </c>
      <c r="R146" s="188">
        <f t="shared" si="12"/>
        <v>0</v>
      </c>
      <c r="S146" s="188">
        <v>0</v>
      </c>
      <c r="T146" s="189">
        <f t="shared" si="13"/>
        <v>0</v>
      </c>
      <c r="AR146" s="23" t="s">
        <v>91</v>
      </c>
      <c r="AT146" s="23" t="s">
        <v>458</v>
      </c>
      <c r="AU146" s="23" t="s">
        <v>80</v>
      </c>
      <c r="AY146" s="23" t="s">
        <v>456</v>
      </c>
      <c r="BE146" s="190">
        <f t="shared" si="14"/>
        <v>0</v>
      </c>
      <c r="BF146" s="190">
        <f t="shared" si="15"/>
        <v>0</v>
      </c>
      <c r="BG146" s="190">
        <f t="shared" si="16"/>
        <v>0</v>
      </c>
      <c r="BH146" s="190">
        <f t="shared" si="17"/>
        <v>0</v>
      </c>
      <c r="BI146" s="190">
        <f t="shared" si="18"/>
        <v>0</v>
      </c>
      <c r="BJ146" s="23" t="s">
        <v>78</v>
      </c>
      <c r="BK146" s="190">
        <f t="shared" si="19"/>
        <v>0</v>
      </c>
      <c r="BL146" s="23" t="s">
        <v>91</v>
      </c>
      <c r="BM146" s="23" t="s">
        <v>4626</v>
      </c>
    </row>
    <row r="147" spans="2:65" s="1" customFormat="1" ht="22.9" customHeight="1">
      <c r="B147" s="178"/>
      <c r="C147" s="207" t="s">
        <v>667</v>
      </c>
      <c r="D147" s="207" t="s">
        <v>542</v>
      </c>
      <c r="E147" s="208" t="s">
        <v>4627</v>
      </c>
      <c r="F147" s="209" t="s">
        <v>4628</v>
      </c>
      <c r="G147" s="210" t="s">
        <v>726</v>
      </c>
      <c r="H147" s="211">
        <v>9</v>
      </c>
      <c r="I147" s="212"/>
      <c r="J147" s="213">
        <f t="shared" si="10"/>
        <v>0</v>
      </c>
      <c r="K147" s="209" t="s">
        <v>4520</v>
      </c>
      <c r="L147" s="214"/>
      <c r="M147" s="215" t="s">
        <v>5</v>
      </c>
      <c r="N147" s="216" t="s">
        <v>42</v>
      </c>
      <c r="O147" s="40"/>
      <c r="P147" s="188">
        <f t="shared" si="11"/>
        <v>0</v>
      </c>
      <c r="Q147" s="188">
        <v>2.7000000000000001E-3</v>
      </c>
      <c r="R147" s="188">
        <f t="shared" si="12"/>
        <v>2.4300000000000002E-2</v>
      </c>
      <c r="S147" s="188">
        <v>0</v>
      </c>
      <c r="T147" s="189">
        <f t="shared" si="13"/>
        <v>0</v>
      </c>
      <c r="AR147" s="23" t="s">
        <v>508</v>
      </c>
      <c r="AT147" s="23" t="s">
        <v>542</v>
      </c>
      <c r="AU147" s="23" t="s">
        <v>80</v>
      </c>
      <c r="AY147" s="23" t="s">
        <v>456</v>
      </c>
      <c r="BE147" s="190">
        <f t="shared" si="14"/>
        <v>0</v>
      </c>
      <c r="BF147" s="190">
        <f t="shared" si="15"/>
        <v>0</v>
      </c>
      <c r="BG147" s="190">
        <f t="shared" si="16"/>
        <v>0</v>
      </c>
      <c r="BH147" s="190">
        <f t="shared" si="17"/>
        <v>0</v>
      </c>
      <c r="BI147" s="190">
        <f t="shared" si="18"/>
        <v>0</v>
      </c>
      <c r="BJ147" s="23" t="s">
        <v>78</v>
      </c>
      <c r="BK147" s="190">
        <f t="shared" si="19"/>
        <v>0</v>
      </c>
      <c r="BL147" s="23" t="s">
        <v>91</v>
      </c>
      <c r="BM147" s="23" t="s">
        <v>4629</v>
      </c>
    </row>
    <row r="148" spans="2:65" s="1" customFormat="1" ht="14.45" customHeight="1">
      <c r="B148" s="178"/>
      <c r="C148" s="179" t="s">
        <v>672</v>
      </c>
      <c r="D148" s="179" t="s">
        <v>458</v>
      </c>
      <c r="E148" s="180" t="s">
        <v>4630</v>
      </c>
      <c r="F148" s="181" t="s">
        <v>4631</v>
      </c>
      <c r="G148" s="182" t="s">
        <v>474</v>
      </c>
      <c r="H148" s="183">
        <v>15</v>
      </c>
      <c r="I148" s="184"/>
      <c r="J148" s="185">
        <f t="shared" si="10"/>
        <v>0</v>
      </c>
      <c r="K148" s="181" t="s">
        <v>4520</v>
      </c>
      <c r="L148" s="39"/>
      <c r="M148" s="186" t="s">
        <v>5</v>
      </c>
      <c r="N148" s="187" t="s">
        <v>42</v>
      </c>
      <c r="O148" s="40"/>
      <c r="P148" s="188">
        <f t="shared" si="11"/>
        <v>0</v>
      </c>
      <c r="Q148" s="188">
        <v>0</v>
      </c>
      <c r="R148" s="188">
        <f t="shared" si="12"/>
        <v>0</v>
      </c>
      <c r="S148" s="188">
        <v>0</v>
      </c>
      <c r="T148" s="189">
        <f t="shared" si="13"/>
        <v>0</v>
      </c>
      <c r="AR148" s="23" t="s">
        <v>91</v>
      </c>
      <c r="AT148" s="23" t="s">
        <v>458</v>
      </c>
      <c r="AU148" s="23" t="s">
        <v>80</v>
      </c>
      <c r="AY148" s="23" t="s">
        <v>456</v>
      </c>
      <c r="BE148" s="190">
        <f t="shared" si="14"/>
        <v>0</v>
      </c>
      <c r="BF148" s="190">
        <f t="shared" si="15"/>
        <v>0</v>
      </c>
      <c r="BG148" s="190">
        <f t="shared" si="16"/>
        <v>0</v>
      </c>
      <c r="BH148" s="190">
        <f t="shared" si="17"/>
        <v>0</v>
      </c>
      <c r="BI148" s="190">
        <f t="shared" si="18"/>
        <v>0</v>
      </c>
      <c r="BJ148" s="23" t="s">
        <v>78</v>
      </c>
      <c r="BK148" s="190">
        <f t="shared" si="19"/>
        <v>0</v>
      </c>
      <c r="BL148" s="23" t="s">
        <v>91</v>
      </c>
      <c r="BM148" s="23" t="s">
        <v>4632</v>
      </c>
    </row>
    <row r="149" spans="2:65" s="1" customFormat="1" ht="14.45" customHeight="1">
      <c r="B149" s="178"/>
      <c r="C149" s="179" t="s">
        <v>677</v>
      </c>
      <c r="D149" s="179" t="s">
        <v>458</v>
      </c>
      <c r="E149" s="180" t="s">
        <v>4633</v>
      </c>
      <c r="F149" s="181" t="s">
        <v>4634</v>
      </c>
      <c r="G149" s="182" t="s">
        <v>474</v>
      </c>
      <c r="H149" s="183">
        <v>329</v>
      </c>
      <c r="I149" s="184"/>
      <c r="J149" s="185">
        <f t="shared" si="10"/>
        <v>0</v>
      </c>
      <c r="K149" s="181" t="s">
        <v>4520</v>
      </c>
      <c r="L149" s="39"/>
      <c r="M149" s="186" t="s">
        <v>5</v>
      </c>
      <c r="N149" s="187" t="s">
        <v>42</v>
      </c>
      <c r="O149" s="40"/>
      <c r="P149" s="188">
        <f t="shared" si="11"/>
        <v>0</v>
      </c>
      <c r="Q149" s="188">
        <v>0</v>
      </c>
      <c r="R149" s="188">
        <f t="shared" si="12"/>
        <v>0</v>
      </c>
      <c r="S149" s="188">
        <v>0</v>
      </c>
      <c r="T149" s="189">
        <f t="shared" si="13"/>
        <v>0</v>
      </c>
      <c r="AR149" s="23" t="s">
        <v>91</v>
      </c>
      <c r="AT149" s="23" t="s">
        <v>458</v>
      </c>
      <c r="AU149" s="23" t="s">
        <v>80</v>
      </c>
      <c r="AY149" s="23" t="s">
        <v>456</v>
      </c>
      <c r="BE149" s="190">
        <f t="shared" si="14"/>
        <v>0</v>
      </c>
      <c r="BF149" s="190">
        <f t="shared" si="15"/>
        <v>0</v>
      </c>
      <c r="BG149" s="190">
        <f t="shared" si="16"/>
        <v>0</v>
      </c>
      <c r="BH149" s="190">
        <f t="shared" si="17"/>
        <v>0</v>
      </c>
      <c r="BI149" s="190">
        <f t="shared" si="18"/>
        <v>0</v>
      </c>
      <c r="BJ149" s="23" t="s">
        <v>78</v>
      </c>
      <c r="BK149" s="190">
        <f t="shared" si="19"/>
        <v>0</v>
      </c>
      <c r="BL149" s="23" t="s">
        <v>91</v>
      </c>
      <c r="BM149" s="23" t="s">
        <v>4635</v>
      </c>
    </row>
    <row r="150" spans="2:65" s="12" customFormat="1">
      <c r="B150" s="191"/>
      <c r="D150" s="192" t="s">
        <v>464</v>
      </c>
      <c r="E150" s="193" t="s">
        <v>5</v>
      </c>
      <c r="F150" s="194" t="s">
        <v>4636</v>
      </c>
      <c r="H150" s="195">
        <v>329</v>
      </c>
      <c r="I150" s="196"/>
      <c r="L150" s="191"/>
      <c r="M150" s="197"/>
      <c r="N150" s="198"/>
      <c r="O150" s="198"/>
      <c r="P150" s="198"/>
      <c r="Q150" s="198"/>
      <c r="R150" s="198"/>
      <c r="S150" s="198"/>
      <c r="T150" s="199"/>
      <c r="AT150" s="193" t="s">
        <v>464</v>
      </c>
      <c r="AU150" s="193" t="s">
        <v>80</v>
      </c>
      <c r="AV150" s="12" t="s">
        <v>80</v>
      </c>
      <c r="AW150" s="12" t="s">
        <v>34</v>
      </c>
      <c r="AX150" s="12" t="s">
        <v>78</v>
      </c>
      <c r="AY150" s="193" t="s">
        <v>456</v>
      </c>
    </row>
    <row r="151" spans="2:65" s="1" customFormat="1" ht="14.45" customHeight="1">
      <c r="B151" s="178"/>
      <c r="C151" s="179" t="s">
        <v>682</v>
      </c>
      <c r="D151" s="179" t="s">
        <v>458</v>
      </c>
      <c r="E151" s="180" t="s">
        <v>4637</v>
      </c>
      <c r="F151" s="181" t="s">
        <v>4638</v>
      </c>
      <c r="G151" s="182" t="s">
        <v>474</v>
      </c>
      <c r="H151" s="183">
        <v>314</v>
      </c>
      <c r="I151" s="184"/>
      <c r="J151" s="185">
        <f>ROUND(I151*H151,2)</f>
        <v>0</v>
      </c>
      <c r="K151" s="181" t="s">
        <v>4520</v>
      </c>
      <c r="L151" s="39"/>
      <c r="M151" s="186" t="s">
        <v>5</v>
      </c>
      <c r="N151" s="187" t="s">
        <v>42</v>
      </c>
      <c r="O151" s="40"/>
      <c r="P151" s="188">
        <f>O151*H151</f>
        <v>0</v>
      </c>
      <c r="Q151" s="188">
        <v>0</v>
      </c>
      <c r="R151" s="188">
        <f>Q151*H151</f>
        <v>0</v>
      </c>
      <c r="S151" s="188">
        <v>0</v>
      </c>
      <c r="T151" s="189">
        <f>S151*H151</f>
        <v>0</v>
      </c>
      <c r="AR151" s="23" t="s">
        <v>91</v>
      </c>
      <c r="AT151" s="23" t="s">
        <v>458</v>
      </c>
      <c r="AU151" s="23" t="s">
        <v>80</v>
      </c>
      <c r="AY151" s="23" t="s">
        <v>456</v>
      </c>
      <c r="BE151" s="190">
        <f>IF(N151="základní",J151,0)</f>
        <v>0</v>
      </c>
      <c r="BF151" s="190">
        <f>IF(N151="snížená",J151,0)</f>
        <v>0</v>
      </c>
      <c r="BG151" s="190">
        <f>IF(N151="zákl. přenesená",J151,0)</f>
        <v>0</v>
      </c>
      <c r="BH151" s="190">
        <f>IF(N151="sníž. přenesená",J151,0)</f>
        <v>0</v>
      </c>
      <c r="BI151" s="190">
        <f>IF(N151="nulová",J151,0)</f>
        <v>0</v>
      </c>
      <c r="BJ151" s="23" t="s">
        <v>78</v>
      </c>
      <c r="BK151" s="190">
        <f>ROUND(I151*H151,2)</f>
        <v>0</v>
      </c>
      <c r="BL151" s="23" t="s">
        <v>91</v>
      </c>
      <c r="BM151" s="23" t="s">
        <v>4639</v>
      </c>
    </row>
    <row r="152" spans="2:65" s="12" customFormat="1">
      <c r="B152" s="191"/>
      <c r="D152" s="192" t="s">
        <v>464</v>
      </c>
      <c r="E152" s="193" t="s">
        <v>5</v>
      </c>
      <c r="F152" s="194" t="s">
        <v>4640</v>
      </c>
      <c r="H152" s="195">
        <v>314</v>
      </c>
      <c r="I152" s="196"/>
      <c r="L152" s="191"/>
      <c r="M152" s="197"/>
      <c r="N152" s="198"/>
      <c r="O152" s="198"/>
      <c r="P152" s="198"/>
      <c r="Q152" s="198"/>
      <c r="R152" s="198"/>
      <c r="S152" s="198"/>
      <c r="T152" s="199"/>
      <c r="AT152" s="193" t="s">
        <v>464</v>
      </c>
      <c r="AU152" s="193" t="s">
        <v>80</v>
      </c>
      <c r="AV152" s="12" t="s">
        <v>80</v>
      </c>
      <c r="AW152" s="12" t="s">
        <v>34</v>
      </c>
      <c r="AX152" s="12" t="s">
        <v>78</v>
      </c>
      <c r="AY152" s="193" t="s">
        <v>456</v>
      </c>
    </row>
    <row r="153" spans="2:65" s="1" customFormat="1" ht="14.45" customHeight="1">
      <c r="B153" s="178"/>
      <c r="C153" s="179" t="s">
        <v>687</v>
      </c>
      <c r="D153" s="179" t="s">
        <v>458</v>
      </c>
      <c r="E153" s="180" t="s">
        <v>4641</v>
      </c>
      <c r="F153" s="181" t="s">
        <v>4642</v>
      </c>
      <c r="G153" s="182" t="s">
        <v>726</v>
      </c>
      <c r="H153" s="183">
        <v>2</v>
      </c>
      <c r="I153" s="184"/>
      <c r="J153" s="185">
        <f>ROUND(I153*H153,2)</f>
        <v>0</v>
      </c>
      <c r="K153" s="181" t="s">
        <v>4520</v>
      </c>
      <c r="L153" s="39"/>
      <c r="M153" s="186" t="s">
        <v>5</v>
      </c>
      <c r="N153" s="187" t="s">
        <v>42</v>
      </c>
      <c r="O153" s="40"/>
      <c r="P153" s="188">
        <f>O153*H153</f>
        <v>0</v>
      </c>
      <c r="Q153" s="188">
        <v>0.12303</v>
      </c>
      <c r="R153" s="188">
        <f>Q153*H153</f>
        <v>0.24606</v>
      </c>
      <c r="S153" s="188">
        <v>0</v>
      </c>
      <c r="T153" s="189">
        <f>S153*H153</f>
        <v>0</v>
      </c>
      <c r="AR153" s="23" t="s">
        <v>91</v>
      </c>
      <c r="AT153" s="23" t="s">
        <v>458</v>
      </c>
      <c r="AU153" s="23" t="s">
        <v>80</v>
      </c>
      <c r="AY153" s="23" t="s">
        <v>456</v>
      </c>
      <c r="BE153" s="190">
        <f>IF(N153="základní",J153,0)</f>
        <v>0</v>
      </c>
      <c r="BF153" s="190">
        <f>IF(N153="snížená",J153,0)</f>
        <v>0</v>
      </c>
      <c r="BG153" s="190">
        <f>IF(N153="zákl. přenesená",J153,0)</f>
        <v>0</v>
      </c>
      <c r="BH153" s="190">
        <f>IF(N153="sníž. přenesená",J153,0)</f>
        <v>0</v>
      </c>
      <c r="BI153" s="190">
        <f>IF(N153="nulová",J153,0)</f>
        <v>0</v>
      </c>
      <c r="BJ153" s="23" t="s">
        <v>78</v>
      </c>
      <c r="BK153" s="190">
        <f>ROUND(I153*H153,2)</f>
        <v>0</v>
      </c>
      <c r="BL153" s="23" t="s">
        <v>91</v>
      </c>
      <c r="BM153" s="23" t="s">
        <v>4643</v>
      </c>
    </row>
    <row r="154" spans="2:65" s="1" customFormat="1" ht="14.45" customHeight="1">
      <c r="B154" s="178"/>
      <c r="C154" s="207" t="s">
        <v>692</v>
      </c>
      <c r="D154" s="207" t="s">
        <v>542</v>
      </c>
      <c r="E154" s="208" t="s">
        <v>4644</v>
      </c>
      <c r="F154" s="209" t="s">
        <v>4645</v>
      </c>
      <c r="G154" s="210" t="s">
        <v>726</v>
      </c>
      <c r="H154" s="211">
        <v>2</v>
      </c>
      <c r="I154" s="212"/>
      <c r="J154" s="213">
        <f>ROUND(I154*H154,2)</f>
        <v>0</v>
      </c>
      <c r="K154" s="209" t="s">
        <v>4520</v>
      </c>
      <c r="L154" s="214"/>
      <c r="M154" s="215" t="s">
        <v>5</v>
      </c>
      <c r="N154" s="216" t="s">
        <v>42</v>
      </c>
      <c r="O154" s="40"/>
      <c r="P154" s="188">
        <f>O154*H154</f>
        <v>0</v>
      </c>
      <c r="Q154" s="188">
        <v>1.3299999999999999E-2</v>
      </c>
      <c r="R154" s="188">
        <f>Q154*H154</f>
        <v>2.6599999999999999E-2</v>
      </c>
      <c r="S154" s="188">
        <v>0</v>
      </c>
      <c r="T154" s="189">
        <f>S154*H154</f>
        <v>0</v>
      </c>
      <c r="AR154" s="23" t="s">
        <v>508</v>
      </c>
      <c r="AT154" s="23" t="s">
        <v>542</v>
      </c>
      <c r="AU154" s="23" t="s">
        <v>80</v>
      </c>
      <c r="AY154" s="23" t="s">
        <v>456</v>
      </c>
      <c r="BE154" s="190">
        <f>IF(N154="základní",J154,0)</f>
        <v>0</v>
      </c>
      <c r="BF154" s="190">
        <f>IF(N154="snížená",J154,0)</f>
        <v>0</v>
      </c>
      <c r="BG154" s="190">
        <f>IF(N154="zákl. přenesená",J154,0)</f>
        <v>0</v>
      </c>
      <c r="BH154" s="190">
        <f>IF(N154="sníž. přenesená",J154,0)</f>
        <v>0</v>
      </c>
      <c r="BI154" s="190">
        <f>IF(N154="nulová",J154,0)</f>
        <v>0</v>
      </c>
      <c r="BJ154" s="23" t="s">
        <v>78</v>
      </c>
      <c r="BK154" s="190">
        <f>ROUND(I154*H154,2)</f>
        <v>0</v>
      </c>
      <c r="BL154" s="23" t="s">
        <v>91</v>
      </c>
      <c r="BM154" s="23" t="s">
        <v>4646</v>
      </c>
    </row>
    <row r="155" spans="2:65" s="11" customFormat="1" ht="29.85" customHeight="1">
      <c r="B155" s="165"/>
      <c r="D155" s="166" t="s">
        <v>70</v>
      </c>
      <c r="E155" s="176" t="s">
        <v>709</v>
      </c>
      <c r="F155" s="176" t="s">
        <v>710</v>
      </c>
      <c r="I155" s="168"/>
      <c r="J155" s="177">
        <f>BK155</f>
        <v>0</v>
      </c>
      <c r="L155" s="165"/>
      <c r="M155" s="170"/>
      <c r="N155" s="171"/>
      <c r="O155" s="171"/>
      <c r="P155" s="172">
        <f>P156</f>
        <v>0</v>
      </c>
      <c r="Q155" s="171"/>
      <c r="R155" s="172">
        <f>R156</f>
        <v>0</v>
      </c>
      <c r="S155" s="171"/>
      <c r="T155" s="173">
        <f>T156</f>
        <v>0</v>
      </c>
      <c r="AR155" s="166" t="s">
        <v>78</v>
      </c>
      <c r="AT155" s="174" t="s">
        <v>70</v>
      </c>
      <c r="AU155" s="174" t="s">
        <v>78</v>
      </c>
      <c r="AY155" s="166" t="s">
        <v>456</v>
      </c>
      <c r="BK155" s="175">
        <f>BK156</f>
        <v>0</v>
      </c>
    </row>
    <row r="156" spans="2:65" s="1" customFormat="1" ht="22.9" customHeight="1">
      <c r="B156" s="178"/>
      <c r="C156" s="179" t="s">
        <v>696</v>
      </c>
      <c r="D156" s="179" t="s">
        <v>458</v>
      </c>
      <c r="E156" s="180" t="s">
        <v>4647</v>
      </c>
      <c r="F156" s="181" t="s">
        <v>4648</v>
      </c>
      <c r="G156" s="182" t="s">
        <v>612</v>
      </c>
      <c r="H156" s="183">
        <v>314.53399999999999</v>
      </c>
      <c r="I156" s="184"/>
      <c r="J156" s="185">
        <f>ROUND(I156*H156,2)</f>
        <v>0</v>
      </c>
      <c r="K156" s="181" t="s">
        <v>4520</v>
      </c>
      <c r="L156" s="39"/>
      <c r="M156" s="186" t="s">
        <v>5</v>
      </c>
      <c r="N156" s="220" t="s">
        <v>42</v>
      </c>
      <c r="O156" s="221"/>
      <c r="P156" s="222">
        <f>O156*H156</f>
        <v>0</v>
      </c>
      <c r="Q156" s="222">
        <v>0</v>
      </c>
      <c r="R156" s="222">
        <f>Q156*H156</f>
        <v>0</v>
      </c>
      <c r="S156" s="222">
        <v>0</v>
      </c>
      <c r="T156" s="223">
        <f>S156*H156</f>
        <v>0</v>
      </c>
      <c r="AR156" s="23" t="s">
        <v>91</v>
      </c>
      <c r="AT156" s="23" t="s">
        <v>458</v>
      </c>
      <c r="AU156" s="23" t="s">
        <v>80</v>
      </c>
      <c r="AY156" s="23" t="s">
        <v>456</v>
      </c>
      <c r="BE156" s="190">
        <f>IF(N156="základní",J156,0)</f>
        <v>0</v>
      </c>
      <c r="BF156" s="190">
        <f>IF(N156="snížená",J156,0)</f>
        <v>0</v>
      </c>
      <c r="BG156" s="190">
        <f>IF(N156="zákl. přenesená",J156,0)</f>
        <v>0</v>
      </c>
      <c r="BH156" s="190">
        <f>IF(N156="sníž. přenesená",J156,0)</f>
        <v>0</v>
      </c>
      <c r="BI156" s="190">
        <f>IF(N156="nulová",J156,0)</f>
        <v>0</v>
      </c>
      <c r="BJ156" s="23" t="s">
        <v>78</v>
      </c>
      <c r="BK156" s="190">
        <f>ROUND(I156*H156,2)</f>
        <v>0</v>
      </c>
      <c r="BL156" s="23" t="s">
        <v>91</v>
      </c>
      <c r="BM156" s="23" t="s">
        <v>4649</v>
      </c>
    </row>
    <row r="157" spans="2:65" s="1" customFormat="1" ht="6.95" customHeight="1">
      <c r="B157" s="54"/>
      <c r="C157" s="55"/>
      <c r="D157" s="55"/>
      <c r="E157" s="55"/>
      <c r="F157" s="55"/>
      <c r="G157" s="55"/>
      <c r="H157" s="55"/>
      <c r="I157" s="132"/>
      <c r="J157" s="55"/>
      <c r="K157" s="55"/>
      <c r="L157" s="39"/>
    </row>
  </sheetData>
  <autoFilter ref="C92:K156"/>
  <mergeCells count="16">
    <mergeCell ref="L2:V2"/>
    <mergeCell ref="E79:H79"/>
    <mergeCell ref="E83:H83"/>
    <mergeCell ref="E81:H81"/>
    <mergeCell ref="E85:H85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2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35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333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4492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4518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4650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331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ROUND(J93,2)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ROUND(SUM(BE93:BE134), 2)</f>
        <v>0</v>
      </c>
      <c r="G34" s="40"/>
      <c r="H34" s="40"/>
      <c r="I34" s="124">
        <v>0.21</v>
      </c>
      <c r="J34" s="123">
        <f>ROUND(ROUND((SUM(BE93:BE134)),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ROUND(SUM(BF93:BF134), 2)</f>
        <v>0</v>
      </c>
      <c r="G35" s="40"/>
      <c r="H35" s="40"/>
      <c r="I35" s="124">
        <v>0.15</v>
      </c>
      <c r="J35" s="123">
        <f>ROUND(ROUND((SUM(BF93:BF134)),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ROUND(SUM(BG93:BG134),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ROUND(SUM(BH93:BH134),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ROUND(SUM(BI93:BI134),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4492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4518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SO-05.4.2. - Přeložka vodovodu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J93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J94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J95</f>
        <v>0</v>
      </c>
      <c r="K66" s="153"/>
    </row>
    <row r="67" spans="2:12" s="9" customFormat="1" ht="19.899999999999999" customHeight="1">
      <c r="B67" s="147"/>
      <c r="C67" s="148"/>
      <c r="D67" s="149" t="s">
        <v>434</v>
      </c>
      <c r="E67" s="150"/>
      <c r="F67" s="150"/>
      <c r="G67" s="150"/>
      <c r="H67" s="150"/>
      <c r="I67" s="151"/>
      <c r="J67" s="152">
        <f>J113</f>
        <v>0</v>
      </c>
      <c r="K67" s="153"/>
    </row>
    <row r="68" spans="2:12" s="9" customFormat="1" ht="19.899999999999999" customHeight="1">
      <c r="B68" s="147"/>
      <c r="C68" s="148"/>
      <c r="D68" s="149" t="s">
        <v>436</v>
      </c>
      <c r="E68" s="150"/>
      <c r="F68" s="150"/>
      <c r="G68" s="150"/>
      <c r="H68" s="150"/>
      <c r="I68" s="151"/>
      <c r="J68" s="152">
        <f>J116</f>
        <v>0</v>
      </c>
      <c r="K68" s="153"/>
    </row>
    <row r="69" spans="2:12" s="9" customFormat="1" ht="19.899999999999999" customHeight="1">
      <c r="B69" s="147"/>
      <c r="C69" s="148"/>
      <c r="D69" s="149" t="s">
        <v>439</v>
      </c>
      <c r="E69" s="150"/>
      <c r="F69" s="150"/>
      <c r="G69" s="150"/>
      <c r="H69" s="150"/>
      <c r="I69" s="151"/>
      <c r="J69" s="152">
        <f>J133</f>
        <v>0</v>
      </c>
      <c r="K69" s="153"/>
    </row>
    <row r="70" spans="2:12" s="1" customFormat="1" ht="21.75" customHeight="1">
      <c r="B70" s="39"/>
      <c r="C70" s="40"/>
      <c r="D70" s="40"/>
      <c r="E70" s="40"/>
      <c r="F70" s="40"/>
      <c r="G70" s="40"/>
      <c r="H70" s="40"/>
      <c r="I70" s="111"/>
      <c r="J70" s="40"/>
      <c r="K70" s="43"/>
    </row>
    <row r="71" spans="2:12" s="1" customFormat="1" ht="6.95" customHeight="1">
      <c r="B71" s="54"/>
      <c r="C71" s="55"/>
      <c r="D71" s="55"/>
      <c r="E71" s="55"/>
      <c r="F71" s="55"/>
      <c r="G71" s="55"/>
      <c r="H71" s="55"/>
      <c r="I71" s="132"/>
      <c r="J71" s="55"/>
      <c r="K71" s="56"/>
    </row>
    <row r="75" spans="2:12" s="1" customFormat="1" ht="6.95" customHeight="1">
      <c r="B75" s="57"/>
      <c r="C75" s="58"/>
      <c r="D75" s="58"/>
      <c r="E75" s="58"/>
      <c r="F75" s="58"/>
      <c r="G75" s="58"/>
      <c r="H75" s="58"/>
      <c r="I75" s="133"/>
      <c r="J75" s="58"/>
      <c r="K75" s="58"/>
      <c r="L75" s="39"/>
    </row>
    <row r="76" spans="2:12" s="1" customFormat="1" ht="36.950000000000003" customHeight="1">
      <c r="B76" s="39"/>
      <c r="C76" s="59" t="s">
        <v>440</v>
      </c>
      <c r="L76" s="39"/>
    </row>
    <row r="77" spans="2:12" s="1" customFormat="1" ht="6.95" customHeight="1">
      <c r="B77" s="39"/>
      <c r="L77" s="39"/>
    </row>
    <row r="78" spans="2:12" s="1" customFormat="1" ht="14.45" customHeight="1">
      <c r="B78" s="39"/>
      <c r="C78" s="61" t="s">
        <v>19</v>
      </c>
      <c r="L78" s="39"/>
    </row>
    <row r="79" spans="2:12" s="1" customFormat="1" ht="14.45" customHeight="1">
      <c r="B79" s="39"/>
      <c r="E79" s="359" t="str">
        <f>E7</f>
        <v>Divoká Orlice, Žamberk, protipovodňová ochrana</v>
      </c>
      <c r="F79" s="360"/>
      <c r="G79" s="360"/>
      <c r="H79" s="360"/>
      <c r="L79" s="39"/>
    </row>
    <row r="80" spans="2:12" ht="15">
      <c r="B80" s="27"/>
      <c r="C80" s="61" t="s">
        <v>418</v>
      </c>
      <c r="L80" s="27"/>
    </row>
    <row r="81" spans="2:65" ht="14.45" customHeight="1">
      <c r="B81" s="27"/>
      <c r="E81" s="359" t="s">
        <v>4492</v>
      </c>
      <c r="F81" s="353"/>
      <c r="G81" s="353"/>
      <c r="H81" s="353"/>
      <c r="L81" s="27"/>
    </row>
    <row r="82" spans="2:65" ht="15">
      <c r="B82" s="27"/>
      <c r="C82" s="61" t="s">
        <v>420</v>
      </c>
      <c r="L82" s="27"/>
    </row>
    <row r="83" spans="2:65" s="1" customFormat="1" ht="14.45" customHeight="1">
      <c r="B83" s="39"/>
      <c r="E83" s="361" t="s">
        <v>4518</v>
      </c>
      <c r="F83" s="362"/>
      <c r="G83" s="362"/>
      <c r="H83" s="362"/>
      <c r="L83" s="39"/>
    </row>
    <row r="84" spans="2:65" s="1" customFormat="1" ht="14.45" customHeight="1">
      <c r="B84" s="39"/>
      <c r="C84" s="61" t="s">
        <v>422</v>
      </c>
      <c r="L84" s="39"/>
    </row>
    <row r="85" spans="2:65" s="1" customFormat="1" ht="16.149999999999999" customHeight="1">
      <c r="B85" s="39"/>
      <c r="E85" s="329" t="str">
        <f>E13</f>
        <v>SO-05.4.2. - Přeložka vodovodu</v>
      </c>
      <c r="F85" s="362"/>
      <c r="G85" s="362"/>
      <c r="H85" s="362"/>
      <c r="L85" s="39"/>
    </row>
    <row r="86" spans="2:65" s="1" customFormat="1" ht="6.95" customHeight="1">
      <c r="B86" s="39"/>
      <c r="L86" s="39"/>
    </row>
    <row r="87" spans="2:65" s="1" customFormat="1" ht="18" customHeight="1">
      <c r="B87" s="39"/>
      <c r="C87" s="61" t="s">
        <v>23</v>
      </c>
      <c r="F87" s="154" t="str">
        <f>F16</f>
        <v xml:space="preserve"> </v>
      </c>
      <c r="I87" s="155" t="s">
        <v>25</v>
      </c>
      <c r="J87" s="65">
        <f>IF(J16="","",J16)</f>
        <v>43159</v>
      </c>
      <c r="L87" s="39"/>
    </row>
    <row r="88" spans="2:65" s="1" customFormat="1" ht="6.95" customHeight="1">
      <c r="B88" s="39"/>
      <c r="L88" s="39"/>
    </row>
    <row r="89" spans="2:65" s="1" customFormat="1" ht="15">
      <c r="B89" s="39"/>
      <c r="C89" s="61" t="s">
        <v>26</v>
      </c>
      <c r="F89" s="154" t="str">
        <f>E19</f>
        <v>Povodí Labe, státní podnik H. Králové</v>
      </c>
      <c r="I89" s="155" t="s">
        <v>32</v>
      </c>
      <c r="J89" s="154" t="str">
        <f>E25</f>
        <v>VRV, a.s. Praha 5 a Agroprojekce Litomyšl, s.r.o.</v>
      </c>
      <c r="L89" s="39"/>
    </row>
    <row r="90" spans="2:65" s="1" customFormat="1" ht="14.45" customHeight="1">
      <c r="B90" s="39"/>
      <c r="C90" s="61" t="s">
        <v>30</v>
      </c>
      <c r="F90" s="154" t="str">
        <f>IF(E22="","",E22)</f>
        <v/>
      </c>
      <c r="L90" s="39"/>
    </row>
    <row r="91" spans="2:65" s="1" customFormat="1" ht="10.35" customHeight="1">
      <c r="B91" s="39"/>
      <c r="L91" s="39"/>
    </row>
    <row r="92" spans="2:65" s="10" customFormat="1" ht="29.25" customHeight="1">
      <c r="B92" s="156"/>
      <c r="C92" s="157" t="s">
        <v>441</v>
      </c>
      <c r="D92" s="158" t="s">
        <v>56</v>
      </c>
      <c r="E92" s="158" t="s">
        <v>52</v>
      </c>
      <c r="F92" s="158" t="s">
        <v>442</v>
      </c>
      <c r="G92" s="158" t="s">
        <v>443</v>
      </c>
      <c r="H92" s="158" t="s">
        <v>444</v>
      </c>
      <c r="I92" s="159" t="s">
        <v>445</v>
      </c>
      <c r="J92" s="158" t="s">
        <v>427</v>
      </c>
      <c r="K92" s="160" t="s">
        <v>446</v>
      </c>
      <c r="L92" s="156"/>
      <c r="M92" s="71" t="s">
        <v>447</v>
      </c>
      <c r="N92" s="72" t="s">
        <v>41</v>
      </c>
      <c r="O92" s="72" t="s">
        <v>448</v>
      </c>
      <c r="P92" s="72" t="s">
        <v>449</v>
      </c>
      <c r="Q92" s="72" t="s">
        <v>450</v>
      </c>
      <c r="R92" s="72" t="s">
        <v>451</v>
      </c>
      <c r="S92" s="72" t="s">
        <v>452</v>
      </c>
      <c r="T92" s="73" t="s">
        <v>453</v>
      </c>
    </row>
    <row r="93" spans="2:65" s="1" customFormat="1" ht="29.25" customHeight="1">
      <c r="B93" s="39"/>
      <c r="C93" s="75" t="s">
        <v>428</v>
      </c>
      <c r="J93" s="161">
        <f>BK93</f>
        <v>0</v>
      </c>
      <c r="L93" s="39"/>
      <c r="M93" s="74"/>
      <c r="N93" s="66"/>
      <c r="O93" s="66"/>
      <c r="P93" s="162">
        <f>P94</f>
        <v>0</v>
      </c>
      <c r="Q93" s="66"/>
      <c r="R93" s="162">
        <f>R94</f>
        <v>84.080104800000001</v>
      </c>
      <c r="S93" s="66"/>
      <c r="T93" s="163">
        <f>T94</f>
        <v>0</v>
      </c>
      <c r="AT93" s="23" t="s">
        <v>70</v>
      </c>
      <c r="AU93" s="23" t="s">
        <v>429</v>
      </c>
      <c r="BK93" s="164">
        <f>BK94</f>
        <v>0</v>
      </c>
    </row>
    <row r="94" spans="2:65" s="11" customFormat="1" ht="37.35" customHeight="1">
      <c r="B94" s="165"/>
      <c r="D94" s="166" t="s">
        <v>70</v>
      </c>
      <c r="E94" s="167" t="s">
        <v>454</v>
      </c>
      <c r="F94" s="167" t="s">
        <v>455</v>
      </c>
      <c r="I94" s="168"/>
      <c r="J94" s="169">
        <f>BK94</f>
        <v>0</v>
      </c>
      <c r="L94" s="165"/>
      <c r="M94" s="170"/>
      <c r="N94" s="171"/>
      <c r="O94" s="171"/>
      <c r="P94" s="172">
        <f>P95+P113+P116+P133</f>
        <v>0</v>
      </c>
      <c r="Q94" s="171"/>
      <c r="R94" s="172">
        <f>R95+R113+R116+R133</f>
        <v>84.080104800000001</v>
      </c>
      <c r="S94" s="171"/>
      <c r="T94" s="173">
        <f>T95+T113+T116+T133</f>
        <v>0</v>
      </c>
      <c r="AR94" s="166" t="s">
        <v>78</v>
      </c>
      <c r="AT94" s="174" t="s">
        <v>70</v>
      </c>
      <c r="AU94" s="174" t="s">
        <v>71</v>
      </c>
      <c r="AY94" s="166" t="s">
        <v>456</v>
      </c>
      <c r="BK94" s="175">
        <f>BK95+BK113+BK116+BK133</f>
        <v>0</v>
      </c>
    </row>
    <row r="95" spans="2:65" s="11" customFormat="1" ht="19.899999999999999" customHeight="1">
      <c r="B95" s="165"/>
      <c r="D95" s="166" t="s">
        <v>70</v>
      </c>
      <c r="E95" s="176" t="s">
        <v>78</v>
      </c>
      <c r="F95" s="176" t="s">
        <v>457</v>
      </c>
      <c r="I95" s="168"/>
      <c r="J95" s="177">
        <f>BK95</f>
        <v>0</v>
      </c>
      <c r="L95" s="165"/>
      <c r="M95" s="170"/>
      <c r="N95" s="171"/>
      <c r="O95" s="171"/>
      <c r="P95" s="172">
        <f>SUM(P96:P112)</f>
        <v>0</v>
      </c>
      <c r="Q95" s="171"/>
      <c r="R95" s="172">
        <f>SUM(R96:R112)</f>
        <v>65.501192000000003</v>
      </c>
      <c r="S95" s="171"/>
      <c r="T95" s="173">
        <f>SUM(T96:T112)</f>
        <v>0</v>
      </c>
      <c r="AR95" s="166" t="s">
        <v>78</v>
      </c>
      <c r="AT95" s="174" t="s">
        <v>70</v>
      </c>
      <c r="AU95" s="174" t="s">
        <v>78</v>
      </c>
      <c r="AY95" s="166" t="s">
        <v>456</v>
      </c>
      <c r="BK95" s="175">
        <f>SUM(BK96:BK112)</f>
        <v>0</v>
      </c>
    </row>
    <row r="96" spans="2:65" s="1" customFormat="1" ht="22.9" customHeight="1">
      <c r="B96" s="178"/>
      <c r="C96" s="179" t="s">
        <v>78</v>
      </c>
      <c r="D96" s="179" t="s">
        <v>458</v>
      </c>
      <c r="E96" s="180" t="s">
        <v>495</v>
      </c>
      <c r="F96" s="181" t="s">
        <v>496</v>
      </c>
      <c r="G96" s="182" t="s">
        <v>461</v>
      </c>
      <c r="H96" s="183">
        <v>125.84</v>
      </c>
      <c r="I96" s="184"/>
      <c r="J96" s="185">
        <f>ROUND(I96*H96,2)</f>
        <v>0</v>
      </c>
      <c r="K96" s="181" t="s">
        <v>4520</v>
      </c>
      <c r="L96" s="39"/>
      <c r="M96" s="186" t="s">
        <v>5</v>
      </c>
      <c r="N96" s="187" t="s">
        <v>42</v>
      </c>
      <c r="O96" s="40"/>
      <c r="P96" s="188">
        <f>O96*H96</f>
        <v>0</v>
      </c>
      <c r="Q96" s="188">
        <v>0</v>
      </c>
      <c r="R96" s="188">
        <f>Q96*H96</f>
        <v>0</v>
      </c>
      <c r="S96" s="188">
        <v>0</v>
      </c>
      <c r="T96" s="189">
        <f>S96*H96</f>
        <v>0</v>
      </c>
      <c r="AR96" s="23" t="s">
        <v>91</v>
      </c>
      <c r="AT96" s="23" t="s">
        <v>458</v>
      </c>
      <c r="AU96" s="23" t="s">
        <v>80</v>
      </c>
      <c r="AY96" s="23" t="s">
        <v>456</v>
      </c>
      <c r="BE96" s="190">
        <f>IF(N96="základní",J96,0)</f>
        <v>0</v>
      </c>
      <c r="BF96" s="190">
        <f>IF(N96="snížená",J96,0)</f>
        <v>0</v>
      </c>
      <c r="BG96" s="190">
        <f>IF(N96="zákl. přenesená",J96,0)</f>
        <v>0</v>
      </c>
      <c r="BH96" s="190">
        <f>IF(N96="sníž. přenesená",J96,0)</f>
        <v>0</v>
      </c>
      <c r="BI96" s="190">
        <f>IF(N96="nulová",J96,0)</f>
        <v>0</v>
      </c>
      <c r="BJ96" s="23" t="s">
        <v>78</v>
      </c>
      <c r="BK96" s="190">
        <f>ROUND(I96*H96,2)</f>
        <v>0</v>
      </c>
      <c r="BL96" s="23" t="s">
        <v>91</v>
      </c>
      <c r="BM96" s="23" t="s">
        <v>4521</v>
      </c>
    </row>
    <row r="97" spans="2:65" s="12" customFormat="1">
      <c r="B97" s="191"/>
      <c r="D97" s="192" t="s">
        <v>464</v>
      </c>
      <c r="E97" s="193" t="s">
        <v>5</v>
      </c>
      <c r="F97" s="194" t="s">
        <v>4651</v>
      </c>
      <c r="H97" s="195">
        <v>125.84</v>
      </c>
      <c r="I97" s="196"/>
      <c r="L97" s="191"/>
      <c r="M97" s="197"/>
      <c r="N97" s="198"/>
      <c r="O97" s="198"/>
      <c r="P97" s="198"/>
      <c r="Q97" s="198"/>
      <c r="R97" s="198"/>
      <c r="S97" s="198"/>
      <c r="T97" s="199"/>
      <c r="AT97" s="193" t="s">
        <v>464</v>
      </c>
      <c r="AU97" s="193" t="s">
        <v>80</v>
      </c>
      <c r="AV97" s="12" t="s">
        <v>80</v>
      </c>
      <c r="AW97" s="12" t="s">
        <v>34</v>
      </c>
      <c r="AX97" s="12" t="s">
        <v>71</v>
      </c>
      <c r="AY97" s="193" t="s">
        <v>456</v>
      </c>
    </row>
    <row r="98" spans="2:65" s="1" customFormat="1" ht="14.45" customHeight="1">
      <c r="B98" s="178"/>
      <c r="C98" s="179" t="s">
        <v>80</v>
      </c>
      <c r="D98" s="179" t="s">
        <v>458</v>
      </c>
      <c r="E98" s="180" t="s">
        <v>501</v>
      </c>
      <c r="F98" s="181" t="s">
        <v>502</v>
      </c>
      <c r="G98" s="182" t="s">
        <v>503</v>
      </c>
      <c r="H98" s="183">
        <v>228.8</v>
      </c>
      <c r="I98" s="184"/>
      <c r="J98" s="185">
        <f>ROUND(I98*H98,2)</f>
        <v>0</v>
      </c>
      <c r="K98" s="181" t="s">
        <v>4520</v>
      </c>
      <c r="L98" s="39"/>
      <c r="M98" s="186" t="s">
        <v>5</v>
      </c>
      <c r="N98" s="187" t="s">
        <v>42</v>
      </c>
      <c r="O98" s="40"/>
      <c r="P98" s="188">
        <f>O98*H98</f>
        <v>0</v>
      </c>
      <c r="Q98" s="188">
        <v>8.4000000000000003E-4</v>
      </c>
      <c r="R98" s="188">
        <f>Q98*H98</f>
        <v>0.19219200000000003</v>
      </c>
      <c r="S98" s="188">
        <v>0</v>
      </c>
      <c r="T98" s="189">
        <f>S98*H98</f>
        <v>0</v>
      </c>
      <c r="AR98" s="23" t="s">
        <v>91</v>
      </c>
      <c r="AT98" s="23" t="s">
        <v>458</v>
      </c>
      <c r="AU98" s="23" t="s">
        <v>80</v>
      </c>
      <c r="AY98" s="23" t="s">
        <v>456</v>
      </c>
      <c r="BE98" s="190">
        <f>IF(N98="základní",J98,0)</f>
        <v>0</v>
      </c>
      <c r="BF98" s="190">
        <f>IF(N98="snížená",J98,0)</f>
        <v>0</v>
      </c>
      <c r="BG98" s="190">
        <f>IF(N98="zákl. přenesená",J98,0)</f>
        <v>0</v>
      </c>
      <c r="BH98" s="190">
        <f>IF(N98="sníž. přenesená",J98,0)</f>
        <v>0</v>
      </c>
      <c r="BI98" s="190">
        <f>IF(N98="nulová",J98,0)</f>
        <v>0</v>
      </c>
      <c r="BJ98" s="23" t="s">
        <v>78</v>
      </c>
      <c r="BK98" s="190">
        <f>ROUND(I98*H98,2)</f>
        <v>0</v>
      </c>
      <c r="BL98" s="23" t="s">
        <v>91</v>
      </c>
      <c r="BM98" s="23" t="s">
        <v>4523</v>
      </c>
    </row>
    <row r="99" spans="2:65" s="12" customFormat="1">
      <c r="B99" s="191"/>
      <c r="D99" s="192" t="s">
        <v>464</v>
      </c>
      <c r="E99" s="193" t="s">
        <v>5</v>
      </c>
      <c r="F99" s="194" t="s">
        <v>4652</v>
      </c>
      <c r="H99" s="195">
        <v>228.8</v>
      </c>
      <c r="I99" s="196"/>
      <c r="L99" s="191"/>
      <c r="M99" s="197"/>
      <c r="N99" s="198"/>
      <c r="O99" s="198"/>
      <c r="P99" s="198"/>
      <c r="Q99" s="198"/>
      <c r="R99" s="198"/>
      <c r="S99" s="198"/>
      <c r="T99" s="199"/>
      <c r="AT99" s="193" t="s">
        <v>464</v>
      </c>
      <c r="AU99" s="193" t="s">
        <v>80</v>
      </c>
      <c r="AV99" s="12" t="s">
        <v>80</v>
      </c>
      <c r="AW99" s="12" t="s">
        <v>34</v>
      </c>
      <c r="AX99" s="12" t="s">
        <v>71</v>
      </c>
      <c r="AY99" s="193" t="s">
        <v>456</v>
      </c>
    </row>
    <row r="100" spans="2:65" s="1" customFormat="1" ht="14.45" customHeight="1">
      <c r="B100" s="178"/>
      <c r="C100" s="179" t="s">
        <v>87</v>
      </c>
      <c r="D100" s="179" t="s">
        <v>458</v>
      </c>
      <c r="E100" s="180" t="s">
        <v>514</v>
      </c>
      <c r="F100" s="181" t="s">
        <v>515</v>
      </c>
      <c r="G100" s="182" t="s">
        <v>503</v>
      </c>
      <c r="H100" s="183">
        <v>228.8</v>
      </c>
      <c r="I100" s="184"/>
      <c r="J100" s="185">
        <f>ROUND(I100*H100,2)</f>
        <v>0</v>
      </c>
      <c r="K100" s="181" t="s">
        <v>4520</v>
      </c>
      <c r="L100" s="39"/>
      <c r="M100" s="186" t="s">
        <v>5</v>
      </c>
      <c r="N100" s="187" t="s">
        <v>42</v>
      </c>
      <c r="O100" s="40"/>
      <c r="P100" s="188">
        <f>O100*H100</f>
        <v>0</v>
      </c>
      <c r="Q100" s="188">
        <v>0</v>
      </c>
      <c r="R100" s="188">
        <f>Q100*H100</f>
        <v>0</v>
      </c>
      <c r="S100" s="188">
        <v>0</v>
      </c>
      <c r="T100" s="189">
        <f>S100*H100</f>
        <v>0</v>
      </c>
      <c r="AR100" s="23" t="s">
        <v>91</v>
      </c>
      <c r="AT100" s="23" t="s">
        <v>458</v>
      </c>
      <c r="AU100" s="23" t="s">
        <v>80</v>
      </c>
      <c r="AY100" s="23" t="s">
        <v>456</v>
      </c>
      <c r="BE100" s="190">
        <f>IF(N100="základní",J100,0)</f>
        <v>0</v>
      </c>
      <c r="BF100" s="190">
        <f>IF(N100="snížená",J100,0)</f>
        <v>0</v>
      </c>
      <c r="BG100" s="190">
        <f>IF(N100="zákl. přenesená",J100,0)</f>
        <v>0</v>
      </c>
      <c r="BH100" s="190">
        <f>IF(N100="sníž. přenesená",J100,0)</f>
        <v>0</v>
      </c>
      <c r="BI100" s="190">
        <f>IF(N100="nulová",J100,0)</f>
        <v>0</v>
      </c>
      <c r="BJ100" s="23" t="s">
        <v>78</v>
      </c>
      <c r="BK100" s="190">
        <f>ROUND(I100*H100,2)</f>
        <v>0</v>
      </c>
      <c r="BL100" s="23" t="s">
        <v>91</v>
      </c>
      <c r="BM100" s="23" t="s">
        <v>4525</v>
      </c>
    </row>
    <row r="101" spans="2:65" s="1" customFormat="1" ht="22.9" customHeight="1">
      <c r="B101" s="178"/>
      <c r="C101" s="179" t="s">
        <v>91</v>
      </c>
      <c r="D101" s="179" t="s">
        <v>458</v>
      </c>
      <c r="E101" s="180" t="s">
        <v>528</v>
      </c>
      <c r="F101" s="181" t="s">
        <v>529</v>
      </c>
      <c r="G101" s="182" t="s">
        <v>461</v>
      </c>
      <c r="H101" s="183">
        <v>48.4</v>
      </c>
      <c r="I101" s="184"/>
      <c r="J101" s="185">
        <f>ROUND(I101*H101,2)</f>
        <v>0</v>
      </c>
      <c r="K101" s="181" t="s">
        <v>4520</v>
      </c>
      <c r="L101" s="39"/>
      <c r="M101" s="186" t="s">
        <v>5</v>
      </c>
      <c r="N101" s="187" t="s">
        <v>42</v>
      </c>
      <c r="O101" s="40"/>
      <c r="P101" s="188">
        <f>O101*H101</f>
        <v>0</v>
      </c>
      <c r="Q101" s="188">
        <v>0</v>
      </c>
      <c r="R101" s="188">
        <f>Q101*H101</f>
        <v>0</v>
      </c>
      <c r="S101" s="188">
        <v>0</v>
      </c>
      <c r="T101" s="189">
        <f>S101*H101</f>
        <v>0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4526</v>
      </c>
    </row>
    <row r="102" spans="2:65" s="12" customFormat="1">
      <c r="B102" s="191"/>
      <c r="D102" s="192" t="s">
        <v>464</v>
      </c>
      <c r="E102" s="193" t="s">
        <v>5</v>
      </c>
      <c r="F102" s="194" t="s">
        <v>4653</v>
      </c>
      <c r="H102" s="195">
        <v>48.4</v>
      </c>
      <c r="I102" s="196"/>
      <c r="L102" s="191"/>
      <c r="M102" s="197"/>
      <c r="N102" s="198"/>
      <c r="O102" s="198"/>
      <c r="P102" s="198"/>
      <c r="Q102" s="198"/>
      <c r="R102" s="198"/>
      <c r="S102" s="198"/>
      <c r="T102" s="199"/>
      <c r="AT102" s="193" t="s">
        <v>464</v>
      </c>
      <c r="AU102" s="193" t="s">
        <v>80</v>
      </c>
      <c r="AV102" s="12" t="s">
        <v>80</v>
      </c>
      <c r="AW102" s="12" t="s">
        <v>34</v>
      </c>
      <c r="AX102" s="12" t="s">
        <v>78</v>
      </c>
      <c r="AY102" s="193" t="s">
        <v>456</v>
      </c>
    </row>
    <row r="103" spans="2:65" s="1" customFormat="1" ht="14.45" customHeight="1">
      <c r="B103" s="178"/>
      <c r="C103" s="179" t="s">
        <v>483</v>
      </c>
      <c r="D103" s="179" t="s">
        <v>458</v>
      </c>
      <c r="E103" s="180" t="s">
        <v>3014</v>
      </c>
      <c r="F103" s="181" t="s">
        <v>3015</v>
      </c>
      <c r="G103" s="182" t="s">
        <v>461</v>
      </c>
      <c r="H103" s="183">
        <v>48.4</v>
      </c>
      <c r="I103" s="184"/>
      <c r="J103" s="185">
        <f>ROUND(I103*H103,2)</f>
        <v>0</v>
      </c>
      <c r="K103" s="181" t="s">
        <v>4520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0</v>
      </c>
      <c r="R103" s="188">
        <f>Q103*H103</f>
        <v>0</v>
      </c>
      <c r="S103" s="188">
        <v>0</v>
      </c>
      <c r="T103" s="189">
        <f>S103*H103</f>
        <v>0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4654</v>
      </c>
    </row>
    <row r="104" spans="2:65" s="12" customFormat="1">
      <c r="B104" s="191"/>
      <c r="D104" s="192" t="s">
        <v>464</v>
      </c>
      <c r="E104" s="193" t="s">
        <v>5</v>
      </c>
      <c r="F104" s="194" t="s">
        <v>4655</v>
      </c>
      <c r="H104" s="195">
        <v>48.4</v>
      </c>
      <c r="I104" s="196"/>
      <c r="L104" s="191"/>
      <c r="M104" s="197"/>
      <c r="N104" s="198"/>
      <c r="O104" s="198"/>
      <c r="P104" s="198"/>
      <c r="Q104" s="198"/>
      <c r="R104" s="198"/>
      <c r="S104" s="198"/>
      <c r="T104" s="199"/>
      <c r="AT104" s="193" t="s">
        <v>464</v>
      </c>
      <c r="AU104" s="193" t="s">
        <v>80</v>
      </c>
      <c r="AV104" s="12" t="s">
        <v>80</v>
      </c>
      <c r="AW104" s="12" t="s">
        <v>34</v>
      </c>
      <c r="AX104" s="12" t="s">
        <v>78</v>
      </c>
      <c r="AY104" s="193" t="s">
        <v>456</v>
      </c>
    </row>
    <row r="105" spans="2:65" s="1" customFormat="1" ht="14.45" customHeight="1">
      <c r="B105" s="178"/>
      <c r="C105" s="179" t="s">
        <v>494</v>
      </c>
      <c r="D105" s="179" t="s">
        <v>458</v>
      </c>
      <c r="E105" s="180" t="s">
        <v>4530</v>
      </c>
      <c r="F105" s="181" t="s">
        <v>4531</v>
      </c>
      <c r="G105" s="182" t="s">
        <v>461</v>
      </c>
      <c r="H105" s="183">
        <v>48.4</v>
      </c>
      <c r="I105" s="184"/>
      <c r="J105" s="185">
        <f>ROUND(I105*H105,2)</f>
        <v>0</v>
      </c>
      <c r="K105" s="181" t="s">
        <v>4520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0</v>
      </c>
      <c r="R105" s="188">
        <f>Q105*H105</f>
        <v>0</v>
      </c>
      <c r="S105" s="188">
        <v>0</v>
      </c>
      <c r="T105" s="189">
        <f>S105*H105</f>
        <v>0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4532</v>
      </c>
    </row>
    <row r="106" spans="2:65" s="12" customFormat="1">
      <c r="B106" s="191"/>
      <c r="D106" s="192" t="s">
        <v>464</v>
      </c>
      <c r="E106" s="193" t="s">
        <v>5</v>
      </c>
      <c r="F106" s="194" t="s">
        <v>4653</v>
      </c>
      <c r="H106" s="195">
        <v>48.4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78</v>
      </c>
      <c r="AY106" s="193" t="s">
        <v>456</v>
      </c>
    </row>
    <row r="107" spans="2:65" s="1" customFormat="1" ht="22.9" customHeight="1">
      <c r="B107" s="178"/>
      <c r="C107" s="179" t="s">
        <v>500</v>
      </c>
      <c r="D107" s="179" t="s">
        <v>458</v>
      </c>
      <c r="E107" s="180" t="s">
        <v>548</v>
      </c>
      <c r="F107" s="181" t="s">
        <v>549</v>
      </c>
      <c r="G107" s="182" t="s">
        <v>461</v>
      </c>
      <c r="H107" s="183">
        <v>77.44</v>
      </c>
      <c r="I107" s="184"/>
      <c r="J107" s="185">
        <f>ROUND(I107*H107,2)</f>
        <v>0</v>
      </c>
      <c r="K107" s="181" t="s">
        <v>4520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0</v>
      </c>
      <c r="R107" s="188">
        <f>Q107*H107</f>
        <v>0</v>
      </c>
      <c r="S107" s="188">
        <v>0</v>
      </c>
      <c r="T107" s="189">
        <f>S107*H107</f>
        <v>0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4533</v>
      </c>
    </row>
    <row r="108" spans="2:65" s="12" customFormat="1">
      <c r="B108" s="191"/>
      <c r="D108" s="192" t="s">
        <v>464</v>
      </c>
      <c r="E108" s="193" t="s">
        <v>5</v>
      </c>
      <c r="F108" s="194" t="s">
        <v>4656</v>
      </c>
      <c r="H108" s="195">
        <v>77.44</v>
      </c>
      <c r="I108" s="196"/>
      <c r="L108" s="191"/>
      <c r="M108" s="197"/>
      <c r="N108" s="198"/>
      <c r="O108" s="198"/>
      <c r="P108" s="198"/>
      <c r="Q108" s="198"/>
      <c r="R108" s="198"/>
      <c r="S108" s="198"/>
      <c r="T108" s="199"/>
      <c r="AT108" s="193" t="s">
        <v>464</v>
      </c>
      <c r="AU108" s="193" t="s">
        <v>80</v>
      </c>
      <c r="AV108" s="12" t="s">
        <v>80</v>
      </c>
      <c r="AW108" s="12" t="s">
        <v>34</v>
      </c>
      <c r="AX108" s="12" t="s">
        <v>71</v>
      </c>
      <c r="AY108" s="193" t="s">
        <v>456</v>
      </c>
    </row>
    <row r="109" spans="2:65" s="1" customFormat="1" ht="22.9" customHeight="1">
      <c r="B109" s="178"/>
      <c r="C109" s="179" t="s">
        <v>508</v>
      </c>
      <c r="D109" s="179" t="s">
        <v>458</v>
      </c>
      <c r="E109" s="180" t="s">
        <v>4240</v>
      </c>
      <c r="F109" s="181" t="s">
        <v>4241</v>
      </c>
      <c r="G109" s="182" t="s">
        <v>461</v>
      </c>
      <c r="H109" s="183">
        <v>38.72</v>
      </c>
      <c r="I109" s="184"/>
      <c r="J109" s="185">
        <f>ROUND(I109*H109,2)</f>
        <v>0</v>
      </c>
      <c r="K109" s="181" t="s">
        <v>4520</v>
      </c>
      <c r="L109" s="39"/>
      <c r="M109" s="186" t="s">
        <v>5</v>
      </c>
      <c r="N109" s="187" t="s">
        <v>42</v>
      </c>
      <c r="O109" s="40"/>
      <c r="P109" s="188">
        <f>O109*H109</f>
        <v>0</v>
      </c>
      <c r="Q109" s="188">
        <v>0</v>
      </c>
      <c r="R109" s="188">
        <f>Q109*H109</f>
        <v>0</v>
      </c>
      <c r="S109" s="188">
        <v>0</v>
      </c>
      <c r="T109" s="189">
        <f>S109*H109</f>
        <v>0</v>
      </c>
      <c r="AR109" s="23" t="s">
        <v>91</v>
      </c>
      <c r="AT109" s="23" t="s">
        <v>458</v>
      </c>
      <c r="AU109" s="23" t="s">
        <v>80</v>
      </c>
      <c r="AY109" s="23" t="s">
        <v>456</v>
      </c>
      <c r="BE109" s="190">
        <f>IF(N109="základní",J109,0)</f>
        <v>0</v>
      </c>
      <c r="BF109" s="190">
        <f>IF(N109="snížená",J109,0)</f>
        <v>0</v>
      </c>
      <c r="BG109" s="190">
        <f>IF(N109="zákl. přenesená",J109,0)</f>
        <v>0</v>
      </c>
      <c r="BH109" s="190">
        <f>IF(N109="sníž. přenesená",J109,0)</f>
        <v>0</v>
      </c>
      <c r="BI109" s="190">
        <f>IF(N109="nulová",J109,0)</f>
        <v>0</v>
      </c>
      <c r="BJ109" s="23" t="s">
        <v>78</v>
      </c>
      <c r="BK109" s="190">
        <f>ROUND(I109*H109,2)</f>
        <v>0</v>
      </c>
      <c r="BL109" s="23" t="s">
        <v>91</v>
      </c>
      <c r="BM109" s="23" t="s">
        <v>4535</v>
      </c>
    </row>
    <row r="110" spans="2:65" s="12" customFormat="1">
      <c r="B110" s="191"/>
      <c r="D110" s="192" t="s">
        <v>464</v>
      </c>
      <c r="E110" s="193" t="s">
        <v>5</v>
      </c>
      <c r="F110" s="194" t="s">
        <v>4657</v>
      </c>
      <c r="H110" s="195">
        <v>38.72</v>
      </c>
      <c r="I110" s="196"/>
      <c r="L110" s="191"/>
      <c r="M110" s="197"/>
      <c r="N110" s="198"/>
      <c r="O110" s="198"/>
      <c r="P110" s="198"/>
      <c r="Q110" s="198"/>
      <c r="R110" s="198"/>
      <c r="S110" s="198"/>
      <c r="T110" s="199"/>
      <c r="AT110" s="193" t="s">
        <v>464</v>
      </c>
      <c r="AU110" s="193" t="s">
        <v>80</v>
      </c>
      <c r="AV110" s="12" t="s">
        <v>80</v>
      </c>
      <c r="AW110" s="12" t="s">
        <v>34</v>
      </c>
      <c r="AX110" s="12" t="s">
        <v>71</v>
      </c>
      <c r="AY110" s="193" t="s">
        <v>456</v>
      </c>
    </row>
    <row r="111" spans="2:65" s="1" customFormat="1" ht="14.45" customHeight="1">
      <c r="B111" s="178"/>
      <c r="C111" s="207" t="s">
        <v>513</v>
      </c>
      <c r="D111" s="207" t="s">
        <v>542</v>
      </c>
      <c r="E111" s="208" t="s">
        <v>2823</v>
      </c>
      <c r="F111" s="209" t="s">
        <v>2824</v>
      </c>
      <c r="G111" s="210" t="s">
        <v>612</v>
      </c>
      <c r="H111" s="211">
        <v>65.308999999999997</v>
      </c>
      <c r="I111" s="212"/>
      <c r="J111" s="213">
        <f>ROUND(I111*H111,2)</f>
        <v>0</v>
      </c>
      <c r="K111" s="209" t="s">
        <v>4520</v>
      </c>
      <c r="L111" s="214"/>
      <c r="M111" s="215" t="s">
        <v>5</v>
      </c>
      <c r="N111" s="216" t="s">
        <v>42</v>
      </c>
      <c r="O111" s="40"/>
      <c r="P111" s="188">
        <f>O111*H111</f>
        <v>0</v>
      </c>
      <c r="Q111" s="188">
        <v>1</v>
      </c>
      <c r="R111" s="188">
        <f>Q111*H111</f>
        <v>65.308999999999997</v>
      </c>
      <c r="S111" s="188">
        <v>0</v>
      </c>
      <c r="T111" s="189">
        <f>S111*H111</f>
        <v>0</v>
      </c>
      <c r="AR111" s="23" t="s">
        <v>508</v>
      </c>
      <c r="AT111" s="23" t="s">
        <v>542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4537</v>
      </c>
    </row>
    <row r="112" spans="2:65" s="12" customFormat="1">
      <c r="B112" s="191"/>
      <c r="D112" s="192" t="s">
        <v>464</v>
      </c>
      <c r="E112" s="193" t="s">
        <v>5</v>
      </c>
      <c r="F112" s="194" t="s">
        <v>4658</v>
      </c>
      <c r="H112" s="195">
        <v>65.308999999999997</v>
      </c>
      <c r="I112" s="196"/>
      <c r="L112" s="191"/>
      <c r="M112" s="197"/>
      <c r="N112" s="198"/>
      <c r="O112" s="198"/>
      <c r="P112" s="198"/>
      <c r="Q112" s="198"/>
      <c r="R112" s="198"/>
      <c r="S112" s="198"/>
      <c r="T112" s="199"/>
      <c r="AT112" s="193" t="s">
        <v>464</v>
      </c>
      <c r="AU112" s="193" t="s">
        <v>80</v>
      </c>
      <c r="AV112" s="12" t="s">
        <v>80</v>
      </c>
      <c r="AW112" s="12" t="s">
        <v>34</v>
      </c>
      <c r="AX112" s="12" t="s">
        <v>71</v>
      </c>
      <c r="AY112" s="193" t="s">
        <v>456</v>
      </c>
    </row>
    <row r="113" spans="2:65" s="11" customFormat="1" ht="29.85" customHeight="1">
      <c r="B113" s="165"/>
      <c r="D113" s="166" t="s">
        <v>70</v>
      </c>
      <c r="E113" s="176" t="s">
        <v>91</v>
      </c>
      <c r="F113" s="176" t="s">
        <v>625</v>
      </c>
      <c r="I113" s="168"/>
      <c r="J113" s="177">
        <f>BK113</f>
        <v>0</v>
      </c>
      <c r="L113" s="165"/>
      <c r="M113" s="170"/>
      <c r="N113" s="171"/>
      <c r="O113" s="171"/>
      <c r="P113" s="172">
        <f>SUM(P114:P115)</f>
        <v>0</v>
      </c>
      <c r="Q113" s="171"/>
      <c r="R113" s="172">
        <f>SUM(R114:R115)</f>
        <v>18.302653599999999</v>
      </c>
      <c r="S113" s="171"/>
      <c r="T113" s="173">
        <f>SUM(T114:T115)</f>
        <v>0</v>
      </c>
      <c r="AR113" s="166" t="s">
        <v>78</v>
      </c>
      <c r="AT113" s="174" t="s">
        <v>70</v>
      </c>
      <c r="AU113" s="174" t="s">
        <v>78</v>
      </c>
      <c r="AY113" s="166" t="s">
        <v>456</v>
      </c>
      <c r="BK113" s="175">
        <f>SUM(BK114:BK115)</f>
        <v>0</v>
      </c>
    </row>
    <row r="114" spans="2:65" s="1" customFormat="1" ht="14.45" customHeight="1">
      <c r="B114" s="178"/>
      <c r="C114" s="179" t="s">
        <v>518</v>
      </c>
      <c r="D114" s="179" t="s">
        <v>458</v>
      </c>
      <c r="E114" s="180" t="s">
        <v>4539</v>
      </c>
      <c r="F114" s="181" t="s">
        <v>4540</v>
      </c>
      <c r="G114" s="182" t="s">
        <v>461</v>
      </c>
      <c r="H114" s="183">
        <v>9.68</v>
      </c>
      <c r="I114" s="184"/>
      <c r="J114" s="185">
        <f>ROUND(I114*H114,2)</f>
        <v>0</v>
      </c>
      <c r="K114" s="181" t="s">
        <v>4520</v>
      </c>
      <c r="L114" s="39"/>
      <c r="M114" s="186" t="s">
        <v>5</v>
      </c>
      <c r="N114" s="187" t="s">
        <v>42</v>
      </c>
      <c r="O114" s="40"/>
      <c r="P114" s="188">
        <f>O114*H114</f>
        <v>0</v>
      </c>
      <c r="Q114" s="188">
        <v>1.8907700000000001</v>
      </c>
      <c r="R114" s="188">
        <f>Q114*H114</f>
        <v>18.302653599999999</v>
      </c>
      <c r="S114" s="188">
        <v>0</v>
      </c>
      <c r="T114" s="189">
        <f>S114*H114</f>
        <v>0</v>
      </c>
      <c r="AR114" s="23" t="s">
        <v>91</v>
      </c>
      <c r="AT114" s="23" t="s">
        <v>458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91</v>
      </c>
      <c r="BM114" s="23" t="s">
        <v>4541</v>
      </c>
    </row>
    <row r="115" spans="2:65" s="12" customFormat="1">
      <c r="B115" s="191"/>
      <c r="D115" s="192" t="s">
        <v>464</v>
      </c>
      <c r="E115" s="193" t="s">
        <v>5</v>
      </c>
      <c r="F115" s="194" t="s">
        <v>4659</v>
      </c>
      <c r="H115" s="195">
        <v>9.68</v>
      </c>
      <c r="I115" s="196"/>
      <c r="L115" s="191"/>
      <c r="M115" s="197"/>
      <c r="N115" s="198"/>
      <c r="O115" s="198"/>
      <c r="P115" s="198"/>
      <c r="Q115" s="198"/>
      <c r="R115" s="198"/>
      <c r="S115" s="198"/>
      <c r="T115" s="199"/>
      <c r="AT115" s="193" t="s">
        <v>464</v>
      </c>
      <c r="AU115" s="193" t="s">
        <v>80</v>
      </c>
      <c r="AV115" s="12" t="s">
        <v>80</v>
      </c>
      <c r="AW115" s="12" t="s">
        <v>34</v>
      </c>
      <c r="AX115" s="12" t="s">
        <v>71</v>
      </c>
      <c r="AY115" s="193" t="s">
        <v>456</v>
      </c>
    </row>
    <row r="116" spans="2:65" s="11" customFormat="1" ht="29.85" customHeight="1">
      <c r="B116" s="165"/>
      <c r="D116" s="166" t="s">
        <v>70</v>
      </c>
      <c r="E116" s="176" t="s">
        <v>508</v>
      </c>
      <c r="F116" s="176" t="s">
        <v>646</v>
      </c>
      <c r="I116" s="168"/>
      <c r="J116" s="177">
        <f>BK116</f>
        <v>0</v>
      </c>
      <c r="L116" s="165"/>
      <c r="M116" s="170"/>
      <c r="N116" s="171"/>
      <c r="O116" s="171"/>
      <c r="P116" s="172">
        <f>SUM(P117:P132)</f>
        <v>0</v>
      </c>
      <c r="Q116" s="171"/>
      <c r="R116" s="172">
        <f>SUM(R117:R132)</f>
        <v>0.27625919999999993</v>
      </c>
      <c r="S116" s="171"/>
      <c r="T116" s="173">
        <f>SUM(T117:T132)</f>
        <v>0</v>
      </c>
      <c r="AR116" s="166" t="s">
        <v>78</v>
      </c>
      <c r="AT116" s="174" t="s">
        <v>70</v>
      </c>
      <c r="AU116" s="174" t="s">
        <v>78</v>
      </c>
      <c r="AY116" s="166" t="s">
        <v>456</v>
      </c>
      <c r="BK116" s="175">
        <f>SUM(BK117:BK132)</f>
        <v>0</v>
      </c>
    </row>
    <row r="117" spans="2:65" s="1" customFormat="1" ht="22.9" customHeight="1">
      <c r="B117" s="178"/>
      <c r="C117" s="179" t="s">
        <v>522</v>
      </c>
      <c r="D117" s="179" t="s">
        <v>458</v>
      </c>
      <c r="E117" s="180" t="s">
        <v>4549</v>
      </c>
      <c r="F117" s="181" t="s">
        <v>4550</v>
      </c>
      <c r="G117" s="182" t="s">
        <v>726</v>
      </c>
      <c r="H117" s="183">
        <v>4</v>
      </c>
      <c r="I117" s="184"/>
      <c r="J117" s="185">
        <f t="shared" ref="J117:J122" si="0">ROUND(I117*H117,2)</f>
        <v>0</v>
      </c>
      <c r="K117" s="181" t="s">
        <v>4520</v>
      </c>
      <c r="L117" s="39"/>
      <c r="M117" s="186" t="s">
        <v>5</v>
      </c>
      <c r="N117" s="187" t="s">
        <v>42</v>
      </c>
      <c r="O117" s="40"/>
      <c r="P117" s="188">
        <f t="shared" ref="P117:P122" si="1">O117*H117</f>
        <v>0</v>
      </c>
      <c r="Q117" s="188">
        <v>8.0000000000000004E-4</v>
      </c>
      <c r="R117" s="188">
        <f t="shared" ref="R117:R122" si="2">Q117*H117</f>
        <v>3.2000000000000002E-3</v>
      </c>
      <c r="S117" s="188">
        <v>0</v>
      </c>
      <c r="T117" s="189">
        <f t="shared" ref="T117:T122" si="3">S117*H117</f>
        <v>0</v>
      </c>
      <c r="AR117" s="23" t="s">
        <v>91</v>
      </c>
      <c r="AT117" s="23" t="s">
        <v>458</v>
      </c>
      <c r="AU117" s="23" t="s">
        <v>80</v>
      </c>
      <c r="AY117" s="23" t="s">
        <v>456</v>
      </c>
      <c r="BE117" s="190">
        <f t="shared" ref="BE117:BE122" si="4">IF(N117="základní",J117,0)</f>
        <v>0</v>
      </c>
      <c r="BF117" s="190">
        <f t="shared" ref="BF117:BF122" si="5">IF(N117="snížená",J117,0)</f>
        <v>0</v>
      </c>
      <c r="BG117" s="190">
        <f t="shared" ref="BG117:BG122" si="6">IF(N117="zákl. přenesená",J117,0)</f>
        <v>0</v>
      </c>
      <c r="BH117" s="190">
        <f t="shared" ref="BH117:BH122" si="7">IF(N117="sníž. přenesená",J117,0)</f>
        <v>0</v>
      </c>
      <c r="BI117" s="190">
        <f t="shared" ref="BI117:BI122" si="8">IF(N117="nulová",J117,0)</f>
        <v>0</v>
      </c>
      <c r="BJ117" s="23" t="s">
        <v>78</v>
      </c>
      <c r="BK117" s="190">
        <f t="shared" ref="BK117:BK122" si="9">ROUND(I117*H117,2)</f>
        <v>0</v>
      </c>
      <c r="BL117" s="23" t="s">
        <v>91</v>
      </c>
      <c r="BM117" s="23" t="s">
        <v>4551</v>
      </c>
    </row>
    <row r="118" spans="2:65" s="1" customFormat="1" ht="14.45" customHeight="1">
      <c r="B118" s="178"/>
      <c r="C118" s="207" t="s">
        <v>527</v>
      </c>
      <c r="D118" s="207" t="s">
        <v>542</v>
      </c>
      <c r="E118" s="208" t="s">
        <v>4555</v>
      </c>
      <c r="F118" s="209" t="s">
        <v>4556</v>
      </c>
      <c r="G118" s="210" t="s">
        <v>650</v>
      </c>
      <c r="H118" s="211">
        <v>4</v>
      </c>
      <c r="I118" s="212"/>
      <c r="J118" s="213">
        <f t="shared" si="0"/>
        <v>0</v>
      </c>
      <c r="K118" s="209" t="s">
        <v>5</v>
      </c>
      <c r="L118" s="214"/>
      <c r="M118" s="215" t="s">
        <v>5</v>
      </c>
      <c r="N118" s="216" t="s">
        <v>42</v>
      </c>
      <c r="O118" s="40"/>
      <c r="P118" s="188">
        <f t="shared" si="1"/>
        <v>0</v>
      </c>
      <c r="Q118" s="188">
        <v>0</v>
      </c>
      <c r="R118" s="188">
        <f t="shared" si="2"/>
        <v>0</v>
      </c>
      <c r="S118" s="188">
        <v>0</v>
      </c>
      <c r="T118" s="189">
        <f t="shared" si="3"/>
        <v>0</v>
      </c>
      <c r="AR118" s="23" t="s">
        <v>508</v>
      </c>
      <c r="AT118" s="23" t="s">
        <v>542</v>
      </c>
      <c r="AU118" s="23" t="s">
        <v>80</v>
      </c>
      <c r="AY118" s="23" t="s">
        <v>456</v>
      </c>
      <c r="BE118" s="190">
        <f t="shared" si="4"/>
        <v>0</v>
      </c>
      <c r="BF118" s="190">
        <f t="shared" si="5"/>
        <v>0</v>
      </c>
      <c r="BG118" s="190">
        <f t="shared" si="6"/>
        <v>0</v>
      </c>
      <c r="BH118" s="190">
        <f t="shared" si="7"/>
        <v>0</v>
      </c>
      <c r="BI118" s="190">
        <f t="shared" si="8"/>
        <v>0</v>
      </c>
      <c r="BJ118" s="23" t="s">
        <v>78</v>
      </c>
      <c r="BK118" s="190">
        <f t="shared" si="9"/>
        <v>0</v>
      </c>
      <c r="BL118" s="23" t="s">
        <v>91</v>
      </c>
      <c r="BM118" s="23" t="s">
        <v>4557</v>
      </c>
    </row>
    <row r="119" spans="2:65" s="1" customFormat="1" ht="22.9" customHeight="1">
      <c r="B119" s="178"/>
      <c r="C119" s="179" t="s">
        <v>532</v>
      </c>
      <c r="D119" s="179" t="s">
        <v>458</v>
      </c>
      <c r="E119" s="180" t="s">
        <v>4570</v>
      </c>
      <c r="F119" s="181" t="s">
        <v>4571</v>
      </c>
      <c r="G119" s="182" t="s">
        <v>726</v>
      </c>
      <c r="H119" s="183">
        <v>1</v>
      </c>
      <c r="I119" s="184"/>
      <c r="J119" s="185">
        <f t="shared" si="0"/>
        <v>0</v>
      </c>
      <c r="K119" s="181" t="s">
        <v>4520</v>
      </c>
      <c r="L119" s="39"/>
      <c r="M119" s="186" t="s">
        <v>5</v>
      </c>
      <c r="N119" s="187" t="s">
        <v>42</v>
      </c>
      <c r="O119" s="40"/>
      <c r="P119" s="188">
        <f t="shared" si="1"/>
        <v>0</v>
      </c>
      <c r="Q119" s="188">
        <v>2.8900000000000002E-3</v>
      </c>
      <c r="R119" s="188">
        <f t="shared" si="2"/>
        <v>2.8900000000000002E-3</v>
      </c>
      <c r="S119" s="188">
        <v>0</v>
      </c>
      <c r="T119" s="189">
        <f t="shared" si="3"/>
        <v>0</v>
      </c>
      <c r="AR119" s="23" t="s">
        <v>91</v>
      </c>
      <c r="AT119" s="23" t="s">
        <v>458</v>
      </c>
      <c r="AU119" s="23" t="s">
        <v>80</v>
      </c>
      <c r="AY119" s="23" t="s">
        <v>456</v>
      </c>
      <c r="BE119" s="190">
        <f t="shared" si="4"/>
        <v>0</v>
      </c>
      <c r="BF119" s="190">
        <f t="shared" si="5"/>
        <v>0</v>
      </c>
      <c r="BG119" s="190">
        <f t="shared" si="6"/>
        <v>0</v>
      </c>
      <c r="BH119" s="190">
        <f t="shared" si="7"/>
        <v>0</v>
      </c>
      <c r="BI119" s="190">
        <f t="shared" si="8"/>
        <v>0</v>
      </c>
      <c r="BJ119" s="23" t="s">
        <v>78</v>
      </c>
      <c r="BK119" s="190">
        <f t="shared" si="9"/>
        <v>0</v>
      </c>
      <c r="BL119" s="23" t="s">
        <v>91</v>
      </c>
      <c r="BM119" s="23" t="s">
        <v>4572</v>
      </c>
    </row>
    <row r="120" spans="2:65" s="1" customFormat="1" ht="14.45" customHeight="1">
      <c r="B120" s="178"/>
      <c r="C120" s="207" t="s">
        <v>538</v>
      </c>
      <c r="D120" s="207" t="s">
        <v>542</v>
      </c>
      <c r="E120" s="208" t="s">
        <v>4573</v>
      </c>
      <c r="F120" s="209" t="s">
        <v>4574</v>
      </c>
      <c r="G120" s="210" t="s">
        <v>726</v>
      </c>
      <c r="H120" s="211">
        <v>1</v>
      </c>
      <c r="I120" s="212"/>
      <c r="J120" s="213">
        <f t="shared" si="0"/>
        <v>0</v>
      </c>
      <c r="K120" s="209" t="s">
        <v>4520</v>
      </c>
      <c r="L120" s="214"/>
      <c r="M120" s="215" t="s">
        <v>5</v>
      </c>
      <c r="N120" s="216" t="s">
        <v>42</v>
      </c>
      <c r="O120" s="40"/>
      <c r="P120" s="188">
        <f t="shared" si="1"/>
        <v>0</v>
      </c>
      <c r="Q120" s="188">
        <v>1.5599999999999999E-2</v>
      </c>
      <c r="R120" s="188">
        <f t="shared" si="2"/>
        <v>1.5599999999999999E-2</v>
      </c>
      <c r="S120" s="188">
        <v>0</v>
      </c>
      <c r="T120" s="189">
        <f t="shared" si="3"/>
        <v>0</v>
      </c>
      <c r="AR120" s="23" t="s">
        <v>508</v>
      </c>
      <c r="AT120" s="23" t="s">
        <v>542</v>
      </c>
      <c r="AU120" s="23" t="s">
        <v>80</v>
      </c>
      <c r="AY120" s="23" t="s">
        <v>456</v>
      </c>
      <c r="BE120" s="190">
        <f t="shared" si="4"/>
        <v>0</v>
      </c>
      <c r="BF120" s="190">
        <f t="shared" si="5"/>
        <v>0</v>
      </c>
      <c r="BG120" s="190">
        <f t="shared" si="6"/>
        <v>0</v>
      </c>
      <c r="BH120" s="190">
        <f t="shared" si="7"/>
        <v>0</v>
      </c>
      <c r="BI120" s="190">
        <f t="shared" si="8"/>
        <v>0</v>
      </c>
      <c r="BJ120" s="23" t="s">
        <v>78</v>
      </c>
      <c r="BK120" s="190">
        <f t="shared" si="9"/>
        <v>0</v>
      </c>
      <c r="BL120" s="23" t="s">
        <v>91</v>
      </c>
      <c r="BM120" s="23" t="s">
        <v>4575</v>
      </c>
    </row>
    <row r="121" spans="2:65" s="1" customFormat="1" ht="22.9" customHeight="1">
      <c r="B121" s="178"/>
      <c r="C121" s="179" t="s">
        <v>11</v>
      </c>
      <c r="D121" s="179" t="s">
        <v>458</v>
      </c>
      <c r="E121" s="180" t="s">
        <v>4582</v>
      </c>
      <c r="F121" s="181" t="s">
        <v>4583</v>
      </c>
      <c r="G121" s="182" t="s">
        <v>474</v>
      </c>
      <c r="H121" s="183">
        <v>88</v>
      </c>
      <c r="I121" s="184"/>
      <c r="J121" s="185">
        <f t="shared" si="0"/>
        <v>0</v>
      </c>
      <c r="K121" s="181" t="s">
        <v>4520</v>
      </c>
      <c r="L121" s="39"/>
      <c r="M121" s="186" t="s">
        <v>5</v>
      </c>
      <c r="N121" s="187" t="s">
        <v>42</v>
      </c>
      <c r="O121" s="40"/>
      <c r="P121" s="188">
        <f t="shared" si="1"/>
        <v>0</v>
      </c>
      <c r="Q121" s="188">
        <v>0</v>
      </c>
      <c r="R121" s="188">
        <f t="shared" si="2"/>
        <v>0</v>
      </c>
      <c r="S121" s="188">
        <v>0</v>
      </c>
      <c r="T121" s="189">
        <f t="shared" si="3"/>
        <v>0</v>
      </c>
      <c r="AR121" s="23" t="s">
        <v>91</v>
      </c>
      <c r="AT121" s="23" t="s">
        <v>458</v>
      </c>
      <c r="AU121" s="23" t="s">
        <v>80</v>
      </c>
      <c r="AY121" s="23" t="s">
        <v>456</v>
      </c>
      <c r="BE121" s="190">
        <f t="shared" si="4"/>
        <v>0</v>
      </c>
      <c r="BF121" s="190">
        <f t="shared" si="5"/>
        <v>0</v>
      </c>
      <c r="BG121" s="190">
        <f t="shared" si="6"/>
        <v>0</v>
      </c>
      <c r="BH121" s="190">
        <f t="shared" si="7"/>
        <v>0</v>
      </c>
      <c r="BI121" s="190">
        <f t="shared" si="8"/>
        <v>0</v>
      </c>
      <c r="BJ121" s="23" t="s">
        <v>78</v>
      </c>
      <c r="BK121" s="190">
        <f t="shared" si="9"/>
        <v>0</v>
      </c>
      <c r="BL121" s="23" t="s">
        <v>91</v>
      </c>
      <c r="BM121" s="23" t="s">
        <v>4584</v>
      </c>
    </row>
    <row r="122" spans="2:65" s="1" customFormat="1" ht="22.9" customHeight="1">
      <c r="B122" s="178"/>
      <c r="C122" s="207" t="s">
        <v>547</v>
      </c>
      <c r="D122" s="207" t="s">
        <v>542</v>
      </c>
      <c r="E122" s="208" t="s">
        <v>4585</v>
      </c>
      <c r="F122" s="209" t="s">
        <v>4586</v>
      </c>
      <c r="G122" s="210" t="s">
        <v>474</v>
      </c>
      <c r="H122" s="211">
        <v>89.32</v>
      </c>
      <c r="I122" s="212"/>
      <c r="J122" s="213">
        <f t="shared" si="0"/>
        <v>0</v>
      </c>
      <c r="K122" s="209" t="s">
        <v>4520</v>
      </c>
      <c r="L122" s="214"/>
      <c r="M122" s="215" t="s">
        <v>5</v>
      </c>
      <c r="N122" s="216" t="s">
        <v>42</v>
      </c>
      <c r="O122" s="40"/>
      <c r="P122" s="188">
        <f t="shared" si="1"/>
        <v>0</v>
      </c>
      <c r="Q122" s="188">
        <v>1.06E-3</v>
      </c>
      <c r="R122" s="188">
        <f t="shared" si="2"/>
        <v>9.4679199999999991E-2</v>
      </c>
      <c r="S122" s="188">
        <v>0</v>
      </c>
      <c r="T122" s="189">
        <f t="shared" si="3"/>
        <v>0</v>
      </c>
      <c r="AR122" s="23" t="s">
        <v>508</v>
      </c>
      <c r="AT122" s="23" t="s">
        <v>542</v>
      </c>
      <c r="AU122" s="23" t="s">
        <v>80</v>
      </c>
      <c r="AY122" s="23" t="s">
        <v>456</v>
      </c>
      <c r="BE122" s="190">
        <f t="shared" si="4"/>
        <v>0</v>
      </c>
      <c r="BF122" s="190">
        <f t="shared" si="5"/>
        <v>0</v>
      </c>
      <c r="BG122" s="190">
        <f t="shared" si="6"/>
        <v>0</v>
      </c>
      <c r="BH122" s="190">
        <f t="shared" si="7"/>
        <v>0</v>
      </c>
      <c r="BI122" s="190">
        <f t="shared" si="8"/>
        <v>0</v>
      </c>
      <c r="BJ122" s="23" t="s">
        <v>78</v>
      </c>
      <c r="BK122" s="190">
        <f t="shared" si="9"/>
        <v>0</v>
      </c>
      <c r="BL122" s="23" t="s">
        <v>91</v>
      </c>
      <c r="BM122" s="23" t="s">
        <v>4587</v>
      </c>
    </row>
    <row r="123" spans="2:65" s="12" customFormat="1">
      <c r="B123" s="191"/>
      <c r="D123" s="192" t="s">
        <v>464</v>
      </c>
      <c r="E123" s="193" t="s">
        <v>5</v>
      </c>
      <c r="F123" s="194" t="s">
        <v>4660</v>
      </c>
      <c r="H123" s="195">
        <v>89.32</v>
      </c>
      <c r="I123" s="196"/>
      <c r="L123" s="191"/>
      <c r="M123" s="197"/>
      <c r="N123" s="198"/>
      <c r="O123" s="198"/>
      <c r="P123" s="198"/>
      <c r="Q123" s="198"/>
      <c r="R123" s="198"/>
      <c r="S123" s="198"/>
      <c r="T123" s="199"/>
      <c r="AT123" s="193" t="s">
        <v>464</v>
      </c>
      <c r="AU123" s="193" t="s">
        <v>80</v>
      </c>
      <c r="AV123" s="12" t="s">
        <v>80</v>
      </c>
      <c r="AW123" s="12" t="s">
        <v>34</v>
      </c>
      <c r="AX123" s="12" t="s">
        <v>78</v>
      </c>
      <c r="AY123" s="193" t="s">
        <v>456</v>
      </c>
    </row>
    <row r="124" spans="2:65" s="1" customFormat="1" ht="14.45" customHeight="1">
      <c r="B124" s="178"/>
      <c r="C124" s="179" t="s">
        <v>552</v>
      </c>
      <c r="D124" s="179" t="s">
        <v>458</v>
      </c>
      <c r="E124" s="180" t="s">
        <v>4603</v>
      </c>
      <c r="F124" s="181" t="s">
        <v>4604</v>
      </c>
      <c r="G124" s="182" t="s">
        <v>726</v>
      </c>
      <c r="H124" s="183">
        <v>1</v>
      </c>
      <c r="I124" s="184"/>
      <c r="J124" s="185">
        <f t="shared" ref="J124:J132" si="10">ROUND(I124*H124,2)</f>
        <v>0</v>
      </c>
      <c r="K124" s="181" t="s">
        <v>4520</v>
      </c>
      <c r="L124" s="39"/>
      <c r="M124" s="186" t="s">
        <v>5</v>
      </c>
      <c r="N124" s="187" t="s">
        <v>42</v>
      </c>
      <c r="O124" s="40"/>
      <c r="P124" s="188">
        <f t="shared" ref="P124:P132" si="11">O124*H124</f>
        <v>0</v>
      </c>
      <c r="Q124" s="188">
        <v>6.8999999999999997E-4</v>
      </c>
      <c r="R124" s="188">
        <f t="shared" ref="R124:R132" si="12">Q124*H124</f>
        <v>6.8999999999999997E-4</v>
      </c>
      <c r="S124" s="188">
        <v>0</v>
      </c>
      <c r="T124" s="189">
        <f t="shared" ref="T124:T132" si="13">S124*H124</f>
        <v>0</v>
      </c>
      <c r="AR124" s="23" t="s">
        <v>91</v>
      </c>
      <c r="AT124" s="23" t="s">
        <v>458</v>
      </c>
      <c r="AU124" s="23" t="s">
        <v>80</v>
      </c>
      <c r="AY124" s="23" t="s">
        <v>456</v>
      </c>
      <c r="BE124" s="190">
        <f t="shared" ref="BE124:BE132" si="14">IF(N124="základní",J124,0)</f>
        <v>0</v>
      </c>
      <c r="BF124" s="190">
        <f t="shared" ref="BF124:BF132" si="15">IF(N124="snížená",J124,0)</f>
        <v>0</v>
      </c>
      <c r="BG124" s="190">
        <f t="shared" ref="BG124:BG132" si="16">IF(N124="zákl. přenesená",J124,0)</f>
        <v>0</v>
      </c>
      <c r="BH124" s="190">
        <f t="shared" ref="BH124:BH132" si="17">IF(N124="sníž. přenesená",J124,0)</f>
        <v>0</v>
      </c>
      <c r="BI124" s="190">
        <f t="shared" ref="BI124:BI132" si="18">IF(N124="nulová",J124,0)</f>
        <v>0</v>
      </c>
      <c r="BJ124" s="23" t="s">
        <v>78</v>
      </c>
      <c r="BK124" s="190">
        <f t="shared" ref="BK124:BK132" si="19">ROUND(I124*H124,2)</f>
        <v>0</v>
      </c>
      <c r="BL124" s="23" t="s">
        <v>91</v>
      </c>
      <c r="BM124" s="23" t="s">
        <v>4605</v>
      </c>
    </row>
    <row r="125" spans="2:65" s="1" customFormat="1" ht="22.9" customHeight="1">
      <c r="B125" s="178"/>
      <c r="C125" s="207" t="s">
        <v>557</v>
      </c>
      <c r="D125" s="207" t="s">
        <v>542</v>
      </c>
      <c r="E125" s="208" t="s">
        <v>4606</v>
      </c>
      <c r="F125" s="209" t="s">
        <v>4607</v>
      </c>
      <c r="G125" s="210" t="s">
        <v>726</v>
      </c>
      <c r="H125" s="211">
        <v>1</v>
      </c>
      <c r="I125" s="212"/>
      <c r="J125" s="213">
        <f t="shared" si="10"/>
        <v>0</v>
      </c>
      <c r="K125" s="209" t="s">
        <v>4520</v>
      </c>
      <c r="L125" s="214"/>
      <c r="M125" s="215" t="s">
        <v>5</v>
      </c>
      <c r="N125" s="216" t="s">
        <v>42</v>
      </c>
      <c r="O125" s="40"/>
      <c r="P125" s="188">
        <f t="shared" si="11"/>
        <v>0</v>
      </c>
      <c r="Q125" s="188">
        <v>1.0970000000000001E-2</v>
      </c>
      <c r="R125" s="188">
        <f t="shared" si="12"/>
        <v>1.0970000000000001E-2</v>
      </c>
      <c r="S125" s="188">
        <v>0</v>
      </c>
      <c r="T125" s="189">
        <f t="shared" si="13"/>
        <v>0</v>
      </c>
      <c r="AR125" s="23" t="s">
        <v>508</v>
      </c>
      <c r="AT125" s="23" t="s">
        <v>542</v>
      </c>
      <c r="AU125" s="23" t="s">
        <v>80</v>
      </c>
      <c r="AY125" s="23" t="s">
        <v>456</v>
      </c>
      <c r="BE125" s="190">
        <f t="shared" si="14"/>
        <v>0</v>
      </c>
      <c r="BF125" s="190">
        <f t="shared" si="15"/>
        <v>0</v>
      </c>
      <c r="BG125" s="190">
        <f t="shared" si="16"/>
        <v>0</v>
      </c>
      <c r="BH125" s="190">
        <f t="shared" si="17"/>
        <v>0</v>
      </c>
      <c r="BI125" s="190">
        <f t="shared" si="18"/>
        <v>0</v>
      </c>
      <c r="BJ125" s="23" t="s">
        <v>78</v>
      </c>
      <c r="BK125" s="190">
        <f t="shared" si="19"/>
        <v>0</v>
      </c>
      <c r="BL125" s="23" t="s">
        <v>91</v>
      </c>
      <c r="BM125" s="23" t="s">
        <v>4608</v>
      </c>
    </row>
    <row r="126" spans="2:65" s="1" customFormat="1" ht="14.45" customHeight="1">
      <c r="B126" s="178"/>
      <c r="C126" s="207" t="s">
        <v>562</v>
      </c>
      <c r="D126" s="207" t="s">
        <v>542</v>
      </c>
      <c r="E126" s="208" t="s">
        <v>4615</v>
      </c>
      <c r="F126" s="209" t="s">
        <v>4616</v>
      </c>
      <c r="G126" s="210" t="s">
        <v>726</v>
      </c>
      <c r="H126" s="211">
        <v>1</v>
      </c>
      <c r="I126" s="212"/>
      <c r="J126" s="213">
        <f t="shared" si="10"/>
        <v>0</v>
      </c>
      <c r="K126" s="209" t="s">
        <v>4520</v>
      </c>
      <c r="L126" s="214"/>
      <c r="M126" s="215" t="s">
        <v>5</v>
      </c>
      <c r="N126" s="216" t="s">
        <v>42</v>
      </c>
      <c r="O126" s="40"/>
      <c r="P126" s="188">
        <f t="shared" si="11"/>
        <v>0</v>
      </c>
      <c r="Q126" s="188">
        <v>3.5000000000000001E-3</v>
      </c>
      <c r="R126" s="188">
        <f t="shared" si="12"/>
        <v>3.5000000000000001E-3</v>
      </c>
      <c r="S126" s="188">
        <v>0</v>
      </c>
      <c r="T126" s="189">
        <f t="shared" si="13"/>
        <v>0</v>
      </c>
      <c r="AR126" s="23" t="s">
        <v>508</v>
      </c>
      <c r="AT126" s="23" t="s">
        <v>542</v>
      </c>
      <c r="AU126" s="23" t="s">
        <v>80</v>
      </c>
      <c r="AY126" s="23" t="s">
        <v>456</v>
      </c>
      <c r="BE126" s="190">
        <f t="shared" si="14"/>
        <v>0</v>
      </c>
      <c r="BF126" s="190">
        <f t="shared" si="15"/>
        <v>0</v>
      </c>
      <c r="BG126" s="190">
        <f t="shared" si="16"/>
        <v>0</v>
      </c>
      <c r="BH126" s="190">
        <f t="shared" si="17"/>
        <v>0</v>
      </c>
      <c r="BI126" s="190">
        <f t="shared" si="18"/>
        <v>0</v>
      </c>
      <c r="BJ126" s="23" t="s">
        <v>78</v>
      </c>
      <c r="BK126" s="190">
        <f t="shared" si="19"/>
        <v>0</v>
      </c>
      <c r="BL126" s="23" t="s">
        <v>91</v>
      </c>
      <c r="BM126" s="23" t="s">
        <v>4617</v>
      </c>
    </row>
    <row r="127" spans="2:65" s="1" customFormat="1" ht="14.45" customHeight="1">
      <c r="B127" s="178"/>
      <c r="C127" s="179" t="s">
        <v>568</v>
      </c>
      <c r="D127" s="179" t="s">
        <v>458</v>
      </c>
      <c r="E127" s="180" t="s">
        <v>4624</v>
      </c>
      <c r="F127" s="181" t="s">
        <v>4625</v>
      </c>
      <c r="G127" s="182" t="s">
        <v>726</v>
      </c>
      <c r="H127" s="183">
        <v>4</v>
      </c>
      <c r="I127" s="184"/>
      <c r="J127" s="185">
        <f t="shared" si="10"/>
        <v>0</v>
      </c>
      <c r="K127" s="181" t="s">
        <v>4520</v>
      </c>
      <c r="L127" s="39"/>
      <c r="M127" s="186" t="s">
        <v>5</v>
      </c>
      <c r="N127" s="187" t="s">
        <v>42</v>
      </c>
      <c r="O127" s="40"/>
      <c r="P127" s="188">
        <f t="shared" si="11"/>
        <v>0</v>
      </c>
      <c r="Q127" s="188">
        <v>0</v>
      </c>
      <c r="R127" s="188">
        <f t="shared" si="12"/>
        <v>0</v>
      </c>
      <c r="S127" s="188">
        <v>0</v>
      </c>
      <c r="T127" s="189">
        <f t="shared" si="13"/>
        <v>0</v>
      </c>
      <c r="AR127" s="23" t="s">
        <v>91</v>
      </c>
      <c r="AT127" s="23" t="s">
        <v>458</v>
      </c>
      <c r="AU127" s="23" t="s">
        <v>80</v>
      </c>
      <c r="AY127" s="23" t="s">
        <v>456</v>
      </c>
      <c r="BE127" s="190">
        <f t="shared" si="14"/>
        <v>0</v>
      </c>
      <c r="BF127" s="190">
        <f t="shared" si="15"/>
        <v>0</v>
      </c>
      <c r="BG127" s="190">
        <f t="shared" si="16"/>
        <v>0</v>
      </c>
      <c r="BH127" s="190">
        <f t="shared" si="17"/>
        <v>0</v>
      </c>
      <c r="BI127" s="190">
        <f t="shared" si="18"/>
        <v>0</v>
      </c>
      <c r="BJ127" s="23" t="s">
        <v>78</v>
      </c>
      <c r="BK127" s="190">
        <f t="shared" si="19"/>
        <v>0</v>
      </c>
      <c r="BL127" s="23" t="s">
        <v>91</v>
      </c>
      <c r="BM127" s="23" t="s">
        <v>4626</v>
      </c>
    </row>
    <row r="128" spans="2:65" s="1" customFormat="1" ht="22.9" customHeight="1">
      <c r="B128" s="178"/>
      <c r="C128" s="207" t="s">
        <v>10</v>
      </c>
      <c r="D128" s="207" t="s">
        <v>542</v>
      </c>
      <c r="E128" s="208" t="s">
        <v>4661</v>
      </c>
      <c r="F128" s="209" t="s">
        <v>4662</v>
      </c>
      <c r="G128" s="210" t="s">
        <v>726</v>
      </c>
      <c r="H128" s="211">
        <v>4</v>
      </c>
      <c r="I128" s="212"/>
      <c r="J128" s="213">
        <f t="shared" si="10"/>
        <v>0</v>
      </c>
      <c r="K128" s="209" t="s">
        <v>4520</v>
      </c>
      <c r="L128" s="214"/>
      <c r="M128" s="215" t="s">
        <v>5</v>
      </c>
      <c r="N128" s="216" t="s">
        <v>42</v>
      </c>
      <c r="O128" s="40"/>
      <c r="P128" s="188">
        <f t="shared" si="11"/>
        <v>0</v>
      </c>
      <c r="Q128" s="188">
        <v>2.0999999999999999E-3</v>
      </c>
      <c r="R128" s="188">
        <f t="shared" si="12"/>
        <v>8.3999999999999995E-3</v>
      </c>
      <c r="S128" s="188">
        <v>0</v>
      </c>
      <c r="T128" s="189">
        <f t="shared" si="13"/>
        <v>0</v>
      </c>
      <c r="AR128" s="23" t="s">
        <v>508</v>
      </c>
      <c r="AT128" s="23" t="s">
        <v>542</v>
      </c>
      <c r="AU128" s="23" t="s">
        <v>80</v>
      </c>
      <c r="AY128" s="23" t="s">
        <v>456</v>
      </c>
      <c r="BE128" s="190">
        <f t="shared" si="14"/>
        <v>0</v>
      </c>
      <c r="BF128" s="190">
        <f t="shared" si="15"/>
        <v>0</v>
      </c>
      <c r="BG128" s="190">
        <f t="shared" si="16"/>
        <v>0</v>
      </c>
      <c r="BH128" s="190">
        <f t="shared" si="17"/>
        <v>0</v>
      </c>
      <c r="BI128" s="190">
        <f t="shared" si="18"/>
        <v>0</v>
      </c>
      <c r="BJ128" s="23" t="s">
        <v>78</v>
      </c>
      <c r="BK128" s="190">
        <f t="shared" si="19"/>
        <v>0</v>
      </c>
      <c r="BL128" s="23" t="s">
        <v>91</v>
      </c>
      <c r="BM128" s="23" t="s">
        <v>4663</v>
      </c>
    </row>
    <row r="129" spans="2:65" s="1" customFormat="1" ht="14.45" customHeight="1">
      <c r="B129" s="178"/>
      <c r="C129" s="179" t="s">
        <v>578</v>
      </c>
      <c r="D129" s="179" t="s">
        <v>458</v>
      </c>
      <c r="E129" s="180" t="s">
        <v>4630</v>
      </c>
      <c r="F129" s="181" t="s">
        <v>4631</v>
      </c>
      <c r="G129" s="182" t="s">
        <v>474</v>
      </c>
      <c r="H129" s="183">
        <v>88</v>
      </c>
      <c r="I129" s="184"/>
      <c r="J129" s="185">
        <f t="shared" si="10"/>
        <v>0</v>
      </c>
      <c r="K129" s="181" t="s">
        <v>4520</v>
      </c>
      <c r="L129" s="39"/>
      <c r="M129" s="186" t="s">
        <v>5</v>
      </c>
      <c r="N129" s="187" t="s">
        <v>42</v>
      </c>
      <c r="O129" s="40"/>
      <c r="P129" s="188">
        <f t="shared" si="11"/>
        <v>0</v>
      </c>
      <c r="Q129" s="188">
        <v>0</v>
      </c>
      <c r="R129" s="188">
        <f t="shared" si="12"/>
        <v>0</v>
      </c>
      <c r="S129" s="188">
        <v>0</v>
      </c>
      <c r="T129" s="189">
        <f t="shared" si="13"/>
        <v>0</v>
      </c>
      <c r="AR129" s="23" t="s">
        <v>91</v>
      </c>
      <c r="AT129" s="23" t="s">
        <v>458</v>
      </c>
      <c r="AU129" s="23" t="s">
        <v>80</v>
      </c>
      <c r="AY129" s="23" t="s">
        <v>456</v>
      </c>
      <c r="BE129" s="190">
        <f t="shared" si="14"/>
        <v>0</v>
      </c>
      <c r="BF129" s="190">
        <f t="shared" si="15"/>
        <v>0</v>
      </c>
      <c r="BG129" s="190">
        <f t="shared" si="16"/>
        <v>0</v>
      </c>
      <c r="BH129" s="190">
        <f t="shared" si="17"/>
        <v>0</v>
      </c>
      <c r="BI129" s="190">
        <f t="shared" si="18"/>
        <v>0</v>
      </c>
      <c r="BJ129" s="23" t="s">
        <v>78</v>
      </c>
      <c r="BK129" s="190">
        <f t="shared" si="19"/>
        <v>0</v>
      </c>
      <c r="BL129" s="23" t="s">
        <v>91</v>
      </c>
      <c r="BM129" s="23" t="s">
        <v>4632</v>
      </c>
    </row>
    <row r="130" spans="2:65" s="1" customFormat="1" ht="14.45" customHeight="1">
      <c r="B130" s="178"/>
      <c r="C130" s="179" t="s">
        <v>583</v>
      </c>
      <c r="D130" s="179" t="s">
        <v>458</v>
      </c>
      <c r="E130" s="180" t="s">
        <v>4633</v>
      </c>
      <c r="F130" s="181" t="s">
        <v>4634</v>
      </c>
      <c r="G130" s="182" t="s">
        <v>474</v>
      </c>
      <c r="H130" s="183">
        <v>88</v>
      </c>
      <c r="I130" s="184"/>
      <c r="J130" s="185">
        <f t="shared" si="10"/>
        <v>0</v>
      </c>
      <c r="K130" s="181" t="s">
        <v>4520</v>
      </c>
      <c r="L130" s="39"/>
      <c r="M130" s="186" t="s">
        <v>5</v>
      </c>
      <c r="N130" s="187" t="s">
        <v>42</v>
      </c>
      <c r="O130" s="40"/>
      <c r="P130" s="188">
        <f t="shared" si="11"/>
        <v>0</v>
      </c>
      <c r="Q130" s="188">
        <v>0</v>
      </c>
      <c r="R130" s="188">
        <f t="shared" si="12"/>
        <v>0</v>
      </c>
      <c r="S130" s="188">
        <v>0</v>
      </c>
      <c r="T130" s="189">
        <f t="shared" si="13"/>
        <v>0</v>
      </c>
      <c r="AR130" s="23" t="s">
        <v>91</v>
      </c>
      <c r="AT130" s="23" t="s">
        <v>458</v>
      </c>
      <c r="AU130" s="23" t="s">
        <v>80</v>
      </c>
      <c r="AY130" s="23" t="s">
        <v>456</v>
      </c>
      <c r="BE130" s="190">
        <f t="shared" si="14"/>
        <v>0</v>
      </c>
      <c r="BF130" s="190">
        <f t="shared" si="15"/>
        <v>0</v>
      </c>
      <c r="BG130" s="190">
        <f t="shared" si="16"/>
        <v>0</v>
      </c>
      <c r="BH130" s="190">
        <f t="shared" si="17"/>
        <v>0</v>
      </c>
      <c r="BI130" s="190">
        <f t="shared" si="18"/>
        <v>0</v>
      </c>
      <c r="BJ130" s="23" t="s">
        <v>78</v>
      </c>
      <c r="BK130" s="190">
        <f t="shared" si="19"/>
        <v>0</v>
      </c>
      <c r="BL130" s="23" t="s">
        <v>91</v>
      </c>
      <c r="BM130" s="23" t="s">
        <v>4635</v>
      </c>
    </row>
    <row r="131" spans="2:65" s="1" customFormat="1" ht="14.45" customHeight="1">
      <c r="B131" s="178"/>
      <c r="C131" s="179" t="s">
        <v>588</v>
      </c>
      <c r="D131" s="179" t="s">
        <v>458</v>
      </c>
      <c r="E131" s="180" t="s">
        <v>4641</v>
      </c>
      <c r="F131" s="181" t="s">
        <v>4642</v>
      </c>
      <c r="G131" s="182" t="s">
        <v>726</v>
      </c>
      <c r="H131" s="183">
        <v>1</v>
      </c>
      <c r="I131" s="184"/>
      <c r="J131" s="185">
        <f t="shared" si="10"/>
        <v>0</v>
      </c>
      <c r="K131" s="181" t="s">
        <v>4520</v>
      </c>
      <c r="L131" s="39"/>
      <c r="M131" s="186" t="s">
        <v>5</v>
      </c>
      <c r="N131" s="187" t="s">
        <v>42</v>
      </c>
      <c r="O131" s="40"/>
      <c r="P131" s="188">
        <f t="shared" si="11"/>
        <v>0</v>
      </c>
      <c r="Q131" s="188">
        <v>0.12303</v>
      </c>
      <c r="R131" s="188">
        <f t="shared" si="12"/>
        <v>0.12303</v>
      </c>
      <c r="S131" s="188">
        <v>0</v>
      </c>
      <c r="T131" s="189">
        <f t="shared" si="13"/>
        <v>0</v>
      </c>
      <c r="AR131" s="23" t="s">
        <v>91</v>
      </c>
      <c r="AT131" s="23" t="s">
        <v>458</v>
      </c>
      <c r="AU131" s="23" t="s">
        <v>80</v>
      </c>
      <c r="AY131" s="23" t="s">
        <v>456</v>
      </c>
      <c r="BE131" s="190">
        <f t="shared" si="14"/>
        <v>0</v>
      </c>
      <c r="BF131" s="190">
        <f t="shared" si="15"/>
        <v>0</v>
      </c>
      <c r="BG131" s="190">
        <f t="shared" si="16"/>
        <v>0</v>
      </c>
      <c r="BH131" s="190">
        <f t="shared" si="17"/>
        <v>0</v>
      </c>
      <c r="BI131" s="190">
        <f t="shared" si="18"/>
        <v>0</v>
      </c>
      <c r="BJ131" s="23" t="s">
        <v>78</v>
      </c>
      <c r="BK131" s="190">
        <f t="shared" si="19"/>
        <v>0</v>
      </c>
      <c r="BL131" s="23" t="s">
        <v>91</v>
      </c>
      <c r="BM131" s="23" t="s">
        <v>4643</v>
      </c>
    </row>
    <row r="132" spans="2:65" s="1" customFormat="1" ht="14.45" customHeight="1">
      <c r="B132" s="178"/>
      <c r="C132" s="207" t="s">
        <v>593</v>
      </c>
      <c r="D132" s="207" t="s">
        <v>542</v>
      </c>
      <c r="E132" s="208" t="s">
        <v>4644</v>
      </c>
      <c r="F132" s="209" t="s">
        <v>4645</v>
      </c>
      <c r="G132" s="210" t="s">
        <v>726</v>
      </c>
      <c r="H132" s="211">
        <v>1</v>
      </c>
      <c r="I132" s="212"/>
      <c r="J132" s="213">
        <f t="shared" si="10"/>
        <v>0</v>
      </c>
      <c r="K132" s="209" t="s">
        <v>4520</v>
      </c>
      <c r="L132" s="214"/>
      <c r="M132" s="215" t="s">
        <v>5</v>
      </c>
      <c r="N132" s="216" t="s">
        <v>42</v>
      </c>
      <c r="O132" s="40"/>
      <c r="P132" s="188">
        <f t="shared" si="11"/>
        <v>0</v>
      </c>
      <c r="Q132" s="188">
        <v>1.3299999999999999E-2</v>
      </c>
      <c r="R132" s="188">
        <f t="shared" si="12"/>
        <v>1.3299999999999999E-2</v>
      </c>
      <c r="S132" s="188">
        <v>0</v>
      </c>
      <c r="T132" s="189">
        <f t="shared" si="13"/>
        <v>0</v>
      </c>
      <c r="AR132" s="23" t="s">
        <v>508</v>
      </c>
      <c r="AT132" s="23" t="s">
        <v>542</v>
      </c>
      <c r="AU132" s="23" t="s">
        <v>80</v>
      </c>
      <c r="AY132" s="23" t="s">
        <v>456</v>
      </c>
      <c r="BE132" s="190">
        <f t="shared" si="14"/>
        <v>0</v>
      </c>
      <c r="BF132" s="190">
        <f t="shared" si="15"/>
        <v>0</v>
      </c>
      <c r="BG132" s="190">
        <f t="shared" si="16"/>
        <v>0</v>
      </c>
      <c r="BH132" s="190">
        <f t="shared" si="17"/>
        <v>0</v>
      </c>
      <c r="BI132" s="190">
        <f t="shared" si="18"/>
        <v>0</v>
      </c>
      <c r="BJ132" s="23" t="s">
        <v>78</v>
      </c>
      <c r="BK132" s="190">
        <f t="shared" si="19"/>
        <v>0</v>
      </c>
      <c r="BL132" s="23" t="s">
        <v>91</v>
      </c>
      <c r="BM132" s="23" t="s">
        <v>4646</v>
      </c>
    </row>
    <row r="133" spans="2:65" s="11" customFormat="1" ht="29.85" customHeight="1">
      <c r="B133" s="165"/>
      <c r="D133" s="166" t="s">
        <v>70</v>
      </c>
      <c r="E133" s="176" t="s">
        <v>709</v>
      </c>
      <c r="F133" s="176" t="s">
        <v>710</v>
      </c>
      <c r="I133" s="168"/>
      <c r="J133" s="177">
        <f>BK133</f>
        <v>0</v>
      </c>
      <c r="L133" s="165"/>
      <c r="M133" s="170"/>
      <c r="N133" s="171"/>
      <c r="O133" s="171"/>
      <c r="P133" s="172">
        <f>P134</f>
        <v>0</v>
      </c>
      <c r="Q133" s="171"/>
      <c r="R133" s="172">
        <f>R134</f>
        <v>0</v>
      </c>
      <c r="S133" s="171"/>
      <c r="T133" s="173">
        <f>T134</f>
        <v>0</v>
      </c>
      <c r="AR133" s="166" t="s">
        <v>78</v>
      </c>
      <c r="AT133" s="174" t="s">
        <v>70</v>
      </c>
      <c r="AU133" s="174" t="s">
        <v>78</v>
      </c>
      <c r="AY133" s="166" t="s">
        <v>456</v>
      </c>
      <c r="BK133" s="175">
        <f>BK134</f>
        <v>0</v>
      </c>
    </row>
    <row r="134" spans="2:65" s="1" customFormat="1" ht="22.9" customHeight="1">
      <c r="B134" s="178"/>
      <c r="C134" s="179" t="s">
        <v>598</v>
      </c>
      <c r="D134" s="179" t="s">
        <v>458</v>
      </c>
      <c r="E134" s="180" t="s">
        <v>4647</v>
      </c>
      <c r="F134" s="181" t="s">
        <v>4648</v>
      </c>
      <c r="G134" s="182" t="s">
        <v>612</v>
      </c>
      <c r="H134" s="183">
        <v>84.08</v>
      </c>
      <c r="I134" s="184"/>
      <c r="J134" s="185">
        <f>ROUND(I134*H134,2)</f>
        <v>0</v>
      </c>
      <c r="K134" s="181" t="s">
        <v>4520</v>
      </c>
      <c r="L134" s="39"/>
      <c r="M134" s="186" t="s">
        <v>5</v>
      </c>
      <c r="N134" s="220" t="s">
        <v>42</v>
      </c>
      <c r="O134" s="221"/>
      <c r="P134" s="222">
        <f>O134*H134</f>
        <v>0</v>
      </c>
      <c r="Q134" s="222">
        <v>0</v>
      </c>
      <c r="R134" s="222">
        <f>Q134*H134</f>
        <v>0</v>
      </c>
      <c r="S134" s="222">
        <v>0</v>
      </c>
      <c r="T134" s="223">
        <f>S134*H134</f>
        <v>0</v>
      </c>
      <c r="AR134" s="23" t="s">
        <v>91</v>
      </c>
      <c r="AT134" s="23" t="s">
        <v>458</v>
      </c>
      <c r="AU134" s="23" t="s">
        <v>80</v>
      </c>
      <c r="AY134" s="23" t="s">
        <v>456</v>
      </c>
      <c r="BE134" s="190">
        <f>IF(N134="základní",J134,0)</f>
        <v>0</v>
      </c>
      <c r="BF134" s="190">
        <f>IF(N134="snížená",J134,0)</f>
        <v>0</v>
      </c>
      <c r="BG134" s="190">
        <f>IF(N134="zákl. přenesená",J134,0)</f>
        <v>0</v>
      </c>
      <c r="BH134" s="190">
        <f>IF(N134="sníž. přenesená",J134,0)</f>
        <v>0</v>
      </c>
      <c r="BI134" s="190">
        <f>IF(N134="nulová",J134,0)</f>
        <v>0</v>
      </c>
      <c r="BJ134" s="23" t="s">
        <v>78</v>
      </c>
      <c r="BK134" s="190">
        <f>ROUND(I134*H134,2)</f>
        <v>0</v>
      </c>
      <c r="BL134" s="23" t="s">
        <v>91</v>
      </c>
      <c r="BM134" s="23" t="s">
        <v>4649</v>
      </c>
    </row>
    <row r="135" spans="2:65" s="1" customFormat="1" ht="6.95" customHeight="1">
      <c r="B135" s="54"/>
      <c r="C135" s="55"/>
      <c r="D135" s="55"/>
      <c r="E135" s="55"/>
      <c r="F135" s="55"/>
      <c r="G135" s="55"/>
      <c r="H135" s="55"/>
      <c r="I135" s="132"/>
      <c r="J135" s="55"/>
      <c r="K135" s="55"/>
      <c r="L135" s="39"/>
    </row>
  </sheetData>
  <autoFilter ref="C92:K134"/>
  <mergeCells count="16">
    <mergeCell ref="L2:V2"/>
    <mergeCell ref="E79:H79"/>
    <mergeCell ref="E83:H83"/>
    <mergeCell ref="E81:H81"/>
    <mergeCell ref="E85:H85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2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1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335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4492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4518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4664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331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ROUND(J88,2)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ROUND(SUM(BE88:BE90), 2)</f>
        <v>0</v>
      </c>
      <c r="G34" s="40"/>
      <c r="H34" s="40"/>
      <c r="I34" s="124">
        <v>0.21</v>
      </c>
      <c r="J34" s="123">
        <f>ROUND(ROUND((SUM(BE88:BE90)),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ROUND(SUM(BF88:BF90), 2)</f>
        <v>0</v>
      </c>
      <c r="G35" s="40"/>
      <c r="H35" s="40"/>
      <c r="I35" s="124">
        <v>0.15</v>
      </c>
      <c r="J35" s="123">
        <f>ROUND(ROUND((SUM(BF88:BF90)),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ROUND(SUM(BG88:BG90),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ROUND(SUM(BH88:BH90),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ROUND(SUM(BI88:BI90),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4492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4518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SO-05.4.3. - Přeložka vodovodu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J88</f>
        <v>0</v>
      </c>
      <c r="K64" s="43"/>
      <c r="AU64" s="23" t="s">
        <v>429</v>
      </c>
    </row>
    <row r="65" spans="2:12" s="1" customFormat="1" ht="21.75" customHeight="1">
      <c r="B65" s="39"/>
      <c r="C65" s="40"/>
      <c r="D65" s="40"/>
      <c r="E65" s="40"/>
      <c r="F65" s="40"/>
      <c r="G65" s="40"/>
      <c r="H65" s="40"/>
      <c r="I65" s="111"/>
      <c r="J65" s="40"/>
      <c r="K65" s="43"/>
    </row>
    <row r="66" spans="2:12" s="1" customFormat="1" ht="6.95" customHeight="1">
      <c r="B66" s="54"/>
      <c r="C66" s="55"/>
      <c r="D66" s="55"/>
      <c r="E66" s="55"/>
      <c r="F66" s="55"/>
      <c r="G66" s="55"/>
      <c r="H66" s="55"/>
      <c r="I66" s="132"/>
      <c r="J66" s="55"/>
      <c r="K66" s="56"/>
    </row>
    <row r="70" spans="2:12" s="1" customFormat="1" ht="6.95" customHeight="1">
      <c r="B70" s="57"/>
      <c r="C70" s="58"/>
      <c r="D70" s="58"/>
      <c r="E70" s="58"/>
      <c r="F70" s="58"/>
      <c r="G70" s="58"/>
      <c r="H70" s="58"/>
      <c r="I70" s="133"/>
      <c r="J70" s="58"/>
      <c r="K70" s="58"/>
      <c r="L70" s="39"/>
    </row>
    <row r="71" spans="2:12" s="1" customFormat="1" ht="36.950000000000003" customHeight="1">
      <c r="B71" s="39"/>
      <c r="C71" s="59" t="s">
        <v>440</v>
      </c>
      <c r="L71" s="39"/>
    </row>
    <row r="72" spans="2:12" s="1" customFormat="1" ht="6.95" customHeight="1">
      <c r="B72" s="39"/>
      <c r="L72" s="39"/>
    </row>
    <row r="73" spans="2:12" s="1" customFormat="1" ht="14.45" customHeight="1">
      <c r="B73" s="39"/>
      <c r="C73" s="61" t="s">
        <v>19</v>
      </c>
      <c r="L73" s="39"/>
    </row>
    <row r="74" spans="2:12" s="1" customFormat="1" ht="14.45" customHeight="1">
      <c r="B74" s="39"/>
      <c r="E74" s="359" t="str">
        <f>E7</f>
        <v>Divoká Orlice, Žamberk, protipovodňová ochrana</v>
      </c>
      <c r="F74" s="360"/>
      <c r="G74" s="360"/>
      <c r="H74" s="360"/>
      <c r="L74" s="39"/>
    </row>
    <row r="75" spans="2:12" ht="15">
      <c r="B75" s="27"/>
      <c r="C75" s="61" t="s">
        <v>418</v>
      </c>
      <c r="L75" s="27"/>
    </row>
    <row r="76" spans="2:12" ht="14.45" customHeight="1">
      <c r="B76" s="27"/>
      <c r="E76" s="359" t="s">
        <v>4492</v>
      </c>
      <c r="F76" s="353"/>
      <c r="G76" s="353"/>
      <c r="H76" s="353"/>
      <c r="L76" s="27"/>
    </row>
    <row r="77" spans="2:12" ht="15">
      <c r="B77" s="27"/>
      <c r="C77" s="61" t="s">
        <v>420</v>
      </c>
      <c r="L77" s="27"/>
    </row>
    <row r="78" spans="2:12" s="1" customFormat="1" ht="14.45" customHeight="1">
      <c r="B78" s="39"/>
      <c r="E78" s="361" t="s">
        <v>4518</v>
      </c>
      <c r="F78" s="362"/>
      <c r="G78" s="362"/>
      <c r="H78" s="362"/>
      <c r="L78" s="39"/>
    </row>
    <row r="79" spans="2:12" s="1" customFormat="1" ht="14.45" customHeight="1">
      <c r="B79" s="39"/>
      <c r="C79" s="61" t="s">
        <v>422</v>
      </c>
      <c r="L79" s="39"/>
    </row>
    <row r="80" spans="2:12" s="1" customFormat="1" ht="16.149999999999999" customHeight="1">
      <c r="B80" s="39"/>
      <c r="E80" s="329" t="str">
        <f>E13</f>
        <v>SO-05.4.3. - Přeložka vodovodu</v>
      </c>
      <c r="F80" s="362"/>
      <c r="G80" s="362"/>
      <c r="H80" s="362"/>
      <c r="L80" s="39"/>
    </row>
    <row r="81" spans="2:65" s="1" customFormat="1" ht="6.95" customHeight="1">
      <c r="B81" s="39"/>
      <c r="L81" s="39"/>
    </row>
    <row r="82" spans="2:65" s="1" customFormat="1" ht="18" customHeight="1">
      <c r="B82" s="39"/>
      <c r="C82" s="61" t="s">
        <v>23</v>
      </c>
      <c r="F82" s="154" t="str">
        <f>F16</f>
        <v xml:space="preserve"> </v>
      </c>
      <c r="I82" s="155" t="s">
        <v>25</v>
      </c>
      <c r="J82" s="65">
        <f>IF(J16="","",J16)</f>
        <v>43159</v>
      </c>
      <c r="L82" s="39"/>
    </row>
    <row r="83" spans="2:65" s="1" customFormat="1" ht="6.95" customHeight="1">
      <c r="B83" s="39"/>
      <c r="L83" s="39"/>
    </row>
    <row r="84" spans="2:65" s="1" customFormat="1" ht="15">
      <c r="B84" s="39"/>
      <c r="C84" s="61" t="s">
        <v>26</v>
      </c>
      <c r="F84" s="154" t="str">
        <f>E19</f>
        <v>Povodí Labe, státní podnik H. Králové</v>
      </c>
      <c r="I84" s="155" t="s">
        <v>32</v>
      </c>
      <c r="J84" s="154" t="str">
        <f>E25</f>
        <v>VRV, a.s. Praha 5 a Agroprojekce Litomyšl, s.r.o.</v>
      </c>
      <c r="L84" s="39"/>
    </row>
    <row r="85" spans="2:65" s="1" customFormat="1" ht="14.45" customHeight="1">
      <c r="B85" s="39"/>
      <c r="C85" s="61" t="s">
        <v>30</v>
      </c>
      <c r="F85" s="154" t="str">
        <f>IF(E22="","",E22)</f>
        <v/>
      </c>
      <c r="L85" s="39"/>
    </row>
    <row r="86" spans="2:65" s="1" customFormat="1" ht="10.35" customHeight="1">
      <c r="B86" s="39"/>
      <c r="L86" s="39"/>
    </row>
    <row r="87" spans="2:65" s="10" customFormat="1" ht="29.25" customHeight="1">
      <c r="B87" s="156"/>
      <c r="C87" s="157" t="s">
        <v>441</v>
      </c>
      <c r="D87" s="158" t="s">
        <v>56</v>
      </c>
      <c r="E87" s="158" t="s">
        <v>52</v>
      </c>
      <c r="F87" s="158" t="s">
        <v>442</v>
      </c>
      <c r="G87" s="158" t="s">
        <v>443</v>
      </c>
      <c r="H87" s="158" t="s">
        <v>444</v>
      </c>
      <c r="I87" s="159" t="s">
        <v>445</v>
      </c>
      <c r="J87" s="158" t="s">
        <v>427</v>
      </c>
      <c r="K87" s="160" t="s">
        <v>446</v>
      </c>
      <c r="L87" s="156"/>
      <c r="M87" s="71" t="s">
        <v>447</v>
      </c>
      <c r="N87" s="72" t="s">
        <v>41</v>
      </c>
      <c r="O87" s="72" t="s">
        <v>448</v>
      </c>
      <c r="P87" s="72" t="s">
        <v>449</v>
      </c>
      <c r="Q87" s="72" t="s">
        <v>450</v>
      </c>
      <c r="R87" s="72" t="s">
        <v>451</v>
      </c>
      <c r="S87" s="72" t="s">
        <v>452</v>
      </c>
      <c r="T87" s="73" t="s">
        <v>453</v>
      </c>
    </row>
    <row r="88" spans="2:65" s="1" customFormat="1" ht="29.25" customHeight="1">
      <c r="B88" s="39"/>
      <c r="C88" s="75" t="s">
        <v>428</v>
      </c>
      <c r="J88" s="161">
        <f>BK88</f>
        <v>0</v>
      </c>
      <c r="L88" s="39"/>
      <c r="M88" s="74"/>
      <c r="N88" s="66"/>
      <c r="O88" s="66"/>
      <c r="P88" s="162">
        <f>SUM(P89:P90)</f>
        <v>0</v>
      </c>
      <c r="Q88" s="66"/>
      <c r="R88" s="162">
        <f>SUM(R89:R90)</f>
        <v>3.3340000000000002E-2</v>
      </c>
      <c r="S88" s="66"/>
      <c r="T88" s="163">
        <f>SUM(T89:T90)</f>
        <v>0</v>
      </c>
      <c r="AT88" s="23" t="s">
        <v>70</v>
      </c>
      <c r="AU88" s="23" t="s">
        <v>429</v>
      </c>
      <c r="BK88" s="164">
        <f>SUM(BK89:BK90)</f>
        <v>0</v>
      </c>
    </row>
    <row r="89" spans="2:65" s="1" customFormat="1" ht="14.45" customHeight="1">
      <c r="B89" s="178"/>
      <c r="C89" s="179" t="s">
        <v>78</v>
      </c>
      <c r="D89" s="179" t="s">
        <v>458</v>
      </c>
      <c r="E89" s="180" t="s">
        <v>4618</v>
      </c>
      <c r="F89" s="181" t="s">
        <v>4619</v>
      </c>
      <c r="G89" s="182" t="s">
        <v>726</v>
      </c>
      <c r="H89" s="183">
        <v>1</v>
      </c>
      <c r="I89" s="184"/>
      <c r="J89" s="185">
        <f>ROUND(I89*H89,2)</f>
        <v>0</v>
      </c>
      <c r="K89" s="181" t="s">
        <v>4520</v>
      </c>
      <c r="L89" s="39"/>
      <c r="M89" s="186" t="s">
        <v>5</v>
      </c>
      <c r="N89" s="187" t="s">
        <v>42</v>
      </c>
      <c r="O89" s="40"/>
      <c r="P89" s="188">
        <f>O89*H89</f>
        <v>0</v>
      </c>
      <c r="Q89" s="188">
        <v>3.4000000000000002E-4</v>
      </c>
      <c r="R89" s="188">
        <f>Q89*H89</f>
        <v>3.4000000000000002E-4</v>
      </c>
      <c r="S89" s="188">
        <v>0</v>
      </c>
      <c r="T89" s="189">
        <f>S89*H89</f>
        <v>0</v>
      </c>
      <c r="AR89" s="23" t="s">
        <v>91</v>
      </c>
      <c r="AT89" s="23" t="s">
        <v>458</v>
      </c>
      <c r="AU89" s="23" t="s">
        <v>71</v>
      </c>
      <c r="AY89" s="23" t="s">
        <v>456</v>
      </c>
      <c r="BE89" s="190">
        <f>IF(N89="základní",J89,0)</f>
        <v>0</v>
      </c>
      <c r="BF89" s="190">
        <f>IF(N89="snížená",J89,0)</f>
        <v>0</v>
      </c>
      <c r="BG89" s="190">
        <f>IF(N89="zákl. přenesená",J89,0)</f>
        <v>0</v>
      </c>
      <c r="BH89" s="190">
        <f>IF(N89="sníž. přenesená",J89,0)</f>
        <v>0</v>
      </c>
      <c r="BI89" s="190">
        <f>IF(N89="nulová",J89,0)</f>
        <v>0</v>
      </c>
      <c r="BJ89" s="23" t="s">
        <v>78</v>
      </c>
      <c r="BK89" s="190">
        <f>ROUND(I89*H89,2)</f>
        <v>0</v>
      </c>
      <c r="BL89" s="23" t="s">
        <v>91</v>
      </c>
      <c r="BM89" s="23" t="s">
        <v>4665</v>
      </c>
    </row>
    <row r="90" spans="2:65" s="1" customFormat="1" ht="14.45" customHeight="1">
      <c r="B90" s="178"/>
      <c r="C90" s="207" t="s">
        <v>80</v>
      </c>
      <c r="D90" s="207" t="s">
        <v>542</v>
      </c>
      <c r="E90" s="208" t="s">
        <v>4621</v>
      </c>
      <c r="F90" s="209" t="s">
        <v>4622</v>
      </c>
      <c r="G90" s="210" t="s">
        <v>726</v>
      </c>
      <c r="H90" s="211">
        <v>1</v>
      </c>
      <c r="I90" s="212"/>
      <c r="J90" s="213">
        <f>ROUND(I90*H90,2)</f>
        <v>0</v>
      </c>
      <c r="K90" s="209" t="s">
        <v>4520</v>
      </c>
      <c r="L90" s="214"/>
      <c r="M90" s="215" t="s">
        <v>5</v>
      </c>
      <c r="N90" s="227" t="s">
        <v>42</v>
      </c>
      <c r="O90" s="221"/>
      <c r="P90" s="222">
        <f>O90*H90</f>
        <v>0</v>
      </c>
      <c r="Q90" s="222">
        <v>3.3000000000000002E-2</v>
      </c>
      <c r="R90" s="222">
        <f>Q90*H90</f>
        <v>3.3000000000000002E-2</v>
      </c>
      <c r="S90" s="222">
        <v>0</v>
      </c>
      <c r="T90" s="223">
        <f>S90*H90</f>
        <v>0</v>
      </c>
      <c r="AR90" s="23" t="s">
        <v>508</v>
      </c>
      <c r="AT90" s="23" t="s">
        <v>542</v>
      </c>
      <c r="AU90" s="23" t="s">
        <v>71</v>
      </c>
      <c r="AY90" s="23" t="s">
        <v>456</v>
      </c>
      <c r="BE90" s="190">
        <f>IF(N90="základní",J90,0)</f>
        <v>0</v>
      </c>
      <c r="BF90" s="190">
        <f>IF(N90="snížená",J90,0)</f>
        <v>0</v>
      </c>
      <c r="BG90" s="190">
        <f>IF(N90="zákl. přenesená",J90,0)</f>
        <v>0</v>
      </c>
      <c r="BH90" s="190">
        <f>IF(N90="sníž. přenesená",J90,0)</f>
        <v>0</v>
      </c>
      <c r="BI90" s="190">
        <f>IF(N90="nulová",J90,0)</f>
        <v>0</v>
      </c>
      <c r="BJ90" s="23" t="s">
        <v>78</v>
      </c>
      <c r="BK90" s="190">
        <f>ROUND(I90*H90,2)</f>
        <v>0</v>
      </c>
      <c r="BL90" s="23" t="s">
        <v>91</v>
      </c>
      <c r="BM90" s="23" t="s">
        <v>4666</v>
      </c>
    </row>
    <row r="91" spans="2:65" s="1" customFormat="1" ht="6.95" customHeight="1">
      <c r="B91" s="54"/>
      <c r="C91" s="55"/>
      <c r="D91" s="55"/>
      <c r="E91" s="55"/>
      <c r="F91" s="55"/>
      <c r="G91" s="55"/>
      <c r="H91" s="55"/>
      <c r="I91" s="132"/>
      <c r="J91" s="55"/>
      <c r="K91" s="55"/>
      <c r="L91" s="39"/>
    </row>
  </sheetData>
  <autoFilter ref="C87:K90"/>
  <mergeCells count="16">
    <mergeCell ref="L2:V2"/>
    <mergeCell ref="E74:H74"/>
    <mergeCell ref="E78:H78"/>
    <mergeCell ref="E76:H76"/>
    <mergeCell ref="E80:H80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87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46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337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ht="14.45" customHeight="1">
      <c r="B9" s="27"/>
      <c r="C9" s="28"/>
      <c r="D9" s="28"/>
      <c r="E9" s="355" t="s">
        <v>4492</v>
      </c>
      <c r="F9" s="314"/>
      <c r="G9" s="314"/>
      <c r="H9" s="314"/>
      <c r="I9" s="110"/>
      <c r="J9" s="28"/>
      <c r="K9" s="30"/>
    </row>
    <row r="10" spans="1:70" ht="15">
      <c r="B10" s="27"/>
      <c r="C10" s="28"/>
      <c r="D10" s="36" t="s">
        <v>420</v>
      </c>
      <c r="E10" s="28"/>
      <c r="F10" s="28"/>
      <c r="G10" s="28"/>
      <c r="H10" s="28"/>
      <c r="I10" s="110"/>
      <c r="J10" s="28"/>
      <c r="K10" s="30"/>
    </row>
    <row r="11" spans="1:70" s="1" customFormat="1" ht="14.45" customHeight="1">
      <c r="B11" s="39"/>
      <c r="C11" s="40"/>
      <c r="D11" s="40"/>
      <c r="E11" s="336" t="s">
        <v>4518</v>
      </c>
      <c r="F11" s="357"/>
      <c r="G11" s="357"/>
      <c r="H11" s="357"/>
      <c r="I11" s="111"/>
      <c r="J11" s="40"/>
      <c r="K11" s="43"/>
    </row>
    <row r="12" spans="1:70" s="1" customFormat="1" ht="15">
      <c r="B12" s="39"/>
      <c r="C12" s="40"/>
      <c r="D12" s="36" t="s">
        <v>422</v>
      </c>
      <c r="E12" s="40"/>
      <c r="F12" s="40"/>
      <c r="G12" s="40"/>
      <c r="H12" s="40"/>
      <c r="I12" s="111"/>
      <c r="J12" s="40"/>
      <c r="K12" s="43"/>
    </row>
    <row r="13" spans="1:70" s="1" customFormat="1" ht="36.950000000000003" customHeight="1">
      <c r="B13" s="39"/>
      <c r="C13" s="40"/>
      <c r="D13" s="40"/>
      <c r="E13" s="358" t="s">
        <v>4667</v>
      </c>
      <c r="F13" s="357"/>
      <c r="G13" s="357"/>
      <c r="H13" s="357"/>
      <c r="I13" s="111"/>
      <c r="J13" s="40"/>
      <c r="K13" s="43"/>
    </row>
    <row r="14" spans="1:70" s="1" customFormat="1">
      <c r="B14" s="39"/>
      <c r="C14" s="40"/>
      <c r="D14" s="40"/>
      <c r="E14" s="40"/>
      <c r="F14" s="40"/>
      <c r="G14" s="40"/>
      <c r="H14" s="40"/>
      <c r="I14" s="111"/>
      <c r="J14" s="40"/>
      <c r="K14" s="43"/>
    </row>
    <row r="15" spans="1:70" s="1" customFormat="1" ht="14.45" customHeight="1">
      <c r="B15" s="39"/>
      <c r="C15" s="40"/>
      <c r="D15" s="36" t="s">
        <v>21</v>
      </c>
      <c r="E15" s="40"/>
      <c r="F15" s="34" t="s">
        <v>331</v>
      </c>
      <c r="G15" s="40"/>
      <c r="H15" s="40"/>
      <c r="I15" s="112" t="s">
        <v>22</v>
      </c>
      <c r="J15" s="34" t="s">
        <v>5</v>
      </c>
      <c r="K15" s="43"/>
    </row>
    <row r="16" spans="1:70" s="1" customFormat="1" ht="14.45" customHeight="1">
      <c r="B16" s="39"/>
      <c r="C16" s="40"/>
      <c r="D16" s="36" t="s">
        <v>23</v>
      </c>
      <c r="E16" s="40"/>
      <c r="F16" s="34" t="s">
        <v>24</v>
      </c>
      <c r="G16" s="40"/>
      <c r="H16" s="40"/>
      <c r="I16" s="112" t="s">
        <v>25</v>
      </c>
      <c r="J16" s="113">
        <f>'Rekapitulace stavby'!AN8</f>
        <v>43159</v>
      </c>
      <c r="K16" s="43"/>
    </row>
    <row r="17" spans="2:11" s="1" customFormat="1" ht="10.9" customHeight="1">
      <c r="B17" s="39"/>
      <c r="C17" s="40"/>
      <c r="D17" s="40"/>
      <c r="E17" s="40"/>
      <c r="F17" s="40"/>
      <c r="G17" s="40"/>
      <c r="H17" s="40"/>
      <c r="I17" s="111"/>
      <c r="J17" s="40"/>
      <c r="K17" s="43"/>
    </row>
    <row r="18" spans="2:11" s="1" customFormat="1" ht="14.45" customHeight="1">
      <c r="B18" s="39"/>
      <c r="C18" s="40"/>
      <c r="D18" s="36" t="s">
        <v>26</v>
      </c>
      <c r="E18" s="40"/>
      <c r="F18" s="40"/>
      <c r="G18" s="40"/>
      <c r="H18" s="40"/>
      <c r="I18" s="112" t="s">
        <v>27</v>
      </c>
      <c r="J18" s="34" t="s">
        <v>5</v>
      </c>
      <c r="K18" s="43"/>
    </row>
    <row r="19" spans="2:11" s="1" customFormat="1" ht="18" customHeight="1">
      <c r="B19" s="39"/>
      <c r="C19" s="40"/>
      <c r="D19" s="40"/>
      <c r="E19" s="34" t="s">
        <v>424</v>
      </c>
      <c r="F19" s="40"/>
      <c r="G19" s="40"/>
      <c r="H19" s="40"/>
      <c r="I19" s="112" t="s">
        <v>29</v>
      </c>
      <c r="J19" s="34" t="s">
        <v>5</v>
      </c>
      <c r="K19" s="43"/>
    </row>
    <row r="20" spans="2:11" s="1" customFormat="1" ht="6.95" customHeight="1">
      <c r="B20" s="39"/>
      <c r="C20" s="40"/>
      <c r="D20" s="40"/>
      <c r="E20" s="40"/>
      <c r="F20" s="40"/>
      <c r="G20" s="40"/>
      <c r="H20" s="40"/>
      <c r="I20" s="111"/>
      <c r="J20" s="40"/>
      <c r="K20" s="43"/>
    </row>
    <row r="21" spans="2:11" s="1" customFormat="1" ht="14.45" customHeight="1">
      <c r="B21" s="39"/>
      <c r="C21" s="40"/>
      <c r="D21" s="36" t="s">
        <v>30</v>
      </c>
      <c r="E21" s="40"/>
      <c r="F21" s="40"/>
      <c r="G21" s="40"/>
      <c r="H21" s="40"/>
      <c r="I21" s="112" t="s">
        <v>27</v>
      </c>
      <c r="J21" s="34" t="str">
        <f>IF('Rekapitulace stavby'!AN13="Vyplň údaj","",IF('Rekapitulace stavby'!AN13="","",'Rekapitulace stavby'!AN13))</f>
        <v/>
      </c>
      <c r="K21" s="43"/>
    </row>
    <row r="22" spans="2:11" s="1" customFormat="1" ht="18" customHeight="1">
      <c r="B22" s="39"/>
      <c r="C22" s="40"/>
      <c r="D22" s="40"/>
      <c r="E22" s="34" t="str">
        <f>IF('Rekapitulace stavby'!E14="Vyplň údaj","",IF('Rekapitulace stavby'!E14="","",'Rekapitulace stavby'!E14))</f>
        <v/>
      </c>
      <c r="F22" s="40"/>
      <c r="G22" s="40"/>
      <c r="H22" s="40"/>
      <c r="I22" s="112" t="s">
        <v>29</v>
      </c>
      <c r="J22" s="34" t="str">
        <f>IF('Rekapitulace stavby'!AN14="Vyplň údaj","",IF('Rekapitulace stavby'!AN14="","",'Rekapitulace stavby'!AN14))</f>
        <v/>
      </c>
      <c r="K22" s="43"/>
    </row>
    <row r="23" spans="2:11" s="1" customFormat="1" ht="6.95" customHeight="1">
      <c r="B23" s="39"/>
      <c r="C23" s="40"/>
      <c r="D23" s="40"/>
      <c r="E23" s="40"/>
      <c r="F23" s="40"/>
      <c r="G23" s="40"/>
      <c r="H23" s="40"/>
      <c r="I23" s="111"/>
      <c r="J23" s="40"/>
      <c r="K23" s="43"/>
    </row>
    <row r="24" spans="2:11" s="1" customFormat="1" ht="14.45" customHeight="1">
      <c r="B24" s="39"/>
      <c r="C24" s="40"/>
      <c r="D24" s="36" t="s">
        <v>32</v>
      </c>
      <c r="E24" s="40"/>
      <c r="F24" s="40"/>
      <c r="G24" s="40"/>
      <c r="H24" s="40"/>
      <c r="I24" s="112" t="s">
        <v>27</v>
      </c>
      <c r="J24" s="34" t="s">
        <v>5</v>
      </c>
      <c r="K24" s="43"/>
    </row>
    <row r="25" spans="2:11" s="1" customFormat="1" ht="18" customHeight="1">
      <c r="B25" s="39"/>
      <c r="C25" s="40"/>
      <c r="D25" s="40"/>
      <c r="E25" s="34" t="s">
        <v>33</v>
      </c>
      <c r="F25" s="40"/>
      <c r="G25" s="40"/>
      <c r="H25" s="40"/>
      <c r="I25" s="112" t="s">
        <v>29</v>
      </c>
      <c r="J25" s="34" t="s">
        <v>5</v>
      </c>
      <c r="K25" s="43"/>
    </row>
    <row r="26" spans="2:11" s="1" customFormat="1" ht="6.95" customHeight="1">
      <c r="B26" s="39"/>
      <c r="C26" s="40"/>
      <c r="D26" s="40"/>
      <c r="E26" s="40"/>
      <c r="F26" s="40"/>
      <c r="G26" s="40"/>
      <c r="H26" s="40"/>
      <c r="I26" s="111"/>
      <c r="J26" s="40"/>
      <c r="K26" s="43"/>
    </row>
    <row r="27" spans="2:11" s="1" customFormat="1" ht="14.45" customHeight="1">
      <c r="B27" s="39"/>
      <c r="C27" s="40"/>
      <c r="D27" s="36" t="s">
        <v>35</v>
      </c>
      <c r="E27" s="40"/>
      <c r="F27" s="40"/>
      <c r="G27" s="40"/>
      <c r="H27" s="40"/>
      <c r="I27" s="111"/>
      <c r="J27" s="40"/>
      <c r="K27" s="43"/>
    </row>
    <row r="28" spans="2:11" s="7" customFormat="1" ht="14.45" customHeight="1">
      <c r="B28" s="114"/>
      <c r="C28" s="115"/>
      <c r="D28" s="115"/>
      <c r="E28" s="318" t="s">
        <v>5</v>
      </c>
      <c r="F28" s="318"/>
      <c r="G28" s="318"/>
      <c r="H28" s="318"/>
      <c r="I28" s="116"/>
      <c r="J28" s="115"/>
      <c r="K28" s="117"/>
    </row>
    <row r="29" spans="2:11" s="1" customFormat="1" ht="6.95" customHeight="1">
      <c r="B29" s="39"/>
      <c r="C29" s="40"/>
      <c r="D29" s="40"/>
      <c r="E29" s="40"/>
      <c r="F29" s="40"/>
      <c r="G29" s="40"/>
      <c r="H29" s="40"/>
      <c r="I29" s="111"/>
      <c r="J29" s="40"/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25.35" customHeight="1">
      <c r="B31" s="39"/>
      <c r="C31" s="40"/>
      <c r="D31" s="120" t="s">
        <v>37</v>
      </c>
      <c r="E31" s="40"/>
      <c r="F31" s="40"/>
      <c r="G31" s="40"/>
      <c r="H31" s="40"/>
      <c r="I31" s="111"/>
      <c r="J31" s="121">
        <f>ROUND(J93,2)</f>
        <v>0</v>
      </c>
      <c r="K31" s="43"/>
    </row>
    <row r="32" spans="2:11" s="1" customFormat="1" ht="6.95" customHeight="1">
      <c r="B32" s="39"/>
      <c r="C32" s="40"/>
      <c r="D32" s="66"/>
      <c r="E32" s="66"/>
      <c r="F32" s="66"/>
      <c r="G32" s="66"/>
      <c r="H32" s="66"/>
      <c r="I32" s="118"/>
      <c r="J32" s="66"/>
      <c r="K32" s="119"/>
    </row>
    <row r="33" spans="2:11" s="1" customFormat="1" ht="14.45" customHeight="1">
      <c r="B33" s="39"/>
      <c r="C33" s="40"/>
      <c r="D33" s="40"/>
      <c r="E33" s="40"/>
      <c r="F33" s="44" t="s">
        <v>39</v>
      </c>
      <c r="G33" s="40"/>
      <c r="H33" s="40"/>
      <c r="I33" s="122" t="s">
        <v>38</v>
      </c>
      <c r="J33" s="44" t="s">
        <v>40</v>
      </c>
      <c r="K33" s="43"/>
    </row>
    <row r="34" spans="2:11" s="1" customFormat="1" ht="14.45" customHeight="1">
      <c r="B34" s="39"/>
      <c r="C34" s="40"/>
      <c r="D34" s="47" t="s">
        <v>41</v>
      </c>
      <c r="E34" s="47" t="s">
        <v>42</v>
      </c>
      <c r="F34" s="123">
        <f>ROUND(SUM(BE93:BE145), 2)</f>
        <v>0</v>
      </c>
      <c r="G34" s="40"/>
      <c r="H34" s="40"/>
      <c r="I34" s="124">
        <v>0.21</v>
      </c>
      <c r="J34" s="123">
        <f>ROUND(ROUND((SUM(BE93:BE145)), 2)*I34, 2)</f>
        <v>0</v>
      </c>
      <c r="K34" s="43"/>
    </row>
    <row r="35" spans="2:11" s="1" customFormat="1" ht="14.45" customHeight="1">
      <c r="B35" s="39"/>
      <c r="C35" s="40"/>
      <c r="D35" s="40"/>
      <c r="E35" s="47" t="s">
        <v>43</v>
      </c>
      <c r="F35" s="123">
        <f>ROUND(SUM(BF93:BF145), 2)</f>
        <v>0</v>
      </c>
      <c r="G35" s="40"/>
      <c r="H35" s="40"/>
      <c r="I35" s="124">
        <v>0.15</v>
      </c>
      <c r="J35" s="123">
        <f>ROUND(ROUND((SUM(BF93:BF145)), 2)*I35, 2)</f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44</v>
      </c>
      <c r="F36" s="123">
        <f>ROUND(SUM(BG93:BG145), 2)</f>
        <v>0</v>
      </c>
      <c r="G36" s="40"/>
      <c r="H36" s="40"/>
      <c r="I36" s="124">
        <v>0.21</v>
      </c>
      <c r="J36" s="123">
        <v>0</v>
      </c>
      <c r="K36" s="43"/>
    </row>
    <row r="37" spans="2:11" s="1" customFormat="1" ht="14.45" hidden="1" customHeight="1">
      <c r="B37" s="39"/>
      <c r="C37" s="40"/>
      <c r="D37" s="40"/>
      <c r="E37" s="47" t="s">
        <v>45</v>
      </c>
      <c r="F37" s="123">
        <f>ROUND(SUM(BH93:BH145), 2)</f>
        <v>0</v>
      </c>
      <c r="G37" s="40"/>
      <c r="H37" s="40"/>
      <c r="I37" s="124">
        <v>0.15</v>
      </c>
      <c r="J37" s="123">
        <v>0</v>
      </c>
      <c r="K37" s="43"/>
    </row>
    <row r="38" spans="2:11" s="1" customFormat="1" ht="14.45" hidden="1" customHeight="1">
      <c r="B38" s="39"/>
      <c r="C38" s="40"/>
      <c r="D38" s="40"/>
      <c r="E38" s="47" t="s">
        <v>46</v>
      </c>
      <c r="F38" s="123">
        <f>ROUND(SUM(BI93:BI145), 2)</f>
        <v>0</v>
      </c>
      <c r="G38" s="40"/>
      <c r="H38" s="40"/>
      <c r="I38" s="124">
        <v>0</v>
      </c>
      <c r="J38" s="123">
        <v>0</v>
      </c>
      <c r="K38" s="43"/>
    </row>
    <row r="39" spans="2:11" s="1" customFormat="1" ht="6.95" customHeight="1">
      <c r="B39" s="39"/>
      <c r="C39" s="40"/>
      <c r="D39" s="40"/>
      <c r="E39" s="40"/>
      <c r="F39" s="40"/>
      <c r="G39" s="40"/>
      <c r="H39" s="40"/>
      <c r="I39" s="111"/>
      <c r="J39" s="40"/>
      <c r="K39" s="43"/>
    </row>
    <row r="40" spans="2:11" s="1" customFormat="1" ht="25.35" customHeight="1">
      <c r="B40" s="39"/>
      <c r="C40" s="125"/>
      <c r="D40" s="126" t="s">
        <v>47</v>
      </c>
      <c r="E40" s="69"/>
      <c r="F40" s="69"/>
      <c r="G40" s="127" t="s">
        <v>48</v>
      </c>
      <c r="H40" s="128" t="s">
        <v>49</v>
      </c>
      <c r="I40" s="129"/>
      <c r="J40" s="130">
        <f>SUM(J31:J38)</f>
        <v>0</v>
      </c>
      <c r="K40" s="131"/>
    </row>
    <row r="41" spans="2:11" s="1" customFormat="1" ht="14.45" customHeight="1">
      <c r="B41" s="54"/>
      <c r="C41" s="55"/>
      <c r="D41" s="55"/>
      <c r="E41" s="55"/>
      <c r="F41" s="55"/>
      <c r="G41" s="55"/>
      <c r="H41" s="55"/>
      <c r="I41" s="132"/>
      <c r="J41" s="55"/>
      <c r="K41" s="56"/>
    </row>
    <row r="45" spans="2:11" s="1" customFormat="1" ht="6.95" customHeight="1">
      <c r="B45" s="57"/>
      <c r="C45" s="58"/>
      <c r="D45" s="58"/>
      <c r="E45" s="58"/>
      <c r="F45" s="58"/>
      <c r="G45" s="58"/>
      <c r="H45" s="58"/>
      <c r="I45" s="133"/>
      <c r="J45" s="58"/>
      <c r="K45" s="134"/>
    </row>
    <row r="46" spans="2:11" s="1" customFormat="1" ht="36.950000000000003" customHeight="1">
      <c r="B46" s="39"/>
      <c r="C46" s="29" t="s">
        <v>425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6.95" customHeight="1">
      <c r="B47" s="39"/>
      <c r="C47" s="40"/>
      <c r="D47" s="40"/>
      <c r="E47" s="40"/>
      <c r="F47" s="40"/>
      <c r="G47" s="40"/>
      <c r="H47" s="40"/>
      <c r="I47" s="111"/>
      <c r="J47" s="40"/>
      <c r="K47" s="43"/>
    </row>
    <row r="48" spans="2:11" s="1" customFormat="1" ht="14.45" customHeight="1">
      <c r="B48" s="39"/>
      <c r="C48" s="36" t="s">
        <v>19</v>
      </c>
      <c r="D48" s="40"/>
      <c r="E48" s="40"/>
      <c r="F48" s="40"/>
      <c r="G48" s="40"/>
      <c r="H48" s="40"/>
      <c r="I48" s="111"/>
      <c r="J48" s="40"/>
      <c r="K48" s="43"/>
    </row>
    <row r="49" spans="2:47" s="1" customFormat="1" ht="14.45" customHeight="1">
      <c r="B49" s="39"/>
      <c r="C49" s="40"/>
      <c r="D49" s="40"/>
      <c r="E49" s="355" t="str">
        <f>E7</f>
        <v>Divoká Orlice, Žamberk, protipovodňová ochrana</v>
      </c>
      <c r="F49" s="356"/>
      <c r="G49" s="356"/>
      <c r="H49" s="356"/>
      <c r="I49" s="111"/>
      <c r="J49" s="40"/>
      <c r="K49" s="43"/>
    </row>
    <row r="50" spans="2:47" ht="15">
      <c r="B50" s="27"/>
      <c r="C50" s="36" t="s">
        <v>418</v>
      </c>
      <c r="D50" s="28"/>
      <c r="E50" s="28"/>
      <c r="F50" s="28"/>
      <c r="G50" s="28"/>
      <c r="H50" s="28"/>
      <c r="I50" s="110"/>
      <c r="J50" s="28"/>
      <c r="K50" s="30"/>
    </row>
    <row r="51" spans="2:47" ht="14.45" customHeight="1">
      <c r="B51" s="27"/>
      <c r="C51" s="28"/>
      <c r="D51" s="28"/>
      <c r="E51" s="355" t="s">
        <v>4492</v>
      </c>
      <c r="F51" s="314"/>
      <c r="G51" s="314"/>
      <c r="H51" s="314"/>
      <c r="I51" s="110"/>
      <c r="J51" s="28"/>
      <c r="K51" s="30"/>
    </row>
    <row r="52" spans="2:47" ht="15">
      <c r="B52" s="27"/>
      <c r="C52" s="36" t="s">
        <v>420</v>
      </c>
      <c r="D52" s="28"/>
      <c r="E52" s="28"/>
      <c r="F52" s="28"/>
      <c r="G52" s="28"/>
      <c r="H52" s="28"/>
      <c r="I52" s="110"/>
      <c r="J52" s="28"/>
      <c r="K52" s="30"/>
    </row>
    <row r="53" spans="2:47" s="1" customFormat="1" ht="14.45" customHeight="1">
      <c r="B53" s="39"/>
      <c r="C53" s="40"/>
      <c r="D53" s="40"/>
      <c r="E53" s="336" t="s">
        <v>4518</v>
      </c>
      <c r="F53" s="357"/>
      <c r="G53" s="357"/>
      <c r="H53" s="357"/>
      <c r="I53" s="111"/>
      <c r="J53" s="40"/>
      <c r="K53" s="43"/>
    </row>
    <row r="54" spans="2:47" s="1" customFormat="1" ht="14.45" customHeight="1">
      <c r="B54" s="39"/>
      <c r="C54" s="36" t="s">
        <v>422</v>
      </c>
      <c r="D54" s="40"/>
      <c r="E54" s="40"/>
      <c r="F54" s="40"/>
      <c r="G54" s="40"/>
      <c r="H54" s="40"/>
      <c r="I54" s="111"/>
      <c r="J54" s="40"/>
      <c r="K54" s="43"/>
    </row>
    <row r="55" spans="2:47" s="1" customFormat="1" ht="16.149999999999999" customHeight="1">
      <c r="B55" s="39"/>
      <c r="C55" s="40"/>
      <c r="D55" s="40"/>
      <c r="E55" s="358" t="str">
        <f>E13</f>
        <v>SO-05.4.4. - Přeložka vodovodu</v>
      </c>
      <c r="F55" s="357"/>
      <c r="G55" s="357"/>
      <c r="H55" s="357"/>
      <c r="I55" s="111"/>
      <c r="J55" s="40"/>
      <c r="K55" s="43"/>
    </row>
    <row r="56" spans="2:47" s="1" customFormat="1" ht="6.95" customHeight="1">
      <c r="B56" s="39"/>
      <c r="C56" s="40"/>
      <c r="D56" s="40"/>
      <c r="E56" s="40"/>
      <c r="F56" s="40"/>
      <c r="G56" s="40"/>
      <c r="H56" s="40"/>
      <c r="I56" s="111"/>
      <c r="J56" s="40"/>
      <c r="K56" s="43"/>
    </row>
    <row r="57" spans="2:47" s="1" customFormat="1" ht="18" customHeight="1">
      <c r="B57" s="39"/>
      <c r="C57" s="36" t="s">
        <v>23</v>
      </c>
      <c r="D57" s="40"/>
      <c r="E57" s="40"/>
      <c r="F57" s="34" t="str">
        <f>F16</f>
        <v xml:space="preserve"> </v>
      </c>
      <c r="G57" s="40"/>
      <c r="H57" s="40"/>
      <c r="I57" s="112" t="s">
        <v>25</v>
      </c>
      <c r="J57" s="113">
        <f>IF(J16="","",J16)</f>
        <v>43159</v>
      </c>
      <c r="K57" s="43"/>
    </row>
    <row r="58" spans="2:47" s="1" customFormat="1" ht="6.95" customHeight="1">
      <c r="B58" s="39"/>
      <c r="C58" s="40"/>
      <c r="D58" s="40"/>
      <c r="E58" s="40"/>
      <c r="F58" s="40"/>
      <c r="G58" s="40"/>
      <c r="H58" s="40"/>
      <c r="I58" s="111"/>
      <c r="J58" s="40"/>
      <c r="K58" s="43"/>
    </row>
    <row r="59" spans="2:47" s="1" customFormat="1" ht="15">
      <c r="B59" s="39"/>
      <c r="C59" s="36" t="s">
        <v>26</v>
      </c>
      <c r="D59" s="40"/>
      <c r="E59" s="40"/>
      <c r="F59" s="34" t="str">
        <f>E19</f>
        <v>Povodí Labe, státní podnik H. Králové</v>
      </c>
      <c r="G59" s="40"/>
      <c r="H59" s="40"/>
      <c r="I59" s="112" t="s">
        <v>32</v>
      </c>
      <c r="J59" s="318" t="str">
        <f>E25</f>
        <v>VRV, a.s. Praha 5 a Agroprojekce Litomyšl, s.r.o.</v>
      </c>
      <c r="K59" s="43"/>
    </row>
    <row r="60" spans="2:47" s="1" customFormat="1" ht="14.45" customHeight="1">
      <c r="B60" s="39"/>
      <c r="C60" s="36" t="s">
        <v>30</v>
      </c>
      <c r="D60" s="40"/>
      <c r="E60" s="40"/>
      <c r="F60" s="34" t="str">
        <f>IF(E22="","",E22)</f>
        <v/>
      </c>
      <c r="G60" s="40"/>
      <c r="H60" s="40"/>
      <c r="I60" s="111"/>
      <c r="J60" s="363"/>
      <c r="K60" s="43"/>
    </row>
    <row r="61" spans="2:47" s="1" customFormat="1" ht="10.35" customHeight="1">
      <c r="B61" s="39"/>
      <c r="C61" s="40"/>
      <c r="D61" s="40"/>
      <c r="E61" s="40"/>
      <c r="F61" s="40"/>
      <c r="G61" s="40"/>
      <c r="H61" s="40"/>
      <c r="I61" s="111"/>
      <c r="J61" s="40"/>
      <c r="K61" s="43"/>
    </row>
    <row r="62" spans="2:47" s="1" customFormat="1" ht="29.25" customHeight="1">
      <c r="B62" s="39"/>
      <c r="C62" s="135" t="s">
        <v>426</v>
      </c>
      <c r="D62" s="125"/>
      <c r="E62" s="125"/>
      <c r="F62" s="125"/>
      <c r="G62" s="125"/>
      <c r="H62" s="125"/>
      <c r="I62" s="136"/>
      <c r="J62" s="137" t="s">
        <v>427</v>
      </c>
      <c r="K62" s="138"/>
    </row>
    <row r="63" spans="2:47" s="1" customFormat="1" ht="10.3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29.25" customHeight="1">
      <c r="B64" s="39"/>
      <c r="C64" s="139" t="s">
        <v>428</v>
      </c>
      <c r="D64" s="40"/>
      <c r="E64" s="40"/>
      <c r="F64" s="40"/>
      <c r="G64" s="40"/>
      <c r="H64" s="40"/>
      <c r="I64" s="111"/>
      <c r="J64" s="121">
        <f>J93</f>
        <v>0</v>
      </c>
      <c r="K64" s="43"/>
      <c r="AU64" s="23" t="s">
        <v>429</v>
      </c>
    </row>
    <row r="65" spans="2:12" s="8" customFormat="1" ht="24.95" customHeight="1">
      <c r="B65" s="140"/>
      <c r="C65" s="141"/>
      <c r="D65" s="142" t="s">
        <v>430</v>
      </c>
      <c r="E65" s="143"/>
      <c r="F65" s="143"/>
      <c r="G65" s="143"/>
      <c r="H65" s="143"/>
      <c r="I65" s="144"/>
      <c r="J65" s="145">
        <f>J94</f>
        <v>0</v>
      </c>
      <c r="K65" s="146"/>
    </row>
    <row r="66" spans="2:12" s="9" customFormat="1" ht="19.899999999999999" customHeight="1">
      <c r="B66" s="147"/>
      <c r="C66" s="148"/>
      <c r="D66" s="149" t="s">
        <v>431</v>
      </c>
      <c r="E66" s="150"/>
      <c r="F66" s="150"/>
      <c r="G66" s="150"/>
      <c r="H66" s="150"/>
      <c r="I66" s="151"/>
      <c r="J66" s="152">
        <f>J95</f>
        <v>0</v>
      </c>
      <c r="K66" s="153"/>
    </row>
    <row r="67" spans="2:12" s="9" customFormat="1" ht="19.899999999999999" customHeight="1">
      <c r="B67" s="147"/>
      <c r="C67" s="148"/>
      <c r="D67" s="149" t="s">
        <v>434</v>
      </c>
      <c r="E67" s="150"/>
      <c r="F67" s="150"/>
      <c r="G67" s="150"/>
      <c r="H67" s="150"/>
      <c r="I67" s="151"/>
      <c r="J67" s="152">
        <f>J113</f>
        <v>0</v>
      </c>
      <c r="K67" s="153"/>
    </row>
    <row r="68" spans="2:12" s="9" customFormat="1" ht="19.899999999999999" customHeight="1">
      <c r="B68" s="147"/>
      <c r="C68" s="148"/>
      <c r="D68" s="149" t="s">
        <v>436</v>
      </c>
      <c r="E68" s="150"/>
      <c r="F68" s="150"/>
      <c r="G68" s="150"/>
      <c r="H68" s="150"/>
      <c r="I68" s="151"/>
      <c r="J68" s="152">
        <f>J116</f>
        <v>0</v>
      </c>
      <c r="K68" s="153"/>
    </row>
    <row r="69" spans="2:12" s="9" customFormat="1" ht="19.899999999999999" customHeight="1">
      <c r="B69" s="147"/>
      <c r="C69" s="148"/>
      <c r="D69" s="149" t="s">
        <v>439</v>
      </c>
      <c r="E69" s="150"/>
      <c r="F69" s="150"/>
      <c r="G69" s="150"/>
      <c r="H69" s="150"/>
      <c r="I69" s="151"/>
      <c r="J69" s="152">
        <f>J144</f>
        <v>0</v>
      </c>
      <c r="K69" s="153"/>
    </row>
    <row r="70" spans="2:12" s="1" customFormat="1" ht="21.75" customHeight="1">
      <c r="B70" s="39"/>
      <c r="C70" s="40"/>
      <c r="D70" s="40"/>
      <c r="E70" s="40"/>
      <c r="F70" s="40"/>
      <c r="G70" s="40"/>
      <c r="H70" s="40"/>
      <c r="I70" s="111"/>
      <c r="J70" s="40"/>
      <c r="K70" s="43"/>
    </row>
    <row r="71" spans="2:12" s="1" customFormat="1" ht="6.95" customHeight="1">
      <c r="B71" s="54"/>
      <c r="C71" s="55"/>
      <c r="D71" s="55"/>
      <c r="E71" s="55"/>
      <c r="F71" s="55"/>
      <c r="G71" s="55"/>
      <c r="H71" s="55"/>
      <c r="I71" s="132"/>
      <c r="J71" s="55"/>
      <c r="K71" s="56"/>
    </row>
    <row r="75" spans="2:12" s="1" customFormat="1" ht="6.95" customHeight="1">
      <c r="B75" s="57"/>
      <c r="C75" s="58"/>
      <c r="D75" s="58"/>
      <c r="E75" s="58"/>
      <c r="F75" s="58"/>
      <c r="G75" s="58"/>
      <c r="H75" s="58"/>
      <c r="I75" s="133"/>
      <c r="J75" s="58"/>
      <c r="K75" s="58"/>
      <c r="L75" s="39"/>
    </row>
    <row r="76" spans="2:12" s="1" customFormat="1" ht="36.950000000000003" customHeight="1">
      <c r="B76" s="39"/>
      <c r="C76" s="59" t="s">
        <v>440</v>
      </c>
      <c r="L76" s="39"/>
    </row>
    <row r="77" spans="2:12" s="1" customFormat="1" ht="6.95" customHeight="1">
      <c r="B77" s="39"/>
      <c r="L77" s="39"/>
    </row>
    <row r="78" spans="2:12" s="1" customFormat="1" ht="14.45" customHeight="1">
      <c r="B78" s="39"/>
      <c r="C78" s="61" t="s">
        <v>19</v>
      </c>
      <c r="L78" s="39"/>
    </row>
    <row r="79" spans="2:12" s="1" customFormat="1" ht="14.45" customHeight="1">
      <c r="B79" s="39"/>
      <c r="E79" s="359" t="str">
        <f>E7</f>
        <v>Divoká Orlice, Žamberk, protipovodňová ochrana</v>
      </c>
      <c r="F79" s="360"/>
      <c r="G79" s="360"/>
      <c r="H79" s="360"/>
      <c r="L79" s="39"/>
    </row>
    <row r="80" spans="2:12" ht="15">
      <c r="B80" s="27"/>
      <c r="C80" s="61" t="s">
        <v>418</v>
      </c>
      <c r="L80" s="27"/>
    </row>
    <row r="81" spans="2:65" ht="14.45" customHeight="1">
      <c r="B81" s="27"/>
      <c r="E81" s="359" t="s">
        <v>4492</v>
      </c>
      <c r="F81" s="353"/>
      <c r="G81" s="353"/>
      <c r="H81" s="353"/>
      <c r="L81" s="27"/>
    </row>
    <row r="82" spans="2:65" ht="15">
      <c r="B82" s="27"/>
      <c r="C82" s="61" t="s">
        <v>420</v>
      </c>
      <c r="L82" s="27"/>
    </row>
    <row r="83" spans="2:65" s="1" customFormat="1" ht="14.45" customHeight="1">
      <c r="B83" s="39"/>
      <c r="E83" s="361" t="s">
        <v>4518</v>
      </c>
      <c r="F83" s="362"/>
      <c r="G83" s="362"/>
      <c r="H83" s="362"/>
      <c r="L83" s="39"/>
    </row>
    <row r="84" spans="2:65" s="1" customFormat="1" ht="14.45" customHeight="1">
      <c r="B84" s="39"/>
      <c r="C84" s="61" t="s">
        <v>422</v>
      </c>
      <c r="L84" s="39"/>
    </row>
    <row r="85" spans="2:65" s="1" customFormat="1" ht="16.149999999999999" customHeight="1">
      <c r="B85" s="39"/>
      <c r="E85" s="329" t="str">
        <f>E13</f>
        <v>SO-05.4.4. - Přeložka vodovodu</v>
      </c>
      <c r="F85" s="362"/>
      <c r="G85" s="362"/>
      <c r="H85" s="362"/>
      <c r="L85" s="39"/>
    </row>
    <row r="86" spans="2:65" s="1" customFormat="1" ht="6.95" customHeight="1">
      <c r="B86" s="39"/>
      <c r="L86" s="39"/>
    </row>
    <row r="87" spans="2:65" s="1" customFormat="1" ht="18" customHeight="1">
      <c r="B87" s="39"/>
      <c r="C87" s="61" t="s">
        <v>23</v>
      </c>
      <c r="F87" s="154" t="str">
        <f>F16</f>
        <v xml:space="preserve"> </v>
      </c>
      <c r="I87" s="155" t="s">
        <v>25</v>
      </c>
      <c r="J87" s="65">
        <f>IF(J16="","",J16)</f>
        <v>43159</v>
      </c>
      <c r="L87" s="39"/>
    </row>
    <row r="88" spans="2:65" s="1" customFormat="1" ht="6.95" customHeight="1">
      <c r="B88" s="39"/>
      <c r="L88" s="39"/>
    </row>
    <row r="89" spans="2:65" s="1" customFormat="1" ht="15">
      <c r="B89" s="39"/>
      <c r="C89" s="61" t="s">
        <v>26</v>
      </c>
      <c r="F89" s="154" t="str">
        <f>E19</f>
        <v>Povodí Labe, státní podnik H. Králové</v>
      </c>
      <c r="I89" s="155" t="s">
        <v>32</v>
      </c>
      <c r="J89" s="154" t="str">
        <f>E25</f>
        <v>VRV, a.s. Praha 5 a Agroprojekce Litomyšl, s.r.o.</v>
      </c>
      <c r="L89" s="39"/>
    </row>
    <row r="90" spans="2:65" s="1" customFormat="1" ht="14.45" customHeight="1">
      <c r="B90" s="39"/>
      <c r="C90" s="61" t="s">
        <v>30</v>
      </c>
      <c r="F90" s="154" t="str">
        <f>IF(E22="","",E22)</f>
        <v/>
      </c>
      <c r="L90" s="39"/>
    </row>
    <row r="91" spans="2:65" s="1" customFormat="1" ht="10.35" customHeight="1">
      <c r="B91" s="39"/>
      <c r="L91" s="39"/>
    </row>
    <row r="92" spans="2:65" s="10" customFormat="1" ht="29.25" customHeight="1">
      <c r="B92" s="156"/>
      <c r="C92" s="157" t="s">
        <v>441</v>
      </c>
      <c r="D92" s="158" t="s">
        <v>56</v>
      </c>
      <c r="E92" s="158" t="s">
        <v>52</v>
      </c>
      <c r="F92" s="158" t="s">
        <v>442</v>
      </c>
      <c r="G92" s="158" t="s">
        <v>443</v>
      </c>
      <c r="H92" s="158" t="s">
        <v>444</v>
      </c>
      <c r="I92" s="159" t="s">
        <v>445</v>
      </c>
      <c r="J92" s="158" t="s">
        <v>427</v>
      </c>
      <c r="K92" s="160" t="s">
        <v>446</v>
      </c>
      <c r="L92" s="156"/>
      <c r="M92" s="71" t="s">
        <v>447</v>
      </c>
      <c r="N92" s="72" t="s">
        <v>41</v>
      </c>
      <c r="O92" s="72" t="s">
        <v>448</v>
      </c>
      <c r="P92" s="72" t="s">
        <v>449</v>
      </c>
      <c r="Q92" s="72" t="s">
        <v>450</v>
      </c>
      <c r="R92" s="72" t="s">
        <v>451</v>
      </c>
      <c r="S92" s="72" t="s">
        <v>452</v>
      </c>
      <c r="T92" s="73" t="s">
        <v>453</v>
      </c>
    </row>
    <row r="93" spans="2:65" s="1" customFormat="1" ht="29.25" customHeight="1">
      <c r="B93" s="39"/>
      <c r="C93" s="75" t="s">
        <v>428</v>
      </c>
      <c r="J93" s="161">
        <f>BK93</f>
        <v>0</v>
      </c>
      <c r="L93" s="39"/>
      <c r="M93" s="74"/>
      <c r="N93" s="66"/>
      <c r="O93" s="66"/>
      <c r="P93" s="162">
        <f>P94</f>
        <v>0</v>
      </c>
      <c r="Q93" s="66"/>
      <c r="R93" s="162">
        <f>R94</f>
        <v>135.4573202</v>
      </c>
      <c r="S93" s="66"/>
      <c r="T93" s="163">
        <f>T94</f>
        <v>0</v>
      </c>
      <c r="AT93" s="23" t="s">
        <v>70</v>
      </c>
      <c r="AU93" s="23" t="s">
        <v>429</v>
      </c>
      <c r="BK93" s="164">
        <f>BK94</f>
        <v>0</v>
      </c>
    </row>
    <row r="94" spans="2:65" s="11" customFormat="1" ht="37.35" customHeight="1">
      <c r="B94" s="165"/>
      <c r="D94" s="166" t="s">
        <v>70</v>
      </c>
      <c r="E94" s="167" t="s">
        <v>454</v>
      </c>
      <c r="F94" s="167" t="s">
        <v>455</v>
      </c>
      <c r="I94" s="168"/>
      <c r="J94" s="169">
        <f>BK94</f>
        <v>0</v>
      </c>
      <c r="L94" s="165"/>
      <c r="M94" s="170"/>
      <c r="N94" s="171"/>
      <c r="O94" s="171"/>
      <c r="P94" s="172">
        <f>P95+P113+P116+P144</f>
        <v>0</v>
      </c>
      <c r="Q94" s="171"/>
      <c r="R94" s="172">
        <f>R95+R113+R116+R144</f>
        <v>135.4573202</v>
      </c>
      <c r="S94" s="171"/>
      <c r="T94" s="173">
        <f>T95+T113+T116+T144</f>
        <v>0</v>
      </c>
      <c r="AR94" s="166" t="s">
        <v>78</v>
      </c>
      <c r="AT94" s="174" t="s">
        <v>70</v>
      </c>
      <c r="AU94" s="174" t="s">
        <v>71</v>
      </c>
      <c r="AY94" s="166" t="s">
        <v>456</v>
      </c>
      <c r="BK94" s="175">
        <f>BK95+BK113+BK116+BK144</f>
        <v>0</v>
      </c>
    </row>
    <row r="95" spans="2:65" s="11" customFormat="1" ht="19.899999999999999" customHeight="1">
      <c r="B95" s="165"/>
      <c r="D95" s="166" t="s">
        <v>70</v>
      </c>
      <c r="E95" s="176" t="s">
        <v>78</v>
      </c>
      <c r="F95" s="176" t="s">
        <v>457</v>
      </c>
      <c r="I95" s="168"/>
      <c r="J95" s="177">
        <f>BK95</f>
        <v>0</v>
      </c>
      <c r="L95" s="165"/>
      <c r="M95" s="170"/>
      <c r="N95" s="171"/>
      <c r="O95" s="171"/>
      <c r="P95" s="172">
        <f>SUM(P96:P112)</f>
        <v>0</v>
      </c>
      <c r="Q95" s="171"/>
      <c r="R95" s="172">
        <f>SUM(R96:R112)</f>
        <v>105.253944</v>
      </c>
      <c r="S95" s="171"/>
      <c r="T95" s="173">
        <f>SUM(T96:T112)</f>
        <v>0</v>
      </c>
      <c r="AR95" s="166" t="s">
        <v>78</v>
      </c>
      <c r="AT95" s="174" t="s">
        <v>70</v>
      </c>
      <c r="AU95" s="174" t="s">
        <v>78</v>
      </c>
      <c r="AY95" s="166" t="s">
        <v>456</v>
      </c>
      <c r="BK95" s="175">
        <f>SUM(BK96:BK112)</f>
        <v>0</v>
      </c>
    </row>
    <row r="96" spans="2:65" s="1" customFormat="1" ht="22.9" customHeight="1">
      <c r="B96" s="178"/>
      <c r="C96" s="179" t="s">
        <v>78</v>
      </c>
      <c r="D96" s="179" t="s">
        <v>458</v>
      </c>
      <c r="E96" s="180" t="s">
        <v>495</v>
      </c>
      <c r="F96" s="181" t="s">
        <v>496</v>
      </c>
      <c r="G96" s="182" t="s">
        <v>461</v>
      </c>
      <c r="H96" s="183">
        <v>201.63</v>
      </c>
      <c r="I96" s="184"/>
      <c r="J96" s="185">
        <f>ROUND(I96*H96,2)</f>
        <v>0</v>
      </c>
      <c r="K96" s="181" t="s">
        <v>4520</v>
      </c>
      <c r="L96" s="39"/>
      <c r="M96" s="186" t="s">
        <v>5</v>
      </c>
      <c r="N96" s="187" t="s">
        <v>42</v>
      </c>
      <c r="O96" s="40"/>
      <c r="P96" s="188">
        <f>O96*H96</f>
        <v>0</v>
      </c>
      <c r="Q96" s="188">
        <v>0</v>
      </c>
      <c r="R96" s="188">
        <f>Q96*H96</f>
        <v>0</v>
      </c>
      <c r="S96" s="188">
        <v>0</v>
      </c>
      <c r="T96" s="189">
        <f>S96*H96</f>
        <v>0</v>
      </c>
      <c r="AR96" s="23" t="s">
        <v>91</v>
      </c>
      <c r="AT96" s="23" t="s">
        <v>458</v>
      </c>
      <c r="AU96" s="23" t="s">
        <v>80</v>
      </c>
      <c r="AY96" s="23" t="s">
        <v>456</v>
      </c>
      <c r="BE96" s="190">
        <f>IF(N96="základní",J96,0)</f>
        <v>0</v>
      </c>
      <c r="BF96" s="190">
        <f>IF(N96="snížená",J96,0)</f>
        <v>0</v>
      </c>
      <c r="BG96" s="190">
        <f>IF(N96="zákl. přenesená",J96,0)</f>
        <v>0</v>
      </c>
      <c r="BH96" s="190">
        <f>IF(N96="sníž. přenesená",J96,0)</f>
        <v>0</v>
      </c>
      <c r="BI96" s="190">
        <f>IF(N96="nulová",J96,0)</f>
        <v>0</v>
      </c>
      <c r="BJ96" s="23" t="s">
        <v>78</v>
      </c>
      <c r="BK96" s="190">
        <f>ROUND(I96*H96,2)</f>
        <v>0</v>
      </c>
      <c r="BL96" s="23" t="s">
        <v>91</v>
      </c>
      <c r="BM96" s="23" t="s">
        <v>4521</v>
      </c>
    </row>
    <row r="97" spans="2:65" s="12" customFormat="1">
      <c r="B97" s="191"/>
      <c r="D97" s="192" t="s">
        <v>464</v>
      </c>
      <c r="E97" s="193" t="s">
        <v>5</v>
      </c>
      <c r="F97" s="194" t="s">
        <v>4668</v>
      </c>
      <c r="H97" s="195">
        <v>201.63</v>
      </c>
      <c r="I97" s="196"/>
      <c r="L97" s="191"/>
      <c r="M97" s="197"/>
      <c r="N97" s="198"/>
      <c r="O97" s="198"/>
      <c r="P97" s="198"/>
      <c r="Q97" s="198"/>
      <c r="R97" s="198"/>
      <c r="S97" s="198"/>
      <c r="T97" s="199"/>
      <c r="AT97" s="193" t="s">
        <v>464</v>
      </c>
      <c r="AU97" s="193" t="s">
        <v>80</v>
      </c>
      <c r="AV97" s="12" t="s">
        <v>80</v>
      </c>
      <c r="AW97" s="12" t="s">
        <v>34</v>
      </c>
      <c r="AX97" s="12" t="s">
        <v>71</v>
      </c>
      <c r="AY97" s="193" t="s">
        <v>456</v>
      </c>
    </row>
    <row r="98" spans="2:65" s="1" customFormat="1" ht="14.45" customHeight="1">
      <c r="B98" s="178"/>
      <c r="C98" s="179" t="s">
        <v>80</v>
      </c>
      <c r="D98" s="179" t="s">
        <v>458</v>
      </c>
      <c r="E98" s="180" t="s">
        <v>501</v>
      </c>
      <c r="F98" s="181" t="s">
        <v>502</v>
      </c>
      <c r="G98" s="182" t="s">
        <v>503</v>
      </c>
      <c r="H98" s="183">
        <v>366.6</v>
      </c>
      <c r="I98" s="184"/>
      <c r="J98" s="185">
        <f>ROUND(I98*H98,2)</f>
        <v>0</v>
      </c>
      <c r="K98" s="181" t="s">
        <v>4520</v>
      </c>
      <c r="L98" s="39"/>
      <c r="M98" s="186" t="s">
        <v>5</v>
      </c>
      <c r="N98" s="187" t="s">
        <v>42</v>
      </c>
      <c r="O98" s="40"/>
      <c r="P98" s="188">
        <f>O98*H98</f>
        <v>0</v>
      </c>
      <c r="Q98" s="188">
        <v>8.4000000000000003E-4</v>
      </c>
      <c r="R98" s="188">
        <f>Q98*H98</f>
        <v>0.30794400000000005</v>
      </c>
      <c r="S98" s="188">
        <v>0</v>
      </c>
      <c r="T98" s="189">
        <f>S98*H98</f>
        <v>0</v>
      </c>
      <c r="AR98" s="23" t="s">
        <v>91</v>
      </c>
      <c r="AT98" s="23" t="s">
        <v>458</v>
      </c>
      <c r="AU98" s="23" t="s">
        <v>80</v>
      </c>
      <c r="AY98" s="23" t="s">
        <v>456</v>
      </c>
      <c r="BE98" s="190">
        <f>IF(N98="základní",J98,0)</f>
        <v>0</v>
      </c>
      <c r="BF98" s="190">
        <f>IF(N98="snížená",J98,0)</f>
        <v>0</v>
      </c>
      <c r="BG98" s="190">
        <f>IF(N98="zákl. přenesená",J98,0)</f>
        <v>0</v>
      </c>
      <c r="BH98" s="190">
        <f>IF(N98="sníž. přenesená",J98,0)</f>
        <v>0</v>
      </c>
      <c r="BI98" s="190">
        <f>IF(N98="nulová",J98,0)</f>
        <v>0</v>
      </c>
      <c r="BJ98" s="23" t="s">
        <v>78</v>
      </c>
      <c r="BK98" s="190">
        <f>ROUND(I98*H98,2)</f>
        <v>0</v>
      </c>
      <c r="BL98" s="23" t="s">
        <v>91</v>
      </c>
      <c r="BM98" s="23" t="s">
        <v>4523</v>
      </c>
    </row>
    <row r="99" spans="2:65" s="12" customFormat="1">
      <c r="B99" s="191"/>
      <c r="D99" s="192" t="s">
        <v>464</v>
      </c>
      <c r="E99" s="193" t="s">
        <v>5</v>
      </c>
      <c r="F99" s="194" t="s">
        <v>4669</v>
      </c>
      <c r="H99" s="195">
        <v>366.6</v>
      </c>
      <c r="I99" s="196"/>
      <c r="L99" s="191"/>
      <c r="M99" s="197"/>
      <c r="N99" s="198"/>
      <c r="O99" s="198"/>
      <c r="P99" s="198"/>
      <c r="Q99" s="198"/>
      <c r="R99" s="198"/>
      <c r="S99" s="198"/>
      <c r="T99" s="199"/>
      <c r="AT99" s="193" t="s">
        <v>464</v>
      </c>
      <c r="AU99" s="193" t="s">
        <v>80</v>
      </c>
      <c r="AV99" s="12" t="s">
        <v>80</v>
      </c>
      <c r="AW99" s="12" t="s">
        <v>34</v>
      </c>
      <c r="AX99" s="12" t="s">
        <v>71</v>
      </c>
      <c r="AY99" s="193" t="s">
        <v>456</v>
      </c>
    </row>
    <row r="100" spans="2:65" s="1" customFormat="1" ht="14.45" customHeight="1">
      <c r="B100" s="178"/>
      <c r="C100" s="179" t="s">
        <v>87</v>
      </c>
      <c r="D100" s="179" t="s">
        <v>458</v>
      </c>
      <c r="E100" s="180" t="s">
        <v>514</v>
      </c>
      <c r="F100" s="181" t="s">
        <v>515</v>
      </c>
      <c r="G100" s="182" t="s">
        <v>503</v>
      </c>
      <c r="H100" s="183">
        <v>366.6</v>
      </c>
      <c r="I100" s="184"/>
      <c r="J100" s="185">
        <f>ROUND(I100*H100,2)</f>
        <v>0</v>
      </c>
      <c r="K100" s="181" t="s">
        <v>4520</v>
      </c>
      <c r="L100" s="39"/>
      <c r="M100" s="186" t="s">
        <v>5</v>
      </c>
      <c r="N100" s="187" t="s">
        <v>42</v>
      </c>
      <c r="O100" s="40"/>
      <c r="P100" s="188">
        <f>O100*H100</f>
        <v>0</v>
      </c>
      <c r="Q100" s="188">
        <v>0</v>
      </c>
      <c r="R100" s="188">
        <f>Q100*H100</f>
        <v>0</v>
      </c>
      <c r="S100" s="188">
        <v>0</v>
      </c>
      <c r="T100" s="189">
        <f>S100*H100</f>
        <v>0</v>
      </c>
      <c r="AR100" s="23" t="s">
        <v>91</v>
      </c>
      <c r="AT100" s="23" t="s">
        <v>458</v>
      </c>
      <c r="AU100" s="23" t="s">
        <v>80</v>
      </c>
      <c r="AY100" s="23" t="s">
        <v>456</v>
      </c>
      <c r="BE100" s="190">
        <f>IF(N100="základní",J100,0)</f>
        <v>0</v>
      </c>
      <c r="BF100" s="190">
        <f>IF(N100="snížená",J100,0)</f>
        <v>0</v>
      </c>
      <c r="BG100" s="190">
        <f>IF(N100="zákl. přenesená",J100,0)</f>
        <v>0</v>
      </c>
      <c r="BH100" s="190">
        <f>IF(N100="sníž. přenesená",J100,0)</f>
        <v>0</v>
      </c>
      <c r="BI100" s="190">
        <f>IF(N100="nulová",J100,0)</f>
        <v>0</v>
      </c>
      <c r="BJ100" s="23" t="s">
        <v>78</v>
      </c>
      <c r="BK100" s="190">
        <f>ROUND(I100*H100,2)</f>
        <v>0</v>
      </c>
      <c r="BL100" s="23" t="s">
        <v>91</v>
      </c>
      <c r="BM100" s="23" t="s">
        <v>4525</v>
      </c>
    </row>
    <row r="101" spans="2:65" s="1" customFormat="1" ht="22.9" customHeight="1">
      <c r="B101" s="178"/>
      <c r="C101" s="179" t="s">
        <v>91</v>
      </c>
      <c r="D101" s="179" t="s">
        <v>458</v>
      </c>
      <c r="E101" s="180" t="s">
        <v>528</v>
      </c>
      <c r="F101" s="181" t="s">
        <v>529</v>
      </c>
      <c r="G101" s="182" t="s">
        <v>461</v>
      </c>
      <c r="H101" s="183">
        <v>77.7</v>
      </c>
      <c r="I101" s="184"/>
      <c r="J101" s="185">
        <f>ROUND(I101*H101,2)</f>
        <v>0</v>
      </c>
      <c r="K101" s="181" t="s">
        <v>4520</v>
      </c>
      <c r="L101" s="39"/>
      <c r="M101" s="186" t="s">
        <v>5</v>
      </c>
      <c r="N101" s="187" t="s">
        <v>42</v>
      </c>
      <c r="O101" s="40"/>
      <c r="P101" s="188">
        <f>O101*H101</f>
        <v>0</v>
      </c>
      <c r="Q101" s="188">
        <v>0</v>
      </c>
      <c r="R101" s="188">
        <f>Q101*H101</f>
        <v>0</v>
      </c>
      <c r="S101" s="188">
        <v>0</v>
      </c>
      <c r="T101" s="189">
        <f>S101*H101</f>
        <v>0</v>
      </c>
      <c r="AR101" s="23" t="s">
        <v>91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4526</v>
      </c>
    </row>
    <row r="102" spans="2:65" s="12" customFormat="1">
      <c r="B102" s="191"/>
      <c r="D102" s="192" t="s">
        <v>464</v>
      </c>
      <c r="E102" s="193" t="s">
        <v>5</v>
      </c>
      <c r="F102" s="194" t="s">
        <v>4670</v>
      </c>
      <c r="H102" s="195">
        <v>77.7</v>
      </c>
      <c r="I102" s="196"/>
      <c r="L102" s="191"/>
      <c r="M102" s="197"/>
      <c r="N102" s="198"/>
      <c r="O102" s="198"/>
      <c r="P102" s="198"/>
      <c r="Q102" s="198"/>
      <c r="R102" s="198"/>
      <c r="S102" s="198"/>
      <c r="T102" s="199"/>
      <c r="AT102" s="193" t="s">
        <v>464</v>
      </c>
      <c r="AU102" s="193" t="s">
        <v>80</v>
      </c>
      <c r="AV102" s="12" t="s">
        <v>80</v>
      </c>
      <c r="AW102" s="12" t="s">
        <v>34</v>
      </c>
      <c r="AX102" s="12" t="s">
        <v>78</v>
      </c>
      <c r="AY102" s="193" t="s">
        <v>456</v>
      </c>
    </row>
    <row r="103" spans="2:65" s="1" customFormat="1" ht="14.45" customHeight="1">
      <c r="B103" s="178"/>
      <c r="C103" s="179" t="s">
        <v>483</v>
      </c>
      <c r="D103" s="179" t="s">
        <v>458</v>
      </c>
      <c r="E103" s="180" t="s">
        <v>3014</v>
      </c>
      <c r="F103" s="181" t="s">
        <v>3015</v>
      </c>
      <c r="G103" s="182" t="s">
        <v>461</v>
      </c>
      <c r="H103" s="183">
        <v>77.7</v>
      </c>
      <c r="I103" s="184"/>
      <c r="J103" s="185">
        <f>ROUND(I103*H103,2)</f>
        <v>0</v>
      </c>
      <c r="K103" s="181" t="s">
        <v>4520</v>
      </c>
      <c r="L103" s="39"/>
      <c r="M103" s="186" t="s">
        <v>5</v>
      </c>
      <c r="N103" s="187" t="s">
        <v>42</v>
      </c>
      <c r="O103" s="40"/>
      <c r="P103" s="188">
        <f>O103*H103</f>
        <v>0</v>
      </c>
      <c r="Q103" s="188">
        <v>0</v>
      </c>
      <c r="R103" s="188">
        <f>Q103*H103</f>
        <v>0</v>
      </c>
      <c r="S103" s="188">
        <v>0</v>
      </c>
      <c r="T103" s="189">
        <f>S103*H103</f>
        <v>0</v>
      </c>
      <c r="AR103" s="23" t="s">
        <v>91</v>
      </c>
      <c r="AT103" s="23" t="s">
        <v>458</v>
      </c>
      <c r="AU103" s="23" t="s">
        <v>80</v>
      </c>
      <c r="AY103" s="23" t="s">
        <v>456</v>
      </c>
      <c r="BE103" s="190">
        <f>IF(N103="základní",J103,0)</f>
        <v>0</v>
      </c>
      <c r="BF103" s="190">
        <f>IF(N103="snížená",J103,0)</f>
        <v>0</v>
      </c>
      <c r="BG103" s="190">
        <f>IF(N103="zákl. přenesená",J103,0)</f>
        <v>0</v>
      </c>
      <c r="BH103" s="190">
        <f>IF(N103="sníž. přenesená",J103,0)</f>
        <v>0</v>
      </c>
      <c r="BI103" s="190">
        <f>IF(N103="nulová",J103,0)</f>
        <v>0</v>
      </c>
      <c r="BJ103" s="23" t="s">
        <v>78</v>
      </c>
      <c r="BK103" s="190">
        <f>ROUND(I103*H103,2)</f>
        <v>0</v>
      </c>
      <c r="BL103" s="23" t="s">
        <v>91</v>
      </c>
      <c r="BM103" s="23" t="s">
        <v>4671</v>
      </c>
    </row>
    <row r="104" spans="2:65" s="12" customFormat="1">
      <c r="B104" s="191"/>
      <c r="D104" s="192" t="s">
        <v>464</v>
      </c>
      <c r="E104" s="193" t="s">
        <v>5</v>
      </c>
      <c r="F104" s="194" t="s">
        <v>4672</v>
      </c>
      <c r="H104" s="195">
        <v>77.7</v>
      </c>
      <c r="I104" s="196"/>
      <c r="L104" s="191"/>
      <c r="M104" s="197"/>
      <c r="N104" s="198"/>
      <c r="O104" s="198"/>
      <c r="P104" s="198"/>
      <c r="Q104" s="198"/>
      <c r="R104" s="198"/>
      <c r="S104" s="198"/>
      <c r="T104" s="199"/>
      <c r="AT104" s="193" t="s">
        <v>464</v>
      </c>
      <c r="AU104" s="193" t="s">
        <v>80</v>
      </c>
      <c r="AV104" s="12" t="s">
        <v>80</v>
      </c>
      <c r="AW104" s="12" t="s">
        <v>34</v>
      </c>
      <c r="AX104" s="12" t="s">
        <v>78</v>
      </c>
      <c r="AY104" s="193" t="s">
        <v>456</v>
      </c>
    </row>
    <row r="105" spans="2:65" s="1" customFormat="1" ht="14.45" customHeight="1">
      <c r="B105" s="178"/>
      <c r="C105" s="179" t="s">
        <v>494</v>
      </c>
      <c r="D105" s="179" t="s">
        <v>458</v>
      </c>
      <c r="E105" s="180" t="s">
        <v>4530</v>
      </c>
      <c r="F105" s="181" t="s">
        <v>4531</v>
      </c>
      <c r="G105" s="182" t="s">
        <v>461</v>
      </c>
      <c r="H105" s="183">
        <v>77.7</v>
      </c>
      <c r="I105" s="184"/>
      <c r="J105" s="185">
        <f>ROUND(I105*H105,2)</f>
        <v>0</v>
      </c>
      <c r="K105" s="181" t="s">
        <v>4520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0</v>
      </c>
      <c r="R105" s="188">
        <f>Q105*H105</f>
        <v>0</v>
      </c>
      <c r="S105" s="188">
        <v>0</v>
      </c>
      <c r="T105" s="189">
        <f>S105*H105</f>
        <v>0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4532</v>
      </c>
    </row>
    <row r="106" spans="2:65" s="12" customFormat="1">
      <c r="B106" s="191"/>
      <c r="D106" s="192" t="s">
        <v>464</v>
      </c>
      <c r="E106" s="193" t="s">
        <v>5</v>
      </c>
      <c r="F106" s="194" t="s">
        <v>4670</v>
      </c>
      <c r="H106" s="195">
        <v>77.7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78</v>
      </c>
      <c r="AY106" s="193" t="s">
        <v>456</v>
      </c>
    </row>
    <row r="107" spans="2:65" s="1" customFormat="1" ht="22.9" customHeight="1">
      <c r="B107" s="178"/>
      <c r="C107" s="179" t="s">
        <v>500</v>
      </c>
      <c r="D107" s="179" t="s">
        <v>458</v>
      </c>
      <c r="E107" s="180" t="s">
        <v>548</v>
      </c>
      <c r="F107" s="181" t="s">
        <v>549</v>
      </c>
      <c r="G107" s="182" t="s">
        <v>461</v>
      </c>
      <c r="H107" s="183">
        <v>123.904</v>
      </c>
      <c r="I107" s="184"/>
      <c r="J107" s="185">
        <f>ROUND(I107*H107,2)</f>
        <v>0</v>
      </c>
      <c r="K107" s="181" t="s">
        <v>4520</v>
      </c>
      <c r="L107" s="39"/>
      <c r="M107" s="186" t="s">
        <v>5</v>
      </c>
      <c r="N107" s="187" t="s">
        <v>42</v>
      </c>
      <c r="O107" s="40"/>
      <c r="P107" s="188">
        <f>O107*H107</f>
        <v>0</v>
      </c>
      <c r="Q107" s="188">
        <v>0</v>
      </c>
      <c r="R107" s="188">
        <f>Q107*H107</f>
        <v>0</v>
      </c>
      <c r="S107" s="188">
        <v>0</v>
      </c>
      <c r="T107" s="189">
        <f>S107*H107</f>
        <v>0</v>
      </c>
      <c r="AR107" s="23" t="s">
        <v>91</v>
      </c>
      <c r="AT107" s="23" t="s">
        <v>458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4533</v>
      </c>
    </row>
    <row r="108" spans="2:65" s="12" customFormat="1">
      <c r="B108" s="191"/>
      <c r="D108" s="192" t="s">
        <v>464</v>
      </c>
      <c r="E108" s="193" t="s">
        <v>5</v>
      </c>
      <c r="F108" s="194" t="s">
        <v>4673</v>
      </c>
      <c r="H108" s="195">
        <v>123.904</v>
      </c>
      <c r="I108" s="196"/>
      <c r="L108" s="191"/>
      <c r="M108" s="197"/>
      <c r="N108" s="198"/>
      <c r="O108" s="198"/>
      <c r="P108" s="198"/>
      <c r="Q108" s="198"/>
      <c r="R108" s="198"/>
      <c r="S108" s="198"/>
      <c r="T108" s="199"/>
      <c r="AT108" s="193" t="s">
        <v>464</v>
      </c>
      <c r="AU108" s="193" t="s">
        <v>80</v>
      </c>
      <c r="AV108" s="12" t="s">
        <v>80</v>
      </c>
      <c r="AW108" s="12" t="s">
        <v>34</v>
      </c>
      <c r="AX108" s="12" t="s">
        <v>71</v>
      </c>
      <c r="AY108" s="193" t="s">
        <v>456</v>
      </c>
    </row>
    <row r="109" spans="2:65" s="1" customFormat="1" ht="22.9" customHeight="1">
      <c r="B109" s="178"/>
      <c r="C109" s="179" t="s">
        <v>508</v>
      </c>
      <c r="D109" s="179" t="s">
        <v>458</v>
      </c>
      <c r="E109" s="180" t="s">
        <v>4240</v>
      </c>
      <c r="F109" s="181" t="s">
        <v>4241</v>
      </c>
      <c r="G109" s="182" t="s">
        <v>461</v>
      </c>
      <c r="H109" s="183">
        <v>62.216000000000001</v>
      </c>
      <c r="I109" s="184"/>
      <c r="J109" s="185">
        <f>ROUND(I109*H109,2)</f>
        <v>0</v>
      </c>
      <c r="K109" s="181" t="s">
        <v>4520</v>
      </c>
      <c r="L109" s="39"/>
      <c r="M109" s="186" t="s">
        <v>5</v>
      </c>
      <c r="N109" s="187" t="s">
        <v>42</v>
      </c>
      <c r="O109" s="40"/>
      <c r="P109" s="188">
        <f>O109*H109</f>
        <v>0</v>
      </c>
      <c r="Q109" s="188">
        <v>0</v>
      </c>
      <c r="R109" s="188">
        <f>Q109*H109</f>
        <v>0</v>
      </c>
      <c r="S109" s="188">
        <v>0</v>
      </c>
      <c r="T109" s="189">
        <f>S109*H109</f>
        <v>0</v>
      </c>
      <c r="AR109" s="23" t="s">
        <v>91</v>
      </c>
      <c r="AT109" s="23" t="s">
        <v>458</v>
      </c>
      <c r="AU109" s="23" t="s">
        <v>80</v>
      </c>
      <c r="AY109" s="23" t="s">
        <v>456</v>
      </c>
      <c r="BE109" s="190">
        <f>IF(N109="základní",J109,0)</f>
        <v>0</v>
      </c>
      <c r="BF109" s="190">
        <f>IF(N109="snížená",J109,0)</f>
        <v>0</v>
      </c>
      <c r="BG109" s="190">
        <f>IF(N109="zákl. přenesená",J109,0)</f>
        <v>0</v>
      </c>
      <c r="BH109" s="190">
        <f>IF(N109="sníž. přenesená",J109,0)</f>
        <v>0</v>
      </c>
      <c r="BI109" s="190">
        <f>IF(N109="nulová",J109,0)</f>
        <v>0</v>
      </c>
      <c r="BJ109" s="23" t="s">
        <v>78</v>
      </c>
      <c r="BK109" s="190">
        <f>ROUND(I109*H109,2)</f>
        <v>0</v>
      </c>
      <c r="BL109" s="23" t="s">
        <v>91</v>
      </c>
      <c r="BM109" s="23" t="s">
        <v>4535</v>
      </c>
    </row>
    <row r="110" spans="2:65" s="12" customFormat="1">
      <c r="B110" s="191"/>
      <c r="D110" s="192" t="s">
        <v>464</v>
      </c>
      <c r="E110" s="193" t="s">
        <v>5</v>
      </c>
      <c r="F110" s="194" t="s">
        <v>4674</v>
      </c>
      <c r="H110" s="195">
        <v>62.216000000000001</v>
      </c>
      <c r="I110" s="196"/>
      <c r="L110" s="191"/>
      <c r="M110" s="197"/>
      <c r="N110" s="198"/>
      <c r="O110" s="198"/>
      <c r="P110" s="198"/>
      <c r="Q110" s="198"/>
      <c r="R110" s="198"/>
      <c r="S110" s="198"/>
      <c r="T110" s="199"/>
      <c r="AT110" s="193" t="s">
        <v>464</v>
      </c>
      <c r="AU110" s="193" t="s">
        <v>80</v>
      </c>
      <c r="AV110" s="12" t="s">
        <v>80</v>
      </c>
      <c r="AW110" s="12" t="s">
        <v>34</v>
      </c>
      <c r="AX110" s="12" t="s">
        <v>71</v>
      </c>
      <c r="AY110" s="193" t="s">
        <v>456</v>
      </c>
    </row>
    <row r="111" spans="2:65" s="1" customFormat="1" ht="14.45" customHeight="1">
      <c r="B111" s="178"/>
      <c r="C111" s="207" t="s">
        <v>513</v>
      </c>
      <c r="D111" s="207" t="s">
        <v>542</v>
      </c>
      <c r="E111" s="208" t="s">
        <v>2823</v>
      </c>
      <c r="F111" s="209" t="s">
        <v>2824</v>
      </c>
      <c r="G111" s="210" t="s">
        <v>612</v>
      </c>
      <c r="H111" s="211">
        <v>104.946</v>
      </c>
      <c r="I111" s="212"/>
      <c r="J111" s="213">
        <f>ROUND(I111*H111,2)</f>
        <v>0</v>
      </c>
      <c r="K111" s="209" t="s">
        <v>4520</v>
      </c>
      <c r="L111" s="214"/>
      <c r="M111" s="215" t="s">
        <v>5</v>
      </c>
      <c r="N111" s="216" t="s">
        <v>42</v>
      </c>
      <c r="O111" s="40"/>
      <c r="P111" s="188">
        <f>O111*H111</f>
        <v>0</v>
      </c>
      <c r="Q111" s="188">
        <v>1</v>
      </c>
      <c r="R111" s="188">
        <f>Q111*H111</f>
        <v>104.946</v>
      </c>
      <c r="S111" s="188">
        <v>0</v>
      </c>
      <c r="T111" s="189">
        <f>S111*H111</f>
        <v>0</v>
      </c>
      <c r="AR111" s="23" t="s">
        <v>508</v>
      </c>
      <c r="AT111" s="23" t="s">
        <v>542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4537</v>
      </c>
    </row>
    <row r="112" spans="2:65" s="12" customFormat="1">
      <c r="B112" s="191"/>
      <c r="D112" s="192" t="s">
        <v>464</v>
      </c>
      <c r="E112" s="193" t="s">
        <v>5</v>
      </c>
      <c r="F112" s="194" t="s">
        <v>4675</v>
      </c>
      <c r="H112" s="195">
        <v>104.946</v>
      </c>
      <c r="I112" s="196"/>
      <c r="L112" s="191"/>
      <c r="M112" s="197"/>
      <c r="N112" s="198"/>
      <c r="O112" s="198"/>
      <c r="P112" s="198"/>
      <c r="Q112" s="198"/>
      <c r="R112" s="198"/>
      <c r="S112" s="198"/>
      <c r="T112" s="199"/>
      <c r="AT112" s="193" t="s">
        <v>464</v>
      </c>
      <c r="AU112" s="193" t="s">
        <v>80</v>
      </c>
      <c r="AV112" s="12" t="s">
        <v>80</v>
      </c>
      <c r="AW112" s="12" t="s">
        <v>34</v>
      </c>
      <c r="AX112" s="12" t="s">
        <v>71</v>
      </c>
      <c r="AY112" s="193" t="s">
        <v>456</v>
      </c>
    </row>
    <row r="113" spans="2:65" s="11" customFormat="1" ht="29.85" customHeight="1">
      <c r="B113" s="165"/>
      <c r="D113" s="166" t="s">
        <v>70</v>
      </c>
      <c r="E113" s="176" t="s">
        <v>91</v>
      </c>
      <c r="F113" s="176" t="s">
        <v>625</v>
      </c>
      <c r="I113" s="168"/>
      <c r="J113" s="177">
        <f>BK113</f>
        <v>0</v>
      </c>
      <c r="L113" s="165"/>
      <c r="M113" s="170"/>
      <c r="N113" s="171"/>
      <c r="O113" s="171"/>
      <c r="P113" s="172">
        <f>SUM(P114:P115)</f>
        <v>0</v>
      </c>
      <c r="Q113" s="171"/>
      <c r="R113" s="172">
        <f>SUM(R114:R115)</f>
        <v>29.325842699999999</v>
      </c>
      <c r="S113" s="171"/>
      <c r="T113" s="173">
        <f>SUM(T114:T115)</f>
        <v>0</v>
      </c>
      <c r="AR113" s="166" t="s">
        <v>78</v>
      </c>
      <c r="AT113" s="174" t="s">
        <v>70</v>
      </c>
      <c r="AU113" s="174" t="s">
        <v>78</v>
      </c>
      <c r="AY113" s="166" t="s">
        <v>456</v>
      </c>
      <c r="BK113" s="175">
        <f>SUM(BK114:BK115)</f>
        <v>0</v>
      </c>
    </row>
    <row r="114" spans="2:65" s="1" customFormat="1" ht="14.45" customHeight="1">
      <c r="B114" s="178"/>
      <c r="C114" s="179" t="s">
        <v>518</v>
      </c>
      <c r="D114" s="179" t="s">
        <v>458</v>
      </c>
      <c r="E114" s="180" t="s">
        <v>4539</v>
      </c>
      <c r="F114" s="181" t="s">
        <v>4540</v>
      </c>
      <c r="G114" s="182" t="s">
        <v>461</v>
      </c>
      <c r="H114" s="183">
        <v>15.51</v>
      </c>
      <c r="I114" s="184"/>
      <c r="J114" s="185">
        <f>ROUND(I114*H114,2)</f>
        <v>0</v>
      </c>
      <c r="K114" s="181" t="s">
        <v>4520</v>
      </c>
      <c r="L114" s="39"/>
      <c r="M114" s="186" t="s">
        <v>5</v>
      </c>
      <c r="N114" s="187" t="s">
        <v>42</v>
      </c>
      <c r="O114" s="40"/>
      <c r="P114" s="188">
        <f>O114*H114</f>
        <v>0</v>
      </c>
      <c r="Q114" s="188">
        <v>1.8907700000000001</v>
      </c>
      <c r="R114" s="188">
        <f>Q114*H114</f>
        <v>29.325842699999999</v>
      </c>
      <c r="S114" s="188">
        <v>0</v>
      </c>
      <c r="T114" s="189">
        <f>S114*H114</f>
        <v>0</v>
      </c>
      <c r="AR114" s="23" t="s">
        <v>91</v>
      </c>
      <c r="AT114" s="23" t="s">
        <v>458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91</v>
      </c>
      <c r="BM114" s="23" t="s">
        <v>4541</v>
      </c>
    </row>
    <row r="115" spans="2:65" s="12" customFormat="1">
      <c r="B115" s="191"/>
      <c r="D115" s="192" t="s">
        <v>464</v>
      </c>
      <c r="E115" s="193" t="s">
        <v>5</v>
      </c>
      <c r="F115" s="194" t="s">
        <v>4676</v>
      </c>
      <c r="H115" s="195">
        <v>15.51</v>
      </c>
      <c r="I115" s="196"/>
      <c r="L115" s="191"/>
      <c r="M115" s="197"/>
      <c r="N115" s="198"/>
      <c r="O115" s="198"/>
      <c r="P115" s="198"/>
      <c r="Q115" s="198"/>
      <c r="R115" s="198"/>
      <c r="S115" s="198"/>
      <c r="T115" s="199"/>
      <c r="AT115" s="193" t="s">
        <v>464</v>
      </c>
      <c r="AU115" s="193" t="s">
        <v>80</v>
      </c>
      <c r="AV115" s="12" t="s">
        <v>80</v>
      </c>
      <c r="AW115" s="12" t="s">
        <v>34</v>
      </c>
      <c r="AX115" s="12" t="s">
        <v>71</v>
      </c>
      <c r="AY115" s="193" t="s">
        <v>456</v>
      </c>
    </row>
    <row r="116" spans="2:65" s="11" customFormat="1" ht="29.85" customHeight="1">
      <c r="B116" s="165"/>
      <c r="D116" s="166" t="s">
        <v>70</v>
      </c>
      <c r="E116" s="176" t="s">
        <v>508</v>
      </c>
      <c r="F116" s="176" t="s">
        <v>646</v>
      </c>
      <c r="I116" s="168"/>
      <c r="J116" s="177">
        <f>BK116</f>
        <v>0</v>
      </c>
      <c r="L116" s="165"/>
      <c r="M116" s="170"/>
      <c r="N116" s="171"/>
      <c r="O116" s="171"/>
      <c r="P116" s="172">
        <f>SUM(P117:P143)</f>
        <v>0</v>
      </c>
      <c r="Q116" s="171"/>
      <c r="R116" s="172">
        <f>SUM(R117:R143)</f>
        <v>0.87753349999999997</v>
      </c>
      <c r="S116" s="171"/>
      <c r="T116" s="173">
        <f>SUM(T117:T143)</f>
        <v>0</v>
      </c>
      <c r="AR116" s="166" t="s">
        <v>78</v>
      </c>
      <c r="AT116" s="174" t="s">
        <v>70</v>
      </c>
      <c r="AU116" s="174" t="s">
        <v>78</v>
      </c>
      <c r="AY116" s="166" t="s">
        <v>456</v>
      </c>
      <c r="BK116" s="175">
        <f>SUM(BK117:BK143)</f>
        <v>0</v>
      </c>
    </row>
    <row r="117" spans="2:65" s="1" customFormat="1" ht="22.9" customHeight="1">
      <c r="B117" s="178"/>
      <c r="C117" s="179" t="s">
        <v>522</v>
      </c>
      <c r="D117" s="179" t="s">
        <v>458</v>
      </c>
      <c r="E117" s="180" t="s">
        <v>4549</v>
      </c>
      <c r="F117" s="181" t="s">
        <v>4550</v>
      </c>
      <c r="G117" s="182" t="s">
        <v>726</v>
      </c>
      <c r="H117" s="183">
        <v>4</v>
      </c>
      <c r="I117" s="184"/>
      <c r="J117" s="185">
        <f t="shared" ref="J117:J124" si="0">ROUND(I117*H117,2)</f>
        <v>0</v>
      </c>
      <c r="K117" s="181" t="s">
        <v>4520</v>
      </c>
      <c r="L117" s="39"/>
      <c r="M117" s="186" t="s">
        <v>5</v>
      </c>
      <c r="N117" s="187" t="s">
        <v>42</v>
      </c>
      <c r="O117" s="40"/>
      <c r="P117" s="188">
        <f t="shared" ref="P117:P124" si="1">O117*H117</f>
        <v>0</v>
      </c>
      <c r="Q117" s="188">
        <v>8.0000000000000004E-4</v>
      </c>
      <c r="R117" s="188">
        <f t="shared" ref="R117:R124" si="2">Q117*H117</f>
        <v>3.2000000000000002E-3</v>
      </c>
      <c r="S117" s="188">
        <v>0</v>
      </c>
      <c r="T117" s="189">
        <f t="shared" ref="T117:T124" si="3">S117*H117</f>
        <v>0</v>
      </c>
      <c r="AR117" s="23" t="s">
        <v>91</v>
      </c>
      <c r="AT117" s="23" t="s">
        <v>458</v>
      </c>
      <c r="AU117" s="23" t="s">
        <v>80</v>
      </c>
      <c r="AY117" s="23" t="s">
        <v>456</v>
      </c>
      <c r="BE117" s="190">
        <f t="shared" ref="BE117:BE124" si="4">IF(N117="základní",J117,0)</f>
        <v>0</v>
      </c>
      <c r="BF117" s="190">
        <f t="shared" ref="BF117:BF124" si="5">IF(N117="snížená",J117,0)</f>
        <v>0</v>
      </c>
      <c r="BG117" s="190">
        <f t="shared" ref="BG117:BG124" si="6">IF(N117="zákl. přenesená",J117,0)</f>
        <v>0</v>
      </c>
      <c r="BH117" s="190">
        <f t="shared" ref="BH117:BH124" si="7">IF(N117="sníž. přenesená",J117,0)</f>
        <v>0</v>
      </c>
      <c r="BI117" s="190">
        <f t="shared" ref="BI117:BI124" si="8">IF(N117="nulová",J117,0)</f>
        <v>0</v>
      </c>
      <c r="BJ117" s="23" t="s">
        <v>78</v>
      </c>
      <c r="BK117" s="190">
        <f t="shared" ref="BK117:BK124" si="9">ROUND(I117*H117,2)</f>
        <v>0</v>
      </c>
      <c r="BL117" s="23" t="s">
        <v>91</v>
      </c>
      <c r="BM117" s="23" t="s">
        <v>4551</v>
      </c>
    </row>
    <row r="118" spans="2:65" s="1" customFormat="1" ht="14.45" customHeight="1">
      <c r="B118" s="178"/>
      <c r="C118" s="207" t="s">
        <v>527</v>
      </c>
      <c r="D118" s="207" t="s">
        <v>542</v>
      </c>
      <c r="E118" s="208" t="s">
        <v>4555</v>
      </c>
      <c r="F118" s="209" t="s">
        <v>4556</v>
      </c>
      <c r="G118" s="210" t="s">
        <v>650</v>
      </c>
      <c r="H118" s="211">
        <v>3</v>
      </c>
      <c r="I118" s="212"/>
      <c r="J118" s="213">
        <f t="shared" si="0"/>
        <v>0</v>
      </c>
      <c r="K118" s="209" t="s">
        <v>5</v>
      </c>
      <c r="L118" s="214"/>
      <c r="M118" s="215" t="s">
        <v>5</v>
      </c>
      <c r="N118" s="216" t="s">
        <v>42</v>
      </c>
      <c r="O118" s="40"/>
      <c r="P118" s="188">
        <f t="shared" si="1"/>
        <v>0</v>
      </c>
      <c r="Q118" s="188">
        <v>0</v>
      </c>
      <c r="R118" s="188">
        <f t="shared" si="2"/>
        <v>0</v>
      </c>
      <c r="S118" s="188">
        <v>0</v>
      </c>
      <c r="T118" s="189">
        <f t="shared" si="3"/>
        <v>0</v>
      </c>
      <c r="AR118" s="23" t="s">
        <v>508</v>
      </c>
      <c r="AT118" s="23" t="s">
        <v>542</v>
      </c>
      <c r="AU118" s="23" t="s">
        <v>80</v>
      </c>
      <c r="AY118" s="23" t="s">
        <v>456</v>
      </c>
      <c r="BE118" s="190">
        <f t="shared" si="4"/>
        <v>0</v>
      </c>
      <c r="BF118" s="190">
        <f t="shared" si="5"/>
        <v>0</v>
      </c>
      <c r="BG118" s="190">
        <f t="shared" si="6"/>
        <v>0</v>
      </c>
      <c r="BH118" s="190">
        <f t="shared" si="7"/>
        <v>0</v>
      </c>
      <c r="BI118" s="190">
        <f t="shared" si="8"/>
        <v>0</v>
      </c>
      <c r="BJ118" s="23" t="s">
        <v>78</v>
      </c>
      <c r="BK118" s="190">
        <f t="shared" si="9"/>
        <v>0</v>
      </c>
      <c r="BL118" s="23" t="s">
        <v>91</v>
      </c>
      <c r="BM118" s="23" t="s">
        <v>4557</v>
      </c>
    </row>
    <row r="119" spans="2:65" s="1" customFormat="1" ht="22.9" customHeight="1">
      <c r="B119" s="178"/>
      <c r="C119" s="207" t="s">
        <v>532</v>
      </c>
      <c r="D119" s="207" t="s">
        <v>542</v>
      </c>
      <c r="E119" s="208" t="s">
        <v>4558</v>
      </c>
      <c r="F119" s="209" t="s">
        <v>4559</v>
      </c>
      <c r="G119" s="210" t="s">
        <v>726</v>
      </c>
      <c r="H119" s="211">
        <v>1</v>
      </c>
      <c r="I119" s="212"/>
      <c r="J119" s="213">
        <f t="shared" si="0"/>
        <v>0</v>
      </c>
      <c r="K119" s="209" t="s">
        <v>4520</v>
      </c>
      <c r="L119" s="214"/>
      <c r="M119" s="215" t="s">
        <v>5</v>
      </c>
      <c r="N119" s="216" t="s">
        <v>42</v>
      </c>
      <c r="O119" s="40"/>
      <c r="P119" s="188">
        <f t="shared" si="1"/>
        <v>0</v>
      </c>
      <c r="Q119" s="188">
        <v>6.8999999999999999E-3</v>
      </c>
      <c r="R119" s="188">
        <f t="shared" si="2"/>
        <v>6.8999999999999999E-3</v>
      </c>
      <c r="S119" s="188">
        <v>0</v>
      </c>
      <c r="T119" s="189">
        <f t="shared" si="3"/>
        <v>0</v>
      </c>
      <c r="AR119" s="23" t="s">
        <v>508</v>
      </c>
      <c r="AT119" s="23" t="s">
        <v>542</v>
      </c>
      <c r="AU119" s="23" t="s">
        <v>80</v>
      </c>
      <c r="AY119" s="23" t="s">
        <v>456</v>
      </c>
      <c r="BE119" s="190">
        <f t="shared" si="4"/>
        <v>0</v>
      </c>
      <c r="BF119" s="190">
        <f t="shared" si="5"/>
        <v>0</v>
      </c>
      <c r="BG119" s="190">
        <f t="shared" si="6"/>
        <v>0</v>
      </c>
      <c r="BH119" s="190">
        <f t="shared" si="7"/>
        <v>0</v>
      </c>
      <c r="BI119" s="190">
        <f t="shared" si="8"/>
        <v>0</v>
      </c>
      <c r="BJ119" s="23" t="s">
        <v>78</v>
      </c>
      <c r="BK119" s="190">
        <f t="shared" si="9"/>
        <v>0</v>
      </c>
      <c r="BL119" s="23" t="s">
        <v>91</v>
      </c>
      <c r="BM119" s="23" t="s">
        <v>4677</v>
      </c>
    </row>
    <row r="120" spans="2:65" s="1" customFormat="1" ht="22.9" customHeight="1">
      <c r="B120" s="178"/>
      <c r="C120" s="179" t="s">
        <v>538</v>
      </c>
      <c r="D120" s="179" t="s">
        <v>458</v>
      </c>
      <c r="E120" s="180" t="s">
        <v>4570</v>
      </c>
      <c r="F120" s="181" t="s">
        <v>4571</v>
      </c>
      <c r="G120" s="182" t="s">
        <v>726</v>
      </c>
      <c r="H120" s="183">
        <v>2</v>
      </c>
      <c r="I120" s="184"/>
      <c r="J120" s="185">
        <f t="shared" si="0"/>
        <v>0</v>
      </c>
      <c r="K120" s="181" t="s">
        <v>4520</v>
      </c>
      <c r="L120" s="39"/>
      <c r="M120" s="186" t="s">
        <v>5</v>
      </c>
      <c r="N120" s="187" t="s">
        <v>42</v>
      </c>
      <c r="O120" s="40"/>
      <c r="P120" s="188">
        <f t="shared" si="1"/>
        <v>0</v>
      </c>
      <c r="Q120" s="188">
        <v>2.8900000000000002E-3</v>
      </c>
      <c r="R120" s="188">
        <f t="shared" si="2"/>
        <v>5.7800000000000004E-3</v>
      </c>
      <c r="S120" s="188">
        <v>0</v>
      </c>
      <c r="T120" s="189">
        <f t="shared" si="3"/>
        <v>0</v>
      </c>
      <c r="AR120" s="23" t="s">
        <v>91</v>
      </c>
      <c r="AT120" s="23" t="s">
        <v>458</v>
      </c>
      <c r="AU120" s="23" t="s">
        <v>80</v>
      </c>
      <c r="AY120" s="23" t="s">
        <v>456</v>
      </c>
      <c r="BE120" s="190">
        <f t="shared" si="4"/>
        <v>0</v>
      </c>
      <c r="BF120" s="190">
        <f t="shared" si="5"/>
        <v>0</v>
      </c>
      <c r="BG120" s="190">
        <f t="shared" si="6"/>
        <v>0</v>
      </c>
      <c r="BH120" s="190">
        <f t="shared" si="7"/>
        <v>0</v>
      </c>
      <c r="BI120" s="190">
        <f t="shared" si="8"/>
        <v>0</v>
      </c>
      <c r="BJ120" s="23" t="s">
        <v>78</v>
      </c>
      <c r="BK120" s="190">
        <f t="shared" si="9"/>
        <v>0</v>
      </c>
      <c r="BL120" s="23" t="s">
        <v>91</v>
      </c>
      <c r="BM120" s="23" t="s">
        <v>4572</v>
      </c>
    </row>
    <row r="121" spans="2:65" s="1" customFormat="1" ht="14.45" customHeight="1">
      <c r="B121" s="178"/>
      <c r="C121" s="207" t="s">
        <v>11</v>
      </c>
      <c r="D121" s="207" t="s">
        <v>542</v>
      </c>
      <c r="E121" s="208" t="s">
        <v>4573</v>
      </c>
      <c r="F121" s="209" t="s">
        <v>4574</v>
      </c>
      <c r="G121" s="210" t="s">
        <v>726</v>
      </c>
      <c r="H121" s="211">
        <v>1</v>
      </c>
      <c r="I121" s="212"/>
      <c r="J121" s="213">
        <f t="shared" si="0"/>
        <v>0</v>
      </c>
      <c r="K121" s="209" t="s">
        <v>4520</v>
      </c>
      <c r="L121" s="214"/>
      <c r="M121" s="215" t="s">
        <v>5</v>
      </c>
      <c r="N121" s="216" t="s">
        <v>42</v>
      </c>
      <c r="O121" s="40"/>
      <c r="P121" s="188">
        <f t="shared" si="1"/>
        <v>0</v>
      </c>
      <c r="Q121" s="188">
        <v>1.5599999999999999E-2</v>
      </c>
      <c r="R121" s="188">
        <f t="shared" si="2"/>
        <v>1.5599999999999999E-2</v>
      </c>
      <c r="S121" s="188">
        <v>0</v>
      </c>
      <c r="T121" s="189">
        <f t="shared" si="3"/>
        <v>0</v>
      </c>
      <c r="AR121" s="23" t="s">
        <v>508</v>
      </c>
      <c r="AT121" s="23" t="s">
        <v>542</v>
      </c>
      <c r="AU121" s="23" t="s">
        <v>80</v>
      </c>
      <c r="AY121" s="23" t="s">
        <v>456</v>
      </c>
      <c r="BE121" s="190">
        <f t="shared" si="4"/>
        <v>0</v>
      </c>
      <c r="BF121" s="190">
        <f t="shared" si="5"/>
        <v>0</v>
      </c>
      <c r="BG121" s="190">
        <f t="shared" si="6"/>
        <v>0</v>
      </c>
      <c r="BH121" s="190">
        <f t="shared" si="7"/>
        <v>0</v>
      </c>
      <c r="BI121" s="190">
        <f t="shared" si="8"/>
        <v>0</v>
      </c>
      <c r="BJ121" s="23" t="s">
        <v>78</v>
      </c>
      <c r="BK121" s="190">
        <f t="shared" si="9"/>
        <v>0</v>
      </c>
      <c r="BL121" s="23" t="s">
        <v>91</v>
      </c>
      <c r="BM121" s="23" t="s">
        <v>4575</v>
      </c>
    </row>
    <row r="122" spans="2:65" s="1" customFormat="1" ht="22.9" customHeight="1">
      <c r="B122" s="178"/>
      <c r="C122" s="207" t="s">
        <v>547</v>
      </c>
      <c r="D122" s="207" t="s">
        <v>542</v>
      </c>
      <c r="E122" s="208" t="s">
        <v>4678</v>
      </c>
      <c r="F122" s="209" t="s">
        <v>4679</v>
      </c>
      <c r="G122" s="210" t="s">
        <v>726</v>
      </c>
      <c r="H122" s="211">
        <v>1</v>
      </c>
      <c r="I122" s="212"/>
      <c r="J122" s="213">
        <f t="shared" si="0"/>
        <v>0</v>
      </c>
      <c r="K122" s="209" t="s">
        <v>4520</v>
      </c>
      <c r="L122" s="214"/>
      <c r="M122" s="215" t="s">
        <v>5</v>
      </c>
      <c r="N122" s="216" t="s">
        <v>42</v>
      </c>
      <c r="O122" s="40"/>
      <c r="P122" s="188">
        <f t="shared" si="1"/>
        <v>0</v>
      </c>
      <c r="Q122" s="188">
        <v>1.6E-2</v>
      </c>
      <c r="R122" s="188">
        <f t="shared" si="2"/>
        <v>1.6E-2</v>
      </c>
      <c r="S122" s="188">
        <v>0</v>
      </c>
      <c r="T122" s="189">
        <f t="shared" si="3"/>
        <v>0</v>
      </c>
      <c r="AR122" s="23" t="s">
        <v>508</v>
      </c>
      <c r="AT122" s="23" t="s">
        <v>542</v>
      </c>
      <c r="AU122" s="23" t="s">
        <v>80</v>
      </c>
      <c r="AY122" s="23" t="s">
        <v>456</v>
      </c>
      <c r="BE122" s="190">
        <f t="shared" si="4"/>
        <v>0</v>
      </c>
      <c r="BF122" s="190">
        <f t="shared" si="5"/>
        <v>0</v>
      </c>
      <c r="BG122" s="190">
        <f t="shared" si="6"/>
        <v>0</v>
      </c>
      <c r="BH122" s="190">
        <f t="shared" si="7"/>
        <v>0</v>
      </c>
      <c r="BI122" s="190">
        <f t="shared" si="8"/>
        <v>0</v>
      </c>
      <c r="BJ122" s="23" t="s">
        <v>78</v>
      </c>
      <c r="BK122" s="190">
        <f t="shared" si="9"/>
        <v>0</v>
      </c>
      <c r="BL122" s="23" t="s">
        <v>91</v>
      </c>
      <c r="BM122" s="23" t="s">
        <v>4680</v>
      </c>
    </row>
    <row r="123" spans="2:65" s="1" customFormat="1" ht="22.9" customHeight="1">
      <c r="B123" s="178"/>
      <c r="C123" s="179" t="s">
        <v>552</v>
      </c>
      <c r="D123" s="179" t="s">
        <v>458</v>
      </c>
      <c r="E123" s="180" t="s">
        <v>4582</v>
      </c>
      <c r="F123" s="181" t="s">
        <v>4583</v>
      </c>
      <c r="G123" s="182" t="s">
        <v>474</v>
      </c>
      <c r="H123" s="183">
        <v>83</v>
      </c>
      <c r="I123" s="184"/>
      <c r="J123" s="185">
        <f t="shared" si="0"/>
        <v>0</v>
      </c>
      <c r="K123" s="181" t="s">
        <v>4520</v>
      </c>
      <c r="L123" s="39"/>
      <c r="M123" s="186" t="s">
        <v>5</v>
      </c>
      <c r="N123" s="187" t="s">
        <v>42</v>
      </c>
      <c r="O123" s="40"/>
      <c r="P123" s="188">
        <f t="shared" si="1"/>
        <v>0</v>
      </c>
      <c r="Q123" s="188">
        <v>0</v>
      </c>
      <c r="R123" s="188">
        <f t="shared" si="2"/>
        <v>0</v>
      </c>
      <c r="S123" s="188">
        <v>0</v>
      </c>
      <c r="T123" s="189">
        <f t="shared" si="3"/>
        <v>0</v>
      </c>
      <c r="AR123" s="23" t="s">
        <v>91</v>
      </c>
      <c r="AT123" s="23" t="s">
        <v>458</v>
      </c>
      <c r="AU123" s="23" t="s">
        <v>80</v>
      </c>
      <c r="AY123" s="23" t="s">
        <v>456</v>
      </c>
      <c r="BE123" s="190">
        <f t="shared" si="4"/>
        <v>0</v>
      </c>
      <c r="BF123" s="190">
        <f t="shared" si="5"/>
        <v>0</v>
      </c>
      <c r="BG123" s="190">
        <f t="shared" si="6"/>
        <v>0</v>
      </c>
      <c r="BH123" s="190">
        <f t="shared" si="7"/>
        <v>0</v>
      </c>
      <c r="BI123" s="190">
        <f t="shared" si="8"/>
        <v>0</v>
      </c>
      <c r="BJ123" s="23" t="s">
        <v>78</v>
      </c>
      <c r="BK123" s="190">
        <f t="shared" si="9"/>
        <v>0</v>
      </c>
      <c r="BL123" s="23" t="s">
        <v>91</v>
      </c>
      <c r="BM123" s="23" t="s">
        <v>4584</v>
      </c>
    </row>
    <row r="124" spans="2:65" s="1" customFormat="1" ht="22.9" customHeight="1">
      <c r="B124" s="178"/>
      <c r="C124" s="207" t="s">
        <v>557</v>
      </c>
      <c r="D124" s="207" t="s">
        <v>542</v>
      </c>
      <c r="E124" s="208" t="s">
        <v>4585</v>
      </c>
      <c r="F124" s="209" t="s">
        <v>4586</v>
      </c>
      <c r="G124" s="210" t="s">
        <v>474</v>
      </c>
      <c r="H124" s="211">
        <v>84.245000000000005</v>
      </c>
      <c r="I124" s="212"/>
      <c r="J124" s="213">
        <f t="shared" si="0"/>
        <v>0</v>
      </c>
      <c r="K124" s="209" t="s">
        <v>4520</v>
      </c>
      <c r="L124" s="214"/>
      <c r="M124" s="215" t="s">
        <v>5</v>
      </c>
      <c r="N124" s="216" t="s">
        <v>42</v>
      </c>
      <c r="O124" s="40"/>
      <c r="P124" s="188">
        <f t="shared" si="1"/>
        <v>0</v>
      </c>
      <c r="Q124" s="188">
        <v>1.06E-3</v>
      </c>
      <c r="R124" s="188">
        <f t="shared" si="2"/>
        <v>8.9299699999999996E-2</v>
      </c>
      <c r="S124" s="188">
        <v>0</v>
      </c>
      <c r="T124" s="189">
        <f t="shared" si="3"/>
        <v>0</v>
      </c>
      <c r="AR124" s="23" t="s">
        <v>508</v>
      </c>
      <c r="AT124" s="23" t="s">
        <v>542</v>
      </c>
      <c r="AU124" s="23" t="s">
        <v>80</v>
      </c>
      <c r="AY124" s="23" t="s">
        <v>456</v>
      </c>
      <c r="BE124" s="190">
        <f t="shared" si="4"/>
        <v>0</v>
      </c>
      <c r="BF124" s="190">
        <f t="shared" si="5"/>
        <v>0</v>
      </c>
      <c r="BG124" s="190">
        <f t="shared" si="6"/>
        <v>0</v>
      </c>
      <c r="BH124" s="190">
        <f t="shared" si="7"/>
        <v>0</v>
      </c>
      <c r="BI124" s="190">
        <f t="shared" si="8"/>
        <v>0</v>
      </c>
      <c r="BJ124" s="23" t="s">
        <v>78</v>
      </c>
      <c r="BK124" s="190">
        <f t="shared" si="9"/>
        <v>0</v>
      </c>
      <c r="BL124" s="23" t="s">
        <v>91</v>
      </c>
      <c r="BM124" s="23" t="s">
        <v>4587</v>
      </c>
    </row>
    <row r="125" spans="2:65" s="12" customFormat="1">
      <c r="B125" s="191"/>
      <c r="D125" s="192" t="s">
        <v>464</v>
      </c>
      <c r="E125" s="193" t="s">
        <v>5</v>
      </c>
      <c r="F125" s="194" t="s">
        <v>4681</v>
      </c>
      <c r="H125" s="195">
        <v>84.245000000000005</v>
      </c>
      <c r="I125" s="196"/>
      <c r="L125" s="191"/>
      <c r="M125" s="197"/>
      <c r="N125" s="198"/>
      <c r="O125" s="198"/>
      <c r="P125" s="198"/>
      <c r="Q125" s="198"/>
      <c r="R125" s="198"/>
      <c r="S125" s="198"/>
      <c r="T125" s="199"/>
      <c r="AT125" s="193" t="s">
        <v>464</v>
      </c>
      <c r="AU125" s="193" t="s">
        <v>80</v>
      </c>
      <c r="AV125" s="12" t="s">
        <v>80</v>
      </c>
      <c r="AW125" s="12" t="s">
        <v>34</v>
      </c>
      <c r="AX125" s="12" t="s">
        <v>78</v>
      </c>
      <c r="AY125" s="193" t="s">
        <v>456</v>
      </c>
    </row>
    <row r="126" spans="2:65" s="1" customFormat="1" ht="22.9" customHeight="1">
      <c r="B126" s="178"/>
      <c r="C126" s="179" t="s">
        <v>562</v>
      </c>
      <c r="D126" s="179" t="s">
        <v>458</v>
      </c>
      <c r="E126" s="180" t="s">
        <v>4682</v>
      </c>
      <c r="F126" s="181" t="s">
        <v>4683</v>
      </c>
      <c r="G126" s="182" t="s">
        <v>474</v>
      </c>
      <c r="H126" s="183">
        <v>58</v>
      </c>
      <c r="I126" s="184"/>
      <c r="J126" s="185">
        <f>ROUND(I126*H126,2)</f>
        <v>0</v>
      </c>
      <c r="K126" s="181" t="s">
        <v>4520</v>
      </c>
      <c r="L126" s="39"/>
      <c r="M126" s="186" t="s">
        <v>5</v>
      </c>
      <c r="N126" s="187" t="s">
        <v>42</v>
      </c>
      <c r="O126" s="40"/>
      <c r="P126" s="188">
        <f>O126*H126</f>
        <v>0</v>
      </c>
      <c r="Q126" s="188">
        <v>0</v>
      </c>
      <c r="R126" s="188">
        <f>Q126*H126</f>
        <v>0</v>
      </c>
      <c r="S126" s="188">
        <v>0</v>
      </c>
      <c r="T126" s="189">
        <f>S126*H126</f>
        <v>0</v>
      </c>
      <c r="AR126" s="23" t="s">
        <v>91</v>
      </c>
      <c r="AT126" s="23" t="s">
        <v>458</v>
      </c>
      <c r="AU126" s="23" t="s">
        <v>80</v>
      </c>
      <c r="AY126" s="23" t="s">
        <v>456</v>
      </c>
      <c r="BE126" s="190">
        <f>IF(N126="základní",J126,0)</f>
        <v>0</v>
      </c>
      <c r="BF126" s="190">
        <f>IF(N126="snížená",J126,0)</f>
        <v>0</v>
      </c>
      <c r="BG126" s="190">
        <f>IF(N126="zákl. přenesená",J126,0)</f>
        <v>0</v>
      </c>
      <c r="BH126" s="190">
        <f>IF(N126="sníž. přenesená",J126,0)</f>
        <v>0</v>
      </c>
      <c r="BI126" s="190">
        <f>IF(N126="nulová",J126,0)</f>
        <v>0</v>
      </c>
      <c r="BJ126" s="23" t="s">
        <v>78</v>
      </c>
      <c r="BK126" s="190">
        <f>ROUND(I126*H126,2)</f>
        <v>0</v>
      </c>
      <c r="BL126" s="23" t="s">
        <v>91</v>
      </c>
      <c r="BM126" s="23" t="s">
        <v>4684</v>
      </c>
    </row>
    <row r="127" spans="2:65" s="1" customFormat="1" ht="22.9" customHeight="1">
      <c r="B127" s="178"/>
      <c r="C127" s="207" t="s">
        <v>568</v>
      </c>
      <c r="D127" s="207" t="s">
        <v>542</v>
      </c>
      <c r="E127" s="208" t="s">
        <v>4685</v>
      </c>
      <c r="F127" s="209" t="s">
        <v>4686</v>
      </c>
      <c r="G127" s="210" t="s">
        <v>474</v>
      </c>
      <c r="H127" s="211">
        <v>58.87</v>
      </c>
      <c r="I127" s="212"/>
      <c r="J127" s="213">
        <f>ROUND(I127*H127,2)</f>
        <v>0</v>
      </c>
      <c r="K127" s="209" t="s">
        <v>4520</v>
      </c>
      <c r="L127" s="214"/>
      <c r="M127" s="215" t="s">
        <v>5</v>
      </c>
      <c r="N127" s="216" t="s">
        <v>42</v>
      </c>
      <c r="O127" s="40"/>
      <c r="P127" s="188">
        <f>O127*H127</f>
        <v>0</v>
      </c>
      <c r="Q127" s="188">
        <v>6.7400000000000003E-3</v>
      </c>
      <c r="R127" s="188">
        <f>Q127*H127</f>
        <v>0.39678380000000002</v>
      </c>
      <c r="S127" s="188">
        <v>0</v>
      </c>
      <c r="T127" s="189">
        <f>S127*H127</f>
        <v>0</v>
      </c>
      <c r="AR127" s="23" t="s">
        <v>508</v>
      </c>
      <c r="AT127" s="23" t="s">
        <v>542</v>
      </c>
      <c r="AU127" s="23" t="s">
        <v>80</v>
      </c>
      <c r="AY127" s="23" t="s">
        <v>456</v>
      </c>
      <c r="BE127" s="190">
        <f>IF(N127="základní",J127,0)</f>
        <v>0</v>
      </c>
      <c r="BF127" s="190">
        <f>IF(N127="snížená",J127,0)</f>
        <v>0</v>
      </c>
      <c r="BG127" s="190">
        <f>IF(N127="zákl. přenesená",J127,0)</f>
        <v>0</v>
      </c>
      <c r="BH127" s="190">
        <f>IF(N127="sníž. přenesená",J127,0)</f>
        <v>0</v>
      </c>
      <c r="BI127" s="190">
        <f>IF(N127="nulová",J127,0)</f>
        <v>0</v>
      </c>
      <c r="BJ127" s="23" t="s">
        <v>78</v>
      </c>
      <c r="BK127" s="190">
        <f>ROUND(I127*H127,2)</f>
        <v>0</v>
      </c>
      <c r="BL127" s="23" t="s">
        <v>91</v>
      </c>
      <c r="BM127" s="23" t="s">
        <v>4687</v>
      </c>
    </row>
    <row r="128" spans="2:65" s="12" customFormat="1">
      <c r="B128" s="191"/>
      <c r="D128" s="192" t="s">
        <v>464</v>
      </c>
      <c r="E128" s="193" t="s">
        <v>5</v>
      </c>
      <c r="F128" s="194" t="s">
        <v>4688</v>
      </c>
      <c r="H128" s="195">
        <v>58.87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78</v>
      </c>
      <c r="AY128" s="193" t="s">
        <v>456</v>
      </c>
    </row>
    <row r="129" spans="2:65" s="1" customFormat="1" ht="14.45" customHeight="1">
      <c r="B129" s="178"/>
      <c r="C129" s="207" t="s">
        <v>10</v>
      </c>
      <c r="D129" s="207" t="s">
        <v>542</v>
      </c>
      <c r="E129" s="208" t="s">
        <v>4689</v>
      </c>
      <c r="F129" s="209" t="s">
        <v>4690</v>
      </c>
      <c r="G129" s="210" t="s">
        <v>726</v>
      </c>
      <c r="H129" s="211">
        <v>1</v>
      </c>
      <c r="I129" s="212"/>
      <c r="J129" s="213">
        <f t="shared" ref="J129:J143" si="10">ROUND(I129*H129,2)</f>
        <v>0</v>
      </c>
      <c r="K129" s="209" t="s">
        <v>4520</v>
      </c>
      <c r="L129" s="214"/>
      <c r="M129" s="215" t="s">
        <v>5</v>
      </c>
      <c r="N129" s="216" t="s">
        <v>42</v>
      </c>
      <c r="O129" s="40"/>
      <c r="P129" s="188">
        <f t="shared" ref="P129:P143" si="11">O129*H129</f>
        <v>0</v>
      </c>
      <c r="Q129" s="188">
        <v>3.3E-3</v>
      </c>
      <c r="R129" s="188">
        <f t="shared" ref="R129:R143" si="12">Q129*H129</f>
        <v>3.3E-3</v>
      </c>
      <c r="S129" s="188">
        <v>0</v>
      </c>
      <c r="T129" s="189">
        <f t="shared" ref="T129:T143" si="13">S129*H129</f>
        <v>0</v>
      </c>
      <c r="AR129" s="23" t="s">
        <v>508</v>
      </c>
      <c r="AT129" s="23" t="s">
        <v>542</v>
      </c>
      <c r="AU129" s="23" t="s">
        <v>80</v>
      </c>
      <c r="AY129" s="23" t="s">
        <v>456</v>
      </c>
      <c r="BE129" s="190">
        <f t="shared" ref="BE129:BE143" si="14">IF(N129="základní",J129,0)</f>
        <v>0</v>
      </c>
      <c r="BF129" s="190">
        <f t="shared" ref="BF129:BF143" si="15">IF(N129="snížená",J129,0)</f>
        <v>0</v>
      </c>
      <c r="BG129" s="190">
        <f t="shared" ref="BG129:BG143" si="16">IF(N129="zákl. přenesená",J129,0)</f>
        <v>0</v>
      </c>
      <c r="BH129" s="190">
        <f t="shared" ref="BH129:BH143" si="17">IF(N129="sníž. přenesená",J129,0)</f>
        <v>0</v>
      </c>
      <c r="BI129" s="190">
        <f t="shared" ref="BI129:BI143" si="18">IF(N129="nulová",J129,0)</f>
        <v>0</v>
      </c>
      <c r="BJ129" s="23" t="s">
        <v>78</v>
      </c>
      <c r="BK129" s="190">
        <f t="shared" ref="BK129:BK143" si="19">ROUND(I129*H129,2)</f>
        <v>0</v>
      </c>
      <c r="BL129" s="23" t="s">
        <v>91</v>
      </c>
      <c r="BM129" s="23" t="s">
        <v>4691</v>
      </c>
    </row>
    <row r="130" spans="2:65" s="1" customFormat="1" ht="14.45" customHeight="1">
      <c r="B130" s="178"/>
      <c r="C130" s="207" t="s">
        <v>578</v>
      </c>
      <c r="D130" s="207" t="s">
        <v>542</v>
      </c>
      <c r="E130" s="208" t="s">
        <v>4692</v>
      </c>
      <c r="F130" s="209" t="s">
        <v>4693</v>
      </c>
      <c r="G130" s="210" t="s">
        <v>726</v>
      </c>
      <c r="H130" s="211">
        <v>1</v>
      </c>
      <c r="I130" s="212"/>
      <c r="J130" s="213">
        <f t="shared" si="10"/>
        <v>0</v>
      </c>
      <c r="K130" s="209" t="s">
        <v>4520</v>
      </c>
      <c r="L130" s="214"/>
      <c r="M130" s="215" t="s">
        <v>5</v>
      </c>
      <c r="N130" s="216" t="s">
        <v>42</v>
      </c>
      <c r="O130" s="40"/>
      <c r="P130" s="188">
        <f t="shared" si="11"/>
        <v>0</v>
      </c>
      <c r="Q130" s="188">
        <v>3.2000000000000002E-3</v>
      </c>
      <c r="R130" s="188">
        <f t="shared" si="12"/>
        <v>3.2000000000000002E-3</v>
      </c>
      <c r="S130" s="188">
        <v>0</v>
      </c>
      <c r="T130" s="189">
        <f t="shared" si="13"/>
        <v>0</v>
      </c>
      <c r="AR130" s="23" t="s">
        <v>508</v>
      </c>
      <c r="AT130" s="23" t="s">
        <v>542</v>
      </c>
      <c r="AU130" s="23" t="s">
        <v>80</v>
      </c>
      <c r="AY130" s="23" t="s">
        <v>456</v>
      </c>
      <c r="BE130" s="190">
        <f t="shared" si="14"/>
        <v>0</v>
      </c>
      <c r="BF130" s="190">
        <f t="shared" si="15"/>
        <v>0</v>
      </c>
      <c r="BG130" s="190">
        <f t="shared" si="16"/>
        <v>0</v>
      </c>
      <c r="BH130" s="190">
        <f t="shared" si="17"/>
        <v>0</v>
      </c>
      <c r="BI130" s="190">
        <f t="shared" si="18"/>
        <v>0</v>
      </c>
      <c r="BJ130" s="23" t="s">
        <v>78</v>
      </c>
      <c r="BK130" s="190">
        <f t="shared" si="19"/>
        <v>0</v>
      </c>
      <c r="BL130" s="23" t="s">
        <v>91</v>
      </c>
      <c r="BM130" s="23" t="s">
        <v>4694</v>
      </c>
    </row>
    <row r="131" spans="2:65" s="1" customFormat="1" ht="14.45" customHeight="1">
      <c r="B131" s="178"/>
      <c r="C131" s="179" t="s">
        <v>583</v>
      </c>
      <c r="D131" s="179" t="s">
        <v>458</v>
      </c>
      <c r="E131" s="180" t="s">
        <v>4603</v>
      </c>
      <c r="F131" s="181" t="s">
        <v>4604</v>
      </c>
      <c r="G131" s="182" t="s">
        <v>726</v>
      </c>
      <c r="H131" s="183">
        <v>1</v>
      </c>
      <c r="I131" s="184"/>
      <c r="J131" s="185">
        <f t="shared" si="10"/>
        <v>0</v>
      </c>
      <c r="K131" s="181" t="s">
        <v>4520</v>
      </c>
      <c r="L131" s="39"/>
      <c r="M131" s="186" t="s">
        <v>5</v>
      </c>
      <c r="N131" s="187" t="s">
        <v>42</v>
      </c>
      <c r="O131" s="40"/>
      <c r="P131" s="188">
        <f t="shared" si="11"/>
        <v>0</v>
      </c>
      <c r="Q131" s="188">
        <v>6.8999999999999997E-4</v>
      </c>
      <c r="R131" s="188">
        <f t="shared" si="12"/>
        <v>6.8999999999999997E-4</v>
      </c>
      <c r="S131" s="188">
        <v>0</v>
      </c>
      <c r="T131" s="189">
        <f t="shared" si="13"/>
        <v>0</v>
      </c>
      <c r="AR131" s="23" t="s">
        <v>91</v>
      </c>
      <c r="AT131" s="23" t="s">
        <v>458</v>
      </c>
      <c r="AU131" s="23" t="s">
        <v>80</v>
      </c>
      <c r="AY131" s="23" t="s">
        <v>456</v>
      </c>
      <c r="BE131" s="190">
        <f t="shared" si="14"/>
        <v>0</v>
      </c>
      <c r="BF131" s="190">
        <f t="shared" si="15"/>
        <v>0</v>
      </c>
      <c r="BG131" s="190">
        <f t="shared" si="16"/>
        <v>0</v>
      </c>
      <c r="BH131" s="190">
        <f t="shared" si="17"/>
        <v>0</v>
      </c>
      <c r="BI131" s="190">
        <f t="shared" si="18"/>
        <v>0</v>
      </c>
      <c r="BJ131" s="23" t="s">
        <v>78</v>
      </c>
      <c r="BK131" s="190">
        <f t="shared" si="19"/>
        <v>0</v>
      </c>
      <c r="BL131" s="23" t="s">
        <v>91</v>
      </c>
      <c r="BM131" s="23" t="s">
        <v>4605</v>
      </c>
    </row>
    <row r="132" spans="2:65" s="1" customFormat="1" ht="22.9" customHeight="1">
      <c r="B132" s="178"/>
      <c r="C132" s="207" t="s">
        <v>588</v>
      </c>
      <c r="D132" s="207" t="s">
        <v>542</v>
      </c>
      <c r="E132" s="208" t="s">
        <v>4606</v>
      </c>
      <c r="F132" s="209" t="s">
        <v>4607</v>
      </c>
      <c r="G132" s="210" t="s">
        <v>726</v>
      </c>
      <c r="H132" s="211">
        <v>1</v>
      </c>
      <c r="I132" s="212"/>
      <c r="J132" s="213">
        <f t="shared" si="10"/>
        <v>0</v>
      </c>
      <c r="K132" s="209" t="s">
        <v>4520</v>
      </c>
      <c r="L132" s="214"/>
      <c r="M132" s="215" t="s">
        <v>5</v>
      </c>
      <c r="N132" s="216" t="s">
        <v>42</v>
      </c>
      <c r="O132" s="40"/>
      <c r="P132" s="188">
        <f t="shared" si="11"/>
        <v>0</v>
      </c>
      <c r="Q132" s="188">
        <v>1.0970000000000001E-2</v>
      </c>
      <c r="R132" s="188">
        <f t="shared" si="12"/>
        <v>1.0970000000000001E-2</v>
      </c>
      <c r="S132" s="188">
        <v>0</v>
      </c>
      <c r="T132" s="189">
        <f t="shared" si="13"/>
        <v>0</v>
      </c>
      <c r="AR132" s="23" t="s">
        <v>508</v>
      </c>
      <c r="AT132" s="23" t="s">
        <v>542</v>
      </c>
      <c r="AU132" s="23" t="s">
        <v>80</v>
      </c>
      <c r="AY132" s="23" t="s">
        <v>456</v>
      </c>
      <c r="BE132" s="190">
        <f t="shared" si="14"/>
        <v>0</v>
      </c>
      <c r="BF132" s="190">
        <f t="shared" si="15"/>
        <v>0</v>
      </c>
      <c r="BG132" s="190">
        <f t="shared" si="16"/>
        <v>0</v>
      </c>
      <c r="BH132" s="190">
        <f t="shared" si="17"/>
        <v>0</v>
      </c>
      <c r="BI132" s="190">
        <f t="shared" si="18"/>
        <v>0</v>
      </c>
      <c r="BJ132" s="23" t="s">
        <v>78</v>
      </c>
      <c r="BK132" s="190">
        <f t="shared" si="19"/>
        <v>0</v>
      </c>
      <c r="BL132" s="23" t="s">
        <v>91</v>
      </c>
      <c r="BM132" s="23" t="s">
        <v>4608</v>
      </c>
    </row>
    <row r="133" spans="2:65" s="1" customFormat="1" ht="14.45" customHeight="1">
      <c r="B133" s="178"/>
      <c r="C133" s="207" t="s">
        <v>593</v>
      </c>
      <c r="D133" s="207" t="s">
        <v>542</v>
      </c>
      <c r="E133" s="208" t="s">
        <v>4615</v>
      </c>
      <c r="F133" s="209" t="s">
        <v>4616</v>
      </c>
      <c r="G133" s="210" t="s">
        <v>726</v>
      </c>
      <c r="H133" s="211">
        <v>2</v>
      </c>
      <c r="I133" s="212"/>
      <c r="J133" s="213">
        <f t="shared" si="10"/>
        <v>0</v>
      </c>
      <c r="K133" s="209" t="s">
        <v>4520</v>
      </c>
      <c r="L133" s="214"/>
      <c r="M133" s="215" t="s">
        <v>5</v>
      </c>
      <c r="N133" s="216" t="s">
        <v>42</v>
      </c>
      <c r="O133" s="40"/>
      <c r="P133" s="188">
        <f t="shared" si="11"/>
        <v>0</v>
      </c>
      <c r="Q133" s="188">
        <v>3.5000000000000001E-3</v>
      </c>
      <c r="R133" s="188">
        <f t="shared" si="12"/>
        <v>7.0000000000000001E-3</v>
      </c>
      <c r="S133" s="188">
        <v>0</v>
      </c>
      <c r="T133" s="189">
        <f t="shared" si="13"/>
        <v>0</v>
      </c>
      <c r="AR133" s="23" t="s">
        <v>508</v>
      </c>
      <c r="AT133" s="23" t="s">
        <v>542</v>
      </c>
      <c r="AU133" s="23" t="s">
        <v>80</v>
      </c>
      <c r="AY133" s="23" t="s">
        <v>456</v>
      </c>
      <c r="BE133" s="190">
        <f t="shared" si="14"/>
        <v>0</v>
      </c>
      <c r="BF133" s="190">
        <f t="shared" si="15"/>
        <v>0</v>
      </c>
      <c r="BG133" s="190">
        <f t="shared" si="16"/>
        <v>0</v>
      </c>
      <c r="BH133" s="190">
        <f t="shared" si="17"/>
        <v>0</v>
      </c>
      <c r="BI133" s="190">
        <f t="shared" si="18"/>
        <v>0</v>
      </c>
      <c r="BJ133" s="23" t="s">
        <v>78</v>
      </c>
      <c r="BK133" s="190">
        <f t="shared" si="19"/>
        <v>0</v>
      </c>
      <c r="BL133" s="23" t="s">
        <v>91</v>
      </c>
      <c r="BM133" s="23" t="s">
        <v>4617</v>
      </c>
    </row>
    <row r="134" spans="2:65" s="1" customFormat="1" ht="14.45" customHeight="1">
      <c r="B134" s="178"/>
      <c r="C134" s="179" t="s">
        <v>598</v>
      </c>
      <c r="D134" s="179" t="s">
        <v>458</v>
      </c>
      <c r="E134" s="180" t="s">
        <v>4624</v>
      </c>
      <c r="F134" s="181" t="s">
        <v>4625</v>
      </c>
      <c r="G134" s="182" t="s">
        <v>726</v>
      </c>
      <c r="H134" s="183">
        <v>3</v>
      </c>
      <c r="I134" s="184"/>
      <c r="J134" s="185">
        <f t="shared" si="10"/>
        <v>0</v>
      </c>
      <c r="K134" s="181" t="s">
        <v>4520</v>
      </c>
      <c r="L134" s="39"/>
      <c r="M134" s="186" t="s">
        <v>5</v>
      </c>
      <c r="N134" s="187" t="s">
        <v>42</v>
      </c>
      <c r="O134" s="40"/>
      <c r="P134" s="188">
        <f t="shared" si="11"/>
        <v>0</v>
      </c>
      <c r="Q134" s="188">
        <v>0</v>
      </c>
      <c r="R134" s="188">
        <f t="shared" si="12"/>
        <v>0</v>
      </c>
      <c r="S134" s="188">
        <v>0</v>
      </c>
      <c r="T134" s="189">
        <f t="shared" si="13"/>
        <v>0</v>
      </c>
      <c r="AR134" s="23" t="s">
        <v>91</v>
      </c>
      <c r="AT134" s="23" t="s">
        <v>458</v>
      </c>
      <c r="AU134" s="23" t="s">
        <v>80</v>
      </c>
      <c r="AY134" s="23" t="s">
        <v>456</v>
      </c>
      <c r="BE134" s="190">
        <f t="shared" si="14"/>
        <v>0</v>
      </c>
      <c r="BF134" s="190">
        <f t="shared" si="15"/>
        <v>0</v>
      </c>
      <c r="BG134" s="190">
        <f t="shared" si="16"/>
        <v>0</v>
      </c>
      <c r="BH134" s="190">
        <f t="shared" si="17"/>
        <v>0</v>
      </c>
      <c r="BI134" s="190">
        <f t="shared" si="18"/>
        <v>0</v>
      </c>
      <c r="BJ134" s="23" t="s">
        <v>78</v>
      </c>
      <c r="BK134" s="190">
        <f t="shared" si="19"/>
        <v>0</v>
      </c>
      <c r="BL134" s="23" t="s">
        <v>91</v>
      </c>
      <c r="BM134" s="23" t="s">
        <v>4626</v>
      </c>
    </row>
    <row r="135" spans="2:65" s="1" customFormat="1" ht="22.9" customHeight="1">
      <c r="B135" s="178"/>
      <c r="C135" s="207" t="s">
        <v>605</v>
      </c>
      <c r="D135" s="207" t="s">
        <v>542</v>
      </c>
      <c r="E135" s="208" t="s">
        <v>4661</v>
      </c>
      <c r="F135" s="209" t="s">
        <v>4662</v>
      </c>
      <c r="G135" s="210" t="s">
        <v>726</v>
      </c>
      <c r="H135" s="211">
        <v>3</v>
      </c>
      <c r="I135" s="212"/>
      <c r="J135" s="213">
        <f t="shared" si="10"/>
        <v>0</v>
      </c>
      <c r="K135" s="209" t="s">
        <v>4520</v>
      </c>
      <c r="L135" s="214"/>
      <c r="M135" s="215" t="s">
        <v>5</v>
      </c>
      <c r="N135" s="216" t="s">
        <v>42</v>
      </c>
      <c r="O135" s="40"/>
      <c r="P135" s="188">
        <f t="shared" si="11"/>
        <v>0</v>
      </c>
      <c r="Q135" s="188">
        <v>2.0999999999999999E-3</v>
      </c>
      <c r="R135" s="188">
        <f t="shared" si="12"/>
        <v>6.3E-3</v>
      </c>
      <c r="S135" s="188">
        <v>0</v>
      </c>
      <c r="T135" s="189">
        <f t="shared" si="13"/>
        <v>0</v>
      </c>
      <c r="AR135" s="23" t="s">
        <v>508</v>
      </c>
      <c r="AT135" s="23" t="s">
        <v>542</v>
      </c>
      <c r="AU135" s="23" t="s">
        <v>80</v>
      </c>
      <c r="AY135" s="23" t="s">
        <v>456</v>
      </c>
      <c r="BE135" s="190">
        <f t="shared" si="14"/>
        <v>0</v>
      </c>
      <c r="BF135" s="190">
        <f t="shared" si="15"/>
        <v>0</v>
      </c>
      <c r="BG135" s="190">
        <f t="shared" si="16"/>
        <v>0</v>
      </c>
      <c r="BH135" s="190">
        <f t="shared" si="17"/>
        <v>0</v>
      </c>
      <c r="BI135" s="190">
        <f t="shared" si="18"/>
        <v>0</v>
      </c>
      <c r="BJ135" s="23" t="s">
        <v>78</v>
      </c>
      <c r="BK135" s="190">
        <f t="shared" si="19"/>
        <v>0</v>
      </c>
      <c r="BL135" s="23" t="s">
        <v>91</v>
      </c>
      <c r="BM135" s="23" t="s">
        <v>4695</v>
      </c>
    </row>
    <row r="136" spans="2:65" s="1" customFormat="1" ht="14.45" customHeight="1">
      <c r="B136" s="178"/>
      <c r="C136" s="179" t="s">
        <v>609</v>
      </c>
      <c r="D136" s="179" t="s">
        <v>458</v>
      </c>
      <c r="E136" s="180" t="s">
        <v>4696</v>
      </c>
      <c r="F136" s="181" t="s">
        <v>4697</v>
      </c>
      <c r="G136" s="182" t="s">
        <v>726</v>
      </c>
      <c r="H136" s="183">
        <v>1</v>
      </c>
      <c r="I136" s="184"/>
      <c r="J136" s="185">
        <f t="shared" si="10"/>
        <v>0</v>
      </c>
      <c r="K136" s="181" t="s">
        <v>4520</v>
      </c>
      <c r="L136" s="39"/>
      <c r="M136" s="186" t="s">
        <v>5</v>
      </c>
      <c r="N136" s="187" t="s">
        <v>42</v>
      </c>
      <c r="O136" s="40"/>
      <c r="P136" s="188">
        <f t="shared" si="11"/>
        <v>0</v>
      </c>
      <c r="Q136" s="188">
        <v>2.8500000000000001E-3</v>
      </c>
      <c r="R136" s="188">
        <f t="shared" si="12"/>
        <v>2.8500000000000001E-3</v>
      </c>
      <c r="S136" s="188">
        <v>0</v>
      </c>
      <c r="T136" s="189">
        <f t="shared" si="13"/>
        <v>0</v>
      </c>
      <c r="AR136" s="23" t="s">
        <v>91</v>
      </c>
      <c r="AT136" s="23" t="s">
        <v>458</v>
      </c>
      <c r="AU136" s="23" t="s">
        <v>80</v>
      </c>
      <c r="AY136" s="23" t="s">
        <v>456</v>
      </c>
      <c r="BE136" s="190">
        <f t="shared" si="14"/>
        <v>0</v>
      </c>
      <c r="BF136" s="190">
        <f t="shared" si="15"/>
        <v>0</v>
      </c>
      <c r="BG136" s="190">
        <f t="shared" si="16"/>
        <v>0</v>
      </c>
      <c r="BH136" s="190">
        <f t="shared" si="17"/>
        <v>0</v>
      </c>
      <c r="BI136" s="190">
        <f t="shared" si="18"/>
        <v>0</v>
      </c>
      <c r="BJ136" s="23" t="s">
        <v>78</v>
      </c>
      <c r="BK136" s="190">
        <f t="shared" si="19"/>
        <v>0</v>
      </c>
      <c r="BL136" s="23" t="s">
        <v>91</v>
      </c>
      <c r="BM136" s="23" t="s">
        <v>4698</v>
      </c>
    </row>
    <row r="137" spans="2:65" s="1" customFormat="1" ht="22.9" customHeight="1">
      <c r="B137" s="178"/>
      <c r="C137" s="207" t="s">
        <v>615</v>
      </c>
      <c r="D137" s="207" t="s">
        <v>542</v>
      </c>
      <c r="E137" s="208" t="s">
        <v>4699</v>
      </c>
      <c r="F137" s="209" t="s">
        <v>4700</v>
      </c>
      <c r="G137" s="210" t="s">
        <v>726</v>
      </c>
      <c r="H137" s="211">
        <v>1</v>
      </c>
      <c r="I137" s="212"/>
      <c r="J137" s="213">
        <f t="shared" si="10"/>
        <v>0</v>
      </c>
      <c r="K137" s="209" t="s">
        <v>4520</v>
      </c>
      <c r="L137" s="214"/>
      <c r="M137" s="215" t="s">
        <v>5</v>
      </c>
      <c r="N137" s="216" t="s">
        <v>42</v>
      </c>
      <c r="O137" s="40"/>
      <c r="P137" s="188">
        <f t="shared" si="11"/>
        <v>0</v>
      </c>
      <c r="Q137" s="188">
        <v>3.6999999999999998E-2</v>
      </c>
      <c r="R137" s="188">
        <f t="shared" si="12"/>
        <v>3.6999999999999998E-2</v>
      </c>
      <c r="S137" s="188">
        <v>0</v>
      </c>
      <c r="T137" s="189">
        <f t="shared" si="13"/>
        <v>0</v>
      </c>
      <c r="AR137" s="23" t="s">
        <v>508</v>
      </c>
      <c r="AT137" s="23" t="s">
        <v>542</v>
      </c>
      <c r="AU137" s="23" t="s">
        <v>80</v>
      </c>
      <c r="AY137" s="23" t="s">
        <v>456</v>
      </c>
      <c r="BE137" s="190">
        <f t="shared" si="14"/>
        <v>0</v>
      </c>
      <c r="BF137" s="190">
        <f t="shared" si="15"/>
        <v>0</v>
      </c>
      <c r="BG137" s="190">
        <f t="shared" si="16"/>
        <v>0</v>
      </c>
      <c r="BH137" s="190">
        <f t="shared" si="17"/>
        <v>0</v>
      </c>
      <c r="BI137" s="190">
        <f t="shared" si="18"/>
        <v>0</v>
      </c>
      <c r="BJ137" s="23" t="s">
        <v>78</v>
      </c>
      <c r="BK137" s="190">
        <f t="shared" si="19"/>
        <v>0</v>
      </c>
      <c r="BL137" s="23" t="s">
        <v>91</v>
      </c>
      <c r="BM137" s="23" t="s">
        <v>4701</v>
      </c>
    </row>
    <row r="138" spans="2:65" s="1" customFormat="1" ht="14.45" customHeight="1">
      <c r="B138" s="178"/>
      <c r="C138" s="179" t="s">
        <v>620</v>
      </c>
      <c r="D138" s="179" t="s">
        <v>458</v>
      </c>
      <c r="E138" s="180" t="s">
        <v>4630</v>
      </c>
      <c r="F138" s="181" t="s">
        <v>4631</v>
      </c>
      <c r="G138" s="182" t="s">
        <v>474</v>
      </c>
      <c r="H138" s="183">
        <v>83</v>
      </c>
      <c r="I138" s="184"/>
      <c r="J138" s="185">
        <f t="shared" si="10"/>
        <v>0</v>
      </c>
      <c r="K138" s="181" t="s">
        <v>4520</v>
      </c>
      <c r="L138" s="39"/>
      <c r="M138" s="186" t="s">
        <v>5</v>
      </c>
      <c r="N138" s="187" t="s">
        <v>42</v>
      </c>
      <c r="O138" s="40"/>
      <c r="P138" s="188">
        <f t="shared" si="11"/>
        <v>0</v>
      </c>
      <c r="Q138" s="188">
        <v>0</v>
      </c>
      <c r="R138" s="188">
        <f t="shared" si="12"/>
        <v>0</v>
      </c>
      <c r="S138" s="188">
        <v>0</v>
      </c>
      <c r="T138" s="189">
        <f t="shared" si="13"/>
        <v>0</v>
      </c>
      <c r="AR138" s="23" t="s">
        <v>91</v>
      </c>
      <c r="AT138" s="23" t="s">
        <v>458</v>
      </c>
      <c r="AU138" s="23" t="s">
        <v>80</v>
      </c>
      <c r="AY138" s="23" t="s">
        <v>456</v>
      </c>
      <c r="BE138" s="190">
        <f t="shared" si="14"/>
        <v>0</v>
      </c>
      <c r="BF138" s="190">
        <f t="shared" si="15"/>
        <v>0</v>
      </c>
      <c r="BG138" s="190">
        <f t="shared" si="16"/>
        <v>0</v>
      </c>
      <c r="BH138" s="190">
        <f t="shared" si="17"/>
        <v>0</v>
      </c>
      <c r="BI138" s="190">
        <f t="shared" si="18"/>
        <v>0</v>
      </c>
      <c r="BJ138" s="23" t="s">
        <v>78</v>
      </c>
      <c r="BK138" s="190">
        <f t="shared" si="19"/>
        <v>0</v>
      </c>
      <c r="BL138" s="23" t="s">
        <v>91</v>
      </c>
      <c r="BM138" s="23" t="s">
        <v>4632</v>
      </c>
    </row>
    <row r="139" spans="2:65" s="1" customFormat="1" ht="14.45" customHeight="1">
      <c r="B139" s="178"/>
      <c r="C139" s="179" t="s">
        <v>626</v>
      </c>
      <c r="D139" s="179" t="s">
        <v>458</v>
      </c>
      <c r="E139" s="180" t="s">
        <v>4633</v>
      </c>
      <c r="F139" s="181" t="s">
        <v>4634</v>
      </c>
      <c r="G139" s="182" t="s">
        <v>474</v>
      </c>
      <c r="H139" s="183">
        <v>83</v>
      </c>
      <c r="I139" s="184"/>
      <c r="J139" s="185">
        <f t="shared" si="10"/>
        <v>0</v>
      </c>
      <c r="K139" s="181" t="s">
        <v>4520</v>
      </c>
      <c r="L139" s="39"/>
      <c r="M139" s="186" t="s">
        <v>5</v>
      </c>
      <c r="N139" s="187" t="s">
        <v>42</v>
      </c>
      <c r="O139" s="40"/>
      <c r="P139" s="188">
        <f t="shared" si="11"/>
        <v>0</v>
      </c>
      <c r="Q139" s="188">
        <v>0</v>
      </c>
      <c r="R139" s="188">
        <f t="shared" si="12"/>
        <v>0</v>
      </c>
      <c r="S139" s="188">
        <v>0</v>
      </c>
      <c r="T139" s="189">
        <f t="shared" si="13"/>
        <v>0</v>
      </c>
      <c r="AR139" s="23" t="s">
        <v>91</v>
      </c>
      <c r="AT139" s="23" t="s">
        <v>458</v>
      </c>
      <c r="AU139" s="23" t="s">
        <v>80</v>
      </c>
      <c r="AY139" s="23" t="s">
        <v>456</v>
      </c>
      <c r="BE139" s="190">
        <f t="shared" si="14"/>
        <v>0</v>
      </c>
      <c r="BF139" s="190">
        <f t="shared" si="15"/>
        <v>0</v>
      </c>
      <c r="BG139" s="190">
        <f t="shared" si="16"/>
        <v>0</v>
      </c>
      <c r="BH139" s="190">
        <f t="shared" si="17"/>
        <v>0</v>
      </c>
      <c r="BI139" s="190">
        <f t="shared" si="18"/>
        <v>0</v>
      </c>
      <c r="BJ139" s="23" t="s">
        <v>78</v>
      </c>
      <c r="BK139" s="190">
        <f t="shared" si="19"/>
        <v>0</v>
      </c>
      <c r="BL139" s="23" t="s">
        <v>91</v>
      </c>
      <c r="BM139" s="23" t="s">
        <v>4635</v>
      </c>
    </row>
    <row r="140" spans="2:65" s="1" customFormat="1" ht="14.45" customHeight="1">
      <c r="B140" s="178"/>
      <c r="C140" s="179" t="s">
        <v>630</v>
      </c>
      <c r="D140" s="179" t="s">
        <v>458</v>
      </c>
      <c r="E140" s="180" t="s">
        <v>4702</v>
      </c>
      <c r="F140" s="181" t="s">
        <v>4703</v>
      </c>
      <c r="G140" s="182" t="s">
        <v>474</v>
      </c>
      <c r="H140" s="183">
        <v>58</v>
      </c>
      <c r="I140" s="184"/>
      <c r="J140" s="185">
        <f t="shared" si="10"/>
        <v>0</v>
      </c>
      <c r="K140" s="181" t="s">
        <v>4520</v>
      </c>
      <c r="L140" s="39"/>
      <c r="M140" s="186" t="s">
        <v>5</v>
      </c>
      <c r="N140" s="187" t="s">
        <v>42</v>
      </c>
      <c r="O140" s="40"/>
      <c r="P140" s="188">
        <f t="shared" si="11"/>
        <v>0</v>
      </c>
      <c r="Q140" s="188">
        <v>0</v>
      </c>
      <c r="R140" s="188">
        <f t="shared" si="12"/>
        <v>0</v>
      </c>
      <c r="S140" s="188">
        <v>0</v>
      </c>
      <c r="T140" s="189">
        <f t="shared" si="13"/>
        <v>0</v>
      </c>
      <c r="AR140" s="23" t="s">
        <v>91</v>
      </c>
      <c r="AT140" s="23" t="s">
        <v>458</v>
      </c>
      <c r="AU140" s="23" t="s">
        <v>80</v>
      </c>
      <c r="AY140" s="23" t="s">
        <v>456</v>
      </c>
      <c r="BE140" s="190">
        <f t="shared" si="14"/>
        <v>0</v>
      </c>
      <c r="BF140" s="190">
        <f t="shared" si="15"/>
        <v>0</v>
      </c>
      <c r="BG140" s="190">
        <f t="shared" si="16"/>
        <v>0</v>
      </c>
      <c r="BH140" s="190">
        <f t="shared" si="17"/>
        <v>0</v>
      </c>
      <c r="BI140" s="190">
        <f t="shared" si="18"/>
        <v>0</v>
      </c>
      <c r="BJ140" s="23" t="s">
        <v>78</v>
      </c>
      <c r="BK140" s="190">
        <f t="shared" si="19"/>
        <v>0</v>
      </c>
      <c r="BL140" s="23" t="s">
        <v>91</v>
      </c>
      <c r="BM140" s="23" t="s">
        <v>4704</v>
      </c>
    </row>
    <row r="141" spans="2:65" s="1" customFormat="1" ht="14.45" customHeight="1">
      <c r="B141" s="178"/>
      <c r="C141" s="179" t="s">
        <v>635</v>
      </c>
      <c r="D141" s="179" t="s">
        <v>458</v>
      </c>
      <c r="E141" s="180" t="s">
        <v>4705</v>
      </c>
      <c r="F141" s="181" t="s">
        <v>4706</v>
      </c>
      <c r="G141" s="182" t="s">
        <v>474</v>
      </c>
      <c r="H141" s="183">
        <v>58</v>
      </c>
      <c r="I141" s="184"/>
      <c r="J141" s="185">
        <f t="shared" si="10"/>
        <v>0</v>
      </c>
      <c r="K141" s="181" t="s">
        <v>4520</v>
      </c>
      <c r="L141" s="39"/>
      <c r="M141" s="186" t="s">
        <v>5</v>
      </c>
      <c r="N141" s="187" t="s">
        <v>42</v>
      </c>
      <c r="O141" s="40"/>
      <c r="P141" s="188">
        <f t="shared" si="11"/>
        <v>0</v>
      </c>
      <c r="Q141" s="188">
        <v>0</v>
      </c>
      <c r="R141" s="188">
        <f t="shared" si="12"/>
        <v>0</v>
      </c>
      <c r="S141" s="188">
        <v>0</v>
      </c>
      <c r="T141" s="189">
        <f t="shared" si="13"/>
        <v>0</v>
      </c>
      <c r="AR141" s="23" t="s">
        <v>91</v>
      </c>
      <c r="AT141" s="23" t="s">
        <v>458</v>
      </c>
      <c r="AU141" s="23" t="s">
        <v>80</v>
      </c>
      <c r="AY141" s="23" t="s">
        <v>456</v>
      </c>
      <c r="BE141" s="190">
        <f t="shared" si="14"/>
        <v>0</v>
      </c>
      <c r="BF141" s="190">
        <f t="shared" si="15"/>
        <v>0</v>
      </c>
      <c r="BG141" s="190">
        <f t="shared" si="16"/>
        <v>0</v>
      </c>
      <c r="BH141" s="190">
        <f t="shared" si="17"/>
        <v>0</v>
      </c>
      <c r="BI141" s="190">
        <f t="shared" si="18"/>
        <v>0</v>
      </c>
      <c r="BJ141" s="23" t="s">
        <v>78</v>
      </c>
      <c r="BK141" s="190">
        <f t="shared" si="19"/>
        <v>0</v>
      </c>
      <c r="BL141" s="23" t="s">
        <v>91</v>
      </c>
      <c r="BM141" s="23" t="s">
        <v>4707</v>
      </c>
    </row>
    <row r="142" spans="2:65" s="1" customFormat="1" ht="14.45" customHeight="1">
      <c r="B142" s="178"/>
      <c r="C142" s="179" t="s">
        <v>641</v>
      </c>
      <c r="D142" s="179" t="s">
        <v>458</v>
      </c>
      <c r="E142" s="180" t="s">
        <v>4641</v>
      </c>
      <c r="F142" s="181" t="s">
        <v>4642</v>
      </c>
      <c r="G142" s="182" t="s">
        <v>726</v>
      </c>
      <c r="H142" s="183">
        <v>2</v>
      </c>
      <c r="I142" s="184"/>
      <c r="J142" s="185">
        <f t="shared" si="10"/>
        <v>0</v>
      </c>
      <c r="K142" s="181" t="s">
        <v>4520</v>
      </c>
      <c r="L142" s="39"/>
      <c r="M142" s="186" t="s">
        <v>5</v>
      </c>
      <c r="N142" s="187" t="s">
        <v>42</v>
      </c>
      <c r="O142" s="40"/>
      <c r="P142" s="188">
        <f t="shared" si="11"/>
        <v>0</v>
      </c>
      <c r="Q142" s="188">
        <v>0.12303</v>
      </c>
      <c r="R142" s="188">
        <f t="shared" si="12"/>
        <v>0.24606</v>
      </c>
      <c r="S142" s="188">
        <v>0</v>
      </c>
      <c r="T142" s="189">
        <f t="shared" si="13"/>
        <v>0</v>
      </c>
      <c r="AR142" s="23" t="s">
        <v>91</v>
      </c>
      <c r="AT142" s="23" t="s">
        <v>458</v>
      </c>
      <c r="AU142" s="23" t="s">
        <v>80</v>
      </c>
      <c r="AY142" s="23" t="s">
        <v>456</v>
      </c>
      <c r="BE142" s="190">
        <f t="shared" si="14"/>
        <v>0</v>
      </c>
      <c r="BF142" s="190">
        <f t="shared" si="15"/>
        <v>0</v>
      </c>
      <c r="BG142" s="190">
        <f t="shared" si="16"/>
        <v>0</v>
      </c>
      <c r="BH142" s="190">
        <f t="shared" si="17"/>
        <v>0</v>
      </c>
      <c r="BI142" s="190">
        <f t="shared" si="18"/>
        <v>0</v>
      </c>
      <c r="BJ142" s="23" t="s">
        <v>78</v>
      </c>
      <c r="BK142" s="190">
        <f t="shared" si="19"/>
        <v>0</v>
      </c>
      <c r="BL142" s="23" t="s">
        <v>91</v>
      </c>
      <c r="BM142" s="23" t="s">
        <v>4643</v>
      </c>
    </row>
    <row r="143" spans="2:65" s="1" customFormat="1" ht="14.45" customHeight="1">
      <c r="B143" s="178"/>
      <c r="C143" s="207" t="s">
        <v>647</v>
      </c>
      <c r="D143" s="207" t="s">
        <v>542</v>
      </c>
      <c r="E143" s="208" t="s">
        <v>4644</v>
      </c>
      <c r="F143" s="209" t="s">
        <v>4645</v>
      </c>
      <c r="G143" s="210" t="s">
        <v>726</v>
      </c>
      <c r="H143" s="211">
        <v>2</v>
      </c>
      <c r="I143" s="212"/>
      <c r="J143" s="213">
        <f t="shared" si="10"/>
        <v>0</v>
      </c>
      <c r="K143" s="209" t="s">
        <v>4520</v>
      </c>
      <c r="L143" s="214"/>
      <c r="M143" s="215" t="s">
        <v>5</v>
      </c>
      <c r="N143" s="216" t="s">
        <v>42</v>
      </c>
      <c r="O143" s="40"/>
      <c r="P143" s="188">
        <f t="shared" si="11"/>
        <v>0</v>
      </c>
      <c r="Q143" s="188">
        <v>1.3299999999999999E-2</v>
      </c>
      <c r="R143" s="188">
        <f t="shared" si="12"/>
        <v>2.6599999999999999E-2</v>
      </c>
      <c r="S143" s="188">
        <v>0</v>
      </c>
      <c r="T143" s="189">
        <f t="shared" si="13"/>
        <v>0</v>
      </c>
      <c r="AR143" s="23" t="s">
        <v>508</v>
      </c>
      <c r="AT143" s="23" t="s">
        <v>542</v>
      </c>
      <c r="AU143" s="23" t="s">
        <v>80</v>
      </c>
      <c r="AY143" s="23" t="s">
        <v>456</v>
      </c>
      <c r="BE143" s="190">
        <f t="shared" si="14"/>
        <v>0</v>
      </c>
      <c r="BF143" s="190">
        <f t="shared" si="15"/>
        <v>0</v>
      </c>
      <c r="BG143" s="190">
        <f t="shared" si="16"/>
        <v>0</v>
      </c>
      <c r="BH143" s="190">
        <f t="shared" si="17"/>
        <v>0</v>
      </c>
      <c r="BI143" s="190">
        <f t="shared" si="18"/>
        <v>0</v>
      </c>
      <c r="BJ143" s="23" t="s">
        <v>78</v>
      </c>
      <c r="BK143" s="190">
        <f t="shared" si="19"/>
        <v>0</v>
      </c>
      <c r="BL143" s="23" t="s">
        <v>91</v>
      </c>
      <c r="BM143" s="23" t="s">
        <v>4646</v>
      </c>
    </row>
    <row r="144" spans="2:65" s="11" customFormat="1" ht="29.85" customHeight="1">
      <c r="B144" s="165"/>
      <c r="D144" s="166" t="s">
        <v>70</v>
      </c>
      <c r="E144" s="176" t="s">
        <v>709</v>
      </c>
      <c r="F144" s="176" t="s">
        <v>710</v>
      </c>
      <c r="I144" s="168"/>
      <c r="J144" s="177">
        <f>BK144</f>
        <v>0</v>
      </c>
      <c r="L144" s="165"/>
      <c r="M144" s="170"/>
      <c r="N144" s="171"/>
      <c r="O144" s="171"/>
      <c r="P144" s="172">
        <f>P145</f>
        <v>0</v>
      </c>
      <c r="Q144" s="171"/>
      <c r="R144" s="172">
        <f>R145</f>
        <v>0</v>
      </c>
      <c r="S144" s="171"/>
      <c r="T144" s="173">
        <f>T145</f>
        <v>0</v>
      </c>
      <c r="AR144" s="166" t="s">
        <v>78</v>
      </c>
      <c r="AT144" s="174" t="s">
        <v>70</v>
      </c>
      <c r="AU144" s="174" t="s">
        <v>78</v>
      </c>
      <c r="AY144" s="166" t="s">
        <v>456</v>
      </c>
      <c r="BK144" s="175">
        <f>BK145</f>
        <v>0</v>
      </c>
    </row>
    <row r="145" spans="2:65" s="1" customFormat="1" ht="22.9" customHeight="1">
      <c r="B145" s="178"/>
      <c r="C145" s="179" t="s">
        <v>655</v>
      </c>
      <c r="D145" s="179" t="s">
        <v>458</v>
      </c>
      <c r="E145" s="180" t="s">
        <v>4647</v>
      </c>
      <c r="F145" s="181" t="s">
        <v>4648</v>
      </c>
      <c r="G145" s="182" t="s">
        <v>612</v>
      </c>
      <c r="H145" s="183">
        <v>135.45699999999999</v>
      </c>
      <c r="I145" s="184"/>
      <c r="J145" s="185">
        <f>ROUND(I145*H145,2)</f>
        <v>0</v>
      </c>
      <c r="K145" s="181" t="s">
        <v>4520</v>
      </c>
      <c r="L145" s="39"/>
      <c r="M145" s="186" t="s">
        <v>5</v>
      </c>
      <c r="N145" s="220" t="s">
        <v>42</v>
      </c>
      <c r="O145" s="221"/>
      <c r="P145" s="222">
        <f>O145*H145</f>
        <v>0</v>
      </c>
      <c r="Q145" s="222">
        <v>0</v>
      </c>
      <c r="R145" s="222">
        <f>Q145*H145</f>
        <v>0</v>
      </c>
      <c r="S145" s="222">
        <v>0</v>
      </c>
      <c r="T145" s="223">
        <f>S145*H145</f>
        <v>0</v>
      </c>
      <c r="AR145" s="23" t="s">
        <v>91</v>
      </c>
      <c r="AT145" s="23" t="s">
        <v>458</v>
      </c>
      <c r="AU145" s="23" t="s">
        <v>80</v>
      </c>
      <c r="AY145" s="23" t="s">
        <v>456</v>
      </c>
      <c r="BE145" s="190">
        <f>IF(N145="základní",J145,0)</f>
        <v>0</v>
      </c>
      <c r="BF145" s="190">
        <f>IF(N145="snížená",J145,0)</f>
        <v>0</v>
      </c>
      <c r="BG145" s="190">
        <f>IF(N145="zákl. přenesená",J145,0)</f>
        <v>0</v>
      </c>
      <c r="BH145" s="190">
        <f>IF(N145="sníž. přenesená",J145,0)</f>
        <v>0</v>
      </c>
      <c r="BI145" s="190">
        <f>IF(N145="nulová",J145,0)</f>
        <v>0</v>
      </c>
      <c r="BJ145" s="23" t="s">
        <v>78</v>
      </c>
      <c r="BK145" s="190">
        <f>ROUND(I145*H145,2)</f>
        <v>0</v>
      </c>
      <c r="BL145" s="23" t="s">
        <v>91</v>
      </c>
      <c r="BM145" s="23" t="s">
        <v>4649</v>
      </c>
    </row>
    <row r="146" spans="2:65" s="1" customFormat="1" ht="6.95" customHeight="1">
      <c r="B146" s="54"/>
      <c r="C146" s="55"/>
      <c r="D146" s="55"/>
      <c r="E146" s="55"/>
      <c r="F146" s="55"/>
      <c r="G146" s="55"/>
      <c r="H146" s="55"/>
      <c r="I146" s="132"/>
      <c r="J146" s="55"/>
      <c r="K146" s="55"/>
      <c r="L146" s="39"/>
    </row>
  </sheetData>
  <autoFilter ref="C92:K145"/>
  <mergeCells count="16">
    <mergeCell ref="L2:V2"/>
    <mergeCell ref="E79:H79"/>
    <mergeCell ref="E83:H83"/>
    <mergeCell ref="E81:H81"/>
    <mergeCell ref="E85:H85"/>
    <mergeCell ref="J59:J60"/>
    <mergeCell ref="G1:H1"/>
    <mergeCell ref="E49:H49"/>
    <mergeCell ref="E53:H53"/>
    <mergeCell ref="E51:H51"/>
    <mergeCell ref="E55:H55"/>
    <mergeCell ref="E7:H7"/>
    <mergeCell ref="E11:H11"/>
    <mergeCell ref="E9:H9"/>
    <mergeCell ref="E13:H13"/>
    <mergeCell ref="E28:H28"/>
  </mergeCells>
  <hyperlinks>
    <hyperlink ref="F1:G1" location="C2" display="1) Krycí list soupisu"/>
    <hyperlink ref="G1:H1" location="C62" display="2) Rekapitulace"/>
    <hyperlink ref="J1" location="C92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16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340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s="1" customFormat="1" ht="14.45" customHeight="1">
      <c r="B9" s="39"/>
      <c r="C9" s="40"/>
      <c r="D9" s="40"/>
      <c r="E9" s="355" t="s">
        <v>4492</v>
      </c>
      <c r="F9" s="357"/>
      <c r="G9" s="357"/>
      <c r="H9" s="357"/>
      <c r="I9" s="111"/>
      <c r="J9" s="40"/>
      <c r="K9" s="43"/>
    </row>
    <row r="10" spans="1:70" s="1" customFormat="1" ht="15">
      <c r="B10" s="39"/>
      <c r="C10" s="40"/>
      <c r="D10" s="36" t="s">
        <v>420</v>
      </c>
      <c r="E10" s="40"/>
      <c r="F10" s="40"/>
      <c r="G10" s="40"/>
      <c r="H10" s="40"/>
      <c r="I10" s="111"/>
      <c r="J10" s="40"/>
      <c r="K10" s="43"/>
    </row>
    <row r="11" spans="1:70" s="1" customFormat="1" ht="36.950000000000003" customHeight="1">
      <c r="B11" s="39"/>
      <c r="C11" s="40"/>
      <c r="D11" s="40"/>
      <c r="E11" s="358" t="s">
        <v>4708</v>
      </c>
      <c r="F11" s="357"/>
      <c r="G11" s="357"/>
      <c r="H11" s="357"/>
      <c r="I11" s="111"/>
      <c r="J11" s="40"/>
      <c r="K11" s="43"/>
    </row>
    <row r="12" spans="1:70" s="1" customFormat="1">
      <c r="B12" s="39"/>
      <c r="C12" s="40"/>
      <c r="D12" s="40"/>
      <c r="E12" s="40"/>
      <c r="F12" s="40"/>
      <c r="G12" s="40"/>
      <c r="H12" s="40"/>
      <c r="I12" s="111"/>
      <c r="J12" s="40"/>
      <c r="K12" s="43"/>
    </row>
    <row r="13" spans="1:70" s="1" customFormat="1" ht="14.45" customHeight="1">
      <c r="B13" s="39"/>
      <c r="C13" s="40"/>
      <c r="D13" s="36" t="s">
        <v>21</v>
      </c>
      <c r="E13" s="40"/>
      <c r="F13" s="34" t="s">
        <v>5</v>
      </c>
      <c r="G13" s="40"/>
      <c r="H13" s="40"/>
      <c r="I13" s="112" t="s">
        <v>22</v>
      </c>
      <c r="J13" s="34" t="s">
        <v>5</v>
      </c>
      <c r="K13" s="43"/>
    </row>
    <row r="14" spans="1:70" s="1" customFormat="1" ht="14.45" customHeight="1">
      <c r="B14" s="39"/>
      <c r="C14" s="40"/>
      <c r="D14" s="36" t="s">
        <v>23</v>
      </c>
      <c r="E14" s="40"/>
      <c r="F14" s="34" t="s">
        <v>24</v>
      </c>
      <c r="G14" s="40"/>
      <c r="H14" s="40"/>
      <c r="I14" s="112" t="s">
        <v>25</v>
      </c>
      <c r="J14" s="113">
        <f>'Rekapitulace stavby'!AN8</f>
        <v>43159</v>
      </c>
      <c r="K14" s="43"/>
    </row>
    <row r="15" spans="1:70" s="1" customFormat="1" ht="10.9" customHeight="1">
      <c r="B15" s="39"/>
      <c r="C15" s="40"/>
      <c r="D15" s="40"/>
      <c r="E15" s="40"/>
      <c r="F15" s="40"/>
      <c r="G15" s="40"/>
      <c r="H15" s="40"/>
      <c r="I15" s="111"/>
      <c r="J15" s="40"/>
      <c r="K15" s="43"/>
    </row>
    <row r="16" spans="1:70" s="1" customFormat="1" ht="14.45" customHeight="1">
      <c r="B16" s="39"/>
      <c r="C16" s="40"/>
      <c r="D16" s="36" t="s">
        <v>26</v>
      </c>
      <c r="E16" s="40"/>
      <c r="F16" s="40"/>
      <c r="G16" s="40"/>
      <c r="H16" s="40"/>
      <c r="I16" s="112" t="s">
        <v>27</v>
      </c>
      <c r="J16" s="34" t="s">
        <v>5</v>
      </c>
      <c r="K16" s="43"/>
    </row>
    <row r="17" spans="2:11" s="1" customFormat="1" ht="18" customHeight="1">
      <c r="B17" s="39"/>
      <c r="C17" s="40"/>
      <c r="D17" s="40"/>
      <c r="E17" s="34" t="s">
        <v>424</v>
      </c>
      <c r="F17" s="40"/>
      <c r="G17" s="40"/>
      <c r="H17" s="40"/>
      <c r="I17" s="112" t="s">
        <v>29</v>
      </c>
      <c r="J17" s="34" t="s">
        <v>5</v>
      </c>
      <c r="K17" s="43"/>
    </row>
    <row r="18" spans="2:11" s="1" customFormat="1" ht="6.95" customHeight="1">
      <c r="B18" s="39"/>
      <c r="C18" s="40"/>
      <c r="D18" s="40"/>
      <c r="E18" s="40"/>
      <c r="F18" s="40"/>
      <c r="G18" s="40"/>
      <c r="H18" s="40"/>
      <c r="I18" s="111"/>
      <c r="J18" s="40"/>
      <c r="K18" s="43"/>
    </row>
    <row r="19" spans="2:11" s="1" customFormat="1" ht="14.45" customHeight="1">
      <c r="B19" s="39"/>
      <c r="C19" s="40"/>
      <c r="D19" s="36" t="s">
        <v>30</v>
      </c>
      <c r="E19" s="40"/>
      <c r="F19" s="40"/>
      <c r="G19" s="40"/>
      <c r="H19" s="40"/>
      <c r="I19" s="112" t="s">
        <v>27</v>
      </c>
      <c r="J19" s="34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4" t="str">
        <f>IF('Rekapitulace stavby'!E14="Vyplň údaj","",IF('Rekapitulace stavby'!E14="","",'Rekapitulace stavby'!E14))</f>
        <v/>
      </c>
      <c r="F20" s="40"/>
      <c r="G20" s="40"/>
      <c r="H20" s="40"/>
      <c r="I20" s="112" t="s">
        <v>29</v>
      </c>
      <c r="J20" s="34" t="str">
        <f>IF('Rekapitulace stavby'!AN14="Vyplň údaj","",IF('Rekapitulace stavby'!AN14="","",'Rekapitulace stavby'!AN14))</f>
        <v/>
      </c>
      <c r="K20" s="43"/>
    </row>
    <row r="21" spans="2:11" s="1" customFormat="1" ht="6.95" customHeight="1">
      <c r="B21" s="39"/>
      <c r="C21" s="40"/>
      <c r="D21" s="40"/>
      <c r="E21" s="40"/>
      <c r="F21" s="40"/>
      <c r="G21" s="40"/>
      <c r="H21" s="40"/>
      <c r="I21" s="111"/>
      <c r="J21" s="40"/>
      <c r="K21" s="43"/>
    </row>
    <row r="22" spans="2:11" s="1" customFormat="1" ht="14.45" customHeight="1">
      <c r="B22" s="39"/>
      <c r="C22" s="40"/>
      <c r="D22" s="36" t="s">
        <v>32</v>
      </c>
      <c r="E22" s="40"/>
      <c r="F22" s="40"/>
      <c r="G22" s="40"/>
      <c r="H22" s="40"/>
      <c r="I22" s="112" t="s">
        <v>27</v>
      </c>
      <c r="J22" s="34" t="s">
        <v>5</v>
      </c>
      <c r="K22" s="43"/>
    </row>
    <row r="23" spans="2:11" s="1" customFormat="1" ht="18" customHeight="1">
      <c r="B23" s="39"/>
      <c r="C23" s="40"/>
      <c r="D23" s="40"/>
      <c r="E23" s="34" t="s">
        <v>33</v>
      </c>
      <c r="F23" s="40"/>
      <c r="G23" s="40"/>
      <c r="H23" s="40"/>
      <c r="I23" s="112" t="s">
        <v>29</v>
      </c>
      <c r="J23" s="34" t="s">
        <v>5</v>
      </c>
      <c r="K23" s="43"/>
    </row>
    <row r="24" spans="2:11" s="1" customFormat="1" ht="6.95" customHeight="1">
      <c r="B24" s="39"/>
      <c r="C24" s="40"/>
      <c r="D24" s="40"/>
      <c r="E24" s="40"/>
      <c r="F24" s="40"/>
      <c r="G24" s="40"/>
      <c r="H24" s="40"/>
      <c r="I24" s="111"/>
      <c r="J24" s="40"/>
      <c r="K24" s="43"/>
    </row>
    <row r="25" spans="2:11" s="1" customFormat="1" ht="14.45" customHeight="1">
      <c r="B25" s="39"/>
      <c r="C25" s="40"/>
      <c r="D25" s="36" t="s">
        <v>35</v>
      </c>
      <c r="E25" s="40"/>
      <c r="F25" s="40"/>
      <c r="G25" s="40"/>
      <c r="H25" s="40"/>
      <c r="I25" s="111"/>
      <c r="J25" s="40"/>
      <c r="K25" s="43"/>
    </row>
    <row r="26" spans="2:11" s="7" customFormat="1" ht="14.45" customHeight="1">
      <c r="B26" s="114"/>
      <c r="C26" s="115"/>
      <c r="D26" s="115"/>
      <c r="E26" s="318" t="s">
        <v>5</v>
      </c>
      <c r="F26" s="318"/>
      <c r="G26" s="318"/>
      <c r="H26" s="318"/>
      <c r="I26" s="116"/>
      <c r="J26" s="115"/>
      <c r="K26" s="117"/>
    </row>
    <row r="27" spans="2:11" s="1" customFormat="1" ht="6.95" customHeight="1">
      <c r="B27" s="39"/>
      <c r="C27" s="40"/>
      <c r="D27" s="40"/>
      <c r="E27" s="40"/>
      <c r="F27" s="40"/>
      <c r="G27" s="40"/>
      <c r="H27" s="40"/>
      <c r="I27" s="111"/>
      <c r="J27" s="40"/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8"/>
      <c r="J28" s="66"/>
      <c r="K28" s="119"/>
    </row>
    <row r="29" spans="2:11" s="1" customFormat="1" ht="25.35" customHeight="1">
      <c r="B29" s="39"/>
      <c r="C29" s="40"/>
      <c r="D29" s="120" t="s">
        <v>37</v>
      </c>
      <c r="E29" s="40"/>
      <c r="F29" s="40"/>
      <c r="G29" s="40"/>
      <c r="H29" s="40"/>
      <c r="I29" s="111"/>
      <c r="J29" s="121">
        <f>ROUND(J84,2)</f>
        <v>0</v>
      </c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14.45" customHeight="1">
      <c r="B31" s="39"/>
      <c r="C31" s="40"/>
      <c r="D31" s="40"/>
      <c r="E31" s="40"/>
      <c r="F31" s="44" t="s">
        <v>39</v>
      </c>
      <c r="G31" s="40"/>
      <c r="H31" s="40"/>
      <c r="I31" s="122" t="s">
        <v>38</v>
      </c>
      <c r="J31" s="44" t="s">
        <v>40</v>
      </c>
      <c r="K31" s="43"/>
    </row>
    <row r="32" spans="2:11" s="1" customFormat="1" ht="14.45" customHeight="1">
      <c r="B32" s="39"/>
      <c r="C32" s="40"/>
      <c r="D32" s="47" t="s">
        <v>41</v>
      </c>
      <c r="E32" s="47" t="s">
        <v>42</v>
      </c>
      <c r="F32" s="123">
        <f>ROUND(SUM(BE84:BE115), 2)</f>
        <v>0</v>
      </c>
      <c r="G32" s="40"/>
      <c r="H32" s="40"/>
      <c r="I32" s="124">
        <v>0.21</v>
      </c>
      <c r="J32" s="123">
        <f>ROUND(ROUND((SUM(BE84:BE115)), 2)*I32, 2)</f>
        <v>0</v>
      </c>
      <c r="K32" s="43"/>
    </row>
    <row r="33" spans="2:11" s="1" customFormat="1" ht="14.45" customHeight="1">
      <c r="B33" s="39"/>
      <c r="C33" s="40"/>
      <c r="D33" s="40"/>
      <c r="E33" s="47" t="s">
        <v>43</v>
      </c>
      <c r="F33" s="123">
        <f>ROUND(SUM(BF84:BF115), 2)</f>
        <v>0</v>
      </c>
      <c r="G33" s="40"/>
      <c r="H33" s="40"/>
      <c r="I33" s="124">
        <v>0.15</v>
      </c>
      <c r="J33" s="123">
        <f>ROUND(ROUND((SUM(BF84:BF115)), 2)*I33, 2)</f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44</v>
      </c>
      <c r="F34" s="123">
        <f>ROUND(SUM(BG84:BG115), 2)</f>
        <v>0</v>
      </c>
      <c r="G34" s="40"/>
      <c r="H34" s="40"/>
      <c r="I34" s="124">
        <v>0.21</v>
      </c>
      <c r="J34" s="123">
        <v>0</v>
      </c>
      <c r="K34" s="43"/>
    </row>
    <row r="35" spans="2:11" s="1" customFormat="1" ht="14.45" hidden="1" customHeight="1">
      <c r="B35" s="39"/>
      <c r="C35" s="40"/>
      <c r="D35" s="40"/>
      <c r="E35" s="47" t="s">
        <v>45</v>
      </c>
      <c r="F35" s="123">
        <f>ROUND(SUM(BH84:BH115), 2)</f>
        <v>0</v>
      </c>
      <c r="G35" s="40"/>
      <c r="H35" s="40"/>
      <c r="I35" s="124">
        <v>0.15</v>
      </c>
      <c r="J35" s="123"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46</v>
      </c>
      <c r="F36" s="123">
        <f>ROUND(SUM(BI84:BI115), 2)</f>
        <v>0</v>
      </c>
      <c r="G36" s="40"/>
      <c r="H36" s="40"/>
      <c r="I36" s="124">
        <v>0</v>
      </c>
      <c r="J36" s="123">
        <v>0</v>
      </c>
      <c r="K36" s="43"/>
    </row>
    <row r="37" spans="2:11" s="1" customFormat="1" ht="6.95" customHeight="1">
      <c r="B37" s="39"/>
      <c r="C37" s="40"/>
      <c r="D37" s="40"/>
      <c r="E37" s="40"/>
      <c r="F37" s="40"/>
      <c r="G37" s="40"/>
      <c r="H37" s="40"/>
      <c r="I37" s="111"/>
      <c r="J37" s="40"/>
      <c r="K37" s="43"/>
    </row>
    <row r="38" spans="2:11" s="1" customFormat="1" ht="25.35" customHeight="1">
      <c r="B38" s="39"/>
      <c r="C38" s="125"/>
      <c r="D38" s="126" t="s">
        <v>47</v>
      </c>
      <c r="E38" s="69"/>
      <c r="F38" s="69"/>
      <c r="G38" s="127" t="s">
        <v>48</v>
      </c>
      <c r="H38" s="128" t="s">
        <v>49</v>
      </c>
      <c r="I38" s="129"/>
      <c r="J38" s="130">
        <f>SUM(J29:J36)</f>
        <v>0</v>
      </c>
      <c r="K38" s="131"/>
    </row>
    <row r="39" spans="2:11" s="1" customFormat="1" ht="14.45" customHeight="1">
      <c r="B39" s="54"/>
      <c r="C39" s="55"/>
      <c r="D39" s="55"/>
      <c r="E39" s="55"/>
      <c r="F39" s="55"/>
      <c r="G39" s="55"/>
      <c r="H39" s="55"/>
      <c r="I39" s="132"/>
      <c r="J39" s="55"/>
      <c r="K39" s="56"/>
    </row>
    <row r="43" spans="2:11" s="1" customFormat="1" ht="6.95" customHeight="1">
      <c r="B43" s="57"/>
      <c r="C43" s="58"/>
      <c r="D43" s="58"/>
      <c r="E43" s="58"/>
      <c r="F43" s="58"/>
      <c r="G43" s="58"/>
      <c r="H43" s="58"/>
      <c r="I43" s="133"/>
      <c r="J43" s="58"/>
      <c r="K43" s="134"/>
    </row>
    <row r="44" spans="2:11" s="1" customFormat="1" ht="36.950000000000003" customHeight="1">
      <c r="B44" s="39"/>
      <c r="C44" s="29" t="s">
        <v>425</v>
      </c>
      <c r="D44" s="40"/>
      <c r="E44" s="40"/>
      <c r="F44" s="40"/>
      <c r="G44" s="40"/>
      <c r="H44" s="40"/>
      <c r="I44" s="111"/>
      <c r="J44" s="40"/>
      <c r="K44" s="43"/>
    </row>
    <row r="45" spans="2:11" s="1" customFormat="1" ht="6.95" customHeight="1">
      <c r="B45" s="39"/>
      <c r="C45" s="40"/>
      <c r="D45" s="40"/>
      <c r="E45" s="40"/>
      <c r="F45" s="40"/>
      <c r="G45" s="40"/>
      <c r="H45" s="40"/>
      <c r="I45" s="111"/>
      <c r="J45" s="40"/>
      <c r="K45" s="43"/>
    </row>
    <row r="46" spans="2:11" s="1" customFormat="1" ht="14.45" customHeight="1">
      <c r="B46" s="39"/>
      <c r="C46" s="36" t="s">
        <v>19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14.45" customHeight="1">
      <c r="B47" s="39"/>
      <c r="C47" s="40"/>
      <c r="D47" s="40"/>
      <c r="E47" s="355" t="str">
        <f>E7</f>
        <v>Divoká Orlice, Žamberk, protipovodňová ochrana</v>
      </c>
      <c r="F47" s="356"/>
      <c r="G47" s="356"/>
      <c r="H47" s="356"/>
      <c r="I47" s="111"/>
      <c r="J47" s="40"/>
      <c r="K47" s="43"/>
    </row>
    <row r="48" spans="2:11" ht="15">
      <c r="B48" s="27"/>
      <c r="C48" s="36" t="s">
        <v>418</v>
      </c>
      <c r="D48" s="28"/>
      <c r="E48" s="28"/>
      <c r="F48" s="28"/>
      <c r="G48" s="28"/>
      <c r="H48" s="28"/>
      <c r="I48" s="110"/>
      <c r="J48" s="28"/>
      <c r="K48" s="30"/>
    </row>
    <row r="49" spans="2:47" s="1" customFormat="1" ht="14.45" customHeight="1">
      <c r="B49" s="39"/>
      <c r="C49" s="40"/>
      <c r="D49" s="40"/>
      <c r="E49" s="355" t="s">
        <v>4492</v>
      </c>
      <c r="F49" s="357"/>
      <c r="G49" s="357"/>
      <c r="H49" s="357"/>
      <c r="I49" s="111"/>
      <c r="J49" s="40"/>
      <c r="K49" s="43"/>
    </row>
    <row r="50" spans="2:47" s="1" customFormat="1" ht="14.45" customHeight="1">
      <c r="B50" s="39"/>
      <c r="C50" s="36" t="s">
        <v>420</v>
      </c>
      <c r="D50" s="40"/>
      <c r="E50" s="40"/>
      <c r="F50" s="40"/>
      <c r="G50" s="40"/>
      <c r="H50" s="40"/>
      <c r="I50" s="111"/>
      <c r="J50" s="40"/>
      <c r="K50" s="43"/>
    </row>
    <row r="51" spans="2:47" s="1" customFormat="1" ht="16.149999999999999" customHeight="1">
      <c r="B51" s="39"/>
      <c r="C51" s="40"/>
      <c r="D51" s="40"/>
      <c r="E51" s="358" t="str">
        <f>E11</f>
        <v>SO-05.5 - Opatření na kanalizačních sítích</v>
      </c>
      <c r="F51" s="357"/>
      <c r="G51" s="357"/>
      <c r="H51" s="357"/>
      <c r="I51" s="111"/>
      <c r="J51" s="40"/>
      <c r="K51" s="43"/>
    </row>
    <row r="52" spans="2:47" s="1" customFormat="1" ht="6.95" customHeight="1">
      <c r="B52" s="39"/>
      <c r="C52" s="40"/>
      <c r="D52" s="40"/>
      <c r="E52" s="40"/>
      <c r="F52" s="40"/>
      <c r="G52" s="40"/>
      <c r="H52" s="40"/>
      <c r="I52" s="111"/>
      <c r="J52" s="40"/>
      <c r="K52" s="43"/>
    </row>
    <row r="53" spans="2:47" s="1" customFormat="1" ht="18" customHeight="1">
      <c r="B53" s="39"/>
      <c r="C53" s="36" t="s">
        <v>23</v>
      </c>
      <c r="D53" s="40"/>
      <c r="E53" s="40"/>
      <c r="F53" s="34" t="str">
        <f>F14</f>
        <v xml:space="preserve"> </v>
      </c>
      <c r="G53" s="40"/>
      <c r="H53" s="40"/>
      <c r="I53" s="112" t="s">
        <v>25</v>
      </c>
      <c r="J53" s="113">
        <f>IF(J14="","",J14)</f>
        <v>43159</v>
      </c>
      <c r="K53" s="43"/>
    </row>
    <row r="54" spans="2:47" s="1" customFormat="1" ht="6.95" customHeight="1">
      <c r="B54" s="39"/>
      <c r="C54" s="40"/>
      <c r="D54" s="40"/>
      <c r="E54" s="40"/>
      <c r="F54" s="40"/>
      <c r="G54" s="40"/>
      <c r="H54" s="40"/>
      <c r="I54" s="111"/>
      <c r="J54" s="40"/>
      <c r="K54" s="43"/>
    </row>
    <row r="55" spans="2:47" s="1" customFormat="1" ht="15">
      <c r="B55" s="39"/>
      <c r="C55" s="36" t="s">
        <v>26</v>
      </c>
      <c r="D55" s="40"/>
      <c r="E55" s="40"/>
      <c r="F55" s="34" t="str">
        <f>E17</f>
        <v>Povodí Labe, státní podnik H. Králové</v>
      </c>
      <c r="G55" s="40"/>
      <c r="H55" s="40"/>
      <c r="I55" s="112" t="s">
        <v>32</v>
      </c>
      <c r="J55" s="318" t="str">
        <f>E23</f>
        <v>VRV, a.s. Praha 5 a Agroprojekce Litomyšl, s.r.o.</v>
      </c>
      <c r="K55" s="43"/>
    </row>
    <row r="56" spans="2:47" s="1" customFormat="1" ht="14.45" customHeight="1">
      <c r="B56" s="39"/>
      <c r="C56" s="36" t="s">
        <v>30</v>
      </c>
      <c r="D56" s="40"/>
      <c r="E56" s="40"/>
      <c r="F56" s="34" t="str">
        <f>IF(E20="","",E20)</f>
        <v/>
      </c>
      <c r="G56" s="40"/>
      <c r="H56" s="40"/>
      <c r="I56" s="111"/>
      <c r="J56" s="363"/>
      <c r="K56" s="43"/>
    </row>
    <row r="57" spans="2:47" s="1" customFormat="1" ht="10.35" customHeight="1">
      <c r="B57" s="39"/>
      <c r="C57" s="40"/>
      <c r="D57" s="40"/>
      <c r="E57" s="40"/>
      <c r="F57" s="40"/>
      <c r="G57" s="40"/>
      <c r="H57" s="40"/>
      <c r="I57" s="111"/>
      <c r="J57" s="40"/>
      <c r="K57" s="43"/>
    </row>
    <row r="58" spans="2:47" s="1" customFormat="1" ht="29.25" customHeight="1">
      <c r="B58" s="39"/>
      <c r="C58" s="135" t="s">
        <v>426</v>
      </c>
      <c r="D58" s="125"/>
      <c r="E58" s="125"/>
      <c r="F58" s="125"/>
      <c r="G58" s="125"/>
      <c r="H58" s="125"/>
      <c r="I58" s="136"/>
      <c r="J58" s="137" t="s">
        <v>427</v>
      </c>
      <c r="K58" s="138"/>
    </row>
    <row r="59" spans="2:47" s="1" customFormat="1" ht="10.35" customHeight="1">
      <c r="B59" s="39"/>
      <c r="C59" s="40"/>
      <c r="D59" s="40"/>
      <c r="E59" s="40"/>
      <c r="F59" s="40"/>
      <c r="G59" s="40"/>
      <c r="H59" s="40"/>
      <c r="I59" s="111"/>
      <c r="J59" s="40"/>
      <c r="K59" s="43"/>
    </row>
    <row r="60" spans="2:47" s="1" customFormat="1" ht="29.25" customHeight="1">
      <c r="B60" s="39"/>
      <c r="C60" s="139" t="s">
        <v>428</v>
      </c>
      <c r="D60" s="40"/>
      <c r="E60" s="40"/>
      <c r="F60" s="40"/>
      <c r="G60" s="40"/>
      <c r="H60" s="40"/>
      <c r="I60" s="111"/>
      <c r="J60" s="121">
        <f>J84</f>
        <v>0</v>
      </c>
      <c r="K60" s="43"/>
      <c r="AU60" s="23" t="s">
        <v>429</v>
      </c>
    </row>
    <row r="61" spans="2:47" s="8" customFormat="1" ht="24.95" customHeight="1">
      <c r="B61" s="140"/>
      <c r="C61" s="141"/>
      <c r="D61" s="142" t="s">
        <v>430</v>
      </c>
      <c r="E61" s="143"/>
      <c r="F61" s="143"/>
      <c r="G61" s="143"/>
      <c r="H61" s="143"/>
      <c r="I61" s="144"/>
      <c r="J61" s="145">
        <f>J85</f>
        <v>0</v>
      </c>
      <c r="K61" s="146"/>
    </row>
    <row r="62" spans="2:47" s="9" customFormat="1" ht="19.899999999999999" customHeight="1">
      <c r="B62" s="147"/>
      <c r="C62" s="148"/>
      <c r="D62" s="149" t="s">
        <v>436</v>
      </c>
      <c r="E62" s="150"/>
      <c r="F62" s="150"/>
      <c r="G62" s="150"/>
      <c r="H62" s="150"/>
      <c r="I62" s="151"/>
      <c r="J62" s="152">
        <f>J86</f>
        <v>0</v>
      </c>
      <c r="K62" s="153"/>
    </row>
    <row r="63" spans="2:47" s="1" customFormat="1" ht="21.7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6.95" customHeight="1">
      <c r="B64" s="54"/>
      <c r="C64" s="55"/>
      <c r="D64" s="55"/>
      <c r="E64" s="55"/>
      <c r="F64" s="55"/>
      <c r="G64" s="55"/>
      <c r="H64" s="55"/>
      <c r="I64" s="132"/>
      <c r="J64" s="55"/>
      <c r="K64" s="56"/>
    </row>
    <row r="68" spans="2:12" s="1" customFormat="1" ht="6.95" customHeight="1">
      <c r="B68" s="57"/>
      <c r="C68" s="58"/>
      <c r="D68" s="58"/>
      <c r="E68" s="58"/>
      <c r="F68" s="58"/>
      <c r="G68" s="58"/>
      <c r="H68" s="58"/>
      <c r="I68" s="133"/>
      <c r="J68" s="58"/>
      <c r="K68" s="58"/>
      <c r="L68" s="39"/>
    </row>
    <row r="69" spans="2:12" s="1" customFormat="1" ht="36.950000000000003" customHeight="1">
      <c r="B69" s="39"/>
      <c r="C69" s="59" t="s">
        <v>440</v>
      </c>
      <c r="L69" s="39"/>
    </row>
    <row r="70" spans="2:12" s="1" customFormat="1" ht="6.95" customHeight="1">
      <c r="B70" s="39"/>
      <c r="L70" s="39"/>
    </row>
    <row r="71" spans="2:12" s="1" customFormat="1" ht="14.45" customHeight="1">
      <c r="B71" s="39"/>
      <c r="C71" s="61" t="s">
        <v>19</v>
      </c>
      <c r="L71" s="39"/>
    </row>
    <row r="72" spans="2:12" s="1" customFormat="1" ht="14.45" customHeight="1">
      <c r="B72" s="39"/>
      <c r="E72" s="359" t="str">
        <f>E7</f>
        <v>Divoká Orlice, Žamberk, protipovodňová ochrana</v>
      </c>
      <c r="F72" s="360"/>
      <c r="G72" s="360"/>
      <c r="H72" s="360"/>
      <c r="L72" s="39"/>
    </row>
    <row r="73" spans="2:12" ht="15">
      <c r="B73" s="27"/>
      <c r="C73" s="61" t="s">
        <v>418</v>
      </c>
      <c r="L73" s="27"/>
    </row>
    <row r="74" spans="2:12" s="1" customFormat="1" ht="14.45" customHeight="1">
      <c r="B74" s="39"/>
      <c r="E74" s="359" t="s">
        <v>4492</v>
      </c>
      <c r="F74" s="362"/>
      <c r="G74" s="362"/>
      <c r="H74" s="362"/>
      <c r="L74" s="39"/>
    </row>
    <row r="75" spans="2:12" s="1" customFormat="1" ht="14.45" customHeight="1">
      <c r="B75" s="39"/>
      <c r="C75" s="61" t="s">
        <v>420</v>
      </c>
      <c r="L75" s="39"/>
    </row>
    <row r="76" spans="2:12" s="1" customFormat="1" ht="16.149999999999999" customHeight="1">
      <c r="B76" s="39"/>
      <c r="E76" s="329" t="str">
        <f>E11</f>
        <v>SO-05.5 - Opatření na kanalizačních sítích</v>
      </c>
      <c r="F76" s="362"/>
      <c r="G76" s="362"/>
      <c r="H76" s="362"/>
      <c r="L76" s="39"/>
    </row>
    <row r="77" spans="2:12" s="1" customFormat="1" ht="6.95" customHeight="1">
      <c r="B77" s="39"/>
      <c r="L77" s="39"/>
    </row>
    <row r="78" spans="2:12" s="1" customFormat="1" ht="18" customHeight="1">
      <c r="B78" s="39"/>
      <c r="C78" s="61" t="s">
        <v>23</v>
      </c>
      <c r="F78" s="154" t="str">
        <f>F14</f>
        <v xml:space="preserve"> </v>
      </c>
      <c r="I78" s="155" t="s">
        <v>25</v>
      </c>
      <c r="J78" s="65">
        <f>IF(J14="","",J14)</f>
        <v>43159</v>
      </c>
      <c r="L78" s="39"/>
    </row>
    <row r="79" spans="2:12" s="1" customFormat="1" ht="6.95" customHeight="1">
      <c r="B79" s="39"/>
      <c r="L79" s="39"/>
    </row>
    <row r="80" spans="2:12" s="1" customFormat="1" ht="15">
      <c r="B80" s="39"/>
      <c r="C80" s="61" t="s">
        <v>26</v>
      </c>
      <c r="F80" s="154" t="str">
        <f>E17</f>
        <v>Povodí Labe, státní podnik H. Králové</v>
      </c>
      <c r="I80" s="155" t="s">
        <v>32</v>
      </c>
      <c r="J80" s="154" t="str">
        <f>E23</f>
        <v>VRV, a.s. Praha 5 a Agroprojekce Litomyšl, s.r.o.</v>
      </c>
      <c r="L80" s="39"/>
    </row>
    <row r="81" spans="2:65" s="1" customFormat="1" ht="14.45" customHeight="1">
      <c r="B81" s="39"/>
      <c r="C81" s="61" t="s">
        <v>30</v>
      </c>
      <c r="F81" s="154" t="str">
        <f>IF(E20="","",E20)</f>
        <v/>
      </c>
      <c r="L81" s="39"/>
    </row>
    <row r="82" spans="2:65" s="1" customFormat="1" ht="10.35" customHeight="1">
      <c r="B82" s="39"/>
      <c r="L82" s="39"/>
    </row>
    <row r="83" spans="2:65" s="10" customFormat="1" ht="29.25" customHeight="1">
      <c r="B83" s="156"/>
      <c r="C83" s="157" t="s">
        <v>441</v>
      </c>
      <c r="D83" s="158" t="s">
        <v>56</v>
      </c>
      <c r="E83" s="158" t="s">
        <v>52</v>
      </c>
      <c r="F83" s="158" t="s">
        <v>442</v>
      </c>
      <c r="G83" s="158" t="s">
        <v>443</v>
      </c>
      <c r="H83" s="158" t="s">
        <v>444</v>
      </c>
      <c r="I83" s="159" t="s">
        <v>445</v>
      </c>
      <c r="J83" s="158" t="s">
        <v>427</v>
      </c>
      <c r="K83" s="160" t="s">
        <v>446</v>
      </c>
      <c r="L83" s="156"/>
      <c r="M83" s="71" t="s">
        <v>447</v>
      </c>
      <c r="N83" s="72" t="s">
        <v>41</v>
      </c>
      <c r="O83" s="72" t="s">
        <v>448</v>
      </c>
      <c r="P83" s="72" t="s">
        <v>449</v>
      </c>
      <c r="Q83" s="72" t="s">
        <v>450</v>
      </c>
      <c r="R83" s="72" t="s">
        <v>451</v>
      </c>
      <c r="S83" s="72" t="s">
        <v>452</v>
      </c>
      <c r="T83" s="73" t="s">
        <v>453</v>
      </c>
    </row>
    <row r="84" spans="2:65" s="1" customFormat="1" ht="29.25" customHeight="1">
      <c r="B84" s="39"/>
      <c r="C84" s="75" t="s">
        <v>428</v>
      </c>
      <c r="J84" s="161">
        <f>BK84</f>
        <v>0</v>
      </c>
      <c r="L84" s="39"/>
      <c r="M84" s="74"/>
      <c r="N84" s="66"/>
      <c r="O84" s="66"/>
      <c r="P84" s="162">
        <f>P85</f>
        <v>0</v>
      </c>
      <c r="Q84" s="66"/>
      <c r="R84" s="162">
        <f>R85</f>
        <v>1.5955600000000001</v>
      </c>
      <c r="S84" s="66"/>
      <c r="T84" s="163">
        <f>T85</f>
        <v>0</v>
      </c>
      <c r="AT84" s="23" t="s">
        <v>70</v>
      </c>
      <c r="AU84" s="23" t="s">
        <v>429</v>
      </c>
      <c r="BK84" s="164">
        <f>BK85</f>
        <v>0</v>
      </c>
    </row>
    <row r="85" spans="2:65" s="11" customFormat="1" ht="37.35" customHeight="1">
      <c r="B85" s="165"/>
      <c r="D85" s="166" t="s">
        <v>70</v>
      </c>
      <c r="E85" s="167" t="s">
        <v>454</v>
      </c>
      <c r="F85" s="167" t="s">
        <v>455</v>
      </c>
      <c r="I85" s="168"/>
      <c r="J85" s="169">
        <f>BK85</f>
        <v>0</v>
      </c>
      <c r="L85" s="165"/>
      <c r="M85" s="170"/>
      <c r="N85" s="171"/>
      <c r="O85" s="171"/>
      <c r="P85" s="172">
        <f>P86</f>
        <v>0</v>
      </c>
      <c r="Q85" s="171"/>
      <c r="R85" s="172">
        <f>R86</f>
        <v>1.5955600000000001</v>
      </c>
      <c r="S85" s="171"/>
      <c r="T85" s="173">
        <f>T86</f>
        <v>0</v>
      </c>
      <c r="AR85" s="166" t="s">
        <v>78</v>
      </c>
      <c r="AT85" s="174" t="s">
        <v>70</v>
      </c>
      <c r="AU85" s="174" t="s">
        <v>71</v>
      </c>
      <c r="AY85" s="166" t="s">
        <v>456</v>
      </c>
      <c r="BK85" s="175">
        <f>BK86</f>
        <v>0</v>
      </c>
    </row>
    <row r="86" spans="2:65" s="11" customFormat="1" ht="19.899999999999999" customHeight="1">
      <c r="B86" s="165"/>
      <c r="D86" s="166" t="s">
        <v>70</v>
      </c>
      <c r="E86" s="176" t="s">
        <v>508</v>
      </c>
      <c r="F86" s="176" t="s">
        <v>646</v>
      </c>
      <c r="I86" s="168"/>
      <c r="J86" s="177">
        <f>BK86</f>
        <v>0</v>
      </c>
      <c r="L86" s="165"/>
      <c r="M86" s="170"/>
      <c r="N86" s="171"/>
      <c r="O86" s="171"/>
      <c r="P86" s="172">
        <f>SUM(P87:P115)</f>
        <v>0</v>
      </c>
      <c r="Q86" s="171"/>
      <c r="R86" s="172">
        <f>SUM(R87:R115)</f>
        <v>1.5955600000000001</v>
      </c>
      <c r="S86" s="171"/>
      <c r="T86" s="173">
        <f>SUM(T87:T115)</f>
        <v>0</v>
      </c>
      <c r="AR86" s="166" t="s">
        <v>78</v>
      </c>
      <c r="AT86" s="174" t="s">
        <v>70</v>
      </c>
      <c r="AU86" s="174" t="s">
        <v>78</v>
      </c>
      <c r="AY86" s="166" t="s">
        <v>456</v>
      </c>
      <c r="BK86" s="175">
        <f>SUM(BK87:BK115)</f>
        <v>0</v>
      </c>
    </row>
    <row r="87" spans="2:65" s="1" customFormat="1" ht="14.45" customHeight="1">
      <c r="B87" s="178"/>
      <c r="C87" s="179" t="s">
        <v>78</v>
      </c>
      <c r="D87" s="179" t="s">
        <v>458</v>
      </c>
      <c r="E87" s="180" t="s">
        <v>3248</v>
      </c>
      <c r="F87" s="181" t="s">
        <v>3249</v>
      </c>
      <c r="G87" s="182" t="s">
        <v>726</v>
      </c>
      <c r="H87" s="183">
        <v>5</v>
      </c>
      <c r="I87" s="184"/>
      <c r="J87" s="185">
        <f>ROUND(I87*H87,2)</f>
        <v>0</v>
      </c>
      <c r="K87" s="181" t="s">
        <v>4520</v>
      </c>
      <c r="L87" s="39"/>
      <c r="M87" s="186" t="s">
        <v>5</v>
      </c>
      <c r="N87" s="187" t="s">
        <v>42</v>
      </c>
      <c r="O87" s="40"/>
      <c r="P87" s="188">
        <f>O87*H87</f>
        <v>0</v>
      </c>
      <c r="Q87" s="188">
        <v>1.6000000000000001E-3</v>
      </c>
      <c r="R87" s="188">
        <f>Q87*H87</f>
        <v>8.0000000000000002E-3</v>
      </c>
      <c r="S87" s="188">
        <v>0</v>
      </c>
      <c r="T87" s="189">
        <f>S87*H87</f>
        <v>0</v>
      </c>
      <c r="AR87" s="23" t="s">
        <v>91</v>
      </c>
      <c r="AT87" s="23" t="s">
        <v>458</v>
      </c>
      <c r="AU87" s="23" t="s">
        <v>80</v>
      </c>
      <c r="AY87" s="23" t="s">
        <v>456</v>
      </c>
      <c r="BE87" s="190">
        <f>IF(N87="základní",J87,0)</f>
        <v>0</v>
      </c>
      <c r="BF87" s="190">
        <f>IF(N87="snížená",J87,0)</f>
        <v>0</v>
      </c>
      <c r="BG87" s="190">
        <f>IF(N87="zákl. přenesená",J87,0)</f>
        <v>0</v>
      </c>
      <c r="BH87" s="190">
        <f>IF(N87="sníž. přenesená",J87,0)</f>
        <v>0</v>
      </c>
      <c r="BI87" s="190">
        <f>IF(N87="nulová",J87,0)</f>
        <v>0</v>
      </c>
      <c r="BJ87" s="23" t="s">
        <v>78</v>
      </c>
      <c r="BK87" s="190">
        <f>ROUND(I87*H87,2)</f>
        <v>0</v>
      </c>
      <c r="BL87" s="23" t="s">
        <v>91</v>
      </c>
      <c r="BM87" s="23" t="s">
        <v>4709</v>
      </c>
    </row>
    <row r="88" spans="2:65" s="12" customFormat="1">
      <c r="B88" s="191"/>
      <c r="D88" s="192" t="s">
        <v>464</v>
      </c>
      <c r="E88" s="193" t="s">
        <v>5</v>
      </c>
      <c r="F88" s="194" t="s">
        <v>4710</v>
      </c>
      <c r="H88" s="195">
        <v>2</v>
      </c>
      <c r="I88" s="196"/>
      <c r="L88" s="191"/>
      <c r="M88" s="197"/>
      <c r="N88" s="198"/>
      <c r="O88" s="198"/>
      <c r="P88" s="198"/>
      <c r="Q88" s="198"/>
      <c r="R88" s="198"/>
      <c r="S88" s="198"/>
      <c r="T88" s="199"/>
      <c r="AT88" s="193" t="s">
        <v>464</v>
      </c>
      <c r="AU88" s="193" t="s">
        <v>80</v>
      </c>
      <c r="AV88" s="12" t="s">
        <v>80</v>
      </c>
      <c r="AW88" s="12" t="s">
        <v>34</v>
      </c>
      <c r="AX88" s="12" t="s">
        <v>71</v>
      </c>
      <c r="AY88" s="193" t="s">
        <v>456</v>
      </c>
    </row>
    <row r="89" spans="2:65" s="12" customFormat="1">
      <c r="B89" s="191"/>
      <c r="D89" s="192" t="s">
        <v>464</v>
      </c>
      <c r="E89" s="193" t="s">
        <v>5</v>
      </c>
      <c r="F89" s="194" t="s">
        <v>4711</v>
      </c>
      <c r="H89" s="195">
        <v>2</v>
      </c>
      <c r="I89" s="196"/>
      <c r="L89" s="191"/>
      <c r="M89" s="197"/>
      <c r="N89" s="198"/>
      <c r="O89" s="198"/>
      <c r="P89" s="198"/>
      <c r="Q89" s="198"/>
      <c r="R89" s="198"/>
      <c r="S89" s="198"/>
      <c r="T89" s="199"/>
      <c r="AT89" s="193" t="s">
        <v>464</v>
      </c>
      <c r="AU89" s="193" t="s">
        <v>80</v>
      </c>
      <c r="AV89" s="12" t="s">
        <v>80</v>
      </c>
      <c r="AW89" s="12" t="s">
        <v>34</v>
      </c>
      <c r="AX89" s="12" t="s">
        <v>71</v>
      </c>
      <c r="AY89" s="193" t="s">
        <v>456</v>
      </c>
    </row>
    <row r="90" spans="2:65" s="12" customFormat="1">
      <c r="B90" s="191"/>
      <c r="D90" s="192" t="s">
        <v>464</v>
      </c>
      <c r="E90" s="193" t="s">
        <v>5</v>
      </c>
      <c r="F90" s="194" t="s">
        <v>4712</v>
      </c>
      <c r="H90" s="195">
        <v>1</v>
      </c>
      <c r="I90" s="196"/>
      <c r="L90" s="191"/>
      <c r="M90" s="197"/>
      <c r="N90" s="198"/>
      <c r="O90" s="198"/>
      <c r="P90" s="198"/>
      <c r="Q90" s="198"/>
      <c r="R90" s="198"/>
      <c r="S90" s="198"/>
      <c r="T90" s="199"/>
      <c r="AT90" s="193" t="s">
        <v>464</v>
      </c>
      <c r="AU90" s="193" t="s">
        <v>80</v>
      </c>
      <c r="AV90" s="12" t="s">
        <v>80</v>
      </c>
      <c r="AW90" s="12" t="s">
        <v>34</v>
      </c>
      <c r="AX90" s="12" t="s">
        <v>71</v>
      </c>
      <c r="AY90" s="193" t="s">
        <v>456</v>
      </c>
    </row>
    <row r="91" spans="2:65" s="1" customFormat="1" ht="22.9" customHeight="1">
      <c r="B91" s="178"/>
      <c r="C91" s="207" t="s">
        <v>80</v>
      </c>
      <c r="D91" s="207" t="s">
        <v>542</v>
      </c>
      <c r="E91" s="208" t="s">
        <v>3252</v>
      </c>
      <c r="F91" s="209" t="s">
        <v>3253</v>
      </c>
      <c r="G91" s="210" t="s">
        <v>726</v>
      </c>
      <c r="H91" s="211">
        <v>5</v>
      </c>
      <c r="I91" s="212"/>
      <c r="J91" s="213">
        <f>ROUND(I91*H91,2)</f>
        <v>0</v>
      </c>
      <c r="K91" s="209" t="s">
        <v>5</v>
      </c>
      <c r="L91" s="214"/>
      <c r="M91" s="215" t="s">
        <v>5</v>
      </c>
      <c r="N91" s="216" t="s">
        <v>42</v>
      </c>
      <c r="O91" s="40"/>
      <c r="P91" s="188">
        <f>O91*H91</f>
        <v>0</v>
      </c>
      <c r="Q91" s="188">
        <v>0.01</v>
      </c>
      <c r="R91" s="188">
        <f>Q91*H91</f>
        <v>0.05</v>
      </c>
      <c r="S91" s="188">
        <v>0</v>
      </c>
      <c r="T91" s="189">
        <f>S91*H91</f>
        <v>0</v>
      </c>
      <c r="AR91" s="23" t="s">
        <v>508</v>
      </c>
      <c r="AT91" s="23" t="s">
        <v>542</v>
      </c>
      <c r="AU91" s="23" t="s">
        <v>80</v>
      </c>
      <c r="AY91" s="23" t="s">
        <v>456</v>
      </c>
      <c r="BE91" s="190">
        <f>IF(N91="základní",J91,0)</f>
        <v>0</v>
      </c>
      <c r="BF91" s="190">
        <f>IF(N91="snížená",J91,0)</f>
        <v>0</v>
      </c>
      <c r="BG91" s="190">
        <f>IF(N91="zákl. přenesená",J91,0)</f>
        <v>0</v>
      </c>
      <c r="BH91" s="190">
        <f>IF(N91="sníž. přenesená",J91,0)</f>
        <v>0</v>
      </c>
      <c r="BI91" s="190">
        <f>IF(N91="nulová",J91,0)</f>
        <v>0</v>
      </c>
      <c r="BJ91" s="23" t="s">
        <v>78</v>
      </c>
      <c r="BK91" s="190">
        <f>ROUND(I91*H91,2)</f>
        <v>0</v>
      </c>
      <c r="BL91" s="23" t="s">
        <v>91</v>
      </c>
      <c r="BM91" s="23" t="s">
        <v>4713</v>
      </c>
    </row>
    <row r="92" spans="2:65" s="1" customFormat="1" ht="14.45" customHeight="1">
      <c r="B92" s="178"/>
      <c r="C92" s="179" t="s">
        <v>87</v>
      </c>
      <c r="D92" s="179" t="s">
        <v>458</v>
      </c>
      <c r="E92" s="180" t="s">
        <v>4714</v>
      </c>
      <c r="F92" s="181" t="s">
        <v>4715</v>
      </c>
      <c r="G92" s="182" t="s">
        <v>726</v>
      </c>
      <c r="H92" s="183">
        <v>1</v>
      </c>
      <c r="I92" s="184"/>
      <c r="J92" s="185">
        <f>ROUND(I92*H92,2)</f>
        <v>0</v>
      </c>
      <c r="K92" s="181" t="s">
        <v>4520</v>
      </c>
      <c r="L92" s="39"/>
      <c r="M92" s="186" t="s">
        <v>5</v>
      </c>
      <c r="N92" s="187" t="s">
        <v>42</v>
      </c>
      <c r="O92" s="40"/>
      <c r="P92" s="188">
        <f>O92*H92</f>
        <v>0</v>
      </c>
      <c r="Q92" s="188">
        <v>2.8700000000000002E-3</v>
      </c>
      <c r="R92" s="188">
        <f>Q92*H92</f>
        <v>2.8700000000000002E-3</v>
      </c>
      <c r="S92" s="188">
        <v>0</v>
      </c>
      <c r="T92" s="189">
        <f>S92*H92</f>
        <v>0</v>
      </c>
      <c r="AR92" s="23" t="s">
        <v>91</v>
      </c>
      <c r="AT92" s="23" t="s">
        <v>458</v>
      </c>
      <c r="AU92" s="23" t="s">
        <v>80</v>
      </c>
      <c r="AY92" s="23" t="s">
        <v>456</v>
      </c>
      <c r="BE92" s="190">
        <f>IF(N92="základní",J92,0)</f>
        <v>0</v>
      </c>
      <c r="BF92" s="190">
        <f>IF(N92="snížená",J92,0)</f>
        <v>0</v>
      </c>
      <c r="BG92" s="190">
        <f>IF(N92="zákl. přenesená",J92,0)</f>
        <v>0</v>
      </c>
      <c r="BH92" s="190">
        <f>IF(N92="sníž. přenesená",J92,0)</f>
        <v>0</v>
      </c>
      <c r="BI92" s="190">
        <f>IF(N92="nulová",J92,0)</f>
        <v>0</v>
      </c>
      <c r="BJ92" s="23" t="s">
        <v>78</v>
      </c>
      <c r="BK92" s="190">
        <f>ROUND(I92*H92,2)</f>
        <v>0</v>
      </c>
      <c r="BL92" s="23" t="s">
        <v>91</v>
      </c>
      <c r="BM92" s="23" t="s">
        <v>4716</v>
      </c>
    </row>
    <row r="93" spans="2:65" s="12" customFormat="1">
      <c r="B93" s="191"/>
      <c r="D93" s="192" t="s">
        <v>464</v>
      </c>
      <c r="E93" s="193" t="s">
        <v>5</v>
      </c>
      <c r="F93" s="194" t="s">
        <v>4717</v>
      </c>
      <c r="H93" s="195">
        <v>1</v>
      </c>
      <c r="I93" s="196"/>
      <c r="L93" s="191"/>
      <c r="M93" s="197"/>
      <c r="N93" s="198"/>
      <c r="O93" s="198"/>
      <c r="P93" s="198"/>
      <c r="Q93" s="198"/>
      <c r="R93" s="198"/>
      <c r="S93" s="198"/>
      <c r="T93" s="199"/>
      <c r="AT93" s="193" t="s">
        <v>464</v>
      </c>
      <c r="AU93" s="193" t="s">
        <v>80</v>
      </c>
      <c r="AV93" s="12" t="s">
        <v>80</v>
      </c>
      <c r="AW93" s="12" t="s">
        <v>34</v>
      </c>
      <c r="AX93" s="12" t="s">
        <v>78</v>
      </c>
      <c r="AY93" s="193" t="s">
        <v>456</v>
      </c>
    </row>
    <row r="94" spans="2:65" s="1" customFormat="1" ht="22.9" customHeight="1">
      <c r="B94" s="178"/>
      <c r="C94" s="207" t="s">
        <v>91</v>
      </c>
      <c r="D94" s="207" t="s">
        <v>542</v>
      </c>
      <c r="E94" s="208" t="s">
        <v>4718</v>
      </c>
      <c r="F94" s="209" t="s">
        <v>4719</v>
      </c>
      <c r="G94" s="210" t="s">
        <v>726</v>
      </c>
      <c r="H94" s="211">
        <v>1.01</v>
      </c>
      <c r="I94" s="212"/>
      <c r="J94" s="213">
        <f>ROUND(I94*H94,2)</f>
        <v>0</v>
      </c>
      <c r="K94" s="209" t="s">
        <v>5</v>
      </c>
      <c r="L94" s="214"/>
      <c r="M94" s="215" t="s">
        <v>5</v>
      </c>
      <c r="N94" s="216" t="s">
        <v>42</v>
      </c>
      <c r="O94" s="40"/>
      <c r="P94" s="188">
        <f>O94*H94</f>
        <v>0</v>
      </c>
      <c r="Q94" s="188">
        <v>0.02</v>
      </c>
      <c r="R94" s="188">
        <f>Q94*H94</f>
        <v>2.0199999999999999E-2</v>
      </c>
      <c r="S94" s="188">
        <v>0</v>
      </c>
      <c r="T94" s="189">
        <f>S94*H94</f>
        <v>0</v>
      </c>
      <c r="AR94" s="23" t="s">
        <v>508</v>
      </c>
      <c r="AT94" s="23" t="s">
        <v>542</v>
      </c>
      <c r="AU94" s="23" t="s">
        <v>80</v>
      </c>
      <c r="AY94" s="23" t="s">
        <v>456</v>
      </c>
      <c r="BE94" s="190">
        <f>IF(N94="základní",J94,0)</f>
        <v>0</v>
      </c>
      <c r="BF94" s="190">
        <f>IF(N94="snížená",J94,0)</f>
        <v>0</v>
      </c>
      <c r="BG94" s="190">
        <f>IF(N94="zákl. přenesená",J94,0)</f>
        <v>0</v>
      </c>
      <c r="BH94" s="190">
        <f>IF(N94="sníž. přenesená",J94,0)</f>
        <v>0</v>
      </c>
      <c r="BI94" s="190">
        <f>IF(N94="nulová",J94,0)</f>
        <v>0</v>
      </c>
      <c r="BJ94" s="23" t="s">
        <v>78</v>
      </c>
      <c r="BK94" s="190">
        <f>ROUND(I94*H94,2)</f>
        <v>0</v>
      </c>
      <c r="BL94" s="23" t="s">
        <v>91</v>
      </c>
      <c r="BM94" s="23" t="s">
        <v>4720</v>
      </c>
    </row>
    <row r="95" spans="2:65" s="1" customFormat="1" ht="14.45" customHeight="1">
      <c r="B95" s="178"/>
      <c r="C95" s="179" t="s">
        <v>483</v>
      </c>
      <c r="D95" s="179" t="s">
        <v>458</v>
      </c>
      <c r="E95" s="180" t="s">
        <v>4721</v>
      </c>
      <c r="F95" s="181" t="s">
        <v>4722</v>
      </c>
      <c r="G95" s="182" t="s">
        <v>726</v>
      </c>
      <c r="H95" s="183">
        <v>1</v>
      </c>
      <c r="I95" s="184"/>
      <c r="J95" s="185">
        <f>ROUND(I95*H95,2)</f>
        <v>0</v>
      </c>
      <c r="K95" s="181" t="s">
        <v>4520</v>
      </c>
      <c r="L95" s="39"/>
      <c r="M95" s="186" t="s">
        <v>5</v>
      </c>
      <c r="N95" s="187" t="s">
        <v>42</v>
      </c>
      <c r="O95" s="40"/>
      <c r="P95" s="188">
        <f>O95*H95</f>
        <v>0</v>
      </c>
      <c r="Q95" s="188">
        <v>5.0340000000000003E-2</v>
      </c>
      <c r="R95" s="188">
        <f>Q95*H95</f>
        <v>5.0340000000000003E-2</v>
      </c>
      <c r="S95" s="188">
        <v>0</v>
      </c>
      <c r="T95" s="189">
        <f>S95*H95</f>
        <v>0</v>
      </c>
      <c r="AR95" s="23" t="s">
        <v>91</v>
      </c>
      <c r="AT95" s="23" t="s">
        <v>458</v>
      </c>
      <c r="AU95" s="23" t="s">
        <v>80</v>
      </c>
      <c r="AY95" s="23" t="s">
        <v>456</v>
      </c>
      <c r="BE95" s="190">
        <f>IF(N95="základní",J95,0)</f>
        <v>0</v>
      </c>
      <c r="BF95" s="190">
        <f>IF(N95="snížená",J95,0)</f>
        <v>0</v>
      </c>
      <c r="BG95" s="190">
        <f>IF(N95="zákl. přenesená",J95,0)</f>
        <v>0</v>
      </c>
      <c r="BH95" s="190">
        <f>IF(N95="sníž. přenesená",J95,0)</f>
        <v>0</v>
      </c>
      <c r="BI95" s="190">
        <f>IF(N95="nulová",J95,0)</f>
        <v>0</v>
      </c>
      <c r="BJ95" s="23" t="s">
        <v>78</v>
      </c>
      <c r="BK95" s="190">
        <f>ROUND(I95*H95,2)</f>
        <v>0</v>
      </c>
      <c r="BL95" s="23" t="s">
        <v>91</v>
      </c>
      <c r="BM95" s="23" t="s">
        <v>4723</v>
      </c>
    </row>
    <row r="96" spans="2:65" s="12" customFormat="1">
      <c r="B96" s="191"/>
      <c r="D96" s="192" t="s">
        <v>464</v>
      </c>
      <c r="E96" s="193" t="s">
        <v>5</v>
      </c>
      <c r="F96" s="194" t="s">
        <v>4724</v>
      </c>
      <c r="H96" s="195">
        <v>1</v>
      </c>
      <c r="I96" s="196"/>
      <c r="L96" s="191"/>
      <c r="M96" s="197"/>
      <c r="N96" s="198"/>
      <c r="O96" s="198"/>
      <c r="P96" s="198"/>
      <c r="Q96" s="198"/>
      <c r="R96" s="198"/>
      <c r="S96" s="198"/>
      <c r="T96" s="199"/>
      <c r="AT96" s="193" t="s">
        <v>464</v>
      </c>
      <c r="AU96" s="193" t="s">
        <v>80</v>
      </c>
      <c r="AV96" s="12" t="s">
        <v>80</v>
      </c>
      <c r="AW96" s="12" t="s">
        <v>34</v>
      </c>
      <c r="AX96" s="12" t="s">
        <v>78</v>
      </c>
      <c r="AY96" s="193" t="s">
        <v>456</v>
      </c>
    </row>
    <row r="97" spans="2:65" s="1" customFormat="1" ht="22.9" customHeight="1">
      <c r="B97" s="178"/>
      <c r="C97" s="207" t="s">
        <v>494</v>
      </c>
      <c r="D97" s="207" t="s">
        <v>542</v>
      </c>
      <c r="E97" s="208" t="s">
        <v>4725</v>
      </c>
      <c r="F97" s="209" t="s">
        <v>4726</v>
      </c>
      <c r="G97" s="210" t="s">
        <v>650</v>
      </c>
      <c r="H97" s="211">
        <v>1.01</v>
      </c>
      <c r="I97" s="212"/>
      <c r="J97" s="213">
        <f>ROUND(I97*H97,2)</f>
        <v>0</v>
      </c>
      <c r="K97" s="209" t="s">
        <v>5</v>
      </c>
      <c r="L97" s="214"/>
      <c r="M97" s="215" t="s">
        <v>5</v>
      </c>
      <c r="N97" s="216" t="s">
        <v>42</v>
      </c>
      <c r="O97" s="40"/>
      <c r="P97" s="188">
        <f>O97*H97</f>
        <v>0</v>
      </c>
      <c r="Q97" s="188">
        <v>1.2E-2</v>
      </c>
      <c r="R97" s="188">
        <f>Q97*H97</f>
        <v>1.2120000000000001E-2</v>
      </c>
      <c r="S97" s="188">
        <v>0</v>
      </c>
      <c r="T97" s="189">
        <f>S97*H97</f>
        <v>0</v>
      </c>
      <c r="AR97" s="23" t="s">
        <v>508</v>
      </c>
      <c r="AT97" s="23" t="s">
        <v>542</v>
      </c>
      <c r="AU97" s="23" t="s">
        <v>80</v>
      </c>
      <c r="AY97" s="23" t="s">
        <v>456</v>
      </c>
      <c r="BE97" s="190">
        <f>IF(N97="základní",J97,0)</f>
        <v>0</v>
      </c>
      <c r="BF97" s="190">
        <f>IF(N97="snížená",J97,0)</f>
        <v>0</v>
      </c>
      <c r="BG97" s="190">
        <f>IF(N97="zákl. přenesená",J97,0)</f>
        <v>0</v>
      </c>
      <c r="BH97" s="190">
        <f>IF(N97="sníž. přenesená",J97,0)</f>
        <v>0</v>
      </c>
      <c r="BI97" s="190">
        <f>IF(N97="nulová",J97,0)</f>
        <v>0</v>
      </c>
      <c r="BJ97" s="23" t="s">
        <v>78</v>
      </c>
      <c r="BK97" s="190">
        <f>ROUND(I97*H97,2)</f>
        <v>0</v>
      </c>
      <c r="BL97" s="23" t="s">
        <v>91</v>
      </c>
      <c r="BM97" s="23" t="s">
        <v>4727</v>
      </c>
    </row>
    <row r="98" spans="2:65" s="1" customFormat="1" ht="14.45" customHeight="1">
      <c r="B98" s="178"/>
      <c r="C98" s="179" t="s">
        <v>500</v>
      </c>
      <c r="D98" s="179" t="s">
        <v>458</v>
      </c>
      <c r="E98" s="180" t="s">
        <v>4728</v>
      </c>
      <c r="F98" s="181" t="s">
        <v>4729</v>
      </c>
      <c r="G98" s="182" t="s">
        <v>726</v>
      </c>
      <c r="H98" s="183">
        <v>2</v>
      </c>
      <c r="I98" s="184"/>
      <c r="J98" s="185">
        <f>ROUND(I98*H98,2)</f>
        <v>0</v>
      </c>
      <c r="K98" s="181" t="s">
        <v>4520</v>
      </c>
      <c r="L98" s="39"/>
      <c r="M98" s="186" t="s">
        <v>5</v>
      </c>
      <c r="N98" s="187" t="s">
        <v>42</v>
      </c>
      <c r="O98" s="40"/>
      <c r="P98" s="188">
        <f>O98*H98</f>
        <v>0</v>
      </c>
      <c r="Q98" s="188">
        <v>4.9199999999999999E-3</v>
      </c>
      <c r="R98" s="188">
        <f>Q98*H98</f>
        <v>9.8399999999999998E-3</v>
      </c>
      <c r="S98" s="188">
        <v>0</v>
      </c>
      <c r="T98" s="189">
        <f>S98*H98</f>
        <v>0</v>
      </c>
      <c r="AR98" s="23" t="s">
        <v>91</v>
      </c>
      <c r="AT98" s="23" t="s">
        <v>458</v>
      </c>
      <c r="AU98" s="23" t="s">
        <v>80</v>
      </c>
      <c r="AY98" s="23" t="s">
        <v>456</v>
      </c>
      <c r="BE98" s="190">
        <f>IF(N98="základní",J98,0)</f>
        <v>0</v>
      </c>
      <c r="BF98" s="190">
        <f>IF(N98="snížená",J98,0)</f>
        <v>0</v>
      </c>
      <c r="BG98" s="190">
        <f>IF(N98="zákl. přenesená",J98,0)</f>
        <v>0</v>
      </c>
      <c r="BH98" s="190">
        <f>IF(N98="sníž. přenesená",J98,0)</f>
        <v>0</v>
      </c>
      <c r="BI98" s="190">
        <f>IF(N98="nulová",J98,0)</f>
        <v>0</v>
      </c>
      <c r="BJ98" s="23" t="s">
        <v>78</v>
      </c>
      <c r="BK98" s="190">
        <f>ROUND(I98*H98,2)</f>
        <v>0</v>
      </c>
      <c r="BL98" s="23" t="s">
        <v>91</v>
      </c>
      <c r="BM98" s="23" t="s">
        <v>4730</v>
      </c>
    </row>
    <row r="99" spans="2:65" s="12" customFormat="1">
      <c r="B99" s="191"/>
      <c r="D99" s="192" t="s">
        <v>464</v>
      </c>
      <c r="E99" s="193" t="s">
        <v>5</v>
      </c>
      <c r="F99" s="194" t="s">
        <v>4731</v>
      </c>
      <c r="H99" s="195">
        <v>1</v>
      </c>
      <c r="I99" s="196"/>
      <c r="L99" s="191"/>
      <c r="M99" s="197"/>
      <c r="N99" s="198"/>
      <c r="O99" s="198"/>
      <c r="P99" s="198"/>
      <c r="Q99" s="198"/>
      <c r="R99" s="198"/>
      <c r="S99" s="198"/>
      <c r="T99" s="199"/>
      <c r="AT99" s="193" t="s">
        <v>464</v>
      </c>
      <c r="AU99" s="193" t="s">
        <v>80</v>
      </c>
      <c r="AV99" s="12" t="s">
        <v>80</v>
      </c>
      <c r="AW99" s="12" t="s">
        <v>34</v>
      </c>
      <c r="AX99" s="12" t="s">
        <v>71</v>
      </c>
      <c r="AY99" s="193" t="s">
        <v>456</v>
      </c>
    </row>
    <row r="100" spans="2:65" s="12" customFormat="1">
      <c r="B100" s="191"/>
      <c r="D100" s="192" t="s">
        <v>464</v>
      </c>
      <c r="E100" s="193" t="s">
        <v>5</v>
      </c>
      <c r="F100" s="194" t="s">
        <v>4732</v>
      </c>
      <c r="H100" s="195">
        <v>1</v>
      </c>
      <c r="I100" s="196"/>
      <c r="L100" s="191"/>
      <c r="M100" s="197"/>
      <c r="N100" s="198"/>
      <c r="O100" s="198"/>
      <c r="P100" s="198"/>
      <c r="Q100" s="198"/>
      <c r="R100" s="198"/>
      <c r="S100" s="198"/>
      <c r="T100" s="199"/>
      <c r="AT100" s="193" t="s">
        <v>464</v>
      </c>
      <c r="AU100" s="193" t="s">
        <v>80</v>
      </c>
      <c r="AV100" s="12" t="s">
        <v>80</v>
      </c>
      <c r="AW100" s="12" t="s">
        <v>34</v>
      </c>
      <c r="AX100" s="12" t="s">
        <v>71</v>
      </c>
      <c r="AY100" s="193" t="s">
        <v>456</v>
      </c>
    </row>
    <row r="101" spans="2:65" s="1" customFormat="1" ht="14.45" customHeight="1">
      <c r="B101" s="178"/>
      <c r="C101" s="207" t="s">
        <v>508</v>
      </c>
      <c r="D101" s="207" t="s">
        <v>542</v>
      </c>
      <c r="E101" s="208" t="s">
        <v>4733</v>
      </c>
      <c r="F101" s="209" t="s">
        <v>4734</v>
      </c>
      <c r="G101" s="210" t="s">
        <v>726</v>
      </c>
      <c r="H101" s="211">
        <v>2</v>
      </c>
      <c r="I101" s="212"/>
      <c r="J101" s="213">
        <f>ROUND(I101*H101,2)</f>
        <v>0</v>
      </c>
      <c r="K101" s="209" t="s">
        <v>5</v>
      </c>
      <c r="L101" s="214"/>
      <c r="M101" s="215" t="s">
        <v>5</v>
      </c>
      <c r="N101" s="216" t="s">
        <v>42</v>
      </c>
      <c r="O101" s="40"/>
      <c r="P101" s="188">
        <f>O101*H101</f>
        <v>0</v>
      </c>
      <c r="Q101" s="188">
        <v>2.5000000000000001E-2</v>
      </c>
      <c r="R101" s="188">
        <f>Q101*H101</f>
        <v>0.05</v>
      </c>
      <c r="S101" s="188">
        <v>0</v>
      </c>
      <c r="T101" s="189">
        <f>S101*H101</f>
        <v>0</v>
      </c>
      <c r="AR101" s="23" t="s">
        <v>508</v>
      </c>
      <c r="AT101" s="23" t="s">
        <v>542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91</v>
      </c>
      <c r="BM101" s="23" t="s">
        <v>4735</v>
      </c>
    </row>
    <row r="102" spans="2:65" s="1" customFormat="1" ht="14.45" customHeight="1">
      <c r="B102" s="178"/>
      <c r="C102" s="179" t="s">
        <v>513</v>
      </c>
      <c r="D102" s="179" t="s">
        <v>458</v>
      </c>
      <c r="E102" s="180" t="s">
        <v>4736</v>
      </c>
      <c r="F102" s="181" t="s">
        <v>4737</v>
      </c>
      <c r="G102" s="182" t="s">
        <v>726</v>
      </c>
      <c r="H102" s="183">
        <v>1</v>
      </c>
      <c r="I102" s="184"/>
      <c r="J102" s="185">
        <f>ROUND(I102*H102,2)</f>
        <v>0</v>
      </c>
      <c r="K102" s="181" t="s">
        <v>4520</v>
      </c>
      <c r="L102" s="39"/>
      <c r="M102" s="186" t="s">
        <v>5</v>
      </c>
      <c r="N102" s="187" t="s">
        <v>42</v>
      </c>
      <c r="O102" s="40"/>
      <c r="P102" s="188">
        <f>O102*H102</f>
        <v>0</v>
      </c>
      <c r="Q102" s="188">
        <v>1.234E-2</v>
      </c>
      <c r="R102" s="188">
        <f>Q102*H102</f>
        <v>1.234E-2</v>
      </c>
      <c r="S102" s="188">
        <v>0</v>
      </c>
      <c r="T102" s="189">
        <f>S102*H102</f>
        <v>0</v>
      </c>
      <c r="AR102" s="23" t="s">
        <v>91</v>
      </c>
      <c r="AT102" s="23" t="s">
        <v>458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4738</v>
      </c>
    </row>
    <row r="103" spans="2:65" s="12" customFormat="1">
      <c r="B103" s="191"/>
      <c r="D103" s="192" t="s">
        <v>464</v>
      </c>
      <c r="E103" s="193" t="s">
        <v>5</v>
      </c>
      <c r="F103" s="194" t="s">
        <v>4731</v>
      </c>
      <c r="H103" s="195">
        <v>1</v>
      </c>
      <c r="I103" s="196"/>
      <c r="L103" s="191"/>
      <c r="M103" s="197"/>
      <c r="N103" s="198"/>
      <c r="O103" s="198"/>
      <c r="P103" s="198"/>
      <c r="Q103" s="198"/>
      <c r="R103" s="198"/>
      <c r="S103" s="198"/>
      <c r="T103" s="199"/>
      <c r="AT103" s="193" t="s">
        <v>464</v>
      </c>
      <c r="AU103" s="193" t="s">
        <v>80</v>
      </c>
      <c r="AV103" s="12" t="s">
        <v>80</v>
      </c>
      <c r="AW103" s="12" t="s">
        <v>34</v>
      </c>
      <c r="AX103" s="12" t="s">
        <v>78</v>
      </c>
      <c r="AY103" s="193" t="s">
        <v>456</v>
      </c>
    </row>
    <row r="104" spans="2:65" s="1" customFormat="1" ht="14.45" customHeight="1">
      <c r="B104" s="178"/>
      <c r="C104" s="207" t="s">
        <v>518</v>
      </c>
      <c r="D104" s="207" t="s">
        <v>542</v>
      </c>
      <c r="E104" s="208" t="s">
        <v>4739</v>
      </c>
      <c r="F104" s="209" t="s">
        <v>4740</v>
      </c>
      <c r="G104" s="210" t="s">
        <v>726</v>
      </c>
      <c r="H104" s="211">
        <v>1</v>
      </c>
      <c r="I104" s="212"/>
      <c r="J104" s="213">
        <f>ROUND(I104*H104,2)</f>
        <v>0</v>
      </c>
      <c r="K104" s="209" t="s">
        <v>5</v>
      </c>
      <c r="L104" s="214"/>
      <c r="M104" s="215" t="s">
        <v>5</v>
      </c>
      <c r="N104" s="216" t="s">
        <v>42</v>
      </c>
      <c r="O104" s="40"/>
      <c r="P104" s="188">
        <f>O104*H104</f>
        <v>0</v>
      </c>
      <c r="Q104" s="188">
        <v>3.2000000000000001E-2</v>
      </c>
      <c r="R104" s="188">
        <f>Q104*H104</f>
        <v>3.2000000000000001E-2</v>
      </c>
      <c r="S104" s="188">
        <v>0</v>
      </c>
      <c r="T104" s="189">
        <f>S104*H104</f>
        <v>0</v>
      </c>
      <c r="AR104" s="23" t="s">
        <v>508</v>
      </c>
      <c r="AT104" s="23" t="s">
        <v>542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4741</v>
      </c>
    </row>
    <row r="105" spans="2:65" s="1" customFormat="1" ht="14.45" customHeight="1">
      <c r="B105" s="178"/>
      <c r="C105" s="179" t="s">
        <v>522</v>
      </c>
      <c r="D105" s="179" t="s">
        <v>458</v>
      </c>
      <c r="E105" s="180" t="s">
        <v>4742</v>
      </c>
      <c r="F105" s="181" t="s">
        <v>4743</v>
      </c>
      <c r="G105" s="182" t="s">
        <v>726</v>
      </c>
      <c r="H105" s="183">
        <v>1</v>
      </c>
      <c r="I105" s="184"/>
      <c r="J105" s="185">
        <f>ROUND(I105*H105,2)</f>
        <v>0</v>
      </c>
      <c r="K105" s="181" t="s">
        <v>4520</v>
      </c>
      <c r="L105" s="39"/>
      <c r="M105" s="186" t="s">
        <v>5</v>
      </c>
      <c r="N105" s="187" t="s">
        <v>42</v>
      </c>
      <c r="O105" s="40"/>
      <c r="P105" s="188">
        <f>O105*H105</f>
        <v>0</v>
      </c>
      <c r="Q105" s="188">
        <v>0.22785</v>
      </c>
      <c r="R105" s="188">
        <f>Q105*H105</f>
        <v>0.22785</v>
      </c>
      <c r="S105" s="188">
        <v>0</v>
      </c>
      <c r="T105" s="189">
        <f>S105*H105</f>
        <v>0</v>
      </c>
      <c r="AR105" s="23" t="s">
        <v>91</v>
      </c>
      <c r="AT105" s="23" t="s">
        <v>458</v>
      </c>
      <c r="AU105" s="23" t="s">
        <v>80</v>
      </c>
      <c r="AY105" s="23" t="s">
        <v>456</v>
      </c>
      <c r="BE105" s="190">
        <f>IF(N105="základní",J105,0)</f>
        <v>0</v>
      </c>
      <c r="BF105" s="190">
        <f>IF(N105="snížená",J105,0)</f>
        <v>0</v>
      </c>
      <c r="BG105" s="190">
        <f>IF(N105="zákl. přenesená",J105,0)</f>
        <v>0</v>
      </c>
      <c r="BH105" s="190">
        <f>IF(N105="sníž. přenesená",J105,0)</f>
        <v>0</v>
      </c>
      <c r="BI105" s="190">
        <f>IF(N105="nulová",J105,0)</f>
        <v>0</v>
      </c>
      <c r="BJ105" s="23" t="s">
        <v>78</v>
      </c>
      <c r="BK105" s="190">
        <f>ROUND(I105*H105,2)</f>
        <v>0</v>
      </c>
      <c r="BL105" s="23" t="s">
        <v>91</v>
      </c>
      <c r="BM105" s="23" t="s">
        <v>4744</v>
      </c>
    </row>
    <row r="106" spans="2:65" s="12" customFormat="1">
      <c r="B106" s="191"/>
      <c r="D106" s="192" t="s">
        <v>464</v>
      </c>
      <c r="E106" s="193" t="s">
        <v>5</v>
      </c>
      <c r="F106" s="194" t="s">
        <v>4745</v>
      </c>
      <c r="H106" s="195">
        <v>1</v>
      </c>
      <c r="I106" s="196"/>
      <c r="L106" s="191"/>
      <c r="M106" s="197"/>
      <c r="N106" s="198"/>
      <c r="O106" s="198"/>
      <c r="P106" s="198"/>
      <c r="Q106" s="198"/>
      <c r="R106" s="198"/>
      <c r="S106" s="198"/>
      <c r="T106" s="199"/>
      <c r="AT106" s="193" t="s">
        <v>464</v>
      </c>
      <c r="AU106" s="193" t="s">
        <v>80</v>
      </c>
      <c r="AV106" s="12" t="s">
        <v>80</v>
      </c>
      <c r="AW106" s="12" t="s">
        <v>34</v>
      </c>
      <c r="AX106" s="12" t="s">
        <v>78</v>
      </c>
      <c r="AY106" s="193" t="s">
        <v>456</v>
      </c>
    </row>
    <row r="107" spans="2:65" s="1" customFormat="1" ht="22.9" customHeight="1">
      <c r="B107" s="178"/>
      <c r="C107" s="207" t="s">
        <v>527</v>
      </c>
      <c r="D107" s="207" t="s">
        <v>542</v>
      </c>
      <c r="E107" s="208" t="s">
        <v>4746</v>
      </c>
      <c r="F107" s="209" t="s">
        <v>4747</v>
      </c>
      <c r="G107" s="210" t="s">
        <v>726</v>
      </c>
      <c r="H107" s="211">
        <v>1</v>
      </c>
      <c r="I107" s="212"/>
      <c r="J107" s="213">
        <f>ROUND(I107*H107,2)</f>
        <v>0</v>
      </c>
      <c r="K107" s="209" t="s">
        <v>5</v>
      </c>
      <c r="L107" s="214"/>
      <c r="M107" s="215" t="s">
        <v>5</v>
      </c>
      <c r="N107" s="216" t="s">
        <v>42</v>
      </c>
      <c r="O107" s="40"/>
      <c r="P107" s="188">
        <f>O107*H107</f>
        <v>0</v>
      </c>
      <c r="Q107" s="188">
        <v>2.5000000000000001E-2</v>
      </c>
      <c r="R107" s="188">
        <f>Q107*H107</f>
        <v>2.5000000000000001E-2</v>
      </c>
      <c r="S107" s="188">
        <v>0</v>
      </c>
      <c r="T107" s="189">
        <f>S107*H107</f>
        <v>0</v>
      </c>
      <c r="AR107" s="23" t="s">
        <v>508</v>
      </c>
      <c r="AT107" s="23" t="s">
        <v>542</v>
      </c>
      <c r="AU107" s="23" t="s">
        <v>80</v>
      </c>
      <c r="AY107" s="23" t="s">
        <v>456</v>
      </c>
      <c r="BE107" s="190">
        <f>IF(N107="základní",J107,0)</f>
        <v>0</v>
      </c>
      <c r="BF107" s="190">
        <f>IF(N107="snížená",J107,0)</f>
        <v>0</v>
      </c>
      <c r="BG107" s="190">
        <f>IF(N107="zákl. přenesená",J107,0)</f>
        <v>0</v>
      </c>
      <c r="BH107" s="190">
        <f>IF(N107="sníž. přenesená",J107,0)</f>
        <v>0</v>
      </c>
      <c r="BI107" s="190">
        <f>IF(N107="nulová",J107,0)</f>
        <v>0</v>
      </c>
      <c r="BJ107" s="23" t="s">
        <v>78</v>
      </c>
      <c r="BK107" s="190">
        <f>ROUND(I107*H107,2)</f>
        <v>0</v>
      </c>
      <c r="BL107" s="23" t="s">
        <v>91</v>
      </c>
      <c r="BM107" s="23" t="s">
        <v>4748</v>
      </c>
    </row>
    <row r="108" spans="2:65" s="1" customFormat="1" ht="14.45" customHeight="1">
      <c r="B108" s="178"/>
      <c r="C108" s="179" t="s">
        <v>532</v>
      </c>
      <c r="D108" s="179" t="s">
        <v>458</v>
      </c>
      <c r="E108" s="180" t="s">
        <v>4749</v>
      </c>
      <c r="F108" s="181" t="s">
        <v>4750</v>
      </c>
      <c r="G108" s="182" t="s">
        <v>726</v>
      </c>
      <c r="H108" s="183">
        <v>1</v>
      </c>
      <c r="I108" s="184"/>
      <c r="J108" s="185">
        <f>ROUND(I108*H108,2)</f>
        <v>0</v>
      </c>
      <c r="K108" s="181" t="s">
        <v>4520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1.5440000000000001E-2</v>
      </c>
      <c r="R108" s="188">
        <f>Q108*H108</f>
        <v>1.5440000000000001E-2</v>
      </c>
      <c r="S108" s="188">
        <v>0</v>
      </c>
      <c r="T108" s="189">
        <f>S108*H108</f>
        <v>0</v>
      </c>
      <c r="AR108" s="23" t="s">
        <v>91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4751</v>
      </c>
    </row>
    <row r="109" spans="2:65" s="12" customFormat="1">
      <c r="B109" s="191"/>
      <c r="D109" s="192" t="s">
        <v>464</v>
      </c>
      <c r="E109" s="193" t="s">
        <v>5</v>
      </c>
      <c r="F109" s="194" t="s">
        <v>4752</v>
      </c>
      <c r="H109" s="195">
        <v>1</v>
      </c>
      <c r="I109" s="196"/>
      <c r="L109" s="191"/>
      <c r="M109" s="197"/>
      <c r="N109" s="198"/>
      <c r="O109" s="198"/>
      <c r="P109" s="198"/>
      <c r="Q109" s="198"/>
      <c r="R109" s="198"/>
      <c r="S109" s="198"/>
      <c r="T109" s="199"/>
      <c r="AT109" s="193" t="s">
        <v>464</v>
      </c>
      <c r="AU109" s="193" t="s">
        <v>80</v>
      </c>
      <c r="AV109" s="12" t="s">
        <v>80</v>
      </c>
      <c r="AW109" s="12" t="s">
        <v>34</v>
      </c>
      <c r="AX109" s="12" t="s">
        <v>78</v>
      </c>
      <c r="AY109" s="193" t="s">
        <v>456</v>
      </c>
    </row>
    <row r="110" spans="2:65" s="1" customFormat="1" ht="22.9" customHeight="1">
      <c r="B110" s="178"/>
      <c r="C110" s="207" t="s">
        <v>538</v>
      </c>
      <c r="D110" s="207" t="s">
        <v>542</v>
      </c>
      <c r="E110" s="208" t="s">
        <v>4753</v>
      </c>
      <c r="F110" s="209" t="s">
        <v>4754</v>
      </c>
      <c r="G110" s="210" t="s">
        <v>726</v>
      </c>
      <c r="H110" s="211">
        <v>1</v>
      </c>
      <c r="I110" s="212"/>
      <c r="J110" s="213">
        <f>ROUND(I110*H110,2)</f>
        <v>0</v>
      </c>
      <c r="K110" s="209" t="s">
        <v>5</v>
      </c>
      <c r="L110" s="214"/>
      <c r="M110" s="215" t="s">
        <v>5</v>
      </c>
      <c r="N110" s="216" t="s">
        <v>42</v>
      </c>
      <c r="O110" s="40"/>
      <c r="P110" s="188">
        <f>O110*H110</f>
        <v>0</v>
      </c>
      <c r="Q110" s="188">
        <v>0.03</v>
      </c>
      <c r="R110" s="188">
        <f>Q110*H110</f>
        <v>0.03</v>
      </c>
      <c r="S110" s="188">
        <v>0</v>
      </c>
      <c r="T110" s="189">
        <f>S110*H110</f>
        <v>0</v>
      </c>
      <c r="AR110" s="23" t="s">
        <v>508</v>
      </c>
      <c r="AT110" s="23" t="s">
        <v>542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91</v>
      </c>
      <c r="BM110" s="23" t="s">
        <v>4755</v>
      </c>
    </row>
    <row r="111" spans="2:65" s="1" customFormat="1" ht="14.45" customHeight="1">
      <c r="B111" s="178"/>
      <c r="C111" s="179" t="s">
        <v>11</v>
      </c>
      <c r="D111" s="179" t="s">
        <v>458</v>
      </c>
      <c r="E111" s="180" t="s">
        <v>4756</v>
      </c>
      <c r="F111" s="181" t="s">
        <v>4757</v>
      </c>
      <c r="G111" s="182" t="s">
        <v>726</v>
      </c>
      <c r="H111" s="183">
        <v>2</v>
      </c>
      <c r="I111" s="184"/>
      <c r="J111" s="185">
        <f>ROUND(I111*H111,2)</f>
        <v>0</v>
      </c>
      <c r="K111" s="181" t="s">
        <v>4520</v>
      </c>
      <c r="L111" s="39"/>
      <c r="M111" s="186" t="s">
        <v>5</v>
      </c>
      <c r="N111" s="187" t="s">
        <v>42</v>
      </c>
      <c r="O111" s="40"/>
      <c r="P111" s="188">
        <f>O111*H111</f>
        <v>0</v>
      </c>
      <c r="Q111" s="188">
        <v>0.47977999999999998</v>
      </c>
      <c r="R111" s="188">
        <f>Q111*H111</f>
        <v>0.95955999999999997</v>
      </c>
      <c r="S111" s="188">
        <v>0</v>
      </c>
      <c r="T111" s="189">
        <f>S111*H111</f>
        <v>0</v>
      </c>
      <c r="AR111" s="23" t="s">
        <v>91</v>
      </c>
      <c r="AT111" s="23" t="s">
        <v>458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4758</v>
      </c>
    </row>
    <row r="112" spans="2:65" s="12" customFormat="1">
      <c r="B112" s="191"/>
      <c r="D112" s="192" t="s">
        <v>464</v>
      </c>
      <c r="E112" s="193" t="s">
        <v>5</v>
      </c>
      <c r="F112" s="194" t="s">
        <v>4759</v>
      </c>
      <c r="H112" s="195">
        <v>1</v>
      </c>
      <c r="I112" s="196"/>
      <c r="L112" s="191"/>
      <c r="M112" s="197"/>
      <c r="N112" s="198"/>
      <c r="O112" s="198"/>
      <c r="P112" s="198"/>
      <c r="Q112" s="198"/>
      <c r="R112" s="198"/>
      <c r="S112" s="198"/>
      <c r="T112" s="199"/>
      <c r="AT112" s="193" t="s">
        <v>464</v>
      </c>
      <c r="AU112" s="193" t="s">
        <v>80</v>
      </c>
      <c r="AV112" s="12" t="s">
        <v>80</v>
      </c>
      <c r="AW112" s="12" t="s">
        <v>34</v>
      </c>
      <c r="AX112" s="12" t="s">
        <v>71</v>
      </c>
      <c r="AY112" s="193" t="s">
        <v>456</v>
      </c>
    </row>
    <row r="113" spans="2:65" s="12" customFormat="1">
      <c r="B113" s="191"/>
      <c r="D113" s="192" t="s">
        <v>464</v>
      </c>
      <c r="E113" s="193" t="s">
        <v>5</v>
      </c>
      <c r="F113" s="194" t="s">
        <v>4745</v>
      </c>
      <c r="H113" s="195">
        <v>1</v>
      </c>
      <c r="I113" s="196"/>
      <c r="L113" s="191"/>
      <c r="M113" s="197"/>
      <c r="N113" s="198"/>
      <c r="O113" s="198"/>
      <c r="P113" s="198"/>
      <c r="Q113" s="198"/>
      <c r="R113" s="198"/>
      <c r="S113" s="198"/>
      <c r="T113" s="199"/>
      <c r="AT113" s="193" t="s">
        <v>464</v>
      </c>
      <c r="AU113" s="193" t="s">
        <v>80</v>
      </c>
      <c r="AV113" s="12" t="s">
        <v>80</v>
      </c>
      <c r="AW113" s="12" t="s">
        <v>34</v>
      </c>
      <c r="AX113" s="12" t="s">
        <v>71</v>
      </c>
      <c r="AY113" s="193" t="s">
        <v>456</v>
      </c>
    </row>
    <row r="114" spans="2:65" s="1" customFormat="1" ht="22.9" customHeight="1">
      <c r="B114" s="178"/>
      <c r="C114" s="207" t="s">
        <v>547</v>
      </c>
      <c r="D114" s="207" t="s">
        <v>542</v>
      </c>
      <c r="E114" s="208" t="s">
        <v>4760</v>
      </c>
      <c r="F114" s="209" t="s">
        <v>4761</v>
      </c>
      <c r="G114" s="210" t="s">
        <v>726</v>
      </c>
      <c r="H114" s="211">
        <v>1</v>
      </c>
      <c r="I114" s="212"/>
      <c r="J114" s="213">
        <f>ROUND(I114*H114,2)</f>
        <v>0</v>
      </c>
      <c r="K114" s="209" t="s">
        <v>5</v>
      </c>
      <c r="L114" s="214"/>
      <c r="M114" s="215" t="s">
        <v>5</v>
      </c>
      <c r="N114" s="216" t="s">
        <v>42</v>
      </c>
      <c r="O114" s="40"/>
      <c r="P114" s="188">
        <f>O114*H114</f>
        <v>0</v>
      </c>
      <c r="Q114" s="188">
        <v>0.05</v>
      </c>
      <c r="R114" s="188">
        <f>Q114*H114</f>
        <v>0.05</v>
      </c>
      <c r="S114" s="188">
        <v>0</v>
      </c>
      <c r="T114" s="189">
        <f>S114*H114</f>
        <v>0</v>
      </c>
      <c r="AR114" s="23" t="s">
        <v>508</v>
      </c>
      <c r="AT114" s="23" t="s">
        <v>542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91</v>
      </c>
      <c r="BM114" s="23" t="s">
        <v>4762</v>
      </c>
    </row>
    <row r="115" spans="2:65" s="1" customFormat="1" ht="22.9" customHeight="1">
      <c r="B115" s="178"/>
      <c r="C115" s="207" t="s">
        <v>552</v>
      </c>
      <c r="D115" s="207" t="s">
        <v>542</v>
      </c>
      <c r="E115" s="208" t="s">
        <v>4763</v>
      </c>
      <c r="F115" s="209" t="s">
        <v>4764</v>
      </c>
      <c r="G115" s="210" t="s">
        <v>726</v>
      </c>
      <c r="H115" s="211">
        <v>1</v>
      </c>
      <c r="I115" s="212"/>
      <c r="J115" s="213">
        <f>ROUND(I115*H115,2)</f>
        <v>0</v>
      </c>
      <c r="K115" s="209" t="s">
        <v>5</v>
      </c>
      <c r="L115" s="214"/>
      <c r="M115" s="215" t="s">
        <v>5</v>
      </c>
      <c r="N115" s="227" t="s">
        <v>42</v>
      </c>
      <c r="O115" s="221"/>
      <c r="P115" s="222">
        <f>O115*H115</f>
        <v>0</v>
      </c>
      <c r="Q115" s="222">
        <v>0.04</v>
      </c>
      <c r="R115" s="222">
        <f>Q115*H115</f>
        <v>0.04</v>
      </c>
      <c r="S115" s="222">
        <v>0</v>
      </c>
      <c r="T115" s="223">
        <f>S115*H115</f>
        <v>0</v>
      </c>
      <c r="AR115" s="23" t="s">
        <v>508</v>
      </c>
      <c r="AT115" s="23" t="s">
        <v>542</v>
      </c>
      <c r="AU115" s="23" t="s">
        <v>80</v>
      </c>
      <c r="AY115" s="23" t="s">
        <v>456</v>
      </c>
      <c r="BE115" s="190">
        <f>IF(N115="základní",J115,0)</f>
        <v>0</v>
      </c>
      <c r="BF115" s="190">
        <f>IF(N115="snížená",J115,0)</f>
        <v>0</v>
      </c>
      <c r="BG115" s="190">
        <f>IF(N115="zákl. přenesená",J115,0)</f>
        <v>0</v>
      </c>
      <c r="BH115" s="190">
        <f>IF(N115="sníž. přenesená",J115,0)</f>
        <v>0</v>
      </c>
      <c r="BI115" s="190">
        <f>IF(N115="nulová",J115,0)</f>
        <v>0</v>
      </c>
      <c r="BJ115" s="23" t="s">
        <v>78</v>
      </c>
      <c r="BK115" s="190">
        <f>ROUND(I115*H115,2)</f>
        <v>0</v>
      </c>
      <c r="BL115" s="23" t="s">
        <v>91</v>
      </c>
      <c r="BM115" s="23" t="s">
        <v>4765</v>
      </c>
    </row>
    <row r="116" spans="2:65" s="1" customFormat="1" ht="6.95" customHeight="1">
      <c r="B116" s="54"/>
      <c r="C116" s="55"/>
      <c r="D116" s="55"/>
      <c r="E116" s="55"/>
      <c r="F116" s="55"/>
      <c r="G116" s="55"/>
      <c r="H116" s="55"/>
      <c r="I116" s="132"/>
      <c r="J116" s="55"/>
      <c r="K116" s="55"/>
      <c r="L116" s="39"/>
    </row>
  </sheetData>
  <autoFilter ref="C83:K115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9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343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s="1" customFormat="1" ht="14.45" customHeight="1">
      <c r="B9" s="39"/>
      <c r="C9" s="40"/>
      <c r="D9" s="40"/>
      <c r="E9" s="355" t="s">
        <v>4492</v>
      </c>
      <c r="F9" s="357"/>
      <c r="G9" s="357"/>
      <c r="H9" s="357"/>
      <c r="I9" s="111"/>
      <c r="J9" s="40"/>
      <c r="K9" s="43"/>
    </row>
    <row r="10" spans="1:70" s="1" customFormat="1" ht="15">
      <c r="B10" s="39"/>
      <c r="C10" s="40"/>
      <c r="D10" s="36" t="s">
        <v>420</v>
      </c>
      <c r="E10" s="40"/>
      <c r="F10" s="40"/>
      <c r="G10" s="40"/>
      <c r="H10" s="40"/>
      <c r="I10" s="111"/>
      <c r="J10" s="40"/>
      <c r="K10" s="43"/>
    </row>
    <row r="11" spans="1:70" s="1" customFormat="1" ht="36.950000000000003" customHeight="1">
      <c r="B11" s="39"/>
      <c r="C11" s="40"/>
      <c r="D11" s="40"/>
      <c r="E11" s="358" t="s">
        <v>4766</v>
      </c>
      <c r="F11" s="357"/>
      <c r="G11" s="357"/>
      <c r="H11" s="357"/>
      <c r="I11" s="111"/>
      <c r="J11" s="40"/>
      <c r="K11" s="43"/>
    </row>
    <row r="12" spans="1:70" s="1" customFormat="1">
      <c r="B12" s="39"/>
      <c r="C12" s="40"/>
      <c r="D12" s="40"/>
      <c r="E12" s="40"/>
      <c r="F12" s="40"/>
      <c r="G12" s="40"/>
      <c r="H12" s="40"/>
      <c r="I12" s="111"/>
      <c r="J12" s="40"/>
      <c r="K12" s="43"/>
    </row>
    <row r="13" spans="1:70" s="1" customFormat="1" ht="14.45" customHeight="1">
      <c r="B13" s="39"/>
      <c r="C13" s="40"/>
      <c r="D13" s="36" t="s">
        <v>21</v>
      </c>
      <c r="E13" s="40"/>
      <c r="F13" s="34" t="s">
        <v>5</v>
      </c>
      <c r="G13" s="40"/>
      <c r="H13" s="40"/>
      <c r="I13" s="112" t="s">
        <v>22</v>
      </c>
      <c r="J13" s="34" t="s">
        <v>5</v>
      </c>
      <c r="K13" s="43"/>
    </row>
    <row r="14" spans="1:70" s="1" customFormat="1" ht="14.45" customHeight="1">
      <c r="B14" s="39"/>
      <c r="C14" s="40"/>
      <c r="D14" s="36" t="s">
        <v>23</v>
      </c>
      <c r="E14" s="40"/>
      <c r="F14" s="34" t="s">
        <v>24</v>
      </c>
      <c r="G14" s="40"/>
      <c r="H14" s="40"/>
      <c r="I14" s="112" t="s">
        <v>25</v>
      </c>
      <c r="J14" s="113">
        <f>'Rekapitulace stavby'!AN8</f>
        <v>43159</v>
      </c>
      <c r="K14" s="43"/>
    </row>
    <row r="15" spans="1:70" s="1" customFormat="1" ht="10.9" customHeight="1">
      <c r="B15" s="39"/>
      <c r="C15" s="40"/>
      <c r="D15" s="40"/>
      <c r="E15" s="40"/>
      <c r="F15" s="40"/>
      <c r="G15" s="40"/>
      <c r="H15" s="40"/>
      <c r="I15" s="111"/>
      <c r="J15" s="40"/>
      <c r="K15" s="43"/>
    </row>
    <row r="16" spans="1:70" s="1" customFormat="1" ht="14.45" customHeight="1">
      <c r="B16" s="39"/>
      <c r="C16" s="40"/>
      <c r="D16" s="36" t="s">
        <v>26</v>
      </c>
      <c r="E16" s="40"/>
      <c r="F16" s="40"/>
      <c r="G16" s="40"/>
      <c r="H16" s="40"/>
      <c r="I16" s="112" t="s">
        <v>27</v>
      </c>
      <c r="J16" s="34" t="s">
        <v>5</v>
      </c>
      <c r="K16" s="43"/>
    </row>
    <row r="17" spans="2:11" s="1" customFormat="1" ht="18" customHeight="1">
      <c r="B17" s="39"/>
      <c r="C17" s="40"/>
      <c r="D17" s="40"/>
      <c r="E17" s="34" t="s">
        <v>424</v>
      </c>
      <c r="F17" s="40"/>
      <c r="G17" s="40"/>
      <c r="H17" s="40"/>
      <c r="I17" s="112" t="s">
        <v>29</v>
      </c>
      <c r="J17" s="34" t="s">
        <v>5</v>
      </c>
      <c r="K17" s="43"/>
    </row>
    <row r="18" spans="2:11" s="1" customFormat="1" ht="6.95" customHeight="1">
      <c r="B18" s="39"/>
      <c r="C18" s="40"/>
      <c r="D18" s="40"/>
      <c r="E18" s="40"/>
      <c r="F18" s="40"/>
      <c r="G18" s="40"/>
      <c r="H18" s="40"/>
      <c r="I18" s="111"/>
      <c r="J18" s="40"/>
      <c r="K18" s="43"/>
    </row>
    <row r="19" spans="2:11" s="1" customFormat="1" ht="14.45" customHeight="1">
      <c r="B19" s="39"/>
      <c r="C19" s="40"/>
      <c r="D19" s="36" t="s">
        <v>30</v>
      </c>
      <c r="E19" s="40"/>
      <c r="F19" s="40"/>
      <c r="G19" s="40"/>
      <c r="H19" s="40"/>
      <c r="I19" s="112" t="s">
        <v>27</v>
      </c>
      <c r="J19" s="34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4" t="str">
        <f>IF('Rekapitulace stavby'!E14="Vyplň údaj","",IF('Rekapitulace stavby'!E14="","",'Rekapitulace stavby'!E14))</f>
        <v/>
      </c>
      <c r="F20" s="40"/>
      <c r="G20" s="40"/>
      <c r="H20" s="40"/>
      <c r="I20" s="112" t="s">
        <v>29</v>
      </c>
      <c r="J20" s="34" t="str">
        <f>IF('Rekapitulace stavby'!AN14="Vyplň údaj","",IF('Rekapitulace stavby'!AN14="","",'Rekapitulace stavby'!AN14))</f>
        <v/>
      </c>
      <c r="K20" s="43"/>
    </row>
    <row r="21" spans="2:11" s="1" customFormat="1" ht="6.95" customHeight="1">
      <c r="B21" s="39"/>
      <c r="C21" s="40"/>
      <c r="D21" s="40"/>
      <c r="E21" s="40"/>
      <c r="F21" s="40"/>
      <c r="G21" s="40"/>
      <c r="H21" s="40"/>
      <c r="I21" s="111"/>
      <c r="J21" s="40"/>
      <c r="K21" s="43"/>
    </row>
    <row r="22" spans="2:11" s="1" customFormat="1" ht="14.45" customHeight="1">
      <c r="B22" s="39"/>
      <c r="C22" s="40"/>
      <c r="D22" s="36" t="s">
        <v>32</v>
      </c>
      <c r="E22" s="40"/>
      <c r="F22" s="40"/>
      <c r="G22" s="40"/>
      <c r="H22" s="40"/>
      <c r="I22" s="112" t="s">
        <v>27</v>
      </c>
      <c r="J22" s="34" t="s">
        <v>5</v>
      </c>
      <c r="K22" s="43"/>
    </row>
    <row r="23" spans="2:11" s="1" customFormat="1" ht="18" customHeight="1">
      <c r="B23" s="39"/>
      <c r="C23" s="40"/>
      <c r="D23" s="40"/>
      <c r="E23" s="34" t="s">
        <v>33</v>
      </c>
      <c r="F23" s="40"/>
      <c r="G23" s="40"/>
      <c r="H23" s="40"/>
      <c r="I23" s="112" t="s">
        <v>29</v>
      </c>
      <c r="J23" s="34" t="s">
        <v>5</v>
      </c>
      <c r="K23" s="43"/>
    </row>
    <row r="24" spans="2:11" s="1" customFormat="1" ht="6.95" customHeight="1">
      <c r="B24" s="39"/>
      <c r="C24" s="40"/>
      <c r="D24" s="40"/>
      <c r="E24" s="40"/>
      <c r="F24" s="40"/>
      <c r="G24" s="40"/>
      <c r="H24" s="40"/>
      <c r="I24" s="111"/>
      <c r="J24" s="40"/>
      <c r="K24" s="43"/>
    </row>
    <row r="25" spans="2:11" s="1" customFormat="1" ht="14.45" customHeight="1">
      <c r="B25" s="39"/>
      <c r="C25" s="40"/>
      <c r="D25" s="36" t="s">
        <v>35</v>
      </c>
      <c r="E25" s="40"/>
      <c r="F25" s="40"/>
      <c r="G25" s="40"/>
      <c r="H25" s="40"/>
      <c r="I25" s="111"/>
      <c r="J25" s="40"/>
      <c r="K25" s="43"/>
    </row>
    <row r="26" spans="2:11" s="7" customFormat="1" ht="14.45" customHeight="1">
      <c r="B26" s="114"/>
      <c r="C26" s="115"/>
      <c r="D26" s="115"/>
      <c r="E26" s="318" t="s">
        <v>5</v>
      </c>
      <c r="F26" s="318"/>
      <c r="G26" s="318"/>
      <c r="H26" s="318"/>
      <c r="I26" s="116"/>
      <c r="J26" s="115"/>
      <c r="K26" s="117"/>
    </row>
    <row r="27" spans="2:11" s="1" customFormat="1" ht="6.95" customHeight="1">
      <c r="B27" s="39"/>
      <c r="C27" s="40"/>
      <c r="D27" s="40"/>
      <c r="E27" s="40"/>
      <c r="F27" s="40"/>
      <c r="G27" s="40"/>
      <c r="H27" s="40"/>
      <c r="I27" s="111"/>
      <c r="J27" s="40"/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8"/>
      <c r="J28" s="66"/>
      <c r="K28" s="119"/>
    </row>
    <row r="29" spans="2:11" s="1" customFormat="1" ht="25.35" customHeight="1">
      <c r="B29" s="39"/>
      <c r="C29" s="40"/>
      <c r="D29" s="120" t="s">
        <v>37</v>
      </c>
      <c r="E29" s="40"/>
      <c r="F29" s="40"/>
      <c r="G29" s="40"/>
      <c r="H29" s="40"/>
      <c r="I29" s="111"/>
      <c r="J29" s="121">
        <f>ROUND(J84,2)</f>
        <v>0</v>
      </c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14.45" customHeight="1">
      <c r="B31" s="39"/>
      <c r="C31" s="40"/>
      <c r="D31" s="40"/>
      <c r="E31" s="40"/>
      <c r="F31" s="44" t="s">
        <v>39</v>
      </c>
      <c r="G31" s="40"/>
      <c r="H31" s="40"/>
      <c r="I31" s="122" t="s">
        <v>38</v>
      </c>
      <c r="J31" s="44" t="s">
        <v>40</v>
      </c>
      <c r="K31" s="43"/>
    </row>
    <row r="32" spans="2:11" s="1" customFormat="1" ht="14.45" customHeight="1">
      <c r="B32" s="39"/>
      <c r="C32" s="40"/>
      <c r="D32" s="47" t="s">
        <v>41</v>
      </c>
      <c r="E32" s="47" t="s">
        <v>42</v>
      </c>
      <c r="F32" s="123">
        <f>ROUND(SUM(BE84:BE88), 2)</f>
        <v>0</v>
      </c>
      <c r="G32" s="40"/>
      <c r="H32" s="40"/>
      <c r="I32" s="124">
        <v>0.21</v>
      </c>
      <c r="J32" s="123">
        <f>ROUND(ROUND((SUM(BE84:BE88)), 2)*I32, 2)</f>
        <v>0</v>
      </c>
      <c r="K32" s="43"/>
    </row>
    <row r="33" spans="2:11" s="1" customFormat="1" ht="14.45" customHeight="1">
      <c r="B33" s="39"/>
      <c r="C33" s="40"/>
      <c r="D33" s="40"/>
      <c r="E33" s="47" t="s">
        <v>43</v>
      </c>
      <c r="F33" s="123">
        <f>ROUND(SUM(BF84:BF88), 2)</f>
        <v>0</v>
      </c>
      <c r="G33" s="40"/>
      <c r="H33" s="40"/>
      <c r="I33" s="124">
        <v>0.15</v>
      </c>
      <c r="J33" s="123">
        <f>ROUND(ROUND((SUM(BF84:BF88)), 2)*I33, 2)</f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44</v>
      </c>
      <c r="F34" s="123">
        <f>ROUND(SUM(BG84:BG88), 2)</f>
        <v>0</v>
      </c>
      <c r="G34" s="40"/>
      <c r="H34" s="40"/>
      <c r="I34" s="124">
        <v>0.21</v>
      </c>
      <c r="J34" s="123">
        <v>0</v>
      </c>
      <c r="K34" s="43"/>
    </row>
    <row r="35" spans="2:11" s="1" customFormat="1" ht="14.45" hidden="1" customHeight="1">
      <c r="B35" s="39"/>
      <c r="C35" s="40"/>
      <c r="D35" s="40"/>
      <c r="E35" s="47" t="s">
        <v>45</v>
      </c>
      <c r="F35" s="123">
        <f>ROUND(SUM(BH84:BH88), 2)</f>
        <v>0</v>
      </c>
      <c r="G35" s="40"/>
      <c r="H35" s="40"/>
      <c r="I35" s="124">
        <v>0.15</v>
      </c>
      <c r="J35" s="123"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46</v>
      </c>
      <c r="F36" s="123">
        <f>ROUND(SUM(BI84:BI88), 2)</f>
        <v>0</v>
      </c>
      <c r="G36" s="40"/>
      <c r="H36" s="40"/>
      <c r="I36" s="124">
        <v>0</v>
      </c>
      <c r="J36" s="123">
        <v>0</v>
      </c>
      <c r="K36" s="43"/>
    </row>
    <row r="37" spans="2:11" s="1" customFormat="1" ht="6.95" customHeight="1">
      <c r="B37" s="39"/>
      <c r="C37" s="40"/>
      <c r="D37" s="40"/>
      <c r="E37" s="40"/>
      <c r="F37" s="40"/>
      <c r="G37" s="40"/>
      <c r="H37" s="40"/>
      <c r="I37" s="111"/>
      <c r="J37" s="40"/>
      <c r="K37" s="43"/>
    </row>
    <row r="38" spans="2:11" s="1" customFormat="1" ht="25.35" customHeight="1">
      <c r="B38" s="39"/>
      <c r="C38" s="125"/>
      <c r="D38" s="126" t="s">
        <v>47</v>
      </c>
      <c r="E38" s="69"/>
      <c r="F38" s="69"/>
      <c r="G38" s="127" t="s">
        <v>48</v>
      </c>
      <c r="H38" s="128" t="s">
        <v>49</v>
      </c>
      <c r="I38" s="129"/>
      <c r="J38" s="130">
        <f>SUM(J29:J36)</f>
        <v>0</v>
      </c>
      <c r="K38" s="131"/>
    </row>
    <row r="39" spans="2:11" s="1" customFormat="1" ht="14.45" customHeight="1">
      <c r="B39" s="54"/>
      <c r="C39" s="55"/>
      <c r="D39" s="55"/>
      <c r="E39" s="55"/>
      <c r="F39" s="55"/>
      <c r="G39" s="55"/>
      <c r="H39" s="55"/>
      <c r="I39" s="132"/>
      <c r="J39" s="55"/>
      <c r="K39" s="56"/>
    </row>
    <row r="43" spans="2:11" s="1" customFormat="1" ht="6.95" customHeight="1">
      <c r="B43" s="57"/>
      <c r="C43" s="58"/>
      <c r="D43" s="58"/>
      <c r="E43" s="58"/>
      <c r="F43" s="58"/>
      <c r="G43" s="58"/>
      <c r="H43" s="58"/>
      <c r="I43" s="133"/>
      <c r="J43" s="58"/>
      <c r="K43" s="134"/>
    </row>
    <row r="44" spans="2:11" s="1" customFormat="1" ht="36.950000000000003" customHeight="1">
      <c r="B44" s="39"/>
      <c r="C44" s="29" t="s">
        <v>425</v>
      </c>
      <c r="D44" s="40"/>
      <c r="E44" s="40"/>
      <c r="F44" s="40"/>
      <c r="G44" s="40"/>
      <c r="H44" s="40"/>
      <c r="I44" s="111"/>
      <c r="J44" s="40"/>
      <c r="K44" s="43"/>
    </row>
    <row r="45" spans="2:11" s="1" customFormat="1" ht="6.95" customHeight="1">
      <c r="B45" s="39"/>
      <c r="C45" s="40"/>
      <c r="D45" s="40"/>
      <c r="E45" s="40"/>
      <c r="F45" s="40"/>
      <c r="G45" s="40"/>
      <c r="H45" s="40"/>
      <c r="I45" s="111"/>
      <c r="J45" s="40"/>
      <c r="K45" s="43"/>
    </row>
    <row r="46" spans="2:11" s="1" customFormat="1" ht="14.45" customHeight="1">
      <c r="B46" s="39"/>
      <c r="C46" s="36" t="s">
        <v>19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14.45" customHeight="1">
      <c r="B47" s="39"/>
      <c r="C47" s="40"/>
      <c r="D47" s="40"/>
      <c r="E47" s="355" t="str">
        <f>E7</f>
        <v>Divoká Orlice, Žamberk, protipovodňová ochrana</v>
      </c>
      <c r="F47" s="356"/>
      <c r="G47" s="356"/>
      <c r="H47" s="356"/>
      <c r="I47" s="111"/>
      <c r="J47" s="40"/>
      <c r="K47" s="43"/>
    </row>
    <row r="48" spans="2:11" ht="15">
      <c r="B48" s="27"/>
      <c r="C48" s="36" t="s">
        <v>418</v>
      </c>
      <c r="D48" s="28"/>
      <c r="E48" s="28"/>
      <c r="F48" s="28"/>
      <c r="G48" s="28"/>
      <c r="H48" s="28"/>
      <c r="I48" s="110"/>
      <c r="J48" s="28"/>
      <c r="K48" s="30"/>
    </row>
    <row r="49" spans="2:47" s="1" customFormat="1" ht="14.45" customHeight="1">
      <c r="B49" s="39"/>
      <c r="C49" s="40"/>
      <c r="D49" s="40"/>
      <c r="E49" s="355" t="s">
        <v>4492</v>
      </c>
      <c r="F49" s="357"/>
      <c r="G49" s="357"/>
      <c r="H49" s="357"/>
      <c r="I49" s="111"/>
      <c r="J49" s="40"/>
      <c r="K49" s="43"/>
    </row>
    <row r="50" spans="2:47" s="1" customFormat="1" ht="14.45" customHeight="1">
      <c r="B50" s="39"/>
      <c r="C50" s="36" t="s">
        <v>420</v>
      </c>
      <c r="D50" s="40"/>
      <c r="E50" s="40"/>
      <c r="F50" s="40"/>
      <c r="G50" s="40"/>
      <c r="H50" s="40"/>
      <c r="I50" s="111"/>
      <c r="J50" s="40"/>
      <c r="K50" s="43"/>
    </row>
    <row r="51" spans="2:47" s="1" customFormat="1" ht="16.149999999999999" customHeight="1">
      <c r="B51" s="39"/>
      <c r="C51" s="40"/>
      <c r="D51" s="40"/>
      <c r="E51" s="358" t="str">
        <f>E11</f>
        <v>SO-05.6 - Veřejné osvětlení</v>
      </c>
      <c r="F51" s="357"/>
      <c r="G51" s="357"/>
      <c r="H51" s="357"/>
      <c r="I51" s="111"/>
      <c r="J51" s="40"/>
      <c r="K51" s="43"/>
    </row>
    <row r="52" spans="2:47" s="1" customFormat="1" ht="6.95" customHeight="1">
      <c r="B52" s="39"/>
      <c r="C52" s="40"/>
      <c r="D52" s="40"/>
      <c r="E52" s="40"/>
      <c r="F52" s="40"/>
      <c r="G52" s="40"/>
      <c r="H52" s="40"/>
      <c r="I52" s="111"/>
      <c r="J52" s="40"/>
      <c r="K52" s="43"/>
    </row>
    <row r="53" spans="2:47" s="1" customFormat="1" ht="18" customHeight="1">
      <c r="B53" s="39"/>
      <c r="C53" s="36" t="s">
        <v>23</v>
      </c>
      <c r="D53" s="40"/>
      <c r="E53" s="40"/>
      <c r="F53" s="34" t="str">
        <f>F14</f>
        <v xml:space="preserve"> </v>
      </c>
      <c r="G53" s="40"/>
      <c r="H53" s="40"/>
      <c r="I53" s="112" t="s">
        <v>25</v>
      </c>
      <c r="J53" s="113">
        <f>IF(J14="","",J14)</f>
        <v>43159</v>
      </c>
      <c r="K53" s="43"/>
    </row>
    <row r="54" spans="2:47" s="1" customFormat="1" ht="6.95" customHeight="1">
      <c r="B54" s="39"/>
      <c r="C54" s="40"/>
      <c r="D54" s="40"/>
      <c r="E54" s="40"/>
      <c r="F54" s="40"/>
      <c r="G54" s="40"/>
      <c r="H54" s="40"/>
      <c r="I54" s="111"/>
      <c r="J54" s="40"/>
      <c r="K54" s="43"/>
    </row>
    <row r="55" spans="2:47" s="1" customFormat="1" ht="15">
      <c r="B55" s="39"/>
      <c r="C55" s="36" t="s">
        <v>26</v>
      </c>
      <c r="D55" s="40"/>
      <c r="E55" s="40"/>
      <c r="F55" s="34" t="str">
        <f>E17</f>
        <v>Povodí Labe, státní podnik H. Králové</v>
      </c>
      <c r="G55" s="40"/>
      <c r="H55" s="40"/>
      <c r="I55" s="112" t="s">
        <v>32</v>
      </c>
      <c r="J55" s="318" t="str">
        <f>E23</f>
        <v>VRV, a.s. Praha 5 a Agroprojekce Litomyšl, s.r.o.</v>
      </c>
      <c r="K55" s="43"/>
    </row>
    <row r="56" spans="2:47" s="1" customFormat="1" ht="14.45" customHeight="1">
      <c r="B56" s="39"/>
      <c r="C56" s="36" t="s">
        <v>30</v>
      </c>
      <c r="D56" s="40"/>
      <c r="E56" s="40"/>
      <c r="F56" s="34" t="str">
        <f>IF(E20="","",E20)</f>
        <v/>
      </c>
      <c r="G56" s="40"/>
      <c r="H56" s="40"/>
      <c r="I56" s="111"/>
      <c r="J56" s="363"/>
      <c r="K56" s="43"/>
    </row>
    <row r="57" spans="2:47" s="1" customFormat="1" ht="10.35" customHeight="1">
      <c r="B57" s="39"/>
      <c r="C57" s="40"/>
      <c r="D57" s="40"/>
      <c r="E57" s="40"/>
      <c r="F57" s="40"/>
      <c r="G57" s="40"/>
      <c r="H57" s="40"/>
      <c r="I57" s="111"/>
      <c r="J57" s="40"/>
      <c r="K57" s="43"/>
    </row>
    <row r="58" spans="2:47" s="1" customFormat="1" ht="29.25" customHeight="1">
      <c r="B58" s="39"/>
      <c r="C58" s="135" t="s">
        <v>426</v>
      </c>
      <c r="D58" s="125"/>
      <c r="E58" s="125"/>
      <c r="F58" s="125"/>
      <c r="G58" s="125"/>
      <c r="H58" s="125"/>
      <c r="I58" s="136"/>
      <c r="J58" s="137" t="s">
        <v>427</v>
      </c>
      <c r="K58" s="138"/>
    </row>
    <row r="59" spans="2:47" s="1" customFormat="1" ht="10.35" customHeight="1">
      <c r="B59" s="39"/>
      <c r="C59" s="40"/>
      <c r="D59" s="40"/>
      <c r="E59" s="40"/>
      <c r="F59" s="40"/>
      <c r="G59" s="40"/>
      <c r="H59" s="40"/>
      <c r="I59" s="111"/>
      <c r="J59" s="40"/>
      <c r="K59" s="43"/>
    </row>
    <row r="60" spans="2:47" s="1" customFormat="1" ht="29.25" customHeight="1">
      <c r="B60" s="39"/>
      <c r="C60" s="139" t="s">
        <v>428</v>
      </c>
      <c r="D60" s="40"/>
      <c r="E60" s="40"/>
      <c r="F60" s="40"/>
      <c r="G60" s="40"/>
      <c r="H60" s="40"/>
      <c r="I60" s="111"/>
      <c r="J60" s="121">
        <f>J84</f>
        <v>0</v>
      </c>
      <c r="K60" s="43"/>
      <c r="AU60" s="23" t="s">
        <v>429</v>
      </c>
    </row>
    <row r="61" spans="2:47" s="8" customFormat="1" ht="24.95" customHeight="1">
      <c r="B61" s="140"/>
      <c r="C61" s="141"/>
      <c r="D61" s="142" t="s">
        <v>430</v>
      </c>
      <c r="E61" s="143"/>
      <c r="F61" s="143"/>
      <c r="G61" s="143"/>
      <c r="H61" s="143"/>
      <c r="I61" s="144"/>
      <c r="J61" s="145">
        <f>J85</f>
        <v>0</v>
      </c>
      <c r="K61" s="146"/>
    </row>
    <row r="62" spans="2:47" s="9" customFormat="1" ht="19.899999999999999" customHeight="1">
      <c r="B62" s="147"/>
      <c r="C62" s="148"/>
      <c r="D62" s="149" t="s">
        <v>436</v>
      </c>
      <c r="E62" s="150"/>
      <c r="F62" s="150"/>
      <c r="G62" s="150"/>
      <c r="H62" s="150"/>
      <c r="I62" s="151"/>
      <c r="J62" s="152">
        <f>J86</f>
        <v>0</v>
      </c>
      <c r="K62" s="153"/>
    </row>
    <row r="63" spans="2:47" s="1" customFormat="1" ht="21.7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6.95" customHeight="1">
      <c r="B64" s="54"/>
      <c r="C64" s="55"/>
      <c r="D64" s="55"/>
      <c r="E64" s="55"/>
      <c r="F64" s="55"/>
      <c r="G64" s="55"/>
      <c r="H64" s="55"/>
      <c r="I64" s="132"/>
      <c r="J64" s="55"/>
      <c r="K64" s="56"/>
    </row>
    <row r="68" spans="2:12" s="1" customFormat="1" ht="6.95" customHeight="1">
      <c r="B68" s="57"/>
      <c r="C68" s="58"/>
      <c r="D68" s="58"/>
      <c r="E68" s="58"/>
      <c r="F68" s="58"/>
      <c r="G68" s="58"/>
      <c r="H68" s="58"/>
      <c r="I68" s="133"/>
      <c r="J68" s="58"/>
      <c r="K68" s="58"/>
      <c r="L68" s="39"/>
    </row>
    <row r="69" spans="2:12" s="1" customFormat="1" ht="36.950000000000003" customHeight="1">
      <c r="B69" s="39"/>
      <c r="C69" s="59" t="s">
        <v>440</v>
      </c>
      <c r="L69" s="39"/>
    </row>
    <row r="70" spans="2:12" s="1" customFormat="1" ht="6.95" customHeight="1">
      <c r="B70" s="39"/>
      <c r="L70" s="39"/>
    </row>
    <row r="71" spans="2:12" s="1" customFormat="1" ht="14.45" customHeight="1">
      <c r="B71" s="39"/>
      <c r="C71" s="61" t="s">
        <v>19</v>
      </c>
      <c r="L71" s="39"/>
    </row>
    <row r="72" spans="2:12" s="1" customFormat="1" ht="14.45" customHeight="1">
      <c r="B72" s="39"/>
      <c r="E72" s="359" t="str">
        <f>E7</f>
        <v>Divoká Orlice, Žamberk, protipovodňová ochrana</v>
      </c>
      <c r="F72" s="360"/>
      <c r="G72" s="360"/>
      <c r="H72" s="360"/>
      <c r="L72" s="39"/>
    </row>
    <row r="73" spans="2:12" ht="15">
      <c r="B73" s="27"/>
      <c r="C73" s="61" t="s">
        <v>418</v>
      </c>
      <c r="L73" s="27"/>
    </row>
    <row r="74" spans="2:12" s="1" customFormat="1" ht="14.45" customHeight="1">
      <c r="B74" s="39"/>
      <c r="E74" s="359" t="s">
        <v>4492</v>
      </c>
      <c r="F74" s="362"/>
      <c r="G74" s="362"/>
      <c r="H74" s="362"/>
      <c r="L74" s="39"/>
    </row>
    <row r="75" spans="2:12" s="1" customFormat="1" ht="14.45" customHeight="1">
      <c r="B75" s="39"/>
      <c r="C75" s="61" t="s">
        <v>420</v>
      </c>
      <c r="L75" s="39"/>
    </row>
    <row r="76" spans="2:12" s="1" customFormat="1" ht="16.149999999999999" customHeight="1">
      <c r="B76" s="39"/>
      <c r="E76" s="329" t="str">
        <f>E11</f>
        <v>SO-05.6 - Veřejné osvětlení</v>
      </c>
      <c r="F76" s="362"/>
      <c r="G76" s="362"/>
      <c r="H76" s="362"/>
      <c r="L76" s="39"/>
    </row>
    <row r="77" spans="2:12" s="1" customFormat="1" ht="6.95" customHeight="1">
      <c r="B77" s="39"/>
      <c r="L77" s="39"/>
    </row>
    <row r="78" spans="2:12" s="1" customFormat="1" ht="18" customHeight="1">
      <c r="B78" s="39"/>
      <c r="C78" s="61" t="s">
        <v>23</v>
      </c>
      <c r="F78" s="154" t="str">
        <f>F14</f>
        <v xml:space="preserve"> </v>
      </c>
      <c r="I78" s="155" t="s">
        <v>25</v>
      </c>
      <c r="J78" s="65">
        <f>IF(J14="","",J14)</f>
        <v>43159</v>
      </c>
      <c r="L78" s="39"/>
    </row>
    <row r="79" spans="2:12" s="1" customFormat="1" ht="6.95" customHeight="1">
      <c r="B79" s="39"/>
      <c r="L79" s="39"/>
    </row>
    <row r="80" spans="2:12" s="1" customFormat="1" ht="15">
      <c r="B80" s="39"/>
      <c r="C80" s="61" t="s">
        <v>26</v>
      </c>
      <c r="F80" s="154" t="str">
        <f>E17</f>
        <v>Povodí Labe, státní podnik H. Králové</v>
      </c>
      <c r="I80" s="155" t="s">
        <v>32</v>
      </c>
      <c r="J80" s="154" t="str">
        <f>E23</f>
        <v>VRV, a.s. Praha 5 a Agroprojekce Litomyšl, s.r.o.</v>
      </c>
      <c r="L80" s="39"/>
    </row>
    <row r="81" spans="2:65" s="1" customFormat="1" ht="14.45" customHeight="1">
      <c r="B81" s="39"/>
      <c r="C81" s="61" t="s">
        <v>30</v>
      </c>
      <c r="F81" s="154" t="str">
        <f>IF(E20="","",E20)</f>
        <v/>
      </c>
      <c r="L81" s="39"/>
    </row>
    <row r="82" spans="2:65" s="1" customFormat="1" ht="10.35" customHeight="1">
      <c r="B82" s="39"/>
      <c r="L82" s="39"/>
    </row>
    <row r="83" spans="2:65" s="10" customFormat="1" ht="29.25" customHeight="1">
      <c r="B83" s="156"/>
      <c r="C83" s="157" t="s">
        <v>441</v>
      </c>
      <c r="D83" s="158" t="s">
        <v>56</v>
      </c>
      <c r="E83" s="158" t="s">
        <v>52</v>
      </c>
      <c r="F83" s="158" t="s">
        <v>442</v>
      </c>
      <c r="G83" s="158" t="s">
        <v>443</v>
      </c>
      <c r="H83" s="158" t="s">
        <v>444</v>
      </c>
      <c r="I83" s="159" t="s">
        <v>445</v>
      </c>
      <c r="J83" s="158" t="s">
        <v>427</v>
      </c>
      <c r="K83" s="160" t="s">
        <v>446</v>
      </c>
      <c r="L83" s="156"/>
      <c r="M83" s="71" t="s">
        <v>447</v>
      </c>
      <c r="N83" s="72" t="s">
        <v>41</v>
      </c>
      <c r="O83" s="72" t="s">
        <v>448</v>
      </c>
      <c r="P83" s="72" t="s">
        <v>449</v>
      </c>
      <c r="Q83" s="72" t="s">
        <v>450</v>
      </c>
      <c r="R83" s="72" t="s">
        <v>451</v>
      </c>
      <c r="S83" s="72" t="s">
        <v>452</v>
      </c>
      <c r="T83" s="73" t="s">
        <v>453</v>
      </c>
    </row>
    <row r="84" spans="2:65" s="1" customFormat="1" ht="29.25" customHeight="1">
      <c r="B84" s="39"/>
      <c r="C84" s="75" t="s">
        <v>428</v>
      </c>
      <c r="J84" s="161">
        <f>BK84</f>
        <v>0</v>
      </c>
      <c r="L84" s="39"/>
      <c r="M84" s="74"/>
      <c r="N84" s="66"/>
      <c r="O84" s="66"/>
      <c r="P84" s="162">
        <f>P85</f>
        <v>0</v>
      </c>
      <c r="Q84" s="66"/>
      <c r="R84" s="162">
        <f>R85</f>
        <v>2.3424000000000001E-3</v>
      </c>
      <c r="S84" s="66"/>
      <c r="T84" s="163">
        <f>T85</f>
        <v>0</v>
      </c>
      <c r="AT84" s="23" t="s">
        <v>70</v>
      </c>
      <c r="AU84" s="23" t="s">
        <v>429</v>
      </c>
      <c r="BK84" s="164">
        <f>BK85</f>
        <v>0</v>
      </c>
    </row>
    <row r="85" spans="2:65" s="11" customFormat="1" ht="37.35" customHeight="1">
      <c r="B85" s="165"/>
      <c r="D85" s="166" t="s">
        <v>70</v>
      </c>
      <c r="E85" s="167" t="s">
        <v>454</v>
      </c>
      <c r="F85" s="167" t="s">
        <v>455</v>
      </c>
      <c r="I85" s="168"/>
      <c r="J85" s="169">
        <f>BK85</f>
        <v>0</v>
      </c>
      <c r="L85" s="165"/>
      <c r="M85" s="170"/>
      <c r="N85" s="171"/>
      <c r="O85" s="171"/>
      <c r="P85" s="172">
        <f>P86</f>
        <v>0</v>
      </c>
      <c r="Q85" s="171"/>
      <c r="R85" s="172">
        <f>R86</f>
        <v>2.3424000000000001E-3</v>
      </c>
      <c r="S85" s="171"/>
      <c r="T85" s="173">
        <f>T86</f>
        <v>0</v>
      </c>
      <c r="AR85" s="166" t="s">
        <v>78</v>
      </c>
      <c r="AT85" s="174" t="s">
        <v>70</v>
      </c>
      <c r="AU85" s="174" t="s">
        <v>71</v>
      </c>
      <c r="AY85" s="166" t="s">
        <v>456</v>
      </c>
      <c r="BK85" s="175">
        <f>BK86</f>
        <v>0</v>
      </c>
    </row>
    <row r="86" spans="2:65" s="11" customFormat="1" ht="19.899999999999999" customHeight="1">
      <c r="B86" s="165"/>
      <c r="D86" s="166" t="s">
        <v>70</v>
      </c>
      <c r="E86" s="176" t="s">
        <v>508</v>
      </c>
      <c r="F86" s="176" t="s">
        <v>646</v>
      </c>
      <c r="I86" s="168"/>
      <c r="J86" s="177">
        <f>BK86</f>
        <v>0</v>
      </c>
      <c r="L86" s="165"/>
      <c r="M86" s="170"/>
      <c r="N86" s="171"/>
      <c r="O86" s="171"/>
      <c r="P86" s="172">
        <f>SUM(P87:P88)</f>
        <v>0</v>
      </c>
      <c r="Q86" s="171"/>
      <c r="R86" s="172">
        <f>SUM(R87:R88)</f>
        <v>2.3424000000000001E-3</v>
      </c>
      <c r="S86" s="171"/>
      <c r="T86" s="173">
        <f>SUM(T87:T88)</f>
        <v>0</v>
      </c>
      <c r="AR86" s="166" t="s">
        <v>78</v>
      </c>
      <c r="AT86" s="174" t="s">
        <v>70</v>
      </c>
      <c r="AU86" s="174" t="s">
        <v>78</v>
      </c>
      <c r="AY86" s="166" t="s">
        <v>456</v>
      </c>
      <c r="BK86" s="175">
        <f>SUM(BK87:BK88)</f>
        <v>0</v>
      </c>
    </row>
    <row r="87" spans="2:65" s="1" customFormat="1" ht="14.45" customHeight="1">
      <c r="B87" s="178"/>
      <c r="C87" s="179" t="s">
        <v>78</v>
      </c>
      <c r="D87" s="179" t="s">
        <v>458</v>
      </c>
      <c r="E87" s="180" t="s">
        <v>4767</v>
      </c>
      <c r="F87" s="181" t="s">
        <v>4768</v>
      </c>
      <c r="G87" s="182" t="s">
        <v>762</v>
      </c>
      <c r="H87" s="183">
        <v>0.73199999999999998</v>
      </c>
      <c r="I87" s="184"/>
      <c r="J87" s="185">
        <f>ROUND(I87*H87,2)</f>
        <v>0</v>
      </c>
      <c r="K87" s="181" t="s">
        <v>5</v>
      </c>
      <c r="L87" s="39"/>
      <c r="M87" s="186" t="s">
        <v>5</v>
      </c>
      <c r="N87" s="187" t="s">
        <v>42</v>
      </c>
      <c r="O87" s="40"/>
      <c r="P87" s="188">
        <f>O87*H87</f>
        <v>0</v>
      </c>
      <c r="Q87" s="188">
        <v>3.2000000000000002E-3</v>
      </c>
      <c r="R87" s="188">
        <f>Q87*H87</f>
        <v>2.3424000000000001E-3</v>
      </c>
      <c r="S87" s="188">
        <v>0</v>
      </c>
      <c r="T87" s="189">
        <f>S87*H87</f>
        <v>0</v>
      </c>
      <c r="AR87" s="23" t="s">
        <v>91</v>
      </c>
      <c r="AT87" s="23" t="s">
        <v>458</v>
      </c>
      <c r="AU87" s="23" t="s">
        <v>80</v>
      </c>
      <c r="AY87" s="23" t="s">
        <v>456</v>
      </c>
      <c r="BE87" s="190">
        <f>IF(N87="základní",J87,0)</f>
        <v>0</v>
      </c>
      <c r="BF87" s="190">
        <f>IF(N87="snížená",J87,0)</f>
        <v>0</v>
      </c>
      <c r="BG87" s="190">
        <f>IF(N87="zákl. přenesená",J87,0)</f>
        <v>0</v>
      </c>
      <c r="BH87" s="190">
        <f>IF(N87="sníž. přenesená",J87,0)</f>
        <v>0</v>
      </c>
      <c r="BI87" s="190">
        <f>IF(N87="nulová",J87,0)</f>
        <v>0</v>
      </c>
      <c r="BJ87" s="23" t="s">
        <v>78</v>
      </c>
      <c r="BK87" s="190">
        <f>ROUND(I87*H87,2)</f>
        <v>0</v>
      </c>
      <c r="BL87" s="23" t="s">
        <v>91</v>
      </c>
      <c r="BM87" s="23" t="s">
        <v>4769</v>
      </c>
    </row>
    <row r="88" spans="2:65" s="12" customFormat="1">
      <c r="B88" s="191"/>
      <c r="D88" s="192" t="s">
        <v>464</v>
      </c>
      <c r="E88" s="193" t="s">
        <v>5</v>
      </c>
      <c r="F88" s="194" t="s">
        <v>4770</v>
      </c>
      <c r="H88" s="195">
        <v>0.73199999999999998</v>
      </c>
      <c r="I88" s="196"/>
      <c r="L88" s="191"/>
      <c r="M88" s="224"/>
      <c r="N88" s="225"/>
      <c r="O88" s="225"/>
      <c r="P88" s="225"/>
      <c r="Q88" s="225"/>
      <c r="R88" s="225"/>
      <c r="S88" s="225"/>
      <c r="T88" s="226"/>
      <c r="AT88" s="193" t="s">
        <v>464</v>
      </c>
      <c r="AU88" s="193" t="s">
        <v>80</v>
      </c>
      <c r="AV88" s="12" t="s">
        <v>80</v>
      </c>
      <c r="AW88" s="12" t="s">
        <v>34</v>
      </c>
      <c r="AX88" s="12" t="s">
        <v>78</v>
      </c>
      <c r="AY88" s="193" t="s">
        <v>456</v>
      </c>
    </row>
    <row r="89" spans="2:65" s="1" customFormat="1" ht="6.95" customHeight="1">
      <c r="B89" s="54"/>
      <c r="C89" s="55"/>
      <c r="D89" s="55"/>
      <c r="E89" s="55"/>
      <c r="F89" s="55"/>
      <c r="G89" s="55"/>
      <c r="H89" s="55"/>
      <c r="I89" s="132"/>
      <c r="J89" s="55"/>
      <c r="K89" s="55"/>
      <c r="L89" s="39"/>
    </row>
  </sheetData>
  <autoFilter ref="C83:K88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44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349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s="1" customFormat="1" ht="14.45" customHeight="1">
      <c r="B9" s="39"/>
      <c r="C9" s="40"/>
      <c r="D9" s="40"/>
      <c r="E9" s="355" t="s">
        <v>4771</v>
      </c>
      <c r="F9" s="357"/>
      <c r="G9" s="357"/>
      <c r="H9" s="357"/>
      <c r="I9" s="111"/>
      <c r="J9" s="40"/>
      <c r="K9" s="43"/>
    </row>
    <row r="10" spans="1:70" s="1" customFormat="1" ht="15">
      <c r="B10" s="39"/>
      <c r="C10" s="40"/>
      <c r="D10" s="36" t="s">
        <v>420</v>
      </c>
      <c r="E10" s="40"/>
      <c r="F10" s="40"/>
      <c r="G10" s="40"/>
      <c r="H10" s="40"/>
      <c r="I10" s="111"/>
      <c r="J10" s="40"/>
      <c r="K10" s="43"/>
    </row>
    <row r="11" spans="1:70" s="1" customFormat="1" ht="36.950000000000003" customHeight="1">
      <c r="B11" s="39"/>
      <c r="C11" s="40"/>
      <c r="D11" s="40"/>
      <c r="E11" s="358" t="s">
        <v>4772</v>
      </c>
      <c r="F11" s="357"/>
      <c r="G11" s="357"/>
      <c r="H11" s="357"/>
      <c r="I11" s="111"/>
      <c r="J11" s="40"/>
      <c r="K11" s="43"/>
    </row>
    <row r="12" spans="1:70" s="1" customFormat="1">
      <c r="B12" s="39"/>
      <c r="C12" s="40"/>
      <c r="D12" s="40"/>
      <c r="E12" s="40"/>
      <c r="F12" s="40"/>
      <c r="G12" s="40"/>
      <c r="H12" s="40"/>
      <c r="I12" s="111"/>
      <c r="J12" s="40"/>
      <c r="K12" s="43"/>
    </row>
    <row r="13" spans="1:70" s="1" customFormat="1" ht="14.45" customHeight="1">
      <c r="B13" s="39"/>
      <c r="C13" s="40"/>
      <c r="D13" s="36" t="s">
        <v>21</v>
      </c>
      <c r="E13" s="40"/>
      <c r="F13" s="34" t="s">
        <v>5</v>
      </c>
      <c r="G13" s="40"/>
      <c r="H13" s="40"/>
      <c r="I13" s="112" t="s">
        <v>22</v>
      </c>
      <c r="J13" s="34" t="s">
        <v>5</v>
      </c>
      <c r="K13" s="43"/>
    </row>
    <row r="14" spans="1:70" s="1" customFormat="1" ht="14.45" customHeight="1">
      <c r="B14" s="39"/>
      <c r="C14" s="40"/>
      <c r="D14" s="36" t="s">
        <v>23</v>
      </c>
      <c r="E14" s="40"/>
      <c r="F14" s="34" t="s">
        <v>24</v>
      </c>
      <c r="G14" s="40"/>
      <c r="H14" s="40"/>
      <c r="I14" s="112" t="s">
        <v>25</v>
      </c>
      <c r="J14" s="113">
        <f>'Rekapitulace stavby'!AN8</f>
        <v>43159</v>
      </c>
      <c r="K14" s="43"/>
    </row>
    <row r="15" spans="1:70" s="1" customFormat="1" ht="10.9" customHeight="1">
      <c r="B15" s="39"/>
      <c r="C15" s="40"/>
      <c r="D15" s="40"/>
      <c r="E15" s="40"/>
      <c r="F15" s="40"/>
      <c r="G15" s="40"/>
      <c r="H15" s="40"/>
      <c r="I15" s="111"/>
      <c r="J15" s="40"/>
      <c r="K15" s="43"/>
    </row>
    <row r="16" spans="1:70" s="1" customFormat="1" ht="14.45" customHeight="1">
      <c r="B16" s="39"/>
      <c r="C16" s="40"/>
      <c r="D16" s="36" t="s">
        <v>26</v>
      </c>
      <c r="E16" s="40"/>
      <c r="F16" s="40"/>
      <c r="G16" s="40"/>
      <c r="H16" s="40"/>
      <c r="I16" s="112" t="s">
        <v>27</v>
      </c>
      <c r="J16" s="34" t="s">
        <v>5</v>
      </c>
      <c r="K16" s="43"/>
    </row>
    <row r="17" spans="2:11" s="1" customFormat="1" ht="18" customHeight="1">
      <c r="B17" s="39"/>
      <c r="C17" s="40"/>
      <c r="D17" s="40"/>
      <c r="E17" s="34" t="s">
        <v>424</v>
      </c>
      <c r="F17" s="40"/>
      <c r="G17" s="40"/>
      <c r="H17" s="40"/>
      <c r="I17" s="112" t="s">
        <v>29</v>
      </c>
      <c r="J17" s="34" t="s">
        <v>5</v>
      </c>
      <c r="K17" s="43"/>
    </row>
    <row r="18" spans="2:11" s="1" customFormat="1" ht="6.95" customHeight="1">
      <c r="B18" s="39"/>
      <c r="C18" s="40"/>
      <c r="D18" s="40"/>
      <c r="E18" s="40"/>
      <c r="F18" s="40"/>
      <c r="G18" s="40"/>
      <c r="H18" s="40"/>
      <c r="I18" s="111"/>
      <c r="J18" s="40"/>
      <c r="K18" s="43"/>
    </row>
    <row r="19" spans="2:11" s="1" customFormat="1" ht="14.45" customHeight="1">
      <c r="B19" s="39"/>
      <c r="C19" s="40"/>
      <c r="D19" s="36" t="s">
        <v>30</v>
      </c>
      <c r="E19" s="40"/>
      <c r="F19" s="40"/>
      <c r="G19" s="40"/>
      <c r="H19" s="40"/>
      <c r="I19" s="112" t="s">
        <v>27</v>
      </c>
      <c r="J19" s="34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4" t="str">
        <f>IF('Rekapitulace stavby'!E14="Vyplň údaj","",IF('Rekapitulace stavby'!E14="","",'Rekapitulace stavby'!E14))</f>
        <v/>
      </c>
      <c r="F20" s="40"/>
      <c r="G20" s="40"/>
      <c r="H20" s="40"/>
      <c r="I20" s="112" t="s">
        <v>29</v>
      </c>
      <c r="J20" s="34" t="str">
        <f>IF('Rekapitulace stavby'!AN14="Vyplň údaj","",IF('Rekapitulace stavby'!AN14="","",'Rekapitulace stavby'!AN14))</f>
        <v/>
      </c>
      <c r="K20" s="43"/>
    </row>
    <row r="21" spans="2:11" s="1" customFormat="1" ht="6.95" customHeight="1">
      <c r="B21" s="39"/>
      <c r="C21" s="40"/>
      <c r="D21" s="40"/>
      <c r="E21" s="40"/>
      <c r="F21" s="40"/>
      <c r="G21" s="40"/>
      <c r="H21" s="40"/>
      <c r="I21" s="111"/>
      <c r="J21" s="40"/>
      <c r="K21" s="43"/>
    </row>
    <row r="22" spans="2:11" s="1" customFormat="1" ht="14.45" customHeight="1">
      <c r="B22" s="39"/>
      <c r="C22" s="40"/>
      <c r="D22" s="36" t="s">
        <v>32</v>
      </c>
      <c r="E22" s="40"/>
      <c r="F22" s="40"/>
      <c r="G22" s="40"/>
      <c r="H22" s="40"/>
      <c r="I22" s="112" t="s">
        <v>27</v>
      </c>
      <c r="J22" s="34" t="s">
        <v>5</v>
      </c>
      <c r="K22" s="43"/>
    </row>
    <row r="23" spans="2:11" s="1" customFormat="1" ht="18" customHeight="1">
      <c r="B23" s="39"/>
      <c r="C23" s="40"/>
      <c r="D23" s="40"/>
      <c r="E23" s="34" t="s">
        <v>33</v>
      </c>
      <c r="F23" s="40"/>
      <c r="G23" s="40"/>
      <c r="H23" s="40"/>
      <c r="I23" s="112" t="s">
        <v>29</v>
      </c>
      <c r="J23" s="34" t="s">
        <v>5</v>
      </c>
      <c r="K23" s="43"/>
    </row>
    <row r="24" spans="2:11" s="1" customFormat="1" ht="6.95" customHeight="1">
      <c r="B24" s="39"/>
      <c r="C24" s="40"/>
      <c r="D24" s="40"/>
      <c r="E24" s="40"/>
      <c r="F24" s="40"/>
      <c r="G24" s="40"/>
      <c r="H24" s="40"/>
      <c r="I24" s="111"/>
      <c r="J24" s="40"/>
      <c r="K24" s="43"/>
    </row>
    <row r="25" spans="2:11" s="1" customFormat="1" ht="14.45" customHeight="1">
      <c r="B25" s="39"/>
      <c r="C25" s="40"/>
      <c r="D25" s="36" t="s">
        <v>35</v>
      </c>
      <c r="E25" s="40"/>
      <c r="F25" s="40"/>
      <c r="G25" s="40"/>
      <c r="H25" s="40"/>
      <c r="I25" s="111"/>
      <c r="J25" s="40"/>
      <c r="K25" s="43"/>
    </row>
    <row r="26" spans="2:11" s="7" customFormat="1" ht="14.45" customHeight="1">
      <c r="B26" s="114"/>
      <c r="C26" s="115"/>
      <c r="D26" s="115"/>
      <c r="E26" s="318" t="s">
        <v>5</v>
      </c>
      <c r="F26" s="318"/>
      <c r="G26" s="318"/>
      <c r="H26" s="318"/>
      <c r="I26" s="116"/>
      <c r="J26" s="115"/>
      <c r="K26" s="117"/>
    </row>
    <row r="27" spans="2:11" s="1" customFormat="1" ht="6.95" customHeight="1">
      <c r="B27" s="39"/>
      <c r="C27" s="40"/>
      <c r="D27" s="40"/>
      <c r="E27" s="40"/>
      <c r="F27" s="40"/>
      <c r="G27" s="40"/>
      <c r="H27" s="40"/>
      <c r="I27" s="111"/>
      <c r="J27" s="40"/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8"/>
      <c r="J28" s="66"/>
      <c r="K28" s="119"/>
    </row>
    <row r="29" spans="2:11" s="1" customFormat="1" ht="25.35" customHeight="1">
      <c r="B29" s="39"/>
      <c r="C29" s="40"/>
      <c r="D29" s="120" t="s">
        <v>37</v>
      </c>
      <c r="E29" s="40"/>
      <c r="F29" s="40"/>
      <c r="G29" s="40"/>
      <c r="H29" s="40"/>
      <c r="I29" s="111"/>
      <c r="J29" s="121">
        <f>ROUND(J85,2)</f>
        <v>0</v>
      </c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14.45" customHeight="1">
      <c r="B31" s="39"/>
      <c r="C31" s="40"/>
      <c r="D31" s="40"/>
      <c r="E31" s="40"/>
      <c r="F31" s="44" t="s">
        <v>39</v>
      </c>
      <c r="G31" s="40"/>
      <c r="H31" s="40"/>
      <c r="I31" s="122" t="s">
        <v>38</v>
      </c>
      <c r="J31" s="44" t="s">
        <v>40</v>
      </c>
      <c r="K31" s="43"/>
    </row>
    <row r="32" spans="2:11" s="1" customFormat="1" ht="14.45" customHeight="1">
      <c r="B32" s="39"/>
      <c r="C32" s="40"/>
      <c r="D32" s="47" t="s">
        <v>41</v>
      </c>
      <c r="E32" s="47" t="s">
        <v>42</v>
      </c>
      <c r="F32" s="123">
        <f>ROUND(SUM(BE85:BE143), 2)</f>
        <v>0</v>
      </c>
      <c r="G32" s="40"/>
      <c r="H32" s="40"/>
      <c r="I32" s="124">
        <v>0.21</v>
      </c>
      <c r="J32" s="123">
        <f>ROUND(ROUND((SUM(BE85:BE143)), 2)*I32, 2)</f>
        <v>0</v>
      </c>
      <c r="K32" s="43"/>
    </row>
    <row r="33" spans="2:11" s="1" customFormat="1" ht="14.45" customHeight="1">
      <c r="B33" s="39"/>
      <c r="C33" s="40"/>
      <c r="D33" s="40"/>
      <c r="E33" s="47" t="s">
        <v>43</v>
      </c>
      <c r="F33" s="123">
        <f>ROUND(SUM(BF85:BF143), 2)</f>
        <v>0</v>
      </c>
      <c r="G33" s="40"/>
      <c r="H33" s="40"/>
      <c r="I33" s="124">
        <v>0.15</v>
      </c>
      <c r="J33" s="123">
        <f>ROUND(ROUND((SUM(BF85:BF143)), 2)*I33, 2)</f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44</v>
      </c>
      <c r="F34" s="123">
        <f>ROUND(SUM(BG85:BG143), 2)</f>
        <v>0</v>
      </c>
      <c r="G34" s="40"/>
      <c r="H34" s="40"/>
      <c r="I34" s="124">
        <v>0.21</v>
      </c>
      <c r="J34" s="123">
        <v>0</v>
      </c>
      <c r="K34" s="43"/>
    </row>
    <row r="35" spans="2:11" s="1" customFormat="1" ht="14.45" hidden="1" customHeight="1">
      <c r="B35" s="39"/>
      <c r="C35" s="40"/>
      <c r="D35" s="40"/>
      <c r="E35" s="47" t="s">
        <v>45</v>
      </c>
      <c r="F35" s="123">
        <f>ROUND(SUM(BH85:BH143), 2)</f>
        <v>0</v>
      </c>
      <c r="G35" s="40"/>
      <c r="H35" s="40"/>
      <c r="I35" s="124">
        <v>0.15</v>
      </c>
      <c r="J35" s="123"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46</v>
      </c>
      <c r="F36" s="123">
        <f>ROUND(SUM(BI85:BI143), 2)</f>
        <v>0</v>
      </c>
      <c r="G36" s="40"/>
      <c r="H36" s="40"/>
      <c r="I36" s="124">
        <v>0</v>
      </c>
      <c r="J36" s="123">
        <v>0</v>
      </c>
      <c r="K36" s="43"/>
    </row>
    <row r="37" spans="2:11" s="1" customFormat="1" ht="6.95" customHeight="1">
      <c r="B37" s="39"/>
      <c r="C37" s="40"/>
      <c r="D37" s="40"/>
      <c r="E37" s="40"/>
      <c r="F37" s="40"/>
      <c r="G37" s="40"/>
      <c r="H37" s="40"/>
      <c r="I37" s="111"/>
      <c r="J37" s="40"/>
      <c r="K37" s="43"/>
    </row>
    <row r="38" spans="2:11" s="1" customFormat="1" ht="25.35" customHeight="1">
      <c r="B38" s="39"/>
      <c r="C38" s="125"/>
      <c r="D38" s="126" t="s">
        <v>47</v>
      </c>
      <c r="E38" s="69"/>
      <c r="F38" s="69"/>
      <c r="G38" s="127" t="s">
        <v>48</v>
      </c>
      <c r="H38" s="128" t="s">
        <v>49</v>
      </c>
      <c r="I38" s="129"/>
      <c r="J38" s="130">
        <f>SUM(J29:J36)</f>
        <v>0</v>
      </c>
      <c r="K38" s="131"/>
    </row>
    <row r="39" spans="2:11" s="1" customFormat="1" ht="14.45" customHeight="1">
      <c r="B39" s="54"/>
      <c r="C39" s="55"/>
      <c r="D39" s="55"/>
      <c r="E39" s="55"/>
      <c r="F39" s="55"/>
      <c r="G39" s="55"/>
      <c r="H39" s="55"/>
      <c r="I39" s="132"/>
      <c r="J39" s="55"/>
      <c r="K39" s="56"/>
    </row>
    <row r="43" spans="2:11" s="1" customFormat="1" ht="6.95" customHeight="1">
      <c r="B43" s="57"/>
      <c r="C43" s="58"/>
      <c r="D43" s="58"/>
      <c r="E43" s="58"/>
      <c r="F43" s="58"/>
      <c r="G43" s="58"/>
      <c r="H43" s="58"/>
      <c r="I43" s="133"/>
      <c r="J43" s="58"/>
      <c r="K43" s="134"/>
    </row>
    <row r="44" spans="2:11" s="1" customFormat="1" ht="36.950000000000003" customHeight="1">
      <c r="B44" s="39"/>
      <c r="C44" s="29" t="s">
        <v>425</v>
      </c>
      <c r="D44" s="40"/>
      <c r="E44" s="40"/>
      <c r="F44" s="40"/>
      <c r="G44" s="40"/>
      <c r="H44" s="40"/>
      <c r="I44" s="111"/>
      <c r="J44" s="40"/>
      <c r="K44" s="43"/>
    </row>
    <row r="45" spans="2:11" s="1" customFormat="1" ht="6.95" customHeight="1">
      <c r="B45" s="39"/>
      <c r="C45" s="40"/>
      <c r="D45" s="40"/>
      <c r="E45" s="40"/>
      <c r="F45" s="40"/>
      <c r="G45" s="40"/>
      <c r="H45" s="40"/>
      <c r="I45" s="111"/>
      <c r="J45" s="40"/>
      <c r="K45" s="43"/>
    </row>
    <row r="46" spans="2:11" s="1" customFormat="1" ht="14.45" customHeight="1">
      <c r="B46" s="39"/>
      <c r="C46" s="36" t="s">
        <v>19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14.45" customHeight="1">
      <c r="B47" s="39"/>
      <c r="C47" s="40"/>
      <c r="D47" s="40"/>
      <c r="E47" s="355" t="str">
        <f>E7</f>
        <v>Divoká Orlice, Žamberk, protipovodňová ochrana</v>
      </c>
      <c r="F47" s="356"/>
      <c r="G47" s="356"/>
      <c r="H47" s="356"/>
      <c r="I47" s="111"/>
      <c r="J47" s="40"/>
      <c r="K47" s="43"/>
    </row>
    <row r="48" spans="2:11" ht="15">
      <c r="B48" s="27"/>
      <c r="C48" s="36" t="s">
        <v>418</v>
      </c>
      <c r="D48" s="28"/>
      <c r="E48" s="28"/>
      <c r="F48" s="28"/>
      <c r="G48" s="28"/>
      <c r="H48" s="28"/>
      <c r="I48" s="110"/>
      <c r="J48" s="28"/>
      <c r="K48" s="30"/>
    </row>
    <row r="49" spans="2:47" s="1" customFormat="1" ht="14.45" customHeight="1">
      <c r="B49" s="39"/>
      <c r="C49" s="40"/>
      <c r="D49" s="40"/>
      <c r="E49" s="355" t="s">
        <v>4771</v>
      </c>
      <c r="F49" s="357"/>
      <c r="G49" s="357"/>
      <c r="H49" s="357"/>
      <c r="I49" s="111"/>
      <c r="J49" s="40"/>
      <c r="K49" s="43"/>
    </row>
    <row r="50" spans="2:47" s="1" customFormat="1" ht="14.45" customHeight="1">
      <c r="B50" s="39"/>
      <c r="C50" s="36" t="s">
        <v>420</v>
      </c>
      <c r="D50" s="40"/>
      <c r="E50" s="40"/>
      <c r="F50" s="40"/>
      <c r="G50" s="40"/>
      <c r="H50" s="40"/>
      <c r="I50" s="111"/>
      <c r="J50" s="40"/>
      <c r="K50" s="43"/>
    </row>
    <row r="51" spans="2:47" s="1" customFormat="1" ht="16.149999999999999" customHeight="1">
      <c r="B51" s="39"/>
      <c r="C51" s="40"/>
      <c r="D51" s="40"/>
      <c r="E51" s="358" t="str">
        <f>E11</f>
        <v>SO-06.1 - Kácení</v>
      </c>
      <c r="F51" s="357"/>
      <c r="G51" s="357"/>
      <c r="H51" s="357"/>
      <c r="I51" s="111"/>
      <c r="J51" s="40"/>
      <c r="K51" s="43"/>
    </row>
    <row r="52" spans="2:47" s="1" customFormat="1" ht="6.95" customHeight="1">
      <c r="B52" s="39"/>
      <c r="C52" s="40"/>
      <c r="D52" s="40"/>
      <c r="E52" s="40"/>
      <c r="F52" s="40"/>
      <c r="G52" s="40"/>
      <c r="H52" s="40"/>
      <c r="I52" s="111"/>
      <c r="J52" s="40"/>
      <c r="K52" s="43"/>
    </row>
    <row r="53" spans="2:47" s="1" customFormat="1" ht="18" customHeight="1">
      <c r="B53" s="39"/>
      <c r="C53" s="36" t="s">
        <v>23</v>
      </c>
      <c r="D53" s="40"/>
      <c r="E53" s="40"/>
      <c r="F53" s="34" t="str">
        <f>F14</f>
        <v xml:space="preserve"> </v>
      </c>
      <c r="G53" s="40"/>
      <c r="H53" s="40"/>
      <c r="I53" s="112" t="s">
        <v>25</v>
      </c>
      <c r="J53" s="113">
        <f>IF(J14="","",J14)</f>
        <v>43159</v>
      </c>
      <c r="K53" s="43"/>
    </row>
    <row r="54" spans="2:47" s="1" customFormat="1" ht="6.95" customHeight="1">
      <c r="B54" s="39"/>
      <c r="C54" s="40"/>
      <c r="D54" s="40"/>
      <c r="E54" s="40"/>
      <c r="F54" s="40"/>
      <c r="G54" s="40"/>
      <c r="H54" s="40"/>
      <c r="I54" s="111"/>
      <c r="J54" s="40"/>
      <c r="K54" s="43"/>
    </row>
    <row r="55" spans="2:47" s="1" customFormat="1" ht="15">
      <c r="B55" s="39"/>
      <c r="C55" s="36" t="s">
        <v>26</v>
      </c>
      <c r="D55" s="40"/>
      <c r="E55" s="40"/>
      <c r="F55" s="34" t="str">
        <f>E17</f>
        <v>Povodí Labe, státní podnik H. Králové</v>
      </c>
      <c r="G55" s="40"/>
      <c r="H55" s="40"/>
      <c r="I55" s="112" t="s">
        <v>32</v>
      </c>
      <c r="J55" s="318" t="str">
        <f>E23</f>
        <v>VRV, a.s. Praha 5 a Agroprojekce Litomyšl, s.r.o.</v>
      </c>
      <c r="K55" s="43"/>
    </row>
    <row r="56" spans="2:47" s="1" customFormat="1" ht="14.45" customHeight="1">
      <c r="B56" s="39"/>
      <c r="C56" s="36" t="s">
        <v>30</v>
      </c>
      <c r="D56" s="40"/>
      <c r="E56" s="40"/>
      <c r="F56" s="34" t="str">
        <f>IF(E20="","",E20)</f>
        <v/>
      </c>
      <c r="G56" s="40"/>
      <c r="H56" s="40"/>
      <c r="I56" s="111"/>
      <c r="J56" s="363"/>
      <c r="K56" s="43"/>
    </row>
    <row r="57" spans="2:47" s="1" customFormat="1" ht="10.35" customHeight="1">
      <c r="B57" s="39"/>
      <c r="C57" s="40"/>
      <c r="D57" s="40"/>
      <c r="E57" s="40"/>
      <c r="F57" s="40"/>
      <c r="G57" s="40"/>
      <c r="H57" s="40"/>
      <c r="I57" s="111"/>
      <c r="J57" s="40"/>
      <c r="K57" s="43"/>
    </row>
    <row r="58" spans="2:47" s="1" customFormat="1" ht="29.25" customHeight="1">
      <c r="B58" s="39"/>
      <c r="C58" s="135" t="s">
        <v>426</v>
      </c>
      <c r="D58" s="125"/>
      <c r="E58" s="125"/>
      <c r="F58" s="125"/>
      <c r="G58" s="125"/>
      <c r="H58" s="125"/>
      <c r="I58" s="136"/>
      <c r="J58" s="137" t="s">
        <v>427</v>
      </c>
      <c r="K58" s="138"/>
    </row>
    <row r="59" spans="2:47" s="1" customFormat="1" ht="10.35" customHeight="1">
      <c r="B59" s="39"/>
      <c r="C59" s="40"/>
      <c r="D59" s="40"/>
      <c r="E59" s="40"/>
      <c r="F59" s="40"/>
      <c r="G59" s="40"/>
      <c r="H59" s="40"/>
      <c r="I59" s="111"/>
      <c r="J59" s="40"/>
      <c r="K59" s="43"/>
    </row>
    <row r="60" spans="2:47" s="1" customFormat="1" ht="29.25" customHeight="1">
      <c r="B60" s="39"/>
      <c r="C60" s="139" t="s">
        <v>428</v>
      </c>
      <c r="D60" s="40"/>
      <c r="E60" s="40"/>
      <c r="F60" s="40"/>
      <c r="G60" s="40"/>
      <c r="H60" s="40"/>
      <c r="I60" s="111"/>
      <c r="J60" s="121">
        <f>J85</f>
        <v>0</v>
      </c>
      <c r="K60" s="43"/>
      <c r="AU60" s="23" t="s">
        <v>429</v>
      </c>
    </row>
    <row r="61" spans="2:47" s="8" customFormat="1" ht="24.95" customHeight="1">
      <c r="B61" s="140"/>
      <c r="C61" s="141"/>
      <c r="D61" s="142" t="s">
        <v>430</v>
      </c>
      <c r="E61" s="143"/>
      <c r="F61" s="143"/>
      <c r="G61" s="143"/>
      <c r="H61" s="143"/>
      <c r="I61" s="144"/>
      <c r="J61" s="145">
        <f>J86</f>
        <v>0</v>
      </c>
      <c r="K61" s="146"/>
    </row>
    <row r="62" spans="2:47" s="9" customFormat="1" ht="19.899999999999999" customHeight="1">
      <c r="B62" s="147"/>
      <c r="C62" s="148"/>
      <c r="D62" s="149" t="s">
        <v>431</v>
      </c>
      <c r="E62" s="150"/>
      <c r="F62" s="150"/>
      <c r="G62" s="150"/>
      <c r="H62" s="150"/>
      <c r="I62" s="151"/>
      <c r="J62" s="152">
        <f>J87</f>
        <v>0</v>
      </c>
      <c r="K62" s="153"/>
    </row>
    <row r="63" spans="2:47" s="9" customFormat="1" ht="19.899999999999999" customHeight="1">
      <c r="B63" s="147"/>
      <c r="C63" s="148"/>
      <c r="D63" s="149" t="s">
        <v>439</v>
      </c>
      <c r="E63" s="150"/>
      <c r="F63" s="150"/>
      <c r="G63" s="150"/>
      <c r="H63" s="150"/>
      <c r="I63" s="151"/>
      <c r="J63" s="152">
        <f>J142</f>
        <v>0</v>
      </c>
      <c r="K63" s="153"/>
    </row>
    <row r="64" spans="2:47" s="1" customFormat="1" ht="21.75" customHeight="1">
      <c r="B64" s="39"/>
      <c r="C64" s="40"/>
      <c r="D64" s="40"/>
      <c r="E64" s="40"/>
      <c r="F64" s="40"/>
      <c r="G64" s="40"/>
      <c r="H64" s="40"/>
      <c r="I64" s="111"/>
      <c r="J64" s="40"/>
      <c r="K64" s="43"/>
    </row>
    <row r="65" spans="2:12" s="1" customFormat="1" ht="6.95" customHeight="1">
      <c r="B65" s="54"/>
      <c r="C65" s="55"/>
      <c r="D65" s="55"/>
      <c r="E65" s="55"/>
      <c r="F65" s="55"/>
      <c r="G65" s="55"/>
      <c r="H65" s="55"/>
      <c r="I65" s="132"/>
      <c r="J65" s="55"/>
      <c r="K65" s="56"/>
    </row>
    <row r="69" spans="2:12" s="1" customFormat="1" ht="6.95" customHeight="1">
      <c r="B69" s="57"/>
      <c r="C69" s="58"/>
      <c r="D69" s="58"/>
      <c r="E69" s="58"/>
      <c r="F69" s="58"/>
      <c r="G69" s="58"/>
      <c r="H69" s="58"/>
      <c r="I69" s="133"/>
      <c r="J69" s="58"/>
      <c r="K69" s="58"/>
      <c r="L69" s="39"/>
    </row>
    <row r="70" spans="2:12" s="1" customFormat="1" ht="36.950000000000003" customHeight="1">
      <c r="B70" s="39"/>
      <c r="C70" s="59" t="s">
        <v>440</v>
      </c>
      <c r="L70" s="39"/>
    </row>
    <row r="71" spans="2:12" s="1" customFormat="1" ht="6.95" customHeight="1">
      <c r="B71" s="39"/>
      <c r="L71" s="39"/>
    </row>
    <row r="72" spans="2:12" s="1" customFormat="1" ht="14.45" customHeight="1">
      <c r="B72" s="39"/>
      <c r="C72" s="61" t="s">
        <v>19</v>
      </c>
      <c r="L72" s="39"/>
    </row>
    <row r="73" spans="2:12" s="1" customFormat="1" ht="14.45" customHeight="1">
      <c r="B73" s="39"/>
      <c r="E73" s="359" t="str">
        <f>E7</f>
        <v>Divoká Orlice, Žamberk, protipovodňová ochrana</v>
      </c>
      <c r="F73" s="360"/>
      <c r="G73" s="360"/>
      <c r="H73" s="360"/>
      <c r="L73" s="39"/>
    </row>
    <row r="74" spans="2:12" ht="15">
      <c r="B74" s="27"/>
      <c r="C74" s="61" t="s">
        <v>418</v>
      </c>
      <c r="L74" s="27"/>
    </row>
    <row r="75" spans="2:12" s="1" customFormat="1" ht="14.45" customHeight="1">
      <c r="B75" s="39"/>
      <c r="E75" s="359" t="s">
        <v>4771</v>
      </c>
      <c r="F75" s="362"/>
      <c r="G75" s="362"/>
      <c r="H75" s="362"/>
      <c r="L75" s="39"/>
    </row>
    <row r="76" spans="2:12" s="1" customFormat="1" ht="14.45" customHeight="1">
      <c r="B76" s="39"/>
      <c r="C76" s="61" t="s">
        <v>420</v>
      </c>
      <c r="L76" s="39"/>
    </row>
    <row r="77" spans="2:12" s="1" customFormat="1" ht="16.149999999999999" customHeight="1">
      <c r="B77" s="39"/>
      <c r="E77" s="329" t="str">
        <f>E11</f>
        <v>SO-06.1 - Kácení</v>
      </c>
      <c r="F77" s="362"/>
      <c r="G77" s="362"/>
      <c r="H77" s="362"/>
      <c r="L77" s="39"/>
    </row>
    <row r="78" spans="2:12" s="1" customFormat="1" ht="6.95" customHeight="1">
      <c r="B78" s="39"/>
      <c r="L78" s="39"/>
    </row>
    <row r="79" spans="2:12" s="1" customFormat="1" ht="18" customHeight="1">
      <c r="B79" s="39"/>
      <c r="C79" s="61" t="s">
        <v>23</v>
      </c>
      <c r="F79" s="154" t="str">
        <f>F14</f>
        <v xml:space="preserve"> </v>
      </c>
      <c r="I79" s="155" t="s">
        <v>25</v>
      </c>
      <c r="J79" s="65">
        <f>IF(J14="","",J14)</f>
        <v>43159</v>
      </c>
      <c r="L79" s="39"/>
    </row>
    <row r="80" spans="2:12" s="1" customFormat="1" ht="6.95" customHeight="1">
      <c r="B80" s="39"/>
      <c r="L80" s="39"/>
    </row>
    <row r="81" spans="2:65" s="1" customFormat="1" ht="15">
      <c r="B81" s="39"/>
      <c r="C81" s="61" t="s">
        <v>26</v>
      </c>
      <c r="F81" s="154" t="str">
        <f>E17</f>
        <v>Povodí Labe, státní podnik H. Králové</v>
      </c>
      <c r="I81" s="155" t="s">
        <v>32</v>
      </c>
      <c r="J81" s="154" t="str">
        <f>E23</f>
        <v>VRV, a.s. Praha 5 a Agroprojekce Litomyšl, s.r.o.</v>
      </c>
      <c r="L81" s="39"/>
    </row>
    <row r="82" spans="2:65" s="1" customFormat="1" ht="14.45" customHeight="1">
      <c r="B82" s="39"/>
      <c r="C82" s="61" t="s">
        <v>30</v>
      </c>
      <c r="F82" s="154" t="str">
        <f>IF(E20="","",E20)</f>
        <v/>
      </c>
      <c r="L82" s="39"/>
    </row>
    <row r="83" spans="2:65" s="1" customFormat="1" ht="10.35" customHeight="1">
      <c r="B83" s="39"/>
      <c r="L83" s="39"/>
    </row>
    <row r="84" spans="2:65" s="10" customFormat="1" ht="29.25" customHeight="1">
      <c r="B84" s="156"/>
      <c r="C84" s="157" t="s">
        <v>441</v>
      </c>
      <c r="D84" s="158" t="s">
        <v>56</v>
      </c>
      <c r="E84" s="158" t="s">
        <v>52</v>
      </c>
      <c r="F84" s="158" t="s">
        <v>442</v>
      </c>
      <c r="G84" s="158" t="s">
        <v>443</v>
      </c>
      <c r="H84" s="158" t="s">
        <v>444</v>
      </c>
      <c r="I84" s="159" t="s">
        <v>445</v>
      </c>
      <c r="J84" s="158" t="s">
        <v>427</v>
      </c>
      <c r="K84" s="160" t="s">
        <v>446</v>
      </c>
      <c r="L84" s="156"/>
      <c r="M84" s="71" t="s">
        <v>447</v>
      </c>
      <c r="N84" s="72" t="s">
        <v>41</v>
      </c>
      <c r="O84" s="72" t="s">
        <v>448</v>
      </c>
      <c r="P84" s="72" t="s">
        <v>449</v>
      </c>
      <c r="Q84" s="72" t="s">
        <v>450</v>
      </c>
      <c r="R84" s="72" t="s">
        <v>451</v>
      </c>
      <c r="S84" s="72" t="s">
        <v>452</v>
      </c>
      <c r="T84" s="73" t="s">
        <v>453</v>
      </c>
    </row>
    <row r="85" spans="2:65" s="1" customFormat="1" ht="29.25" customHeight="1">
      <c r="B85" s="39"/>
      <c r="C85" s="75" t="s">
        <v>428</v>
      </c>
      <c r="J85" s="161">
        <f>BK85</f>
        <v>0</v>
      </c>
      <c r="L85" s="39"/>
      <c r="M85" s="74"/>
      <c r="N85" s="66"/>
      <c r="O85" s="66"/>
      <c r="P85" s="162">
        <f>P86</f>
        <v>0</v>
      </c>
      <c r="Q85" s="66"/>
      <c r="R85" s="162">
        <f>R86</f>
        <v>0.36730000000000002</v>
      </c>
      <c r="S85" s="66"/>
      <c r="T85" s="163">
        <f>T86</f>
        <v>0</v>
      </c>
      <c r="AT85" s="23" t="s">
        <v>70</v>
      </c>
      <c r="AU85" s="23" t="s">
        <v>429</v>
      </c>
      <c r="BK85" s="164">
        <f>BK86</f>
        <v>0</v>
      </c>
    </row>
    <row r="86" spans="2:65" s="11" customFormat="1" ht="37.35" customHeight="1">
      <c r="B86" s="165"/>
      <c r="D86" s="166" t="s">
        <v>70</v>
      </c>
      <c r="E86" s="167" t="s">
        <v>454</v>
      </c>
      <c r="F86" s="167" t="s">
        <v>455</v>
      </c>
      <c r="I86" s="168"/>
      <c r="J86" s="169">
        <f>BK86</f>
        <v>0</v>
      </c>
      <c r="L86" s="165"/>
      <c r="M86" s="170"/>
      <c r="N86" s="171"/>
      <c r="O86" s="171"/>
      <c r="P86" s="172">
        <f>P87+P142</f>
        <v>0</v>
      </c>
      <c r="Q86" s="171"/>
      <c r="R86" s="172">
        <f>R87+R142</f>
        <v>0.36730000000000002</v>
      </c>
      <c r="S86" s="171"/>
      <c r="T86" s="173">
        <f>T87+T142</f>
        <v>0</v>
      </c>
      <c r="AR86" s="166" t="s">
        <v>78</v>
      </c>
      <c r="AT86" s="174" t="s">
        <v>70</v>
      </c>
      <c r="AU86" s="174" t="s">
        <v>71</v>
      </c>
      <c r="AY86" s="166" t="s">
        <v>456</v>
      </c>
      <c r="BK86" s="175">
        <f>BK87+BK142</f>
        <v>0</v>
      </c>
    </row>
    <row r="87" spans="2:65" s="11" customFormat="1" ht="19.899999999999999" customHeight="1">
      <c r="B87" s="165"/>
      <c r="D87" s="166" t="s">
        <v>70</v>
      </c>
      <c r="E87" s="176" t="s">
        <v>78</v>
      </c>
      <c r="F87" s="176" t="s">
        <v>457</v>
      </c>
      <c r="I87" s="168"/>
      <c r="J87" s="177">
        <f>BK87</f>
        <v>0</v>
      </c>
      <c r="L87" s="165"/>
      <c r="M87" s="170"/>
      <c r="N87" s="171"/>
      <c r="O87" s="171"/>
      <c r="P87" s="172">
        <f>SUM(P88:P141)</f>
        <v>0</v>
      </c>
      <c r="Q87" s="171"/>
      <c r="R87" s="172">
        <f>SUM(R88:R141)</f>
        <v>0.36730000000000002</v>
      </c>
      <c r="S87" s="171"/>
      <c r="T87" s="173">
        <f>SUM(T88:T141)</f>
        <v>0</v>
      </c>
      <c r="AR87" s="166" t="s">
        <v>78</v>
      </c>
      <c r="AT87" s="174" t="s">
        <v>70</v>
      </c>
      <c r="AU87" s="174" t="s">
        <v>78</v>
      </c>
      <c r="AY87" s="166" t="s">
        <v>456</v>
      </c>
      <c r="BK87" s="175">
        <f>SUM(BK88:BK141)</f>
        <v>0</v>
      </c>
    </row>
    <row r="88" spans="2:65" s="1" customFormat="1" ht="22.9" customHeight="1">
      <c r="B88" s="178"/>
      <c r="C88" s="179" t="s">
        <v>78</v>
      </c>
      <c r="D88" s="179" t="s">
        <v>458</v>
      </c>
      <c r="E88" s="180" t="s">
        <v>4773</v>
      </c>
      <c r="F88" s="181" t="s">
        <v>4774</v>
      </c>
      <c r="G88" s="182" t="s">
        <v>503</v>
      </c>
      <c r="H88" s="183">
        <v>97</v>
      </c>
      <c r="I88" s="184"/>
      <c r="J88" s="185">
        <f>ROUND(I88*H88,2)</f>
        <v>0</v>
      </c>
      <c r="K88" s="181" t="s">
        <v>462</v>
      </c>
      <c r="L88" s="39"/>
      <c r="M88" s="186" t="s">
        <v>5</v>
      </c>
      <c r="N88" s="187" t="s">
        <v>42</v>
      </c>
      <c r="O88" s="40"/>
      <c r="P88" s="188">
        <f>O88*H88</f>
        <v>0</v>
      </c>
      <c r="Q88" s="188">
        <v>0</v>
      </c>
      <c r="R88" s="188">
        <f>Q88*H88</f>
        <v>0</v>
      </c>
      <c r="S88" s="188">
        <v>0</v>
      </c>
      <c r="T88" s="189">
        <f>S88*H88</f>
        <v>0</v>
      </c>
      <c r="AR88" s="23" t="s">
        <v>91</v>
      </c>
      <c r="AT88" s="23" t="s">
        <v>458</v>
      </c>
      <c r="AU88" s="23" t="s">
        <v>80</v>
      </c>
      <c r="AY88" s="23" t="s">
        <v>456</v>
      </c>
      <c r="BE88" s="190">
        <f>IF(N88="základní",J88,0)</f>
        <v>0</v>
      </c>
      <c r="BF88" s="190">
        <f>IF(N88="snížená",J88,0)</f>
        <v>0</v>
      </c>
      <c r="BG88" s="190">
        <f>IF(N88="zákl. přenesená",J88,0)</f>
        <v>0</v>
      </c>
      <c r="BH88" s="190">
        <f>IF(N88="sníž. přenesená",J88,0)</f>
        <v>0</v>
      </c>
      <c r="BI88" s="190">
        <f>IF(N88="nulová",J88,0)</f>
        <v>0</v>
      </c>
      <c r="BJ88" s="23" t="s">
        <v>78</v>
      </c>
      <c r="BK88" s="190">
        <f>ROUND(I88*H88,2)</f>
        <v>0</v>
      </c>
      <c r="BL88" s="23" t="s">
        <v>91</v>
      </c>
      <c r="BM88" s="23" t="s">
        <v>4775</v>
      </c>
    </row>
    <row r="89" spans="2:65" s="12" customFormat="1">
      <c r="B89" s="191"/>
      <c r="D89" s="192" t="s">
        <v>464</v>
      </c>
      <c r="E89" s="193" t="s">
        <v>5</v>
      </c>
      <c r="F89" s="194" t="s">
        <v>4776</v>
      </c>
      <c r="H89" s="195">
        <v>97</v>
      </c>
      <c r="I89" s="196"/>
      <c r="L89" s="191"/>
      <c r="M89" s="197"/>
      <c r="N89" s="198"/>
      <c r="O89" s="198"/>
      <c r="P89" s="198"/>
      <c r="Q89" s="198"/>
      <c r="R89" s="198"/>
      <c r="S89" s="198"/>
      <c r="T89" s="199"/>
      <c r="AT89" s="193" t="s">
        <v>464</v>
      </c>
      <c r="AU89" s="193" t="s">
        <v>80</v>
      </c>
      <c r="AV89" s="12" t="s">
        <v>80</v>
      </c>
      <c r="AW89" s="12" t="s">
        <v>34</v>
      </c>
      <c r="AX89" s="12" t="s">
        <v>78</v>
      </c>
      <c r="AY89" s="193" t="s">
        <v>456</v>
      </c>
    </row>
    <row r="90" spans="2:65" s="1" customFormat="1" ht="14.45" customHeight="1">
      <c r="B90" s="178"/>
      <c r="C90" s="179" t="s">
        <v>80</v>
      </c>
      <c r="D90" s="179" t="s">
        <v>458</v>
      </c>
      <c r="E90" s="180" t="s">
        <v>4777</v>
      </c>
      <c r="F90" s="181" t="s">
        <v>4778</v>
      </c>
      <c r="G90" s="182" t="s">
        <v>461</v>
      </c>
      <c r="H90" s="183">
        <v>49.54</v>
      </c>
      <c r="I90" s="184"/>
      <c r="J90" s="185">
        <f>ROUND(I90*H90,2)</f>
        <v>0</v>
      </c>
      <c r="K90" s="181" t="s">
        <v>462</v>
      </c>
      <c r="L90" s="39"/>
      <c r="M90" s="186" t="s">
        <v>5</v>
      </c>
      <c r="N90" s="187" t="s">
        <v>42</v>
      </c>
      <c r="O90" s="40"/>
      <c r="P90" s="188">
        <f>O90*H90</f>
        <v>0</v>
      </c>
      <c r="Q90" s="188">
        <v>0</v>
      </c>
      <c r="R90" s="188">
        <f>Q90*H90</f>
        <v>0</v>
      </c>
      <c r="S90" s="188">
        <v>0</v>
      </c>
      <c r="T90" s="189">
        <f>S90*H90</f>
        <v>0</v>
      </c>
      <c r="AR90" s="23" t="s">
        <v>91</v>
      </c>
      <c r="AT90" s="23" t="s">
        <v>458</v>
      </c>
      <c r="AU90" s="23" t="s">
        <v>80</v>
      </c>
      <c r="AY90" s="23" t="s">
        <v>456</v>
      </c>
      <c r="BE90" s="190">
        <f>IF(N90="základní",J90,0)</f>
        <v>0</v>
      </c>
      <c r="BF90" s="190">
        <f>IF(N90="snížená",J90,0)</f>
        <v>0</v>
      </c>
      <c r="BG90" s="190">
        <f>IF(N90="zákl. přenesená",J90,0)</f>
        <v>0</v>
      </c>
      <c r="BH90" s="190">
        <f>IF(N90="sníž. přenesená",J90,0)</f>
        <v>0</v>
      </c>
      <c r="BI90" s="190">
        <f>IF(N90="nulová",J90,0)</f>
        <v>0</v>
      </c>
      <c r="BJ90" s="23" t="s">
        <v>78</v>
      </c>
      <c r="BK90" s="190">
        <f>ROUND(I90*H90,2)</f>
        <v>0</v>
      </c>
      <c r="BL90" s="23" t="s">
        <v>91</v>
      </c>
      <c r="BM90" s="23" t="s">
        <v>4779</v>
      </c>
    </row>
    <row r="91" spans="2:65" s="12" customFormat="1">
      <c r="B91" s="191"/>
      <c r="D91" s="192" t="s">
        <v>464</v>
      </c>
      <c r="E91" s="193" t="s">
        <v>5</v>
      </c>
      <c r="F91" s="194" t="s">
        <v>4780</v>
      </c>
      <c r="H91" s="195">
        <v>49.54</v>
      </c>
      <c r="I91" s="196"/>
      <c r="L91" s="191"/>
      <c r="M91" s="197"/>
      <c r="N91" s="198"/>
      <c r="O91" s="198"/>
      <c r="P91" s="198"/>
      <c r="Q91" s="198"/>
      <c r="R91" s="198"/>
      <c r="S91" s="198"/>
      <c r="T91" s="199"/>
      <c r="AT91" s="193" t="s">
        <v>464</v>
      </c>
      <c r="AU91" s="193" t="s">
        <v>80</v>
      </c>
      <c r="AV91" s="12" t="s">
        <v>80</v>
      </c>
      <c r="AW91" s="12" t="s">
        <v>34</v>
      </c>
      <c r="AX91" s="12" t="s">
        <v>71</v>
      </c>
      <c r="AY91" s="193" t="s">
        <v>456</v>
      </c>
    </row>
    <row r="92" spans="2:65" s="1" customFormat="1" ht="14.45" customHeight="1">
      <c r="B92" s="178"/>
      <c r="C92" s="179" t="s">
        <v>87</v>
      </c>
      <c r="D92" s="179" t="s">
        <v>458</v>
      </c>
      <c r="E92" s="180" t="s">
        <v>4781</v>
      </c>
      <c r="F92" s="181" t="s">
        <v>4782</v>
      </c>
      <c r="G92" s="182" t="s">
        <v>726</v>
      </c>
      <c r="H92" s="183">
        <v>53</v>
      </c>
      <c r="I92" s="184"/>
      <c r="J92" s="185">
        <f>ROUND(I92*H92,2)</f>
        <v>0</v>
      </c>
      <c r="K92" s="181" t="s">
        <v>462</v>
      </c>
      <c r="L92" s="39"/>
      <c r="M92" s="186" t="s">
        <v>5</v>
      </c>
      <c r="N92" s="187" t="s">
        <v>42</v>
      </c>
      <c r="O92" s="40"/>
      <c r="P92" s="188">
        <f>O92*H92</f>
        <v>0</v>
      </c>
      <c r="Q92" s="188">
        <v>0</v>
      </c>
      <c r="R92" s="188">
        <f>Q92*H92</f>
        <v>0</v>
      </c>
      <c r="S92" s="188">
        <v>0</v>
      </c>
      <c r="T92" s="189">
        <f>S92*H92</f>
        <v>0</v>
      </c>
      <c r="AR92" s="23" t="s">
        <v>91</v>
      </c>
      <c r="AT92" s="23" t="s">
        <v>458</v>
      </c>
      <c r="AU92" s="23" t="s">
        <v>80</v>
      </c>
      <c r="AY92" s="23" t="s">
        <v>456</v>
      </c>
      <c r="BE92" s="190">
        <f>IF(N92="základní",J92,0)</f>
        <v>0</v>
      </c>
      <c r="BF92" s="190">
        <f>IF(N92="snížená",J92,0)</f>
        <v>0</v>
      </c>
      <c r="BG92" s="190">
        <f>IF(N92="zákl. přenesená",J92,0)</f>
        <v>0</v>
      </c>
      <c r="BH92" s="190">
        <f>IF(N92="sníž. přenesená",J92,0)</f>
        <v>0</v>
      </c>
      <c r="BI92" s="190">
        <f>IF(N92="nulová",J92,0)</f>
        <v>0</v>
      </c>
      <c r="BJ92" s="23" t="s">
        <v>78</v>
      </c>
      <c r="BK92" s="190">
        <f>ROUND(I92*H92,2)</f>
        <v>0</v>
      </c>
      <c r="BL92" s="23" t="s">
        <v>91</v>
      </c>
      <c r="BM92" s="23" t="s">
        <v>4783</v>
      </c>
    </row>
    <row r="93" spans="2:65" s="12" customFormat="1">
      <c r="B93" s="191"/>
      <c r="D93" s="192" t="s">
        <v>464</v>
      </c>
      <c r="E93" s="193" t="s">
        <v>5</v>
      </c>
      <c r="F93" s="194" t="s">
        <v>4784</v>
      </c>
      <c r="H93" s="195">
        <v>53</v>
      </c>
      <c r="I93" s="196"/>
      <c r="L93" s="191"/>
      <c r="M93" s="197"/>
      <c r="N93" s="198"/>
      <c r="O93" s="198"/>
      <c r="P93" s="198"/>
      <c r="Q93" s="198"/>
      <c r="R93" s="198"/>
      <c r="S93" s="198"/>
      <c r="T93" s="199"/>
      <c r="AT93" s="193" t="s">
        <v>464</v>
      </c>
      <c r="AU93" s="193" t="s">
        <v>80</v>
      </c>
      <c r="AV93" s="12" t="s">
        <v>80</v>
      </c>
      <c r="AW93" s="12" t="s">
        <v>34</v>
      </c>
      <c r="AX93" s="12" t="s">
        <v>78</v>
      </c>
      <c r="AY93" s="193" t="s">
        <v>456</v>
      </c>
    </row>
    <row r="94" spans="2:65" s="1" customFormat="1" ht="14.45" customHeight="1">
      <c r="B94" s="178"/>
      <c r="C94" s="179" t="s">
        <v>91</v>
      </c>
      <c r="D94" s="179" t="s">
        <v>458</v>
      </c>
      <c r="E94" s="180" t="s">
        <v>4785</v>
      </c>
      <c r="F94" s="181" t="s">
        <v>4786</v>
      </c>
      <c r="G94" s="182" t="s">
        <v>726</v>
      </c>
      <c r="H94" s="183">
        <v>11</v>
      </c>
      <c r="I94" s="184"/>
      <c r="J94" s="185">
        <f>ROUND(I94*H94,2)</f>
        <v>0</v>
      </c>
      <c r="K94" s="181" t="s">
        <v>462</v>
      </c>
      <c r="L94" s="39"/>
      <c r="M94" s="186" t="s">
        <v>5</v>
      </c>
      <c r="N94" s="187" t="s">
        <v>42</v>
      </c>
      <c r="O94" s="40"/>
      <c r="P94" s="188">
        <f>O94*H94</f>
        <v>0</v>
      </c>
      <c r="Q94" s="188">
        <v>0</v>
      </c>
      <c r="R94" s="188">
        <f>Q94*H94</f>
        <v>0</v>
      </c>
      <c r="S94" s="188">
        <v>0</v>
      </c>
      <c r="T94" s="189">
        <f>S94*H94</f>
        <v>0</v>
      </c>
      <c r="AR94" s="23" t="s">
        <v>91</v>
      </c>
      <c r="AT94" s="23" t="s">
        <v>458</v>
      </c>
      <c r="AU94" s="23" t="s">
        <v>80</v>
      </c>
      <c r="AY94" s="23" t="s">
        <v>456</v>
      </c>
      <c r="BE94" s="190">
        <f>IF(N94="základní",J94,0)</f>
        <v>0</v>
      </c>
      <c r="BF94" s="190">
        <f>IF(N94="snížená",J94,0)</f>
        <v>0</v>
      </c>
      <c r="BG94" s="190">
        <f>IF(N94="zákl. přenesená",J94,0)</f>
        <v>0</v>
      </c>
      <c r="BH94" s="190">
        <f>IF(N94="sníž. přenesená",J94,0)</f>
        <v>0</v>
      </c>
      <c r="BI94" s="190">
        <f>IF(N94="nulová",J94,0)</f>
        <v>0</v>
      </c>
      <c r="BJ94" s="23" t="s">
        <v>78</v>
      </c>
      <c r="BK94" s="190">
        <f>ROUND(I94*H94,2)</f>
        <v>0</v>
      </c>
      <c r="BL94" s="23" t="s">
        <v>91</v>
      </c>
      <c r="BM94" s="23" t="s">
        <v>4787</v>
      </c>
    </row>
    <row r="95" spans="2:65" s="12" customFormat="1">
      <c r="B95" s="191"/>
      <c r="D95" s="192" t="s">
        <v>464</v>
      </c>
      <c r="E95" s="193" t="s">
        <v>5</v>
      </c>
      <c r="F95" s="194" t="s">
        <v>4788</v>
      </c>
      <c r="H95" s="195">
        <v>11</v>
      </c>
      <c r="I95" s="196"/>
      <c r="L95" s="191"/>
      <c r="M95" s="197"/>
      <c r="N95" s="198"/>
      <c r="O95" s="198"/>
      <c r="P95" s="198"/>
      <c r="Q95" s="198"/>
      <c r="R95" s="198"/>
      <c r="S95" s="198"/>
      <c r="T95" s="199"/>
      <c r="AT95" s="193" t="s">
        <v>464</v>
      </c>
      <c r="AU95" s="193" t="s">
        <v>80</v>
      </c>
      <c r="AV95" s="12" t="s">
        <v>80</v>
      </c>
      <c r="AW95" s="12" t="s">
        <v>34</v>
      </c>
      <c r="AX95" s="12" t="s">
        <v>78</v>
      </c>
      <c r="AY95" s="193" t="s">
        <v>456</v>
      </c>
    </row>
    <row r="96" spans="2:65" s="1" customFormat="1" ht="14.45" customHeight="1">
      <c r="B96" s="178"/>
      <c r="C96" s="179" t="s">
        <v>483</v>
      </c>
      <c r="D96" s="179" t="s">
        <v>458</v>
      </c>
      <c r="E96" s="180" t="s">
        <v>4789</v>
      </c>
      <c r="F96" s="181" t="s">
        <v>4790</v>
      </c>
      <c r="G96" s="182" t="s">
        <v>726</v>
      </c>
      <c r="H96" s="183">
        <v>34</v>
      </c>
      <c r="I96" s="184"/>
      <c r="J96" s="185">
        <f>ROUND(I96*H96,2)</f>
        <v>0</v>
      </c>
      <c r="K96" s="181" t="s">
        <v>462</v>
      </c>
      <c r="L96" s="39"/>
      <c r="M96" s="186" t="s">
        <v>5</v>
      </c>
      <c r="N96" s="187" t="s">
        <v>42</v>
      </c>
      <c r="O96" s="40"/>
      <c r="P96" s="188">
        <f>O96*H96</f>
        <v>0</v>
      </c>
      <c r="Q96" s="188">
        <v>0</v>
      </c>
      <c r="R96" s="188">
        <f>Q96*H96</f>
        <v>0</v>
      </c>
      <c r="S96" s="188">
        <v>0</v>
      </c>
      <c r="T96" s="189">
        <f>S96*H96</f>
        <v>0</v>
      </c>
      <c r="AR96" s="23" t="s">
        <v>91</v>
      </c>
      <c r="AT96" s="23" t="s">
        <v>458</v>
      </c>
      <c r="AU96" s="23" t="s">
        <v>80</v>
      </c>
      <c r="AY96" s="23" t="s">
        <v>456</v>
      </c>
      <c r="BE96" s="190">
        <f>IF(N96="základní",J96,0)</f>
        <v>0</v>
      </c>
      <c r="BF96" s="190">
        <f>IF(N96="snížená",J96,0)</f>
        <v>0</v>
      </c>
      <c r="BG96" s="190">
        <f>IF(N96="zákl. přenesená",J96,0)</f>
        <v>0</v>
      </c>
      <c r="BH96" s="190">
        <f>IF(N96="sníž. přenesená",J96,0)</f>
        <v>0</v>
      </c>
      <c r="BI96" s="190">
        <f>IF(N96="nulová",J96,0)</f>
        <v>0</v>
      </c>
      <c r="BJ96" s="23" t="s">
        <v>78</v>
      </c>
      <c r="BK96" s="190">
        <f>ROUND(I96*H96,2)</f>
        <v>0</v>
      </c>
      <c r="BL96" s="23" t="s">
        <v>91</v>
      </c>
      <c r="BM96" s="23" t="s">
        <v>4791</v>
      </c>
    </row>
    <row r="97" spans="2:65" s="12" customFormat="1">
      <c r="B97" s="191"/>
      <c r="D97" s="192" t="s">
        <v>464</v>
      </c>
      <c r="E97" s="193" t="s">
        <v>5</v>
      </c>
      <c r="F97" s="194" t="s">
        <v>4792</v>
      </c>
      <c r="H97" s="195">
        <v>34</v>
      </c>
      <c r="I97" s="196"/>
      <c r="L97" s="191"/>
      <c r="M97" s="197"/>
      <c r="N97" s="198"/>
      <c r="O97" s="198"/>
      <c r="P97" s="198"/>
      <c r="Q97" s="198"/>
      <c r="R97" s="198"/>
      <c r="S97" s="198"/>
      <c r="T97" s="199"/>
      <c r="AT97" s="193" t="s">
        <v>464</v>
      </c>
      <c r="AU97" s="193" t="s">
        <v>80</v>
      </c>
      <c r="AV97" s="12" t="s">
        <v>80</v>
      </c>
      <c r="AW97" s="12" t="s">
        <v>34</v>
      </c>
      <c r="AX97" s="12" t="s">
        <v>78</v>
      </c>
      <c r="AY97" s="193" t="s">
        <v>456</v>
      </c>
    </row>
    <row r="98" spans="2:65" s="1" customFormat="1" ht="14.45" customHeight="1">
      <c r="B98" s="178"/>
      <c r="C98" s="179" t="s">
        <v>494</v>
      </c>
      <c r="D98" s="179" t="s">
        <v>458</v>
      </c>
      <c r="E98" s="180" t="s">
        <v>4793</v>
      </c>
      <c r="F98" s="181" t="s">
        <v>4794</v>
      </c>
      <c r="G98" s="182" t="s">
        <v>726</v>
      </c>
      <c r="H98" s="183">
        <v>12</v>
      </c>
      <c r="I98" s="184"/>
      <c r="J98" s="185">
        <f>ROUND(I98*H98,2)</f>
        <v>0</v>
      </c>
      <c r="K98" s="181" t="s">
        <v>462</v>
      </c>
      <c r="L98" s="39"/>
      <c r="M98" s="186" t="s">
        <v>5</v>
      </c>
      <c r="N98" s="187" t="s">
        <v>42</v>
      </c>
      <c r="O98" s="40"/>
      <c r="P98" s="188">
        <f>O98*H98</f>
        <v>0</v>
      </c>
      <c r="Q98" s="188">
        <v>0</v>
      </c>
      <c r="R98" s="188">
        <f>Q98*H98</f>
        <v>0</v>
      </c>
      <c r="S98" s="188">
        <v>0</v>
      </c>
      <c r="T98" s="189">
        <f>S98*H98</f>
        <v>0</v>
      </c>
      <c r="AR98" s="23" t="s">
        <v>91</v>
      </c>
      <c r="AT98" s="23" t="s">
        <v>458</v>
      </c>
      <c r="AU98" s="23" t="s">
        <v>80</v>
      </c>
      <c r="AY98" s="23" t="s">
        <v>456</v>
      </c>
      <c r="BE98" s="190">
        <f>IF(N98="základní",J98,0)</f>
        <v>0</v>
      </c>
      <c r="BF98" s="190">
        <f>IF(N98="snížená",J98,0)</f>
        <v>0</v>
      </c>
      <c r="BG98" s="190">
        <f>IF(N98="zákl. přenesená",J98,0)</f>
        <v>0</v>
      </c>
      <c r="BH98" s="190">
        <f>IF(N98="sníž. přenesená",J98,0)</f>
        <v>0</v>
      </c>
      <c r="BI98" s="190">
        <f>IF(N98="nulová",J98,0)</f>
        <v>0</v>
      </c>
      <c r="BJ98" s="23" t="s">
        <v>78</v>
      </c>
      <c r="BK98" s="190">
        <f>ROUND(I98*H98,2)</f>
        <v>0</v>
      </c>
      <c r="BL98" s="23" t="s">
        <v>91</v>
      </c>
      <c r="BM98" s="23" t="s">
        <v>4795</v>
      </c>
    </row>
    <row r="99" spans="2:65" s="12" customFormat="1">
      <c r="B99" s="191"/>
      <c r="D99" s="192" t="s">
        <v>464</v>
      </c>
      <c r="E99" s="193" t="s">
        <v>5</v>
      </c>
      <c r="F99" s="194" t="s">
        <v>4796</v>
      </c>
      <c r="H99" s="195">
        <v>12</v>
      </c>
      <c r="I99" s="196"/>
      <c r="L99" s="191"/>
      <c r="M99" s="197"/>
      <c r="N99" s="198"/>
      <c r="O99" s="198"/>
      <c r="P99" s="198"/>
      <c r="Q99" s="198"/>
      <c r="R99" s="198"/>
      <c r="S99" s="198"/>
      <c r="T99" s="199"/>
      <c r="AT99" s="193" t="s">
        <v>464</v>
      </c>
      <c r="AU99" s="193" t="s">
        <v>80</v>
      </c>
      <c r="AV99" s="12" t="s">
        <v>80</v>
      </c>
      <c r="AW99" s="12" t="s">
        <v>34</v>
      </c>
      <c r="AX99" s="12" t="s">
        <v>78</v>
      </c>
      <c r="AY99" s="193" t="s">
        <v>456</v>
      </c>
    </row>
    <row r="100" spans="2:65" s="1" customFormat="1" ht="14.45" customHeight="1">
      <c r="B100" s="178"/>
      <c r="C100" s="179" t="s">
        <v>500</v>
      </c>
      <c r="D100" s="179" t="s">
        <v>458</v>
      </c>
      <c r="E100" s="180" t="s">
        <v>4797</v>
      </c>
      <c r="F100" s="181" t="s">
        <v>4798</v>
      </c>
      <c r="G100" s="182" t="s">
        <v>726</v>
      </c>
      <c r="H100" s="183">
        <v>2</v>
      </c>
      <c r="I100" s="184"/>
      <c r="J100" s="185">
        <f>ROUND(I100*H100,2)</f>
        <v>0</v>
      </c>
      <c r="K100" s="181" t="s">
        <v>462</v>
      </c>
      <c r="L100" s="39"/>
      <c r="M100" s="186" t="s">
        <v>5</v>
      </c>
      <c r="N100" s="187" t="s">
        <v>42</v>
      </c>
      <c r="O100" s="40"/>
      <c r="P100" s="188">
        <f>O100*H100</f>
        <v>0</v>
      </c>
      <c r="Q100" s="188">
        <v>0</v>
      </c>
      <c r="R100" s="188">
        <f>Q100*H100</f>
        <v>0</v>
      </c>
      <c r="S100" s="188">
        <v>0</v>
      </c>
      <c r="T100" s="189">
        <f>S100*H100</f>
        <v>0</v>
      </c>
      <c r="AR100" s="23" t="s">
        <v>91</v>
      </c>
      <c r="AT100" s="23" t="s">
        <v>458</v>
      </c>
      <c r="AU100" s="23" t="s">
        <v>80</v>
      </c>
      <c r="AY100" s="23" t="s">
        <v>456</v>
      </c>
      <c r="BE100" s="190">
        <f>IF(N100="základní",J100,0)</f>
        <v>0</v>
      </c>
      <c r="BF100" s="190">
        <f>IF(N100="snížená",J100,0)</f>
        <v>0</v>
      </c>
      <c r="BG100" s="190">
        <f>IF(N100="zákl. přenesená",J100,0)</f>
        <v>0</v>
      </c>
      <c r="BH100" s="190">
        <f>IF(N100="sníž. přenesená",J100,0)</f>
        <v>0</v>
      </c>
      <c r="BI100" s="190">
        <f>IF(N100="nulová",J100,0)</f>
        <v>0</v>
      </c>
      <c r="BJ100" s="23" t="s">
        <v>78</v>
      </c>
      <c r="BK100" s="190">
        <f>ROUND(I100*H100,2)</f>
        <v>0</v>
      </c>
      <c r="BL100" s="23" t="s">
        <v>91</v>
      </c>
      <c r="BM100" s="23" t="s">
        <v>4799</v>
      </c>
    </row>
    <row r="101" spans="2:65" s="12" customFormat="1">
      <c r="B101" s="191"/>
      <c r="D101" s="192" t="s">
        <v>464</v>
      </c>
      <c r="E101" s="193" t="s">
        <v>5</v>
      </c>
      <c r="F101" s="194" t="s">
        <v>4800</v>
      </c>
      <c r="H101" s="195">
        <v>2</v>
      </c>
      <c r="I101" s="196"/>
      <c r="L101" s="191"/>
      <c r="M101" s="197"/>
      <c r="N101" s="198"/>
      <c r="O101" s="198"/>
      <c r="P101" s="198"/>
      <c r="Q101" s="198"/>
      <c r="R101" s="198"/>
      <c r="S101" s="198"/>
      <c r="T101" s="199"/>
      <c r="AT101" s="193" t="s">
        <v>464</v>
      </c>
      <c r="AU101" s="193" t="s">
        <v>80</v>
      </c>
      <c r="AV101" s="12" t="s">
        <v>80</v>
      </c>
      <c r="AW101" s="12" t="s">
        <v>34</v>
      </c>
      <c r="AX101" s="12" t="s">
        <v>78</v>
      </c>
      <c r="AY101" s="193" t="s">
        <v>456</v>
      </c>
    </row>
    <row r="102" spans="2:65" s="1" customFormat="1" ht="14.45" customHeight="1">
      <c r="B102" s="178"/>
      <c r="C102" s="179" t="s">
        <v>508</v>
      </c>
      <c r="D102" s="179" t="s">
        <v>458</v>
      </c>
      <c r="E102" s="180" t="s">
        <v>4801</v>
      </c>
      <c r="F102" s="181" t="s">
        <v>4802</v>
      </c>
      <c r="G102" s="182" t="s">
        <v>726</v>
      </c>
      <c r="H102" s="183">
        <v>13</v>
      </c>
      <c r="I102" s="184"/>
      <c r="J102" s="185">
        <f>ROUND(I102*H102,2)</f>
        <v>0</v>
      </c>
      <c r="K102" s="181" t="s">
        <v>462</v>
      </c>
      <c r="L102" s="39"/>
      <c r="M102" s="186" t="s">
        <v>5</v>
      </c>
      <c r="N102" s="187" t="s">
        <v>42</v>
      </c>
      <c r="O102" s="40"/>
      <c r="P102" s="188">
        <f>O102*H102</f>
        <v>0</v>
      </c>
      <c r="Q102" s="188">
        <v>0</v>
      </c>
      <c r="R102" s="188">
        <f>Q102*H102</f>
        <v>0</v>
      </c>
      <c r="S102" s="188">
        <v>0</v>
      </c>
      <c r="T102" s="189">
        <f>S102*H102</f>
        <v>0</v>
      </c>
      <c r="AR102" s="23" t="s">
        <v>91</v>
      </c>
      <c r="AT102" s="23" t="s">
        <v>458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4803</v>
      </c>
    </row>
    <row r="103" spans="2:65" s="12" customFormat="1">
      <c r="B103" s="191"/>
      <c r="D103" s="192" t="s">
        <v>464</v>
      </c>
      <c r="E103" s="193" t="s">
        <v>5</v>
      </c>
      <c r="F103" s="194" t="s">
        <v>4804</v>
      </c>
      <c r="H103" s="195">
        <v>13</v>
      </c>
      <c r="I103" s="196"/>
      <c r="L103" s="191"/>
      <c r="M103" s="197"/>
      <c r="N103" s="198"/>
      <c r="O103" s="198"/>
      <c r="P103" s="198"/>
      <c r="Q103" s="198"/>
      <c r="R103" s="198"/>
      <c r="S103" s="198"/>
      <c r="T103" s="199"/>
      <c r="AT103" s="193" t="s">
        <v>464</v>
      </c>
      <c r="AU103" s="193" t="s">
        <v>80</v>
      </c>
      <c r="AV103" s="12" t="s">
        <v>80</v>
      </c>
      <c r="AW103" s="12" t="s">
        <v>34</v>
      </c>
      <c r="AX103" s="12" t="s">
        <v>78</v>
      </c>
      <c r="AY103" s="193" t="s">
        <v>456</v>
      </c>
    </row>
    <row r="104" spans="2:65" s="1" customFormat="1" ht="14.45" customHeight="1">
      <c r="B104" s="178"/>
      <c r="C104" s="179" t="s">
        <v>513</v>
      </c>
      <c r="D104" s="179" t="s">
        <v>458</v>
      </c>
      <c r="E104" s="180" t="s">
        <v>4805</v>
      </c>
      <c r="F104" s="181" t="s">
        <v>4806</v>
      </c>
      <c r="G104" s="182" t="s">
        <v>726</v>
      </c>
      <c r="H104" s="183">
        <v>2</v>
      </c>
      <c r="I104" s="184"/>
      <c r="J104" s="185">
        <f>ROUND(I104*H104,2)</f>
        <v>0</v>
      </c>
      <c r="K104" s="181" t="s">
        <v>462</v>
      </c>
      <c r="L104" s="39"/>
      <c r="M104" s="186" t="s">
        <v>5</v>
      </c>
      <c r="N104" s="187" t="s">
        <v>42</v>
      </c>
      <c r="O104" s="40"/>
      <c r="P104" s="188">
        <f>O104*H104</f>
        <v>0</v>
      </c>
      <c r="Q104" s="188">
        <v>0</v>
      </c>
      <c r="R104" s="188">
        <f>Q104*H104</f>
        <v>0</v>
      </c>
      <c r="S104" s="188">
        <v>0</v>
      </c>
      <c r="T104" s="189">
        <f>S104*H104</f>
        <v>0</v>
      </c>
      <c r="AR104" s="23" t="s">
        <v>91</v>
      </c>
      <c r="AT104" s="23" t="s">
        <v>458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4807</v>
      </c>
    </row>
    <row r="105" spans="2:65" s="12" customFormat="1">
      <c r="B105" s="191"/>
      <c r="D105" s="192" t="s">
        <v>464</v>
      </c>
      <c r="E105" s="193" t="s">
        <v>5</v>
      </c>
      <c r="F105" s="194" t="s">
        <v>4800</v>
      </c>
      <c r="H105" s="195">
        <v>2</v>
      </c>
      <c r="I105" s="196"/>
      <c r="L105" s="191"/>
      <c r="M105" s="197"/>
      <c r="N105" s="198"/>
      <c r="O105" s="198"/>
      <c r="P105" s="198"/>
      <c r="Q105" s="198"/>
      <c r="R105" s="198"/>
      <c r="S105" s="198"/>
      <c r="T105" s="199"/>
      <c r="AT105" s="193" t="s">
        <v>464</v>
      </c>
      <c r="AU105" s="193" t="s">
        <v>80</v>
      </c>
      <c r="AV105" s="12" t="s">
        <v>80</v>
      </c>
      <c r="AW105" s="12" t="s">
        <v>34</v>
      </c>
      <c r="AX105" s="12" t="s">
        <v>78</v>
      </c>
      <c r="AY105" s="193" t="s">
        <v>456</v>
      </c>
    </row>
    <row r="106" spans="2:65" s="1" customFormat="1" ht="14.45" customHeight="1">
      <c r="B106" s="178"/>
      <c r="C106" s="179" t="s">
        <v>518</v>
      </c>
      <c r="D106" s="179" t="s">
        <v>458</v>
      </c>
      <c r="E106" s="180" t="s">
        <v>4808</v>
      </c>
      <c r="F106" s="181" t="s">
        <v>4809</v>
      </c>
      <c r="G106" s="182" t="s">
        <v>726</v>
      </c>
      <c r="H106" s="183">
        <v>3</v>
      </c>
      <c r="I106" s="184"/>
      <c r="J106" s="185">
        <f>ROUND(I106*H106,2)</f>
        <v>0</v>
      </c>
      <c r="K106" s="181" t="s">
        <v>462</v>
      </c>
      <c r="L106" s="39"/>
      <c r="M106" s="186" t="s">
        <v>5</v>
      </c>
      <c r="N106" s="187" t="s">
        <v>42</v>
      </c>
      <c r="O106" s="40"/>
      <c r="P106" s="188">
        <f>O106*H106</f>
        <v>0</v>
      </c>
      <c r="Q106" s="188">
        <v>0</v>
      </c>
      <c r="R106" s="188">
        <f>Q106*H106</f>
        <v>0</v>
      </c>
      <c r="S106" s="188">
        <v>0</v>
      </c>
      <c r="T106" s="189">
        <f>S106*H106</f>
        <v>0</v>
      </c>
      <c r="AR106" s="23" t="s">
        <v>91</v>
      </c>
      <c r="AT106" s="23" t="s">
        <v>458</v>
      </c>
      <c r="AU106" s="23" t="s">
        <v>80</v>
      </c>
      <c r="AY106" s="23" t="s">
        <v>456</v>
      </c>
      <c r="BE106" s="190">
        <f>IF(N106="základní",J106,0)</f>
        <v>0</v>
      </c>
      <c r="BF106" s="190">
        <f>IF(N106="snížená",J106,0)</f>
        <v>0</v>
      </c>
      <c r="BG106" s="190">
        <f>IF(N106="zákl. přenesená",J106,0)</f>
        <v>0</v>
      </c>
      <c r="BH106" s="190">
        <f>IF(N106="sníž. přenesená",J106,0)</f>
        <v>0</v>
      </c>
      <c r="BI106" s="190">
        <f>IF(N106="nulová",J106,0)</f>
        <v>0</v>
      </c>
      <c r="BJ106" s="23" t="s">
        <v>78</v>
      </c>
      <c r="BK106" s="190">
        <f>ROUND(I106*H106,2)</f>
        <v>0</v>
      </c>
      <c r="BL106" s="23" t="s">
        <v>91</v>
      </c>
      <c r="BM106" s="23" t="s">
        <v>4810</v>
      </c>
    </row>
    <row r="107" spans="2:65" s="12" customFormat="1">
      <c r="B107" s="191"/>
      <c r="D107" s="192" t="s">
        <v>464</v>
      </c>
      <c r="E107" s="193" t="s">
        <v>5</v>
      </c>
      <c r="F107" s="194" t="s">
        <v>4811</v>
      </c>
      <c r="H107" s="195">
        <v>3</v>
      </c>
      <c r="I107" s="196"/>
      <c r="L107" s="191"/>
      <c r="M107" s="197"/>
      <c r="N107" s="198"/>
      <c r="O107" s="198"/>
      <c r="P107" s="198"/>
      <c r="Q107" s="198"/>
      <c r="R107" s="198"/>
      <c r="S107" s="198"/>
      <c r="T107" s="199"/>
      <c r="AT107" s="193" t="s">
        <v>464</v>
      </c>
      <c r="AU107" s="193" t="s">
        <v>80</v>
      </c>
      <c r="AV107" s="12" t="s">
        <v>80</v>
      </c>
      <c r="AW107" s="12" t="s">
        <v>34</v>
      </c>
      <c r="AX107" s="12" t="s">
        <v>78</v>
      </c>
      <c r="AY107" s="193" t="s">
        <v>456</v>
      </c>
    </row>
    <row r="108" spans="2:65" s="1" customFormat="1" ht="22.9" customHeight="1">
      <c r="B108" s="178"/>
      <c r="C108" s="179" t="s">
        <v>522</v>
      </c>
      <c r="D108" s="179" t="s">
        <v>458</v>
      </c>
      <c r="E108" s="180" t="s">
        <v>4812</v>
      </c>
      <c r="F108" s="181" t="s">
        <v>4813</v>
      </c>
      <c r="G108" s="182" t="s">
        <v>503</v>
      </c>
      <c r="H108" s="183">
        <v>31.25</v>
      </c>
      <c r="I108" s="184"/>
      <c r="J108" s="185">
        <f>ROUND(I108*H108,2)</f>
        <v>0</v>
      </c>
      <c r="K108" s="181" t="s">
        <v>462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0</v>
      </c>
      <c r="R108" s="188">
        <f>Q108*H108</f>
        <v>0</v>
      </c>
      <c r="S108" s="188">
        <v>0</v>
      </c>
      <c r="T108" s="189">
        <f>S108*H108</f>
        <v>0</v>
      </c>
      <c r="AR108" s="23" t="s">
        <v>91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4814</v>
      </c>
    </row>
    <row r="109" spans="2:65" s="12" customFormat="1">
      <c r="B109" s="191"/>
      <c r="D109" s="192" t="s">
        <v>464</v>
      </c>
      <c r="E109" s="193" t="s">
        <v>5</v>
      </c>
      <c r="F109" s="194" t="s">
        <v>4815</v>
      </c>
      <c r="H109" s="195">
        <v>31.25</v>
      </c>
      <c r="I109" s="196"/>
      <c r="L109" s="191"/>
      <c r="M109" s="197"/>
      <c r="N109" s="198"/>
      <c r="O109" s="198"/>
      <c r="P109" s="198"/>
      <c r="Q109" s="198"/>
      <c r="R109" s="198"/>
      <c r="S109" s="198"/>
      <c r="T109" s="199"/>
      <c r="AT109" s="193" t="s">
        <v>464</v>
      </c>
      <c r="AU109" s="193" t="s">
        <v>80</v>
      </c>
      <c r="AV109" s="12" t="s">
        <v>80</v>
      </c>
      <c r="AW109" s="12" t="s">
        <v>34</v>
      </c>
      <c r="AX109" s="12" t="s">
        <v>71</v>
      </c>
      <c r="AY109" s="193" t="s">
        <v>456</v>
      </c>
    </row>
    <row r="110" spans="2:65" s="1" customFormat="1" ht="22.9" customHeight="1">
      <c r="B110" s="178"/>
      <c r="C110" s="179" t="s">
        <v>527</v>
      </c>
      <c r="D110" s="179" t="s">
        <v>458</v>
      </c>
      <c r="E110" s="180" t="s">
        <v>4816</v>
      </c>
      <c r="F110" s="181" t="s">
        <v>4817</v>
      </c>
      <c r="G110" s="182" t="s">
        <v>503</v>
      </c>
      <c r="H110" s="183">
        <v>31.25</v>
      </c>
      <c r="I110" s="184"/>
      <c r="J110" s="185">
        <f t="shared" ref="J110:J119" si="0">ROUND(I110*H110,2)</f>
        <v>0</v>
      </c>
      <c r="K110" s="181" t="s">
        <v>462</v>
      </c>
      <c r="L110" s="39"/>
      <c r="M110" s="186" t="s">
        <v>5</v>
      </c>
      <c r="N110" s="187" t="s">
        <v>42</v>
      </c>
      <c r="O110" s="40"/>
      <c r="P110" s="188">
        <f t="shared" ref="P110:P119" si="1">O110*H110</f>
        <v>0</v>
      </c>
      <c r="Q110" s="188">
        <v>0</v>
      </c>
      <c r="R110" s="188">
        <f t="shared" ref="R110:R119" si="2">Q110*H110</f>
        <v>0</v>
      </c>
      <c r="S110" s="188">
        <v>0</v>
      </c>
      <c r="T110" s="189">
        <f t="shared" ref="T110:T119" si="3">S110*H110</f>
        <v>0</v>
      </c>
      <c r="AR110" s="23" t="s">
        <v>91</v>
      </c>
      <c r="AT110" s="23" t="s">
        <v>458</v>
      </c>
      <c r="AU110" s="23" t="s">
        <v>80</v>
      </c>
      <c r="AY110" s="23" t="s">
        <v>456</v>
      </c>
      <c r="BE110" s="190">
        <f t="shared" ref="BE110:BE119" si="4">IF(N110="základní",J110,0)</f>
        <v>0</v>
      </c>
      <c r="BF110" s="190">
        <f t="shared" ref="BF110:BF119" si="5">IF(N110="snížená",J110,0)</f>
        <v>0</v>
      </c>
      <c r="BG110" s="190">
        <f t="shared" ref="BG110:BG119" si="6">IF(N110="zákl. přenesená",J110,0)</f>
        <v>0</v>
      </c>
      <c r="BH110" s="190">
        <f t="shared" ref="BH110:BH119" si="7">IF(N110="sníž. přenesená",J110,0)</f>
        <v>0</v>
      </c>
      <c r="BI110" s="190">
        <f t="shared" ref="BI110:BI119" si="8">IF(N110="nulová",J110,0)</f>
        <v>0</v>
      </c>
      <c r="BJ110" s="23" t="s">
        <v>78</v>
      </c>
      <c r="BK110" s="190">
        <f t="shared" ref="BK110:BK119" si="9">ROUND(I110*H110,2)</f>
        <v>0</v>
      </c>
      <c r="BL110" s="23" t="s">
        <v>91</v>
      </c>
      <c r="BM110" s="23" t="s">
        <v>4818</v>
      </c>
    </row>
    <row r="111" spans="2:65" s="1" customFormat="1" ht="22.9" customHeight="1">
      <c r="B111" s="178"/>
      <c r="C111" s="179" t="s">
        <v>532</v>
      </c>
      <c r="D111" s="179" t="s">
        <v>458</v>
      </c>
      <c r="E111" s="180" t="s">
        <v>4819</v>
      </c>
      <c r="F111" s="181" t="s">
        <v>4820</v>
      </c>
      <c r="G111" s="182" t="s">
        <v>726</v>
      </c>
      <c r="H111" s="183">
        <v>53</v>
      </c>
      <c r="I111" s="184"/>
      <c r="J111" s="185">
        <f t="shared" si="0"/>
        <v>0</v>
      </c>
      <c r="K111" s="181" t="s">
        <v>462</v>
      </c>
      <c r="L111" s="39"/>
      <c r="M111" s="186" t="s">
        <v>5</v>
      </c>
      <c r="N111" s="187" t="s">
        <v>42</v>
      </c>
      <c r="O111" s="40"/>
      <c r="P111" s="188">
        <f t="shared" si="1"/>
        <v>0</v>
      </c>
      <c r="Q111" s="188">
        <v>0</v>
      </c>
      <c r="R111" s="188">
        <f t="shared" si="2"/>
        <v>0</v>
      </c>
      <c r="S111" s="188">
        <v>0</v>
      </c>
      <c r="T111" s="189">
        <f t="shared" si="3"/>
        <v>0</v>
      </c>
      <c r="AR111" s="23" t="s">
        <v>91</v>
      </c>
      <c r="AT111" s="23" t="s">
        <v>458</v>
      </c>
      <c r="AU111" s="23" t="s">
        <v>80</v>
      </c>
      <c r="AY111" s="23" t="s">
        <v>456</v>
      </c>
      <c r="BE111" s="190">
        <f t="shared" si="4"/>
        <v>0</v>
      </c>
      <c r="BF111" s="190">
        <f t="shared" si="5"/>
        <v>0</v>
      </c>
      <c r="BG111" s="190">
        <f t="shared" si="6"/>
        <v>0</v>
      </c>
      <c r="BH111" s="190">
        <f t="shared" si="7"/>
        <v>0</v>
      </c>
      <c r="BI111" s="190">
        <f t="shared" si="8"/>
        <v>0</v>
      </c>
      <c r="BJ111" s="23" t="s">
        <v>78</v>
      </c>
      <c r="BK111" s="190">
        <f t="shared" si="9"/>
        <v>0</v>
      </c>
      <c r="BL111" s="23" t="s">
        <v>91</v>
      </c>
      <c r="BM111" s="23" t="s">
        <v>4821</v>
      </c>
    </row>
    <row r="112" spans="2:65" s="1" customFormat="1" ht="22.9" customHeight="1">
      <c r="B112" s="178"/>
      <c r="C112" s="179" t="s">
        <v>538</v>
      </c>
      <c r="D112" s="179" t="s">
        <v>458</v>
      </c>
      <c r="E112" s="180" t="s">
        <v>4822</v>
      </c>
      <c r="F112" s="181" t="s">
        <v>4823</v>
      </c>
      <c r="G112" s="182" t="s">
        <v>726</v>
      </c>
      <c r="H112" s="183">
        <v>11</v>
      </c>
      <c r="I112" s="184"/>
      <c r="J112" s="185">
        <f t="shared" si="0"/>
        <v>0</v>
      </c>
      <c r="K112" s="181" t="s">
        <v>462</v>
      </c>
      <c r="L112" s="39"/>
      <c r="M112" s="186" t="s">
        <v>5</v>
      </c>
      <c r="N112" s="187" t="s">
        <v>42</v>
      </c>
      <c r="O112" s="40"/>
      <c r="P112" s="188">
        <f t="shared" si="1"/>
        <v>0</v>
      </c>
      <c r="Q112" s="188">
        <v>0</v>
      </c>
      <c r="R112" s="188">
        <f t="shared" si="2"/>
        <v>0</v>
      </c>
      <c r="S112" s="188">
        <v>0</v>
      </c>
      <c r="T112" s="189">
        <f t="shared" si="3"/>
        <v>0</v>
      </c>
      <c r="AR112" s="23" t="s">
        <v>91</v>
      </c>
      <c r="AT112" s="23" t="s">
        <v>458</v>
      </c>
      <c r="AU112" s="23" t="s">
        <v>80</v>
      </c>
      <c r="AY112" s="23" t="s">
        <v>456</v>
      </c>
      <c r="BE112" s="190">
        <f t="shared" si="4"/>
        <v>0</v>
      </c>
      <c r="BF112" s="190">
        <f t="shared" si="5"/>
        <v>0</v>
      </c>
      <c r="BG112" s="190">
        <f t="shared" si="6"/>
        <v>0</v>
      </c>
      <c r="BH112" s="190">
        <f t="shared" si="7"/>
        <v>0</v>
      </c>
      <c r="BI112" s="190">
        <f t="shared" si="8"/>
        <v>0</v>
      </c>
      <c r="BJ112" s="23" t="s">
        <v>78</v>
      </c>
      <c r="BK112" s="190">
        <f t="shared" si="9"/>
        <v>0</v>
      </c>
      <c r="BL112" s="23" t="s">
        <v>91</v>
      </c>
      <c r="BM112" s="23" t="s">
        <v>4824</v>
      </c>
    </row>
    <row r="113" spans="2:65" s="1" customFormat="1" ht="22.9" customHeight="1">
      <c r="B113" s="178"/>
      <c r="C113" s="179" t="s">
        <v>11</v>
      </c>
      <c r="D113" s="179" t="s">
        <v>458</v>
      </c>
      <c r="E113" s="180" t="s">
        <v>4825</v>
      </c>
      <c r="F113" s="181" t="s">
        <v>4826</v>
      </c>
      <c r="G113" s="182" t="s">
        <v>726</v>
      </c>
      <c r="H113" s="183">
        <v>34</v>
      </c>
      <c r="I113" s="184"/>
      <c r="J113" s="185">
        <f t="shared" si="0"/>
        <v>0</v>
      </c>
      <c r="K113" s="181" t="s">
        <v>462</v>
      </c>
      <c r="L113" s="39"/>
      <c r="M113" s="186" t="s">
        <v>5</v>
      </c>
      <c r="N113" s="187" t="s">
        <v>42</v>
      </c>
      <c r="O113" s="40"/>
      <c r="P113" s="188">
        <f t="shared" si="1"/>
        <v>0</v>
      </c>
      <c r="Q113" s="188">
        <v>0</v>
      </c>
      <c r="R113" s="188">
        <f t="shared" si="2"/>
        <v>0</v>
      </c>
      <c r="S113" s="188">
        <v>0</v>
      </c>
      <c r="T113" s="189">
        <f t="shared" si="3"/>
        <v>0</v>
      </c>
      <c r="AR113" s="23" t="s">
        <v>91</v>
      </c>
      <c r="AT113" s="23" t="s">
        <v>458</v>
      </c>
      <c r="AU113" s="23" t="s">
        <v>80</v>
      </c>
      <c r="AY113" s="23" t="s">
        <v>456</v>
      </c>
      <c r="BE113" s="190">
        <f t="shared" si="4"/>
        <v>0</v>
      </c>
      <c r="BF113" s="190">
        <f t="shared" si="5"/>
        <v>0</v>
      </c>
      <c r="BG113" s="190">
        <f t="shared" si="6"/>
        <v>0</v>
      </c>
      <c r="BH113" s="190">
        <f t="shared" si="7"/>
        <v>0</v>
      </c>
      <c r="BI113" s="190">
        <f t="shared" si="8"/>
        <v>0</v>
      </c>
      <c r="BJ113" s="23" t="s">
        <v>78</v>
      </c>
      <c r="BK113" s="190">
        <f t="shared" si="9"/>
        <v>0</v>
      </c>
      <c r="BL113" s="23" t="s">
        <v>91</v>
      </c>
      <c r="BM113" s="23" t="s">
        <v>4827</v>
      </c>
    </row>
    <row r="114" spans="2:65" s="1" customFormat="1" ht="22.9" customHeight="1">
      <c r="B114" s="178"/>
      <c r="C114" s="179" t="s">
        <v>547</v>
      </c>
      <c r="D114" s="179" t="s">
        <v>458</v>
      </c>
      <c r="E114" s="180" t="s">
        <v>4828</v>
      </c>
      <c r="F114" s="181" t="s">
        <v>4829</v>
      </c>
      <c r="G114" s="182" t="s">
        <v>726</v>
      </c>
      <c r="H114" s="183">
        <v>12</v>
      </c>
      <c r="I114" s="184"/>
      <c r="J114" s="185">
        <f t="shared" si="0"/>
        <v>0</v>
      </c>
      <c r="K114" s="181" t="s">
        <v>462</v>
      </c>
      <c r="L114" s="39"/>
      <c r="M114" s="186" t="s">
        <v>5</v>
      </c>
      <c r="N114" s="187" t="s">
        <v>42</v>
      </c>
      <c r="O114" s="40"/>
      <c r="P114" s="188">
        <f t="shared" si="1"/>
        <v>0</v>
      </c>
      <c r="Q114" s="188">
        <v>0</v>
      </c>
      <c r="R114" s="188">
        <f t="shared" si="2"/>
        <v>0</v>
      </c>
      <c r="S114" s="188">
        <v>0</v>
      </c>
      <c r="T114" s="189">
        <f t="shared" si="3"/>
        <v>0</v>
      </c>
      <c r="AR114" s="23" t="s">
        <v>91</v>
      </c>
      <c r="AT114" s="23" t="s">
        <v>458</v>
      </c>
      <c r="AU114" s="23" t="s">
        <v>80</v>
      </c>
      <c r="AY114" s="23" t="s">
        <v>456</v>
      </c>
      <c r="BE114" s="190">
        <f t="shared" si="4"/>
        <v>0</v>
      </c>
      <c r="BF114" s="190">
        <f t="shared" si="5"/>
        <v>0</v>
      </c>
      <c r="BG114" s="190">
        <f t="shared" si="6"/>
        <v>0</v>
      </c>
      <c r="BH114" s="190">
        <f t="shared" si="7"/>
        <v>0</v>
      </c>
      <c r="BI114" s="190">
        <f t="shared" si="8"/>
        <v>0</v>
      </c>
      <c r="BJ114" s="23" t="s">
        <v>78</v>
      </c>
      <c r="BK114" s="190">
        <f t="shared" si="9"/>
        <v>0</v>
      </c>
      <c r="BL114" s="23" t="s">
        <v>91</v>
      </c>
      <c r="BM114" s="23" t="s">
        <v>4830</v>
      </c>
    </row>
    <row r="115" spans="2:65" s="1" customFormat="1" ht="22.9" customHeight="1">
      <c r="B115" s="178"/>
      <c r="C115" s="179" t="s">
        <v>552</v>
      </c>
      <c r="D115" s="179" t="s">
        <v>458</v>
      </c>
      <c r="E115" s="180" t="s">
        <v>4831</v>
      </c>
      <c r="F115" s="181" t="s">
        <v>4832</v>
      </c>
      <c r="G115" s="182" t="s">
        <v>726</v>
      </c>
      <c r="H115" s="183">
        <v>2</v>
      </c>
      <c r="I115" s="184"/>
      <c r="J115" s="185">
        <f t="shared" si="0"/>
        <v>0</v>
      </c>
      <c r="K115" s="181" t="s">
        <v>5</v>
      </c>
      <c r="L115" s="39"/>
      <c r="M115" s="186" t="s">
        <v>5</v>
      </c>
      <c r="N115" s="187" t="s">
        <v>42</v>
      </c>
      <c r="O115" s="40"/>
      <c r="P115" s="188">
        <f t="shared" si="1"/>
        <v>0</v>
      </c>
      <c r="Q115" s="188">
        <v>0</v>
      </c>
      <c r="R115" s="188">
        <f t="shared" si="2"/>
        <v>0</v>
      </c>
      <c r="S115" s="188">
        <v>0</v>
      </c>
      <c r="T115" s="189">
        <f t="shared" si="3"/>
        <v>0</v>
      </c>
      <c r="AR115" s="23" t="s">
        <v>91</v>
      </c>
      <c r="AT115" s="23" t="s">
        <v>458</v>
      </c>
      <c r="AU115" s="23" t="s">
        <v>80</v>
      </c>
      <c r="AY115" s="23" t="s">
        <v>456</v>
      </c>
      <c r="BE115" s="190">
        <f t="shared" si="4"/>
        <v>0</v>
      </c>
      <c r="BF115" s="190">
        <f t="shared" si="5"/>
        <v>0</v>
      </c>
      <c r="BG115" s="190">
        <f t="shared" si="6"/>
        <v>0</v>
      </c>
      <c r="BH115" s="190">
        <f t="shared" si="7"/>
        <v>0</v>
      </c>
      <c r="BI115" s="190">
        <f t="shared" si="8"/>
        <v>0</v>
      </c>
      <c r="BJ115" s="23" t="s">
        <v>78</v>
      </c>
      <c r="BK115" s="190">
        <f t="shared" si="9"/>
        <v>0</v>
      </c>
      <c r="BL115" s="23" t="s">
        <v>91</v>
      </c>
      <c r="BM115" s="23" t="s">
        <v>4833</v>
      </c>
    </row>
    <row r="116" spans="2:65" s="1" customFormat="1" ht="22.9" customHeight="1">
      <c r="B116" s="178"/>
      <c r="C116" s="179" t="s">
        <v>557</v>
      </c>
      <c r="D116" s="179" t="s">
        <v>458</v>
      </c>
      <c r="E116" s="180" t="s">
        <v>4834</v>
      </c>
      <c r="F116" s="181" t="s">
        <v>4835</v>
      </c>
      <c r="G116" s="182" t="s">
        <v>726</v>
      </c>
      <c r="H116" s="183">
        <v>13</v>
      </c>
      <c r="I116" s="184"/>
      <c r="J116" s="185">
        <f t="shared" si="0"/>
        <v>0</v>
      </c>
      <c r="K116" s="181" t="s">
        <v>462</v>
      </c>
      <c r="L116" s="39"/>
      <c r="M116" s="186" t="s">
        <v>5</v>
      </c>
      <c r="N116" s="187" t="s">
        <v>42</v>
      </c>
      <c r="O116" s="40"/>
      <c r="P116" s="188">
        <f t="shared" si="1"/>
        <v>0</v>
      </c>
      <c r="Q116" s="188">
        <v>0</v>
      </c>
      <c r="R116" s="188">
        <f t="shared" si="2"/>
        <v>0</v>
      </c>
      <c r="S116" s="188">
        <v>0</v>
      </c>
      <c r="T116" s="189">
        <f t="shared" si="3"/>
        <v>0</v>
      </c>
      <c r="AR116" s="23" t="s">
        <v>91</v>
      </c>
      <c r="AT116" s="23" t="s">
        <v>458</v>
      </c>
      <c r="AU116" s="23" t="s">
        <v>80</v>
      </c>
      <c r="AY116" s="23" t="s">
        <v>456</v>
      </c>
      <c r="BE116" s="190">
        <f t="shared" si="4"/>
        <v>0</v>
      </c>
      <c r="BF116" s="190">
        <f t="shared" si="5"/>
        <v>0</v>
      </c>
      <c r="BG116" s="190">
        <f t="shared" si="6"/>
        <v>0</v>
      </c>
      <c r="BH116" s="190">
        <f t="shared" si="7"/>
        <v>0</v>
      </c>
      <c r="BI116" s="190">
        <f t="shared" si="8"/>
        <v>0</v>
      </c>
      <c r="BJ116" s="23" t="s">
        <v>78</v>
      </c>
      <c r="BK116" s="190">
        <f t="shared" si="9"/>
        <v>0</v>
      </c>
      <c r="BL116" s="23" t="s">
        <v>91</v>
      </c>
      <c r="BM116" s="23" t="s">
        <v>4836</v>
      </c>
    </row>
    <row r="117" spans="2:65" s="1" customFormat="1" ht="22.9" customHeight="1">
      <c r="B117" s="178"/>
      <c r="C117" s="179" t="s">
        <v>562</v>
      </c>
      <c r="D117" s="179" t="s">
        <v>458</v>
      </c>
      <c r="E117" s="180" t="s">
        <v>4837</v>
      </c>
      <c r="F117" s="181" t="s">
        <v>4838</v>
      </c>
      <c r="G117" s="182" t="s">
        <v>726</v>
      </c>
      <c r="H117" s="183">
        <v>2</v>
      </c>
      <c r="I117" s="184"/>
      <c r="J117" s="185">
        <f t="shared" si="0"/>
        <v>0</v>
      </c>
      <c r="K117" s="181" t="s">
        <v>462</v>
      </c>
      <c r="L117" s="39"/>
      <c r="M117" s="186" t="s">
        <v>5</v>
      </c>
      <c r="N117" s="187" t="s">
        <v>42</v>
      </c>
      <c r="O117" s="40"/>
      <c r="P117" s="188">
        <f t="shared" si="1"/>
        <v>0</v>
      </c>
      <c r="Q117" s="188">
        <v>0</v>
      </c>
      <c r="R117" s="188">
        <f t="shared" si="2"/>
        <v>0</v>
      </c>
      <c r="S117" s="188">
        <v>0</v>
      </c>
      <c r="T117" s="189">
        <f t="shared" si="3"/>
        <v>0</v>
      </c>
      <c r="AR117" s="23" t="s">
        <v>91</v>
      </c>
      <c r="AT117" s="23" t="s">
        <v>458</v>
      </c>
      <c r="AU117" s="23" t="s">
        <v>80</v>
      </c>
      <c r="AY117" s="23" t="s">
        <v>456</v>
      </c>
      <c r="BE117" s="190">
        <f t="shared" si="4"/>
        <v>0</v>
      </c>
      <c r="BF117" s="190">
        <f t="shared" si="5"/>
        <v>0</v>
      </c>
      <c r="BG117" s="190">
        <f t="shared" si="6"/>
        <v>0</v>
      </c>
      <c r="BH117" s="190">
        <f t="shared" si="7"/>
        <v>0</v>
      </c>
      <c r="BI117" s="190">
        <f t="shared" si="8"/>
        <v>0</v>
      </c>
      <c r="BJ117" s="23" t="s">
        <v>78</v>
      </c>
      <c r="BK117" s="190">
        <f t="shared" si="9"/>
        <v>0</v>
      </c>
      <c r="BL117" s="23" t="s">
        <v>91</v>
      </c>
      <c r="BM117" s="23" t="s">
        <v>4839</v>
      </c>
    </row>
    <row r="118" spans="2:65" s="1" customFormat="1" ht="22.9" customHeight="1">
      <c r="B118" s="178"/>
      <c r="C118" s="179" t="s">
        <v>568</v>
      </c>
      <c r="D118" s="179" t="s">
        <v>458</v>
      </c>
      <c r="E118" s="180" t="s">
        <v>4840</v>
      </c>
      <c r="F118" s="181" t="s">
        <v>4841</v>
      </c>
      <c r="G118" s="182" t="s">
        <v>726</v>
      </c>
      <c r="H118" s="183">
        <v>3</v>
      </c>
      <c r="I118" s="184"/>
      <c r="J118" s="185">
        <f t="shared" si="0"/>
        <v>0</v>
      </c>
      <c r="K118" s="181" t="s">
        <v>462</v>
      </c>
      <c r="L118" s="39"/>
      <c r="M118" s="186" t="s">
        <v>5</v>
      </c>
      <c r="N118" s="187" t="s">
        <v>42</v>
      </c>
      <c r="O118" s="40"/>
      <c r="P118" s="188">
        <f t="shared" si="1"/>
        <v>0</v>
      </c>
      <c r="Q118" s="188">
        <v>0</v>
      </c>
      <c r="R118" s="188">
        <f t="shared" si="2"/>
        <v>0</v>
      </c>
      <c r="S118" s="188">
        <v>0</v>
      </c>
      <c r="T118" s="189">
        <f t="shared" si="3"/>
        <v>0</v>
      </c>
      <c r="AR118" s="23" t="s">
        <v>91</v>
      </c>
      <c r="AT118" s="23" t="s">
        <v>458</v>
      </c>
      <c r="AU118" s="23" t="s">
        <v>80</v>
      </c>
      <c r="AY118" s="23" t="s">
        <v>456</v>
      </c>
      <c r="BE118" s="190">
        <f t="shared" si="4"/>
        <v>0</v>
      </c>
      <c r="BF118" s="190">
        <f t="shared" si="5"/>
        <v>0</v>
      </c>
      <c r="BG118" s="190">
        <f t="shared" si="6"/>
        <v>0</v>
      </c>
      <c r="BH118" s="190">
        <f t="shared" si="7"/>
        <v>0</v>
      </c>
      <c r="BI118" s="190">
        <f t="shared" si="8"/>
        <v>0</v>
      </c>
      <c r="BJ118" s="23" t="s">
        <v>78</v>
      </c>
      <c r="BK118" s="190">
        <f t="shared" si="9"/>
        <v>0</v>
      </c>
      <c r="BL118" s="23" t="s">
        <v>91</v>
      </c>
      <c r="BM118" s="23" t="s">
        <v>4842</v>
      </c>
    </row>
    <row r="119" spans="2:65" s="1" customFormat="1" ht="22.9" customHeight="1">
      <c r="B119" s="178"/>
      <c r="C119" s="179" t="s">
        <v>10</v>
      </c>
      <c r="D119" s="179" t="s">
        <v>458</v>
      </c>
      <c r="E119" s="180" t="s">
        <v>4843</v>
      </c>
      <c r="F119" s="181" t="s">
        <v>4844</v>
      </c>
      <c r="G119" s="182" t="s">
        <v>726</v>
      </c>
      <c r="H119" s="183">
        <v>3</v>
      </c>
      <c r="I119" s="184"/>
      <c r="J119" s="185">
        <f t="shared" si="0"/>
        <v>0</v>
      </c>
      <c r="K119" s="181" t="s">
        <v>462</v>
      </c>
      <c r="L119" s="39"/>
      <c r="M119" s="186" t="s">
        <v>5</v>
      </c>
      <c r="N119" s="187" t="s">
        <v>42</v>
      </c>
      <c r="O119" s="40"/>
      <c r="P119" s="188">
        <f t="shared" si="1"/>
        <v>0</v>
      </c>
      <c r="Q119" s="188">
        <v>0</v>
      </c>
      <c r="R119" s="188">
        <f t="shared" si="2"/>
        <v>0</v>
      </c>
      <c r="S119" s="188">
        <v>0</v>
      </c>
      <c r="T119" s="189">
        <f t="shared" si="3"/>
        <v>0</v>
      </c>
      <c r="AR119" s="23" t="s">
        <v>91</v>
      </c>
      <c r="AT119" s="23" t="s">
        <v>458</v>
      </c>
      <c r="AU119" s="23" t="s">
        <v>80</v>
      </c>
      <c r="AY119" s="23" t="s">
        <v>456</v>
      </c>
      <c r="BE119" s="190">
        <f t="shared" si="4"/>
        <v>0</v>
      </c>
      <c r="BF119" s="190">
        <f t="shared" si="5"/>
        <v>0</v>
      </c>
      <c r="BG119" s="190">
        <f t="shared" si="6"/>
        <v>0</v>
      </c>
      <c r="BH119" s="190">
        <f t="shared" si="7"/>
        <v>0</v>
      </c>
      <c r="BI119" s="190">
        <f t="shared" si="8"/>
        <v>0</v>
      </c>
      <c r="BJ119" s="23" t="s">
        <v>78</v>
      </c>
      <c r="BK119" s="190">
        <f t="shared" si="9"/>
        <v>0</v>
      </c>
      <c r="BL119" s="23" t="s">
        <v>91</v>
      </c>
      <c r="BM119" s="23" t="s">
        <v>4845</v>
      </c>
    </row>
    <row r="120" spans="2:65" s="12" customFormat="1">
      <c r="B120" s="191"/>
      <c r="D120" s="192" t="s">
        <v>464</v>
      </c>
      <c r="E120" s="193" t="s">
        <v>5</v>
      </c>
      <c r="F120" s="194" t="s">
        <v>4846</v>
      </c>
      <c r="H120" s="195">
        <v>3</v>
      </c>
      <c r="I120" s="196"/>
      <c r="L120" s="191"/>
      <c r="M120" s="197"/>
      <c r="N120" s="198"/>
      <c r="O120" s="198"/>
      <c r="P120" s="198"/>
      <c r="Q120" s="198"/>
      <c r="R120" s="198"/>
      <c r="S120" s="198"/>
      <c r="T120" s="199"/>
      <c r="AT120" s="193" t="s">
        <v>464</v>
      </c>
      <c r="AU120" s="193" t="s">
        <v>80</v>
      </c>
      <c r="AV120" s="12" t="s">
        <v>80</v>
      </c>
      <c r="AW120" s="12" t="s">
        <v>34</v>
      </c>
      <c r="AX120" s="12" t="s">
        <v>78</v>
      </c>
      <c r="AY120" s="193" t="s">
        <v>456</v>
      </c>
    </row>
    <row r="121" spans="2:65" s="1" customFormat="1" ht="22.9" customHeight="1">
      <c r="B121" s="178"/>
      <c r="C121" s="179" t="s">
        <v>578</v>
      </c>
      <c r="D121" s="179" t="s">
        <v>458</v>
      </c>
      <c r="E121" s="180" t="s">
        <v>4847</v>
      </c>
      <c r="F121" s="181" t="s">
        <v>4848</v>
      </c>
      <c r="G121" s="182" t="s">
        <v>726</v>
      </c>
      <c r="H121" s="183">
        <v>1</v>
      </c>
      <c r="I121" s="184"/>
      <c r="J121" s="185">
        <f>ROUND(I121*H121,2)</f>
        <v>0</v>
      </c>
      <c r="K121" s="181" t="s">
        <v>462</v>
      </c>
      <c r="L121" s="39"/>
      <c r="M121" s="186" t="s">
        <v>5</v>
      </c>
      <c r="N121" s="187" t="s">
        <v>42</v>
      </c>
      <c r="O121" s="40"/>
      <c r="P121" s="188">
        <f>O121*H121</f>
        <v>0</v>
      </c>
      <c r="Q121" s="188">
        <v>0</v>
      </c>
      <c r="R121" s="188">
        <f>Q121*H121</f>
        <v>0</v>
      </c>
      <c r="S121" s="188">
        <v>0</v>
      </c>
      <c r="T121" s="189">
        <f>S121*H121</f>
        <v>0</v>
      </c>
      <c r="AR121" s="23" t="s">
        <v>91</v>
      </c>
      <c r="AT121" s="23" t="s">
        <v>458</v>
      </c>
      <c r="AU121" s="23" t="s">
        <v>80</v>
      </c>
      <c r="AY121" s="23" t="s">
        <v>456</v>
      </c>
      <c r="BE121" s="190">
        <f>IF(N121="základní",J121,0)</f>
        <v>0</v>
      </c>
      <c r="BF121" s="190">
        <f>IF(N121="snížená",J121,0)</f>
        <v>0</v>
      </c>
      <c r="BG121" s="190">
        <f>IF(N121="zákl. přenesená",J121,0)</f>
        <v>0</v>
      </c>
      <c r="BH121" s="190">
        <f>IF(N121="sníž. přenesená",J121,0)</f>
        <v>0</v>
      </c>
      <c r="BI121" s="190">
        <f>IF(N121="nulová",J121,0)</f>
        <v>0</v>
      </c>
      <c r="BJ121" s="23" t="s">
        <v>78</v>
      </c>
      <c r="BK121" s="190">
        <f>ROUND(I121*H121,2)</f>
        <v>0</v>
      </c>
      <c r="BL121" s="23" t="s">
        <v>91</v>
      </c>
      <c r="BM121" s="23" t="s">
        <v>4849</v>
      </c>
    </row>
    <row r="122" spans="2:65" s="12" customFormat="1">
      <c r="B122" s="191"/>
      <c r="D122" s="192" t="s">
        <v>464</v>
      </c>
      <c r="E122" s="193" t="s">
        <v>5</v>
      </c>
      <c r="F122" s="194" t="s">
        <v>4850</v>
      </c>
      <c r="H122" s="195">
        <v>1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78</v>
      </c>
      <c r="AY122" s="193" t="s">
        <v>456</v>
      </c>
    </row>
    <row r="123" spans="2:65" s="1" customFormat="1" ht="22.9" customHeight="1">
      <c r="B123" s="178"/>
      <c r="C123" s="179" t="s">
        <v>583</v>
      </c>
      <c r="D123" s="179" t="s">
        <v>458</v>
      </c>
      <c r="E123" s="180" t="s">
        <v>4851</v>
      </c>
      <c r="F123" s="181" t="s">
        <v>4852</v>
      </c>
      <c r="G123" s="182" t="s">
        <v>726</v>
      </c>
      <c r="H123" s="183">
        <v>3</v>
      </c>
      <c r="I123" s="184"/>
      <c r="J123" s="185">
        <f>ROUND(I123*H123,2)</f>
        <v>0</v>
      </c>
      <c r="K123" s="181" t="s">
        <v>462</v>
      </c>
      <c r="L123" s="39"/>
      <c r="M123" s="186" t="s">
        <v>5</v>
      </c>
      <c r="N123" s="187" t="s">
        <v>42</v>
      </c>
      <c r="O123" s="40"/>
      <c r="P123" s="188">
        <f>O123*H123</f>
        <v>0</v>
      </c>
      <c r="Q123" s="188">
        <v>0</v>
      </c>
      <c r="R123" s="188">
        <f>Q123*H123</f>
        <v>0</v>
      </c>
      <c r="S123" s="188">
        <v>0</v>
      </c>
      <c r="T123" s="189">
        <f>S123*H123</f>
        <v>0</v>
      </c>
      <c r="AR123" s="23" t="s">
        <v>91</v>
      </c>
      <c r="AT123" s="23" t="s">
        <v>458</v>
      </c>
      <c r="AU123" s="23" t="s">
        <v>80</v>
      </c>
      <c r="AY123" s="23" t="s">
        <v>456</v>
      </c>
      <c r="BE123" s="190">
        <f>IF(N123="základní",J123,0)</f>
        <v>0</v>
      </c>
      <c r="BF123" s="190">
        <f>IF(N123="snížená",J123,0)</f>
        <v>0</v>
      </c>
      <c r="BG123" s="190">
        <f>IF(N123="zákl. přenesená",J123,0)</f>
        <v>0</v>
      </c>
      <c r="BH123" s="190">
        <f>IF(N123="sníž. přenesená",J123,0)</f>
        <v>0</v>
      </c>
      <c r="BI123" s="190">
        <f>IF(N123="nulová",J123,0)</f>
        <v>0</v>
      </c>
      <c r="BJ123" s="23" t="s">
        <v>78</v>
      </c>
      <c r="BK123" s="190">
        <f>ROUND(I123*H123,2)</f>
        <v>0</v>
      </c>
      <c r="BL123" s="23" t="s">
        <v>91</v>
      </c>
      <c r="BM123" s="23" t="s">
        <v>4853</v>
      </c>
    </row>
    <row r="124" spans="2:65" s="1" customFormat="1" ht="22.9" customHeight="1">
      <c r="B124" s="178"/>
      <c r="C124" s="179" t="s">
        <v>588</v>
      </c>
      <c r="D124" s="179" t="s">
        <v>458</v>
      </c>
      <c r="E124" s="180" t="s">
        <v>4854</v>
      </c>
      <c r="F124" s="181" t="s">
        <v>4855</v>
      </c>
      <c r="G124" s="182" t="s">
        <v>726</v>
      </c>
      <c r="H124" s="183">
        <v>1</v>
      </c>
      <c r="I124" s="184"/>
      <c r="J124" s="185">
        <f>ROUND(I124*H124,2)</f>
        <v>0</v>
      </c>
      <c r="K124" s="181" t="s">
        <v>462</v>
      </c>
      <c r="L124" s="39"/>
      <c r="M124" s="186" t="s">
        <v>5</v>
      </c>
      <c r="N124" s="187" t="s">
        <v>42</v>
      </c>
      <c r="O124" s="40"/>
      <c r="P124" s="188">
        <f>O124*H124</f>
        <v>0</v>
      </c>
      <c r="Q124" s="188">
        <v>0</v>
      </c>
      <c r="R124" s="188">
        <f>Q124*H124</f>
        <v>0</v>
      </c>
      <c r="S124" s="188">
        <v>0</v>
      </c>
      <c r="T124" s="189">
        <f>S124*H124</f>
        <v>0</v>
      </c>
      <c r="AR124" s="23" t="s">
        <v>91</v>
      </c>
      <c r="AT124" s="23" t="s">
        <v>458</v>
      </c>
      <c r="AU124" s="23" t="s">
        <v>80</v>
      </c>
      <c r="AY124" s="23" t="s">
        <v>456</v>
      </c>
      <c r="BE124" s="190">
        <f>IF(N124="základní",J124,0)</f>
        <v>0</v>
      </c>
      <c r="BF124" s="190">
        <f>IF(N124="snížená",J124,0)</f>
        <v>0</v>
      </c>
      <c r="BG124" s="190">
        <f>IF(N124="zákl. přenesená",J124,0)</f>
        <v>0</v>
      </c>
      <c r="BH124" s="190">
        <f>IF(N124="sníž. přenesená",J124,0)</f>
        <v>0</v>
      </c>
      <c r="BI124" s="190">
        <f>IF(N124="nulová",J124,0)</f>
        <v>0</v>
      </c>
      <c r="BJ124" s="23" t="s">
        <v>78</v>
      </c>
      <c r="BK124" s="190">
        <f>ROUND(I124*H124,2)</f>
        <v>0</v>
      </c>
      <c r="BL124" s="23" t="s">
        <v>91</v>
      </c>
      <c r="BM124" s="23" t="s">
        <v>4856</v>
      </c>
    </row>
    <row r="125" spans="2:65" s="1" customFormat="1" ht="14.45" customHeight="1">
      <c r="B125" s="178"/>
      <c r="C125" s="207" t="s">
        <v>593</v>
      </c>
      <c r="D125" s="207" t="s">
        <v>542</v>
      </c>
      <c r="E125" s="208" t="s">
        <v>4857</v>
      </c>
      <c r="F125" s="209" t="s">
        <v>4858</v>
      </c>
      <c r="G125" s="210" t="s">
        <v>726</v>
      </c>
      <c r="H125" s="211">
        <v>12</v>
      </c>
      <c r="I125" s="212"/>
      <c r="J125" s="213">
        <f>ROUND(I125*H125,2)</f>
        <v>0</v>
      </c>
      <c r="K125" s="209" t="s">
        <v>5</v>
      </c>
      <c r="L125" s="214"/>
      <c r="M125" s="215" t="s">
        <v>5</v>
      </c>
      <c r="N125" s="216" t="s">
        <v>42</v>
      </c>
      <c r="O125" s="40"/>
      <c r="P125" s="188">
        <f>O125*H125</f>
        <v>0</v>
      </c>
      <c r="Q125" s="188">
        <v>0.03</v>
      </c>
      <c r="R125" s="188">
        <f>Q125*H125</f>
        <v>0.36</v>
      </c>
      <c r="S125" s="188">
        <v>0</v>
      </c>
      <c r="T125" s="189">
        <f>S125*H125</f>
        <v>0</v>
      </c>
      <c r="AR125" s="23" t="s">
        <v>508</v>
      </c>
      <c r="AT125" s="23" t="s">
        <v>542</v>
      </c>
      <c r="AU125" s="23" t="s">
        <v>80</v>
      </c>
      <c r="AY125" s="23" t="s">
        <v>456</v>
      </c>
      <c r="BE125" s="190">
        <f>IF(N125="základní",J125,0)</f>
        <v>0</v>
      </c>
      <c r="BF125" s="190">
        <f>IF(N125="snížená",J125,0)</f>
        <v>0</v>
      </c>
      <c r="BG125" s="190">
        <f>IF(N125="zákl. přenesená",J125,0)</f>
        <v>0</v>
      </c>
      <c r="BH125" s="190">
        <f>IF(N125="sníž. přenesená",J125,0)</f>
        <v>0</v>
      </c>
      <c r="BI125" s="190">
        <f>IF(N125="nulová",J125,0)</f>
        <v>0</v>
      </c>
      <c r="BJ125" s="23" t="s">
        <v>78</v>
      </c>
      <c r="BK125" s="190">
        <f>ROUND(I125*H125,2)</f>
        <v>0</v>
      </c>
      <c r="BL125" s="23" t="s">
        <v>91</v>
      </c>
      <c r="BM125" s="23" t="s">
        <v>4859</v>
      </c>
    </row>
    <row r="126" spans="2:65" s="12" customFormat="1">
      <c r="B126" s="191"/>
      <c r="D126" s="192" t="s">
        <v>464</v>
      </c>
      <c r="E126" s="193" t="s">
        <v>5</v>
      </c>
      <c r="F126" s="194" t="s">
        <v>4860</v>
      </c>
      <c r="H126" s="195">
        <v>12</v>
      </c>
      <c r="I126" s="196"/>
      <c r="L126" s="191"/>
      <c r="M126" s="197"/>
      <c r="N126" s="198"/>
      <c r="O126" s="198"/>
      <c r="P126" s="198"/>
      <c r="Q126" s="198"/>
      <c r="R126" s="198"/>
      <c r="S126" s="198"/>
      <c r="T126" s="199"/>
      <c r="AT126" s="193" t="s">
        <v>464</v>
      </c>
      <c r="AU126" s="193" t="s">
        <v>80</v>
      </c>
      <c r="AV126" s="12" t="s">
        <v>80</v>
      </c>
      <c r="AW126" s="12" t="s">
        <v>34</v>
      </c>
      <c r="AX126" s="12" t="s">
        <v>78</v>
      </c>
      <c r="AY126" s="193" t="s">
        <v>456</v>
      </c>
    </row>
    <row r="127" spans="2:65" s="1" customFormat="1" ht="22.9" customHeight="1">
      <c r="B127" s="178"/>
      <c r="C127" s="179" t="s">
        <v>598</v>
      </c>
      <c r="D127" s="179" t="s">
        <v>458</v>
      </c>
      <c r="E127" s="180" t="s">
        <v>4861</v>
      </c>
      <c r="F127" s="181" t="s">
        <v>4862</v>
      </c>
      <c r="G127" s="182" t="s">
        <v>726</v>
      </c>
      <c r="H127" s="183">
        <v>3</v>
      </c>
      <c r="I127" s="184"/>
      <c r="J127" s="185">
        <f>ROUND(I127*H127,2)</f>
        <v>0</v>
      </c>
      <c r="K127" s="181" t="s">
        <v>462</v>
      </c>
      <c r="L127" s="39"/>
      <c r="M127" s="186" t="s">
        <v>5</v>
      </c>
      <c r="N127" s="187" t="s">
        <v>42</v>
      </c>
      <c r="O127" s="40"/>
      <c r="P127" s="188">
        <f>O127*H127</f>
        <v>0</v>
      </c>
      <c r="Q127" s="188">
        <v>1.2800000000000001E-3</v>
      </c>
      <c r="R127" s="188">
        <f>Q127*H127</f>
        <v>3.8400000000000005E-3</v>
      </c>
      <c r="S127" s="188">
        <v>0</v>
      </c>
      <c r="T127" s="189">
        <f>S127*H127</f>
        <v>0</v>
      </c>
      <c r="AR127" s="23" t="s">
        <v>91</v>
      </c>
      <c r="AT127" s="23" t="s">
        <v>458</v>
      </c>
      <c r="AU127" s="23" t="s">
        <v>80</v>
      </c>
      <c r="AY127" s="23" t="s">
        <v>456</v>
      </c>
      <c r="BE127" s="190">
        <f>IF(N127="základní",J127,0)</f>
        <v>0</v>
      </c>
      <c r="BF127" s="190">
        <f>IF(N127="snížená",J127,0)</f>
        <v>0</v>
      </c>
      <c r="BG127" s="190">
        <f>IF(N127="zákl. přenesená",J127,0)</f>
        <v>0</v>
      </c>
      <c r="BH127" s="190">
        <f>IF(N127="sníž. přenesená",J127,0)</f>
        <v>0</v>
      </c>
      <c r="BI127" s="190">
        <f>IF(N127="nulová",J127,0)</f>
        <v>0</v>
      </c>
      <c r="BJ127" s="23" t="s">
        <v>78</v>
      </c>
      <c r="BK127" s="190">
        <f>ROUND(I127*H127,2)</f>
        <v>0</v>
      </c>
      <c r="BL127" s="23" t="s">
        <v>91</v>
      </c>
      <c r="BM127" s="23" t="s">
        <v>4863</v>
      </c>
    </row>
    <row r="128" spans="2:65" s="12" customFormat="1">
      <c r="B128" s="191"/>
      <c r="D128" s="192" t="s">
        <v>464</v>
      </c>
      <c r="E128" s="193" t="s">
        <v>5</v>
      </c>
      <c r="F128" s="194" t="s">
        <v>4811</v>
      </c>
      <c r="H128" s="195">
        <v>3</v>
      </c>
      <c r="I128" s="196"/>
      <c r="L128" s="191"/>
      <c r="M128" s="197"/>
      <c r="N128" s="198"/>
      <c r="O128" s="198"/>
      <c r="P128" s="198"/>
      <c r="Q128" s="198"/>
      <c r="R128" s="198"/>
      <c r="S128" s="198"/>
      <c r="T128" s="199"/>
      <c r="AT128" s="193" t="s">
        <v>464</v>
      </c>
      <c r="AU128" s="193" t="s">
        <v>80</v>
      </c>
      <c r="AV128" s="12" t="s">
        <v>80</v>
      </c>
      <c r="AW128" s="12" t="s">
        <v>34</v>
      </c>
      <c r="AX128" s="12" t="s">
        <v>78</v>
      </c>
      <c r="AY128" s="193" t="s">
        <v>456</v>
      </c>
    </row>
    <row r="129" spans="2:65" s="1" customFormat="1" ht="22.9" customHeight="1">
      <c r="B129" s="178"/>
      <c r="C129" s="179" t="s">
        <v>605</v>
      </c>
      <c r="D129" s="179" t="s">
        <v>458</v>
      </c>
      <c r="E129" s="180" t="s">
        <v>4864</v>
      </c>
      <c r="F129" s="181" t="s">
        <v>4865</v>
      </c>
      <c r="G129" s="182" t="s">
        <v>726</v>
      </c>
      <c r="H129" s="183">
        <v>1</v>
      </c>
      <c r="I129" s="184"/>
      <c r="J129" s="185">
        <f>ROUND(I129*H129,2)</f>
        <v>0</v>
      </c>
      <c r="K129" s="181" t="s">
        <v>462</v>
      </c>
      <c r="L129" s="39"/>
      <c r="M129" s="186" t="s">
        <v>5</v>
      </c>
      <c r="N129" s="187" t="s">
        <v>42</v>
      </c>
      <c r="O129" s="40"/>
      <c r="P129" s="188">
        <f>O129*H129</f>
        <v>0</v>
      </c>
      <c r="Q129" s="188">
        <v>3.46E-3</v>
      </c>
      <c r="R129" s="188">
        <f>Q129*H129</f>
        <v>3.46E-3</v>
      </c>
      <c r="S129" s="188">
        <v>0</v>
      </c>
      <c r="T129" s="189">
        <f>S129*H129</f>
        <v>0</v>
      </c>
      <c r="AR129" s="23" t="s">
        <v>91</v>
      </c>
      <c r="AT129" s="23" t="s">
        <v>458</v>
      </c>
      <c r="AU129" s="23" t="s">
        <v>80</v>
      </c>
      <c r="AY129" s="23" t="s">
        <v>456</v>
      </c>
      <c r="BE129" s="190">
        <f>IF(N129="základní",J129,0)</f>
        <v>0</v>
      </c>
      <c r="BF129" s="190">
        <f>IF(N129="snížená",J129,0)</f>
        <v>0</v>
      </c>
      <c r="BG129" s="190">
        <f>IF(N129="zákl. přenesená",J129,0)</f>
        <v>0</v>
      </c>
      <c r="BH129" s="190">
        <f>IF(N129="sníž. přenesená",J129,0)</f>
        <v>0</v>
      </c>
      <c r="BI129" s="190">
        <f>IF(N129="nulová",J129,0)</f>
        <v>0</v>
      </c>
      <c r="BJ129" s="23" t="s">
        <v>78</v>
      </c>
      <c r="BK129" s="190">
        <f>ROUND(I129*H129,2)</f>
        <v>0</v>
      </c>
      <c r="BL129" s="23" t="s">
        <v>91</v>
      </c>
      <c r="BM129" s="23" t="s">
        <v>4866</v>
      </c>
    </row>
    <row r="130" spans="2:65" s="12" customFormat="1">
      <c r="B130" s="191"/>
      <c r="D130" s="192" t="s">
        <v>464</v>
      </c>
      <c r="E130" s="193" t="s">
        <v>5</v>
      </c>
      <c r="F130" s="194" t="s">
        <v>4867</v>
      </c>
      <c r="H130" s="195">
        <v>1</v>
      </c>
      <c r="I130" s="196"/>
      <c r="L130" s="191"/>
      <c r="M130" s="197"/>
      <c r="N130" s="198"/>
      <c r="O130" s="198"/>
      <c r="P130" s="198"/>
      <c r="Q130" s="198"/>
      <c r="R130" s="198"/>
      <c r="S130" s="198"/>
      <c r="T130" s="199"/>
      <c r="AT130" s="193" t="s">
        <v>464</v>
      </c>
      <c r="AU130" s="193" t="s">
        <v>80</v>
      </c>
      <c r="AV130" s="12" t="s">
        <v>80</v>
      </c>
      <c r="AW130" s="12" t="s">
        <v>34</v>
      </c>
      <c r="AX130" s="12" t="s">
        <v>78</v>
      </c>
      <c r="AY130" s="193" t="s">
        <v>456</v>
      </c>
    </row>
    <row r="131" spans="2:65" s="1" customFormat="1" ht="22.9" customHeight="1">
      <c r="B131" s="178"/>
      <c r="C131" s="179" t="s">
        <v>609</v>
      </c>
      <c r="D131" s="179" t="s">
        <v>458</v>
      </c>
      <c r="E131" s="180" t="s">
        <v>4868</v>
      </c>
      <c r="F131" s="181" t="s">
        <v>4869</v>
      </c>
      <c r="G131" s="182" t="s">
        <v>726</v>
      </c>
      <c r="H131" s="183">
        <v>4</v>
      </c>
      <c r="I131" s="184"/>
      <c r="J131" s="185">
        <f>ROUND(I131*H131,2)</f>
        <v>0</v>
      </c>
      <c r="K131" s="181" t="s">
        <v>462</v>
      </c>
      <c r="L131" s="39"/>
      <c r="M131" s="186" t="s">
        <v>5</v>
      </c>
      <c r="N131" s="187" t="s">
        <v>42</v>
      </c>
      <c r="O131" s="40"/>
      <c r="P131" s="188">
        <f>O131*H131</f>
        <v>0</v>
      </c>
      <c r="Q131" s="188">
        <v>0</v>
      </c>
      <c r="R131" s="188">
        <f>Q131*H131</f>
        <v>0</v>
      </c>
      <c r="S131" s="188">
        <v>0</v>
      </c>
      <c r="T131" s="189">
        <f>S131*H131</f>
        <v>0</v>
      </c>
      <c r="AR131" s="23" t="s">
        <v>91</v>
      </c>
      <c r="AT131" s="23" t="s">
        <v>458</v>
      </c>
      <c r="AU131" s="23" t="s">
        <v>80</v>
      </c>
      <c r="AY131" s="23" t="s">
        <v>456</v>
      </c>
      <c r="BE131" s="190">
        <f>IF(N131="základní",J131,0)</f>
        <v>0</v>
      </c>
      <c r="BF131" s="190">
        <f>IF(N131="snížená",J131,0)</f>
        <v>0</v>
      </c>
      <c r="BG131" s="190">
        <f>IF(N131="zákl. přenesená",J131,0)</f>
        <v>0</v>
      </c>
      <c r="BH131" s="190">
        <f>IF(N131="sníž. přenesená",J131,0)</f>
        <v>0</v>
      </c>
      <c r="BI131" s="190">
        <f>IF(N131="nulová",J131,0)</f>
        <v>0</v>
      </c>
      <c r="BJ131" s="23" t="s">
        <v>78</v>
      </c>
      <c r="BK131" s="190">
        <f>ROUND(I131*H131,2)</f>
        <v>0</v>
      </c>
      <c r="BL131" s="23" t="s">
        <v>91</v>
      </c>
      <c r="BM131" s="23" t="s">
        <v>4870</v>
      </c>
    </row>
    <row r="132" spans="2:65" s="1" customFormat="1" ht="40.5">
      <c r="B132" s="39"/>
      <c r="D132" s="192" t="s">
        <v>652</v>
      </c>
      <c r="F132" s="217" t="s">
        <v>4871</v>
      </c>
      <c r="I132" s="218"/>
      <c r="L132" s="39"/>
      <c r="M132" s="219"/>
      <c r="N132" s="40"/>
      <c r="O132" s="40"/>
      <c r="P132" s="40"/>
      <c r="Q132" s="40"/>
      <c r="R132" s="40"/>
      <c r="S132" s="40"/>
      <c r="T132" s="68"/>
      <c r="AT132" s="23" t="s">
        <v>652</v>
      </c>
      <c r="AU132" s="23" t="s">
        <v>80</v>
      </c>
    </row>
    <row r="133" spans="2:65" s="12" customFormat="1">
      <c r="B133" s="191"/>
      <c r="D133" s="192" t="s">
        <v>464</v>
      </c>
      <c r="E133" s="193" t="s">
        <v>5</v>
      </c>
      <c r="F133" s="194" t="s">
        <v>4872</v>
      </c>
      <c r="H133" s="195">
        <v>4</v>
      </c>
      <c r="I133" s="196"/>
      <c r="L133" s="191"/>
      <c r="M133" s="197"/>
      <c r="N133" s="198"/>
      <c r="O133" s="198"/>
      <c r="P133" s="198"/>
      <c r="Q133" s="198"/>
      <c r="R133" s="198"/>
      <c r="S133" s="198"/>
      <c r="T133" s="199"/>
      <c r="AT133" s="193" t="s">
        <v>464</v>
      </c>
      <c r="AU133" s="193" t="s">
        <v>80</v>
      </c>
      <c r="AV133" s="12" t="s">
        <v>80</v>
      </c>
      <c r="AW133" s="12" t="s">
        <v>34</v>
      </c>
      <c r="AX133" s="12" t="s">
        <v>78</v>
      </c>
      <c r="AY133" s="193" t="s">
        <v>456</v>
      </c>
    </row>
    <row r="134" spans="2:65" s="1" customFormat="1" ht="14.45" customHeight="1">
      <c r="B134" s="178"/>
      <c r="C134" s="179" t="s">
        <v>615</v>
      </c>
      <c r="D134" s="179" t="s">
        <v>458</v>
      </c>
      <c r="E134" s="180" t="s">
        <v>4873</v>
      </c>
      <c r="F134" s="181" t="s">
        <v>4874</v>
      </c>
      <c r="G134" s="182" t="s">
        <v>726</v>
      </c>
      <c r="H134" s="183">
        <v>1</v>
      </c>
      <c r="I134" s="184"/>
      <c r="J134" s="185">
        <f>ROUND(I134*H134,2)</f>
        <v>0</v>
      </c>
      <c r="K134" s="181" t="s">
        <v>462</v>
      </c>
      <c r="L134" s="39"/>
      <c r="M134" s="186" t="s">
        <v>5</v>
      </c>
      <c r="N134" s="187" t="s">
        <v>42</v>
      </c>
      <c r="O134" s="40"/>
      <c r="P134" s="188">
        <f>O134*H134</f>
        <v>0</v>
      </c>
      <c r="Q134" s="188">
        <v>0</v>
      </c>
      <c r="R134" s="188">
        <f>Q134*H134</f>
        <v>0</v>
      </c>
      <c r="S134" s="188">
        <v>0</v>
      </c>
      <c r="T134" s="189">
        <f>S134*H134</f>
        <v>0</v>
      </c>
      <c r="AR134" s="23" t="s">
        <v>91</v>
      </c>
      <c r="AT134" s="23" t="s">
        <v>458</v>
      </c>
      <c r="AU134" s="23" t="s">
        <v>80</v>
      </c>
      <c r="AY134" s="23" t="s">
        <v>456</v>
      </c>
      <c r="BE134" s="190">
        <f>IF(N134="základní",J134,0)</f>
        <v>0</v>
      </c>
      <c r="BF134" s="190">
        <f>IF(N134="snížená",J134,0)</f>
        <v>0</v>
      </c>
      <c r="BG134" s="190">
        <f>IF(N134="zákl. přenesená",J134,0)</f>
        <v>0</v>
      </c>
      <c r="BH134" s="190">
        <f>IF(N134="sníž. přenesená",J134,0)</f>
        <v>0</v>
      </c>
      <c r="BI134" s="190">
        <f>IF(N134="nulová",J134,0)</f>
        <v>0</v>
      </c>
      <c r="BJ134" s="23" t="s">
        <v>78</v>
      </c>
      <c r="BK134" s="190">
        <f>ROUND(I134*H134,2)</f>
        <v>0</v>
      </c>
      <c r="BL134" s="23" t="s">
        <v>91</v>
      </c>
      <c r="BM134" s="23" t="s">
        <v>4875</v>
      </c>
    </row>
    <row r="135" spans="2:65" s="12" customFormat="1">
      <c r="B135" s="191"/>
      <c r="D135" s="192" t="s">
        <v>464</v>
      </c>
      <c r="E135" s="193" t="s">
        <v>5</v>
      </c>
      <c r="F135" s="194" t="s">
        <v>4867</v>
      </c>
      <c r="H135" s="195">
        <v>1</v>
      </c>
      <c r="I135" s="196"/>
      <c r="L135" s="191"/>
      <c r="M135" s="197"/>
      <c r="N135" s="198"/>
      <c r="O135" s="198"/>
      <c r="P135" s="198"/>
      <c r="Q135" s="198"/>
      <c r="R135" s="198"/>
      <c r="S135" s="198"/>
      <c r="T135" s="199"/>
      <c r="AT135" s="193" t="s">
        <v>464</v>
      </c>
      <c r="AU135" s="193" t="s">
        <v>80</v>
      </c>
      <c r="AV135" s="12" t="s">
        <v>80</v>
      </c>
      <c r="AW135" s="12" t="s">
        <v>34</v>
      </c>
      <c r="AX135" s="12" t="s">
        <v>78</v>
      </c>
      <c r="AY135" s="193" t="s">
        <v>456</v>
      </c>
    </row>
    <row r="136" spans="2:65" s="1" customFormat="1" ht="14.45" customHeight="1">
      <c r="B136" s="178"/>
      <c r="C136" s="179" t="s">
        <v>620</v>
      </c>
      <c r="D136" s="179" t="s">
        <v>458</v>
      </c>
      <c r="E136" s="180" t="s">
        <v>4876</v>
      </c>
      <c r="F136" s="181" t="s">
        <v>4877</v>
      </c>
      <c r="G136" s="182" t="s">
        <v>726</v>
      </c>
      <c r="H136" s="183">
        <v>200</v>
      </c>
      <c r="I136" s="184"/>
      <c r="J136" s="185">
        <f>ROUND(I136*H136,2)</f>
        <v>0</v>
      </c>
      <c r="K136" s="181" t="s">
        <v>5</v>
      </c>
      <c r="L136" s="39"/>
      <c r="M136" s="186" t="s">
        <v>5</v>
      </c>
      <c r="N136" s="187" t="s">
        <v>42</v>
      </c>
      <c r="O136" s="40"/>
      <c r="P136" s="188">
        <f>O136*H136</f>
        <v>0</v>
      </c>
      <c r="Q136" s="188">
        <v>0</v>
      </c>
      <c r="R136" s="188">
        <f>Q136*H136</f>
        <v>0</v>
      </c>
      <c r="S136" s="188">
        <v>0</v>
      </c>
      <c r="T136" s="189">
        <f>S136*H136</f>
        <v>0</v>
      </c>
      <c r="AR136" s="23" t="s">
        <v>91</v>
      </c>
      <c r="AT136" s="23" t="s">
        <v>458</v>
      </c>
      <c r="AU136" s="23" t="s">
        <v>80</v>
      </c>
      <c r="AY136" s="23" t="s">
        <v>456</v>
      </c>
      <c r="BE136" s="190">
        <f>IF(N136="základní",J136,0)</f>
        <v>0</v>
      </c>
      <c r="BF136" s="190">
        <f>IF(N136="snížená",J136,0)</f>
        <v>0</v>
      </c>
      <c r="BG136" s="190">
        <f>IF(N136="zákl. přenesená",J136,0)</f>
        <v>0</v>
      </c>
      <c r="BH136" s="190">
        <f>IF(N136="sníž. přenesená",J136,0)</f>
        <v>0</v>
      </c>
      <c r="BI136" s="190">
        <f>IF(N136="nulová",J136,0)</f>
        <v>0</v>
      </c>
      <c r="BJ136" s="23" t="s">
        <v>78</v>
      </c>
      <c r="BK136" s="190">
        <f>ROUND(I136*H136,2)</f>
        <v>0</v>
      </c>
      <c r="BL136" s="23" t="s">
        <v>91</v>
      </c>
      <c r="BM136" s="23" t="s">
        <v>4878</v>
      </c>
    </row>
    <row r="137" spans="2:65" s="1" customFormat="1" ht="14.45" customHeight="1">
      <c r="B137" s="178"/>
      <c r="C137" s="179" t="s">
        <v>626</v>
      </c>
      <c r="D137" s="179" t="s">
        <v>458</v>
      </c>
      <c r="E137" s="180" t="s">
        <v>4879</v>
      </c>
      <c r="F137" s="181" t="s">
        <v>4880</v>
      </c>
      <c r="G137" s="182" t="s">
        <v>461</v>
      </c>
      <c r="H137" s="183">
        <v>0.2</v>
      </c>
      <c r="I137" s="184"/>
      <c r="J137" s="185">
        <f>ROUND(I137*H137,2)</f>
        <v>0</v>
      </c>
      <c r="K137" s="181" t="s">
        <v>462</v>
      </c>
      <c r="L137" s="39"/>
      <c r="M137" s="186" t="s">
        <v>5</v>
      </c>
      <c r="N137" s="187" t="s">
        <v>42</v>
      </c>
      <c r="O137" s="40"/>
      <c r="P137" s="188">
        <f>O137*H137</f>
        <v>0</v>
      </c>
      <c r="Q137" s="188">
        <v>0</v>
      </c>
      <c r="R137" s="188">
        <f>Q137*H137</f>
        <v>0</v>
      </c>
      <c r="S137" s="188">
        <v>0</v>
      </c>
      <c r="T137" s="189">
        <f>S137*H137</f>
        <v>0</v>
      </c>
      <c r="AR137" s="23" t="s">
        <v>91</v>
      </c>
      <c r="AT137" s="23" t="s">
        <v>458</v>
      </c>
      <c r="AU137" s="23" t="s">
        <v>80</v>
      </c>
      <c r="AY137" s="23" t="s">
        <v>456</v>
      </c>
      <c r="BE137" s="190">
        <f>IF(N137="základní",J137,0)</f>
        <v>0</v>
      </c>
      <c r="BF137" s="190">
        <f>IF(N137="snížená",J137,0)</f>
        <v>0</v>
      </c>
      <c r="BG137" s="190">
        <f>IF(N137="zákl. přenesená",J137,0)</f>
        <v>0</v>
      </c>
      <c r="BH137" s="190">
        <f>IF(N137="sníž. přenesená",J137,0)</f>
        <v>0</v>
      </c>
      <c r="BI137" s="190">
        <f>IF(N137="nulová",J137,0)</f>
        <v>0</v>
      </c>
      <c r="BJ137" s="23" t="s">
        <v>78</v>
      </c>
      <c r="BK137" s="190">
        <f>ROUND(I137*H137,2)</f>
        <v>0</v>
      </c>
      <c r="BL137" s="23" t="s">
        <v>91</v>
      </c>
      <c r="BM137" s="23" t="s">
        <v>4881</v>
      </c>
    </row>
    <row r="138" spans="2:65" s="12" customFormat="1">
      <c r="B138" s="191"/>
      <c r="D138" s="192" t="s">
        <v>464</v>
      </c>
      <c r="E138" s="193" t="s">
        <v>5</v>
      </c>
      <c r="F138" s="194" t="s">
        <v>4882</v>
      </c>
      <c r="H138" s="195">
        <v>0.2</v>
      </c>
      <c r="I138" s="196"/>
      <c r="L138" s="191"/>
      <c r="M138" s="197"/>
      <c r="N138" s="198"/>
      <c r="O138" s="198"/>
      <c r="P138" s="198"/>
      <c r="Q138" s="198"/>
      <c r="R138" s="198"/>
      <c r="S138" s="198"/>
      <c r="T138" s="199"/>
      <c r="AT138" s="193" t="s">
        <v>464</v>
      </c>
      <c r="AU138" s="193" t="s">
        <v>80</v>
      </c>
      <c r="AV138" s="12" t="s">
        <v>80</v>
      </c>
      <c r="AW138" s="12" t="s">
        <v>34</v>
      </c>
      <c r="AX138" s="12" t="s">
        <v>78</v>
      </c>
      <c r="AY138" s="193" t="s">
        <v>456</v>
      </c>
    </row>
    <row r="139" spans="2:65" s="1" customFormat="1" ht="14.45" customHeight="1">
      <c r="B139" s="178"/>
      <c r="C139" s="179" t="s">
        <v>630</v>
      </c>
      <c r="D139" s="179" t="s">
        <v>458</v>
      </c>
      <c r="E139" s="180" t="s">
        <v>4883</v>
      </c>
      <c r="F139" s="181" t="s">
        <v>4884</v>
      </c>
      <c r="G139" s="182" t="s">
        <v>461</v>
      </c>
      <c r="H139" s="183">
        <v>0.2</v>
      </c>
      <c r="I139" s="184"/>
      <c r="J139" s="185">
        <f>ROUND(I139*H139,2)</f>
        <v>0</v>
      </c>
      <c r="K139" s="181" t="s">
        <v>462</v>
      </c>
      <c r="L139" s="39"/>
      <c r="M139" s="186" t="s">
        <v>5</v>
      </c>
      <c r="N139" s="187" t="s">
        <v>42</v>
      </c>
      <c r="O139" s="40"/>
      <c r="P139" s="188">
        <f>O139*H139</f>
        <v>0</v>
      </c>
      <c r="Q139" s="188">
        <v>0</v>
      </c>
      <c r="R139" s="188">
        <f>Q139*H139</f>
        <v>0</v>
      </c>
      <c r="S139" s="188">
        <v>0</v>
      </c>
      <c r="T139" s="189">
        <f>S139*H139</f>
        <v>0</v>
      </c>
      <c r="AR139" s="23" t="s">
        <v>91</v>
      </c>
      <c r="AT139" s="23" t="s">
        <v>458</v>
      </c>
      <c r="AU139" s="23" t="s">
        <v>80</v>
      </c>
      <c r="AY139" s="23" t="s">
        <v>456</v>
      </c>
      <c r="BE139" s="190">
        <f>IF(N139="základní",J139,0)</f>
        <v>0</v>
      </c>
      <c r="BF139" s="190">
        <f>IF(N139="snížená",J139,0)</f>
        <v>0</v>
      </c>
      <c r="BG139" s="190">
        <f>IF(N139="zákl. přenesená",J139,0)</f>
        <v>0</v>
      </c>
      <c r="BH139" s="190">
        <f>IF(N139="sníž. přenesená",J139,0)</f>
        <v>0</v>
      </c>
      <c r="BI139" s="190">
        <f>IF(N139="nulová",J139,0)</f>
        <v>0</v>
      </c>
      <c r="BJ139" s="23" t="s">
        <v>78</v>
      </c>
      <c r="BK139" s="190">
        <f>ROUND(I139*H139,2)</f>
        <v>0</v>
      </c>
      <c r="BL139" s="23" t="s">
        <v>91</v>
      </c>
      <c r="BM139" s="23" t="s">
        <v>4885</v>
      </c>
    </row>
    <row r="140" spans="2:65" s="1" customFormat="1" ht="22.9" customHeight="1">
      <c r="B140" s="178"/>
      <c r="C140" s="179" t="s">
        <v>635</v>
      </c>
      <c r="D140" s="179" t="s">
        <v>458</v>
      </c>
      <c r="E140" s="180" t="s">
        <v>4886</v>
      </c>
      <c r="F140" s="181" t="s">
        <v>4887</v>
      </c>
      <c r="G140" s="182" t="s">
        <v>461</v>
      </c>
      <c r="H140" s="183">
        <v>0.8</v>
      </c>
      <c r="I140" s="184"/>
      <c r="J140" s="185">
        <f>ROUND(I140*H140,2)</f>
        <v>0</v>
      </c>
      <c r="K140" s="181" t="s">
        <v>462</v>
      </c>
      <c r="L140" s="39"/>
      <c r="M140" s="186" t="s">
        <v>5</v>
      </c>
      <c r="N140" s="187" t="s">
        <v>42</v>
      </c>
      <c r="O140" s="40"/>
      <c r="P140" s="188">
        <f>O140*H140</f>
        <v>0</v>
      </c>
      <c r="Q140" s="188">
        <v>0</v>
      </c>
      <c r="R140" s="188">
        <f>Q140*H140</f>
        <v>0</v>
      </c>
      <c r="S140" s="188">
        <v>0</v>
      </c>
      <c r="T140" s="189">
        <f>S140*H140</f>
        <v>0</v>
      </c>
      <c r="AR140" s="23" t="s">
        <v>91</v>
      </c>
      <c r="AT140" s="23" t="s">
        <v>458</v>
      </c>
      <c r="AU140" s="23" t="s">
        <v>80</v>
      </c>
      <c r="AY140" s="23" t="s">
        <v>456</v>
      </c>
      <c r="BE140" s="190">
        <f>IF(N140="základní",J140,0)</f>
        <v>0</v>
      </c>
      <c r="BF140" s="190">
        <f>IF(N140="snížená",J140,0)</f>
        <v>0</v>
      </c>
      <c r="BG140" s="190">
        <f>IF(N140="zákl. přenesená",J140,0)</f>
        <v>0</v>
      </c>
      <c r="BH140" s="190">
        <f>IF(N140="sníž. přenesená",J140,0)</f>
        <v>0</v>
      </c>
      <c r="BI140" s="190">
        <f>IF(N140="nulová",J140,0)</f>
        <v>0</v>
      </c>
      <c r="BJ140" s="23" t="s">
        <v>78</v>
      </c>
      <c r="BK140" s="190">
        <f>ROUND(I140*H140,2)</f>
        <v>0</v>
      </c>
      <c r="BL140" s="23" t="s">
        <v>91</v>
      </c>
      <c r="BM140" s="23" t="s">
        <v>4888</v>
      </c>
    </row>
    <row r="141" spans="2:65" s="12" customFormat="1">
      <c r="B141" s="191"/>
      <c r="D141" s="192" t="s">
        <v>464</v>
      </c>
      <c r="E141" s="193" t="s">
        <v>5</v>
      </c>
      <c r="F141" s="194" t="s">
        <v>4889</v>
      </c>
      <c r="H141" s="195">
        <v>0.8</v>
      </c>
      <c r="I141" s="196"/>
      <c r="L141" s="191"/>
      <c r="M141" s="197"/>
      <c r="N141" s="198"/>
      <c r="O141" s="198"/>
      <c r="P141" s="198"/>
      <c r="Q141" s="198"/>
      <c r="R141" s="198"/>
      <c r="S141" s="198"/>
      <c r="T141" s="199"/>
      <c r="AT141" s="193" t="s">
        <v>464</v>
      </c>
      <c r="AU141" s="193" t="s">
        <v>80</v>
      </c>
      <c r="AV141" s="12" t="s">
        <v>80</v>
      </c>
      <c r="AW141" s="12" t="s">
        <v>34</v>
      </c>
      <c r="AX141" s="12" t="s">
        <v>78</v>
      </c>
      <c r="AY141" s="193" t="s">
        <v>456</v>
      </c>
    </row>
    <row r="142" spans="2:65" s="11" customFormat="1" ht="29.85" customHeight="1">
      <c r="B142" s="165"/>
      <c r="D142" s="166" t="s">
        <v>70</v>
      </c>
      <c r="E142" s="176" t="s">
        <v>709</v>
      </c>
      <c r="F142" s="176" t="s">
        <v>710</v>
      </c>
      <c r="I142" s="168"/>
      <c r="J142" s="177">
        <f>BK142</f>
        <v>0</v>
      </c>
      <c r="L142" s="165"/>
      <c r="M142" s="170"/>
      <c r="N142" s="171"/>
      <c r="O142" s="171"/>
      <c r="P142" s="172">
        <f>P143</f>
        <v>0</v>
      </c>
      <c r="Q142" s="171"/>
      <c r="R142" s="172">
        <f>R143</f>
        <v>0</v>
      </c>
      <c r="S142" s="171"/>
      <c r="T142" s="173">
        <f>T143</f>
        <v>0</v>
      </c>
      <c r="AR142" s="166" t="s">
        <v>78</v>
      </c>
      <c r="AT142" s="174" t="s">
        <v>70</v>
      </c>
      <c r="AU142" s="174" t="s">
        <v>78</v>
      </c>
      <c r="AY142" s="166" t="s">
        <v>456</v>
      </c>
      <c r="BK142" s="175">
        <f>BK143</f>
        <v>0</v>
      </c>
    </row>
    <row r="143" spans="2:65" s="1" customFormat="1" ht="22.9" customHeight="1">
      <c r="B143" s="178"/>
      <c r="C143" s="179" t="s">
        <v>641</v>
      </c>
      <c r="D143" s="179" t="s">
        <v>458</v>
      </c>
      <c r="E143" s="180" t="s">
        <v>4890</v>
      </c>
      <c r="F143" s="181" t="s">
        <v>4891</v>
      </c>
      <c r="G143" s="182" t="s">
        <v>612</v>
      </c>
      <c r="H143" s="183">
        <v>0.36699999999999999</v>
      </c>
      <c r="I143" s="184"/>
      <c r="J143" s="185">
        <f>ROUND(I143*H143,2)</f>
        <v>0</v>
      </c>
      <c r="K143" s="181" t="s">
        <v>462</v>
      </c>
      <c r="L143" s="39"/>
      <c r="M143" s="186" t="s">
        <v>5</v>
      </c>
      <c r="N143" s="220" t="s">
        <v>42</v>
      </c>
      <c r="O143" s="221"/>
      <c r="P143" s="222">
        <f>O143*H143</f>
        <v>0</v>
      </c>
      <c r="Q143" s="222">
        <v>0</v>
      </c>
      <c r="R143" s="222">
        <f>Q143*H143</f>
        <v>0</v>
      </c>
      <c r="S143" s="222">
        <v>0</v>
      </c>
      <c r="T143" s="223">
        <f>S143*H143</f>
        <v>0</v>
      </c>
      <c r="AR143" s="23" t="s">
        <v>91</v>
      </c>
      <c r="AT143" s="23" t="s">
        <v>458</v>
      </c>
      <c r="AU143" s="23" t="s">
        <v>80</v>
      </c>
      <c r="AY143" s="23" t="s">
        <v>456</v>
      </c>
      <c r="BE143" s="190">
        <f>IF(N143="základní",J143,0)</f>
        <v>0</v>
      </c>
      <c r="BF143" s="190">
        <f>IF(N143="snížená",J143,0)</f>
        <v>0</v>
      </c>
      <c r="BG143" s="190">
        <f>IF(N143="zákl. přenesená",J143,0)</f>
        <v>0</v>
      </c>
      <c r="BH143" s="190">
        <f>IF(N143="sníž. přenesená",J143,0)</f>
        <v>0</v>
      </c>
      <c r="BI143" s="190">
        <f>IF(N143="nulová",J143,0)</f>
        <v>0</v>
      </c>
      <c r="BJ143" s="23" t="s">
        <v>78</v>
      </c>
      <c r="BK143" s="190">
        <f>ROUND(I143*H143,2)</f>
        <v>0</v>
      </c>
      <c r="BL143" s="23" t="s">
        <v>91</v>
      </c>
      <c r="BM143" s="23" t="s">
        <v>4892</v>
      </c>
    </row>
    <row r="144" spans="2:65" s="1" customFormat="1" ht="6.95" customHeight="1">
      <c r="B144" s="54"/>
      <c r="C144" s="55"/>
      <c r="D144" s="55"/>
      <c r="E144" s="55"/>
      <c r="F144" s="55"/>
      <c r="G144" s="55"/>
      <c r="H144" s="55"/>
      <c r="I144" s="132"/>
      <c r="J144" s="55"/>
      <c r="K144" s="55"/>
      <c r="L144" s="39"/>
    </row>
  </sheetData>
  <autoFilter ref="C84:K143"/>
  <mergeCells count="13">
    <mergeCell ref="E77:H77"/>
    <mergeCell ref="G1:H1"/>
    <mergeCell ref="L2:V2"/>
    <mergeCell ref="E49:H49"/>
    <mergeCell ref="E51:H51"/>
    <mergeCell ref="J55:J56"/>
    <mergeCell ref="E73:H73"/>
    <mergeCell ref="E75:H75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4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28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352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s="1" customFormat="1" ht="14.45" customHeight="1">
      <c r="B9" s="39"/>
      <c r="C9" s="40"/>
      <c r="D9" s="40"/>
      <c r="E9" s="355" t="s">
        <v>4771</v>
      </c>
      <c r="F9" s="357"/>
      <c r="G9" s="357"/>
      <c r="H9" s="357"/>
      <c r="I9" s="111"/>
      <c r="J9" s="40"/>
      <c r="K9" s="43"/>
    </row>
    <row r="10" spans="1:70" s="1" customFormat="1" ht="15">
      <c r="B10" s="39"/>
      <c r="C10" s="40"/>
      <c r="D10" s="36" t="s">
        <v>420</v>
      </c>
      <c r="E10" s="40"/>
      <c r="F10" s="40"/>
      <c r="G10" s="40"/>
      <c r="H10" s="40"/>
      <c r="I10" s="111"/>
      <c r="J10" s="40"/>
      <c r="K10" s="43"/>
    </row>
    <row r="11" spans="1:70" s="1" customFormat="1" ht="36.950000000000003" customHeight="1">
      <c r="B11" s="39"/>
      <c r="C11" s="40"/>
      <c r="D11" s="40"/>
      <c r="E11" s="358" t="s">
        <v>4893</v>
      </c>
      <c r="F11" s="357"/>
      <c r="G11" s="357"/>
      <c r="H11" s="357"/>
      <c r="I11" s="111"/>
      <c r="J11" s="40"/>
      <c r="K11" s="43"/>
    </row>
    <row r="12" spans="1:70" s="1" customFormat="1">
      <c r="B12" s="39"/>
      <c r="C12" s="40"/>
      <c r="D12" s="40"/>
      <c r="E12" s="40"/>
      <c r="F12" s="40"/>
      <c r="G12" s="40"/>
      <c r="H12" s="40"/>
      <c r="I12" s="111"/>
      <c r="J12" s="40"/>
      <c r="K12" s="43"/>
    </row>
    <row r="13" spans="1:70" s="1" customFormat="1" ht="14.45" customHeight="1">
      <c r="B13" s="39"/>
      <c r="C13" s="40"/>
      <c r="D13" s="36" t="s">
        <v>21</v>
      </c>
      <c r="E13" s="40"/>
      <c r="F13" s="34" t="s">
        <v>353</v>
      </c>
      <c r="G13" s="40"/>
      <c r="H13" s="40"/>
      <c r="I13" s="112" t="s">
        <v>22</v>
      </c>
      <c r="J13" s="34" t="s">
        <v>5</v>
      </c>
      <c r="K13" s="43"/>
    </row>
    <row r="14" spans="1:70" s="1" customFormat="1" ht="14.45" customHeight="1">
      <c r="B14" s="39"/>
      <c r="C14" s="40"/>
      <c r="D14" s="36" t="s">
        <v>23</v>
      </c>
      <c r="E14" s="40"/>
      <c r="F14" s="34" t="s">
        <v>24</v>
      </c>
      <c r="G14" s="40"/>
      <c r="H14" s="40"/>
      <c r="I14" s="112" t="s">
        <v>25</v>
      </c>
      <c r="J14" s="113">
        <f>'Rekapitulace stavby'!AN8</f>
        <v>43159</v>
      </c>
      <c r="K14" s="43"/>
    </row>
    <row r="15" spans="1:70" s="1" customFormat="1" ht="10.9" customHeight="1">
      <c r="B15" s="39"/>
      <c r="C15" s="40"/>
      <c r="D15" s="40"/>
      <c r="E15" s="40"/>
      <c r="F15" s="40"/>
      <c r="G15" s="40"/>
      <c r="H15" s="40"/>
      <c r="I15" s="111"/>
      <c r="J15" s="40"/>
      <c r="K15" s="43"/>
    </row>
    <row r="16" spans="1:70" s="1" customFormat="1" ht="14.45" customHeight="1">
      <c r="B16" s="39"/>
      <c r="C16" s="40"/>
      <c r="D16" s="36" t="s">
        <v>26</v>
      </c>
      <c r="E16" s="40"/>
      <c r="F16" s="40"/>
      <c r="G16" s="40"/>
      <c r="H16" s="40"/>
      <c r="I16" s="112" t="s">
        <v>27</v>
      </c>
      <c r="J16" s="34" t="s">
        <v>5</v>
      </c>
      <c r="K16" s="43"/>
    </row>
    <row r="17" spans="2:11" s="1" customFormat="1" ht="18" customHeight="1">
      <c r="B17" s="39"/>
      <c r="C17" s="40"/>
      <c r="D17" s="40"/>
      <c r="E17" s="34" t="s">
        <v>424</v>
      </c>
      <c r="F17" s="40"/>
      <c r="G17" s="40"/>
      <c r="H17" s="40"/>
      <c r="I17" s="112" t="s">
        <v>29</v>
      </c>
      <c r="J17" s="34" t="s">
        <v>5</v>
      </c>
      <c r="K17" s="43"/>
    </row>
    <row r="18" spans="2:11" s="1" customFormat="1" ht="6.95" customHeight="1">
      <c r="B18" s="39"/>
      <c r="C18" s="40"/>
      <c r="D18" s="40"/>
      <c r="E18" s="40"/>
      <c r="F18" s="40"/>
      <c r="G18" s="40"/>
      <c r="H18" s="40"/>
      <c r="I18" s="111"/>
      <c r="J18" s="40"/>
      <c r="K18" s="43"/>
    </row>
    <row r="19" spans="2:11" s="1" customFormat="1" ht="14.45" customHeight="1">
      <c r="B19" s="39"/>
      <c r="C19" s="40"/>
      <c r="D19" s="36" t="s">
        <v>30</v>
      </c>
      <c r="E19" s="40"/>
      <c r="F19" s="40"/>
      <c r="G19" s="40"/>
      <c r="H19" s="40"/>
      <c r="I19" s="112" t="s">
        <v>27</v>
      </c>
      <c r="J19" s="34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4" t="str">
        <f>IF('Rekapitulace stavby'!E14="Vyplň údaj","",IF('Rekapitulace stavby'!E14="","",'Rekapitulace stavby'!E14))</f>
        <v/>
      </c>
      <c r="F20" s="40"/>
      <c r="G20" s="40"/>
      <c r="H20" s="40"/>
      <c r="I20" s="112" t="s">
        <v>29</v>
      </c>
      <c r="J20" s="34" t="str">
        <f>IF('Rekapitulace stavby'!AN14="Vyplň údaj","",IF('Rekapitulace stavby'!AN14="","",'Rekapitulace stavby'!AN14))</f>
        <v/>
      </c>
      <c r="K20" s="43"/>
    </row>
    <row r="21" spans="2:11" s="1" customFormat="1" ht="6.95" customHeight="1">
      <c r="B21" s="39"/>
      <c r="C21" s="40"/>
      <c r="D21" s="40"/>
      <c r="E21" s="40"/>
      <c r="F21" s="40"/>
      <c r="G21" s="40"/>
      <c r="H21" s="40"/>
      <c r="I21" s="111"/>
      <c r="J21" s="40"/>
      <c r="K21" s="43"/>
    </row>
    <row r="22" spans="2:11" s="1" customFormat="1" ht="14.45" customHeight="1">
      <c r="B22" s="39"/>
      <c r="C22" s="40"/>
      <c r="D22" s="36" t="s">
        <v>32</v>
      </c>
      <c r="E22" s="40"/>
      <c r="F22" s="40"/>
      <c r="G22" s="40"/>
      <c r="H22" s="40"/>
      <c r="I22" s="112" t="s">
        <v>27</v>
      </c>
      <c r="J22" s="34" t="s">
        <v>5</v>
      </c>
      <c r="K22" s="43"/>
    </row>
    <row r="23" spans="2:11" s="1" customFormat="1" ht="18" customHeight="1">
      <c r="B23" s="39"/>
      <c r="C23" s="40"/>
      <c r="D23" s="40"/>
      <c r="E23" s="34" t="s">
        <v>33</v>
      </c>
      <c r="F23" s="40"/>
      <c r="G23" s="40"/>
      <c r="H23" s="40"/>
      <c r="I23" s="112" t="s">
        <v>29</v>
      </c>
      <c r="J23" s="34" t="s">
        <v>5</v>
      </c>
      <c r="K23" s="43"/>
    </row>
    <row r="24" spans="2:11" s="1" customFormat="1" ht="6.95" customHeight="1">
      <c r="B24" s="39"/>
      <c r="C24" s="40"/>
      <c r="D24" s="40"/>
      <c r="E24" s="40"/>
      <c r="F24" s="40"/>
      <c r="G24" s="40"/>
      <c r="H24" s="40"/>
      <c r="I24" s="111"/>
      <c r="J24" s="40"/>
      <c r="K24" s="43"/>
    </row>
    <row r="25" spans="2:11" s="1" customFormat="1" ht="14.45" customHeight="1">
      <c r="B25" s="39"/>
      <c r="C25" s="40"/>
      <c r="D25" s="36" t="s">
        <v>35</v>
      </c>
      <c r="E25" s="40"/>
      <c r="F25" s="40"/>
      <c r="G25" s="40"/>
      <c r="H25" s="40"/>
      <c r="I25" s="111"/>
      <c r="J25" s="40"/>
      <c r="K25" s="43"/>
    </row>
    <row r="26" spans="2:11" s="7" customFormat="1" ht="14.45" customHeight="1">
      <c r="B26" s="114"/>
      <c r="C26" s="115"/>
      <c r="D26" s="115"/>
      <c r="E26" s="318" t="s">
        <v>5</v>
      </c>
      <c r="F26" s="318"/>
      <c r="G26" s="318"/>
      <c r="H26" s="318"/>
      <c r="I26" s="116"/>
      <c r="J26" s="115"/>
      <c r="K26" s="117"/>
    </row>
    <row r="27" spans="2:11" s="1" customFormat="1" ht="6.95" customHeight="1">
      <c r="B27" s="39"/>
      <c r="C27" s="40"/>
      <c r="D27" s="40"/>
      <c r="E27" s="40"/>
      <c r="F27" s="40"/>
      <c r="G27" s="40"/>
      <c r="H27" s="40"/>
      <c r="I27" s="111"/>
      <c r="J27" s="40"/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8"/>
      <c r="J28" s="66"/>
      <c r="K28" s="119"/>
    </row>
    <row r="29" spans="2:11" s="1" customFormat="1" ht="25.35" customHeight="1">
      <c r="B29" s="39"/>
      <c r="C29" s="40"/>
      <c r="D29" s="120" t="s">
        <v>37</v>
      </c>
      <c r="E29" s="40"/>
      <c r="F29" s="40"/>
      <c r="G29" s="40"/>
      <c r="H29" s="40"/>
      <c r="I29" s="111"/>
      <c r="J29" s="121">
        <f>ROUND(J85,2)</f>
        <v>0</v>
      </c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14.45" customHeight="1">
      <c r="B31" s="39"/>
      <c r="C31" s="40"/>
      <c r="D31" s="40"/>
      <c r="E31" s="40"/>
      <c r="F31" s="44" t="s">
        <v>39</v>
      </c>
      <c r="G31" s="40"/>
      <c r="H31" s="40"/>
      <c r="I31" s="122" t="s">
        <v>38</v>
      </c>
      <c r="J31" s="44" t="s">
        <v>40</v>
      </c>
      <c r="K31" s="43"/>
    </row>
    <row r="32" spans="2:11" s="1" customFormat="1" ht="14.45" customHeight="1">
      <c r="B32" s="39"/>
      <c r="C32" s="40"/>
      <c r="D32" s="47" t="s">
        <v>41</v>
      </c>
      <c r="E32" s="47" t="s">
        <v>42</v>
      </c>
      <c r="F32" s="123">
        <f>ROUND(SUM(BE85:BE127), 2)</f>
        <v>0</v>
      </c>
      <c r="G32" s="40"/>
      <c r="H32" s="40"/>
      <c r="I32" s="124">
        <v>0.21</v>
      </c>
      <c r="J32" s="123">
        <f>ROUND(ROUND((SUM(BE85:BE127)), 2)*I32, 2)</f>
        <v>0</v>
      </c>
      <c r="K32" s="43"/>
    </row>
    <row r="33" spans="2:11" s="1" customFormat="1" ht="14.45" customHeight="1">
      <c r="B33" s="39"/>
      <c r="C33" s="40"/>
      <c r="D33" s="40"/>
      <c r="E33" s="47" t="s">
        <v>43</v>
      </c>
      <c r="F33" s="123">
        <f>ROUND(SUM(BF85:BF127), 2)</f>
        <v>0</v>
      </c>
      <c r="G33" s="40"/>
      <c r="H33" s="40"/>
      <c r="I33" s="124">
        <v>0.15</v>
      </c>
      <c r="J33" s="123">
        <f>ROUND(ROUND((SUM(BF85:BF127)), 2)*I33, 2)</f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44</v>
      </c>
      <c r="F34" s="123">
        <f>ROUND(SUM(BG85:BG127), 2)</f>
        <v>0</v>
      </c>
      <c r="G34" s="40"/>
      <c r="H34" s="40"/>
      <c r="I34" s="124">
        <v>0.21</v>
      </c>
      <c r="J34" s="123">
        <v>0</v>
      </c>
      <c r="K34" s="43"/>
    </row>
    <row r="35" spans="2:11" s="1" customFormat="1" ht="14.45" hidden="1" customHeight="1">
      <c r="B35" s="39"/>
      <c r="C35" s="40"/>
      <c r="D35" s="40"/>
      <c r="E35" s="47" t="s">
        <v>45</v>
      </c>
      <c r="F35" s="123">
        <f>ROUND(SUM(BH85:BH127), 2)</f>
        <v>0</v>
      </c>
      <c r="G35" s="40"/>
      <c r="H35" s="40"/>
      <c r="I35" s="124">
        <v>0.15</v>
      </c>
      <c r="J35" s="123"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46</v>
      </c>
      <c r="F36" s="123">
        <f>ROUND(SUM(BI85:BI127), 2)</f>
        <v>0</v>
      </c>
      <c r="G36" s="40"/>
      <c r="H36" s="40"/>
      <c r="I36" s="124">
        <v>0</v>
      </c>
      <c r="J36" s="123">
        <v>0</v>
      </c>
      <c r="K36" s="43"/>
    </row>
    <row r="37" spans="2:11" s="1" customFormat="1" ht="6.95" customHeight="1">
      <c r="B37" s="39"/>
      <c r="C37" s="40"/>
      <c r="D37" s="40"/>
      <c r="E37" s="40"/>
      <c r="F37" s="40"/>
      <c r="G37" s="40"/>
      <c r="H37" s="40"/>
      <c r="I37" s="111"/>
      <c r="J37" s="40"/>
      <c r="K37" s="43"/>
    </row>
    <row r="38" spans="2:11" s="1" customFormat="1" ht="25.35" customHeight="1">
      <c r="B38" s="39"/>
      <c r="C38" s="125"/>
      <c r="D38" s="126" t="s">
        <v>47</v>
      </c>
      <c r="E38" s="69"/>
      <c r="F38" s="69"/>
      <c r="G38" s="127" t="s">
        <v>48</v>
      </c>
      <c r="H38" s="128" t="s">
        <v>49</v>
      </c>
      <c r="I38" s="129"/>
      <c r="J38" s="130">
        <f>SUM(J29:J36)</f>
        <v>0</v>
      </c>
      <c r="K38" s="131"/>
    </row>
    <row r="39" spans="2:11" s="1" customFormat="1" ht="14.45" customHeight="1">
      <c r="B39" s="54"/>
      <c r="C39" s="55"/>
      <c r="D39" s="55"/>
      <c r="E39" s="55"/>
      <c r="F39" s="55"/>
      <c r="G39" s="55"/>
      <c r="H39" s="55"/>
      <c r="I39" s="132"/>
      <c r="J39" s="55"/>
      <c r="K39" s="56"/>
    </row>
    <row r="43" spans="2:11" s="1" customFormat="1" ht="6.95" customHeight="1">
      <c r="B43" s="57"/>
      <c r="C43" s="58"/>
      <c r="D43" s="58"/>
      <c r="E43" s="58"/>
      <c r="F43" s="58"/>
      <c r="G43" s="58"/>
      <c r="H43" s="58"/>
      <c r="I43" s="133"/>
      <c r="J43" s="58"/>
      <c r="K43" s="134"/>
    </row>
    <row r="44" spans="2:11" s="1" customFormat="1" ht="36.950000000000003" customHeight="1">
      <c r="B44" s="39"/>
      <c r="C44" s="29" t="s">
        <v>425</v>
      </c>
      <c r="D44" s="40"/>
      <c r="E44" s="40"/>
      <c r="F44" s="40"/>
      <c r="G44" s="40"/>
      <c r="H44" s="40"/>
      <c r="I44" s="111"/>
      <c r="J44" s="40"/>
      <c r="K44" s="43"/>
    </row>
    <row r="45" spans="2:11" s="1" customFormat="1" ht="6.95" customHeight="1">
      <c r="B45" s="39"/>
      <c r="C45" s="40"/>
      <c r="D45" s="40"/>
      <c r="E45" s="40"/>
      <c r="F45" s="40"/>
      <c r="G45" s="40"/>
      <c r="H45" s="40"/>
      <c r="I45" s="111"/>
      <c r="J45" s="40"/>
      <c r="K45" s="43"/>
    </row>
    <row r="46" spans="2:11" s="1" customFormat="1" ht="14.45" customHeight="1">
      <c r="B46" s="39"/>
      <c r="C46" s="36" t="s">
        <v>19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14.45" customHeight="1">
      <c r="B47" s="39"/>
      <c r="C47" s="40"/>
      <c r="D47" s="40"/>
      <c r="E47" s="355" t="str">
        <f>E7</f>
        <v>Divoká Orlice, Žamberk, protipovodňová ochrana</v>
      </c>
      <c r="F47" s="356"/>
      <c r="G47" s="356"/>
      <c r="H47" s="356"/>
      <c r="I47" s="111"/>
      <c r="J47" s="40"/>
      <c r="K47" s="43"/>
    </row>
    <row r="48" spans="2:11" ht="15">
      <c r="B48" s="27"/>
      <c r="C48" s="36" t="s">
        <v>418</v>
      </c>
      <c r="D48" s="28"/>
      <c r="E48" s="28"/>
      <c r="F48" s="28"/>
      <c r="G48" s="28"/>
      <c r="H48" s="28"/>
      <c r="I48" s="110"/>
      <c r="J48" s="28"/>
      <c r="K48" s="30"/>
    </row>
    <row r="49" spans="2:47" s="1" customFormat="1" ht="14.45" customHeight="1">
      <c r="B49" s="39"/>
      <c r="C49" s="40"/>
      <c r="D49" s="40"/>
      <c r="E49" s="355" t="s">
        <v>4771</v>
      </c>
      <c r="F49" s="357"/>
      <c r="G49" s="357"/>
      <c r="H49" s="357"/>
      <c r="I49" s="111"/>
      <c r="J49" s="40"/>
      <c r="K49" s="43"/>
    </row>
    <row r="50" spans="2:47" s="1" customFormat="1" ht="14.45" customHeight="1">
      <c r="B50" s="39"/>
      <c r="C50" s="36" t="s">
        <v>420</v>
      </c>
      <c r="D50" s="40"/>
      <c r="E50" s="40"/>
      <c r="F50" s="40"/>
      <c r="G50" s="40"/>
      <c r="H50" s="40"/>
      <c r="I50" s="111"/>
      <c r="J50" s="40"/>
      <c r="K50" s="43"/>
    </row>
    <row r="51" spans="2:47" s="1" customFormat="1" ht="16.149999999999999" customHeight="1">
      <c r="B51" s="39"/>
      <c r="C51" s="40"/>
      <c r="D51" s="40"/>
      <c r="E51" s="358" t="str">
        <f>E11</f>
        <v>SO-06.2 - Výsadba</v>
      </c>
      <c r="F51" s="357"/>
      <c r="G51" s="357"/>
      <c r="H51" s="357"/>
      <c r="I51" s="111"/>
      <c r="J51" s="40"/>
      <c r="K51" s="43"/>
    </row>
    <row r="52" spans="2:47" s="1" customFormat="1" ht="6.95" customHeight="1">
      <c r="B52" s="39"/>
      <c r="C52" s="40"/>
      <c r="D52" s="40"/>
      <c r="E52" s="40"/>
      <c r="F52" s="40"/>
      <c r="G52" s="40"/>
      <c r="H52" s="40"/>
      <c r="I52" s="111"/>
      <c r="J52" s="40"/>
      <c r="K52" s="43"/>
    </row>
    <row r="53" spans="2:47" s="1" customFormat="1" ht="18" customHeight="1">
      <c r="B53" s="39"/>
      <c r="C53" s="36" t="s">
        <v>23</v>
      </c>
      <c r="D53" s="40"/>
      <c r="E53" s="40"/>
      <c r="F53" s="34" t="str">
        <f>F14</f>
        <v xml:space="preserve"> </v>
      </c>
      <c r="G53" s="40"/>
      <c r="H53" s="40"/>
      <c r="I53" s="112" t="s">
        <v>25</v>
      </c>
      <c r="J53" s="113">
        <f>IF(J14="","",J14)</f>
        <v>43159</v>
      </c>
      <c r="K53" s="43"/>
    </row>
    <row r="54" spans="2:47" s="1" customFormat="1" ht="6.95" customHeight="1">
      <c r="B54" s="39"/>
      <c r="C54" s="40"/>
      <c r="D54" s="40"/>
      <c r="E54" s="40"/>
      <c r="F54" s="40"/>
      <c r="G54" s="40"/>
      <c r="H54" s="40"/>
      <c r="I54" s="111"/>
      <c r="J54" s="40"/>
      <c r="K54" s="43"/>
    </row>
    <row r="55" spans="2:47" s="1" customFormat="1" ht="15">
      <c r="B55" s="39"/>
      <c r="C55" s="36" t="s">
        <v>26</v>
      </c>
      <c r="D55" s="40"/>
      <c r="E55" s="40"/>
      <c r="F55" s="34" t="str">
        <f>E17</f>
        <v>Povodí Labe, státní podnik H. Králové</v>
      </c>
      <c r="G55" s="40"/>
      <c r="H55" s="40"/>
      <c r="I55" s="112" t="s">
        <v>32</v>
      </c>
      <c r="J55" s="318" t="str">
        <f>E23</f>
        <v>VRV, a.s. Praha 5 a Agroprojekce Litomyšl, s.r.o.</v>
      </c>
      <c r="K55" s="43"/>
    </row>
    <row r="56" spans="2:47" s="1" customFormat="1" ht="14.45" customHeight="1">
      <c r="B56" s="39"/>
      <c r="C56" s="36" t="s">
        <v>30</v>
      </c>
      <c r="D56" s="40"/>
      <c r="E56" s="40"/>
      <c r="F56" s="34" t="str">
        <f>IF(E20="","",E20)</f>
        <v/>
      </c>
      <c r="G56" s="40"/>
      <c r="H56" s="40"/>
      <c r="I56" s="111"/>
      <c r="J56" s="363"/>
      <c r="K56" s="43"/>
    </row>
    <row r="57" spans="2:47" s="1" customFormat="1" ht="10.35" customHeight="1">
      <c r="B57" s="39"/>
      <c r="C57" s="40"/>
      <c r="D57" s="40"/>
      <c r="E57" s="40"/>
      <c r="F57" s="40"/>
      <c r="G57" s="40"/>
      <c r="H57" s="40"/>
      <c r="I57" s="111"/>
      <c r="J57" s="40"/>
      <c r="K57" s="43"/>
    </row>
    <row r="58" spans="2:47" s="1" customFormat="1" ht="29.25" customHeight="1">
      <c r="B58" s="39"/>
      <c r="C58" s="135" t="s">
        <v>426</v>
      </c>
      <c r="D58" s="125"/>
      <c r="E58" s="125"/>
      <c r="F58" s="125"/>
      <c r="G58" s="125"/>
      <c r="H58" s="125"/>
      <c r="I58" s="136"/>
      <c r="J58" s="137" t="s">
        <v>427</v>
      </c>
      <c r="K58" s="138"/>
    </row>
    <row r="59" spans="2:47" s="1" customFormat="1" ht="10.35" customHeight="1">
      <c r="B59" s="39"/>
      <c r="C59" s="40"/>
      <c r="D59" s="40"/>
      <c r="E59" s="40"/>
      <c r="F59" s="40"/>
      <c r="G59" s="40"/>
      <c r="H59" s="40"/>
      <c r="I59" s="111"/>
      <c r="J59" s="40"/>
      <c r="K59" s="43"/>
    </row>
    <row r="60" spans="2:47" s="1" customFormat="1" ht="29.25" customHeight="1">
      <c r="B60" s="39"/>
      <c r="C60" s="139" t="s">
        <v>428</v>
      </c>
      <c r="D60" s="40"/>
      <c r="E60" s="40"/>
      <c r="F60" s="40"/>
      <c r="G60" s="40"/>
      <c r="H60" s="40"/>
      <c r="I60" s="111"/>
      <c r="J60" s="121">
        <f>J85</f>
        <v>0</v>
      </c>
      <c r="K60" s="43"/>
      <c r="AU60" s="23" t="s">
        <v>429</v>
      </c>
    </row>
    <row r="61" spans="2:47" s="8" customFormat="1" ht="24.95" customHeight="1">
      <c r="B61" s="140"/>
      <c r="C61" s="141"/>
      <c r="D61" s="142" t="s">
        <v>430</v>
      </c>
      <c r="E61" s="143"/>
      <c r="F61" s="143"/>
      <c r="G61" s="143"/>
      <c r="H61" s="143"/>
      <c r="I61" s="144"/>
      <c r="J61" s="145">
        <f>J86</f>
        <v>0</v>
      </c>
      <c r="K61" s="146"/>
    </row>
    <row r="62" spans="2:47" s="9" customFormat="1" ht="19.899999999999999" customHeight="1">
      <c r="B62" s="147"/>
      <c r="C62" s="148"/>
      <c r="D62" s="149" t="s">
        <v>431</v>
      </c>
      <c r="E62" s="150"/>
      <c r="F62" s="150"/>
      <c r="G62" s="150"/>
      <c r="H62" s="150"/>
      <c r="I62" s="151"/>
      <c r="J62" s="152">
        <f>J87</f>
        <v>0</v>
      </c>
      <c r="K62" s="153"/>
    </row>
    <row r="63" spans="2:47" s="9" customFormat="1" ht="19.899999999999999" customHeight="1">
      <c r="B63" s="147"/>
      <c r="C63" s="148"/>
      <c r="D63" s="149" t="s">
        <v>439</v>
      </c>
      <c r="E63" s="150"/>
      <c r="F63" s="150"/>
      <c r="G63" s="150"/>
      <c r="H63" s="150"/>
      <c r="I63" s="151"/>
      <c r="J63" s="152">
        <f>J126</f>
        <v>0</v>
      </c>
      <c r="K63" s="153"/>
    </row>
    <row r="64" spans="2:47" s="1" customFormat="1" ht="21.75" customHeight="1">
      <c r="B64" s="39"/>
      <c r="C64" s="40"/>
      <c r="D64" s="40"/>
      <c r="E64" s="40"/>
      <c r="F64" s="40"/>
      <c r="G64" s="40"/>
      <c r="H64" s="40"/>
      <c r="I64" s="111"/>
      <c r="J64" s="40"/>
      <c r="K64" s="43"/>
    </row>
    <row r="65" spans="2:12" s="1" customFormat="1" ht="6.95" customHeight="1">
      <c r="B65" s="54"/>
      <c r="C65" s="55"/>
      <c r="D65" s="55"/>
      <c r="E65" s="55"/>
      <c r="F65" s="55"/>
      <c r="G65" s="55"/>
      <c r="H65" s="55"/>
      <c r="I65" s="132"/>
      <c r="J65" s="55"/>
      <c r="K65" s="56"/>
    </row>
    <row r="69" spans="2:12" s="1" customFormat="1" ht="6.95" customHeight="1">
      <c r="B69" s="57"/>
      <c r="C69" s="58"/>
      <c r="D69" s="58"/>
      <c r="E69" s="58"/>
      <c r="F69" s="58"/>
      <c r="G69" s="58"/>
      <c r="H69" s="58"/>
      <c r="I69" s="133"/>
      <c r="J69" s="58"/>
      <c r="K69" s="58"/>
      <c r="L69" s="39"/>
    </row>
    <row r="70" spans="2:12" s="1" customFormat="1" ht="36.950000000000003" customHeight="1">
      <c r="B70" s="39"/>
      <c r="C70" s="59" t="s">
        <v>440</v>
      </c>
      <c r="L70" s="39"/>
    </row>
    <row r="71" spans="2:12" s="1" customFormat="1" ht="6.95" customHeight="1">
      <c r="B71" s="39"/>
      <c r="L71" s="39"/>
    </row>
    <row r="72" spans="2:12" s="1" customFormat="1" ht="14.45" customHeight="1">
      <c r="B72" s="39"/>
      <c r="C72" s="61" t="s">
        <v>19</v>
      </c>
      <c r="L72" s="39"/>
    </row>
    <row r="73" spans="2:12" s="1" customFormat="1" ht="14.45" customHeight="1">
      <c r="B73" s="39"/>
      <c r="E73" s="359" t="str">
        <f>E7</f>
        <v>Divoká Orlice, Žamberk, protipovodňová ochrana</v>
      </c>
      <c r="F73" s="360"/>
      <c r="G73" s="360"/>
      <c r="H73" s="360"/>
      <c r="L73" s="39"/>
    </row>
    <row r="74" spans="2:12" ht="15">
      <c r="B74" s="27"/>
      <c r="C74" s="61" t="s">
        <v>418</v>
      </c>
      <c r="L74" s="27"/>
    </row>
    <row r="75" spans="2:12" s="1" customFormat="1" ht="14.45" customHeight="1">
      <c r="B75" s="39"/>
      <c r="E75" s="359" t="s">
        <v>4771</v>
      </c>
      <c r="F75" s="362"/>
      <c r="G75" s="362"/>
      <c r="H75" s="362"/>
      <c r="L75" s="39"/>
    </row>
    <row r="76" spans="2:12" s="1" customFormat="1" ht="14.45" customHeight="1">
      <c r="B76" s="39"/>
      <c r="C76" s="61" t="s">
        <v>420</v>
      </c>
      <c r="L76" s="39"/>
    </row>
    <row r="77" spans="2:12" s="1" customFormat="1" ht="16.149999999999999" customHeight="1">
      <c r="B77" s="39"/>
      <c r="E77" s="329" t="str">
        <f>E11</f>
        <v>SO-06.2 - Výsadba</v>
      </c>
      <c r="F77" s="362"/>
      <c r="G77" s="362"/>
      <c r="H77" s="362"/>
      <c r="L77" s="39"/>
    </row>
    <row r="78" spans="2:12" s="1" customFormat="1" ht="6.95" customHeight="1">
      <c r="B78" s="39"/>
      <c r="L78" s="39"/>
    </row>
    <row r="79" spans="2:12" s="1" customFormat="1" ht="18" customHeight="1">
      <c r="B79" s="39"/>
      <c r="C79" s="61" t="s">
        <v>23</v>
      </c>
      <c r="F79" s="154" t="str">
        <f>F14</f>
        <v xml:space="preserve"> </v>
      </c>
      <c r="I79" s="155" t="s">
        <v>25</v>
      </c>
      <c r="J79" s="65">
        <f>IF(J14="","",J14)</f>
        <v>43159</v>
      </c>
      <c r="L79" s="39"/>
    </row>
    <row r="80" spans="2:12" s="1" customFormat="1" ht="6.95" customHeight="1">
      <c r="B80" s="39"/>
      <c r="L80" s="39"/>
    </row>
    <row r="81" spans="2:65" s="1" customFormat="1" ht="15">
      <c r="B81" s="39"/>
      <c r="C81" s="61" t="s">
        <v>26</v>
      </c>
      <c r="F81" s="154" t="str">
        <f>E17</f>
        <v>Povodí Labe, státní podnik H. Králové</v>
      </c>
      <c r="I81" s="155" t="s">
        <v>32</v>
      </c>
      <c r="J81" s="154" t="str">
        <f>E23</f>
        <v>VRV, a.s. Praha 5 a Agroprojekce Litomyšl, s.r.o.</v>
      </c>
      <c r="L81" s="39"/>
    </row>
    <row r="82" spans="2:65" s="1" customFormat="1" ht="14.45" customHeight="1">
      <c r="B82" s="39"/>
      <c r="C82" s="61" t="s">
        <v>30</v>
      </c>
      <c r="F82" s="154" t="str">
        <f>IF(E20="","",E20)</f>
        <v/>
      </c>
      <c r="L82" s="39"/>
    </row>
    <row r="83" spans="2:65" s="1" customFormat="1" ht="10.35" customHeight="1">
      <c r="B83" s="39"/>
      <c r="L83" s="39"/>
    </row>
    <row r="84" spans="2:65" s="10" customFormat="1" ht="29.25" customHeight="1">
      <c r="B84" s="156"/>
      <c r="C84" s="157" t="s">
        <v>441</v>
      </c>
      <c r="D84" s="158" t="s">
        <v>56</v>
      </c>
      <c r="E84" s="158" t="s">
        <v>52</v>
      </c>
      <c r="F84" s="158" t="s">
        <v>442</v>
      </c>
      <c r="G84" s="158" t="s">
        <v>443</v>
      </c>
      <c r="H84" s="158" t="s">
        <v>444</v>
      </c>
      <c r="I84" s="159" t="s">
        <v>445</v>
      </c>
      <c r="J84" s="158" t="s">
        <v>427</v>
      </c>
      <c r="K84" s="160" t="s">
        <v>446</v>
      </c>
      <c r="L84" s="156"/>
      <c r="M84" s="71" t="s">
        <v>447</v>
      </c>
      <c r="N84" s="72" t="s">
        <v>41</v>
      </c>
      <c r="O84" s="72" t="s">
        <v>448</v>
      </c>
      <c r="P84" s="72" t="s">
        <v>449</v>
      </c>
      <c r="Q84" s="72" t="s">
        <v>450</v>
      </c>
      <c r="R84" s="72" t="s">
        <v>451</v>
      </c>
      <c r="S84" s="72" t="s">
        <v>452</v>
      </c>
      <c r="T84" s="73" t="s">
        <v>453</v>
      </c>
    </row>
    <row r="85" spans="2:65" s="1" customFormat="1" ht="29.25" customHeight="1">
      <c r="B85" s="39"/>
      <c r="C85" s="75" t="s">
        <v>428</v>
      </c>
      <c r="J85" s="161">
        <f>BK85</f>
        <v>0</v>
      </c>
      <c r="L85" s="39"/>
      <c r="M85" s="74"/>
      <c r="N85" s="66"/>
      <c r="O85" s="66"/>
      <c r="P85" s="162">
        <f>P86</f>
        <v>0</v>
      </c>
      <c r="Q85" s="66"/>
      <c r="R85" s="162">
        <f>R86</f>
        <v>11.770230000000003</v>
      </c>
      <c r="S85" s="66"/>
      <c r="T85" s="163">
        <f>T86</f>
        <v>0</v>
      </c>
      <c r="AT85" s="23" t="s">
        <v>70</v>
      </c>
      <c r="AU85" s="23" t="s">
        <v>429</v>
      </c>
      <c r="BK85" s="164">
        <f>BK86</f>
        <v>0</v>
      </c>
    </row>
    <row r="86" spans="2:65" s="11" customFormat="1" ht="37.35" customHeight="1">
      <c r="B86" s="165"/>
      <c r="D86" s="166" t="s">
        <v>70</v>
      </c>
      <c r="E86" s="167" t="s">
        <v>454</v>
      </c>
      <c r="F86" s="167" t="s">
        <v>455</v>
      </c>
      <c r="I86" s="168"/>
      <c r="J86" s="169">
        <f>BK86</f>
        <v>0</v>
      </c>
      <c r="L86" s="165"/>
      <c r="M86" s="170"/>
      <c r="N86" s="171"/>
      <c r="O86" s="171"/>
      <c r="P86" s="172">
        <f>P87+P126</f>
        <v>0</v>
      </c>
      <c r="Q86" s="171"/>
      <c r="R86" s="172">
        <f>R87+R126</f>
        <v>11.770230000000003</v>
      </c>
      <c r="S86" s="171"/>
      <c r="T86" s="173">
        <f>T87+T126</f>
        <v>0</v>
      </c>
      <c r="AR86" s="166" t="s">
        <v>78</v>
      </c>
      <c r="AT86" s="174" t="s">
        <v>70</v>
      </c>
      <c r="AU86" s="174" t="s">
        <v>71</v>
      </c>
      <c r="AY86" s="166" t="s">
        <v>456</v>
      </c>
      <c r="BK86" s="175">
        <f>BK87+BK126</f>
        <v>0</v>
      </c>
    </row>
    <row r="87" spans="2:65" s="11" customFormat="1" ht="19.899999999999999" customHeight="1">
      <c r="B87" s="165"/>
      <c r="D87" s="166" t="s">
        <v>70</v>
      </c>
      <c r="E87" s="176" t="s">
        <v>78</v>
      </c>
      <c r="F87" s="176" t="s">
        <v>457</v>
      </c>
      <c r="I87" s="168"/>
      <c r="J87" s="177">
        <f>BK87</f>
        <v>0</v>
      </c>
      <c r="L87" s="165"/>
      <c r="M87" s="170"/>
      <c r="N87" s="171"/>
      <c r="O87" s="171"/>
      <c r="P87" s="172">
        <f>SUM(P88:P125)</f>
        <v>0</v>
      </c>
      <c r="Q87" s="171"/>
      <c r="R87" s="172">
        <f>SUM(R88:R125)</f>
        <v>11.770230000000003</v>
      </c>
      <c r="S87" s="171"/>
      <c r="T87" s="173">
        <f>SUM(T88:T125)</f>
        <v>0</v>
      </c>
      <c r="AR87" s="166" t="s">
        <v>78</v>
      </c>
      <c r="AT87" s="174" t="s">
        <v>70</v>
      </c>
      <c r="AU87" s="174" t="s">
        <v>78</v>
      </c>
      <c r="AY87" s="166" t="s">
        <v>456</v>
      </c>
      <c r="BK87" s="175">
        <f>SUM(BK88:BK125)</f>
        <v>0</v>
      </c>
    </row>
    <row r="88" spans="2:65" s="1" customFormat="1" ht="22.9" customHeight="1">
      <c r="B88" s="178"/>
      <c r="C88" s="179" t="s">
        <v>78</v>
      </c>
      <c r="D88" s="179" t="s">
        <v>458</v>
      </c>
      <c r="E88" s="180" t="s">
        <v>4894</v>
      </c>
      <c r="F88" s="181" t="s">
        <v>4895</v>
      </c>
      <c r="G88" s="182" t="s">
        <v>726</v>
      </c>
      <c r="H88" s="183">
        <v>500</v>
      </c>
      <c r="I88" s="184"/>
      <c r="J88" s="185">
        <f>ROUND(I88*H88,2)</f>
        <v>0</v>
      </c>
      <c r="K88" s="181" t="s">
        <v>462</v>
      </c>
      <c r="L88" s="39"/>
      <c r="M88" s="186" t="s">
        <v>5</v>
      </c>
      <c r="N88" s="187" t="s">
        <v>42</v>
      </c>
      <c r="O88" s="40"/>
      <c r="P88" s="188">
        <f>O88*H88</f>
        <v>0</v>
      </c>
      <c r="Q88" s="188">
        <v>0</v>
      </c>
      <c r="R88" s="188">
        <f>Q88*H88</f>
        <v>0</v>
      </c>
      <c r="S88" s="188">
        <v>0</v>
      </c>
      <c r="T88" s="189">
        <f>S88*H88</f>
        <v>0</v>
      </c>
      <c r="AR88" s="23" t="s">
        <v>91</v>
      </c>
      <c r="AT88" s="23" t="s">
        <v>458</v>
      </c>
      <c r="AU88" s="23" t="s">
        <v>80</v>
      </c>
      <c r="AY88" s="23" t="s">
        <v>456</v>
      </c>
      <c r="BE88" s="190">
        <f>IF(N88="základní",J88,0)</f>
        <v>0</v>
      </c>
      <c r="BF88" s="190">
        <f>IF(N88="snížená",J88,0)</f>
        <v>0</v>
      </c>
      <c r="BG88" s="190">
        <f>IF(N88="zákl. přenesená",J88,0)</f>
        <v>0</v>
      </c>
      <c r="BH88" s="190">
        <f>IF(N88="sníž. přenesená",J88,0)</f>
        <v>0</v>
      </c>
      <c r="BI88" s="190">
        <f>IF(N88="nulová",J88,0)</f>
        <v>0</v>
      </c>
      <c r="BJ88" s="23" t="s">
        <v>78</v>
      </c>
      <c r="BK88" s="190">
        <f>ROUND(I88*H88,2)</f>
        <v>0</v>
      </c>
      <c r="BL88" s="23" t="s">
        <v>91</v>
      </c>
      <c r="BM88" s="23" t="s">
        <v>4896</v>
      </c>
    </row>
    <row r="89" spans="2:65" s="12" customFormat="1">
      <c r="B89" s="191"/>
      <c r="D89" s="192" t="s">
        <v>464</v>
      </c>
      <c r="E89" s="193" t="s">
        <v>5</v>
      </c>
      <c r="F89" s="194" t="s">
        <v>4897</v>
      </c>
      <c r="H89" s="195">
        <v>500</v>
      </c>
      <c r="I89" s="196"/>
      <c r="L89" s="191"/>
      <c r="M89" s="197"/>
      <c r="N89" s="198"/>
      <c r="O89" s="198"/>
      <c r="P89" s="198"/>
      <c r="Q89" s="198"/>
      <c r="R89" s="198"/>
      <c r="S89" s="198"/>
      <c r="T89" s="199"/>
      <c r="AT89" s="193" t="s">
        <v>464</v>
      </c>
      <c r="AU89" s="193" t="s">
        <v>80</v>
      </c>
      <c r="AV89" s="12" t="s">
        <v>80</v>
      </c>
      <c r="AW89" s="12" t="s">
        <v>34</v>
      </c>
      <c r="AX89" s="12" t="s">
        <v>78</v>
      </c>
      <c r="AY89" s="193" t="s">
        <v>456</v>
      </c>
    </row>
    <row r="90" spans="2:65" s="1" customFormat="1" ht="22.9" customHeight="1">
      <c r="B90" s="178"/>
      <c r="C90" s="179" t="s">
        <v>80</v>
      </c>
      <c r="D90" s="179" t="s">
        <v>458</v>
      </c>
      <c r="E90" s="180" t="s">
        <v>4843</v>
      </c>
      <c r="F90" s="181" t="s">
        <v>4844</v>
      </c>
      <c r="G90" s="182" t="s">
        <v>726</v>
      </c>
      <c r="H90" s="183">
        <v>150</v>
      </c>
      <c r="I90" s="184"/>
      <c r="J90" s="185">
        <f>ROUND(I90*H90,2)</f>
        <v>0</v>
      </c>
      <c r="K90" s="181" t="s">
        <v>462</v>
      </c>
      <c r="L90" s="39"/>
      <c r="M90" s="186" t="s">
        <v>5</v>
      </c>
      <c r="N90" s="187" t="s">
        <v>42</v>
      </c>
      <c r="O90" s="40"/>
      <c r="P90" s="188">
        <f>O90*H90</f>
        <v>0</v>
      </c>
      <c r="Q90" s="188">
        <v>0</v>
      </c>
      <c r="R90" s="188">
        <f>Q90*H90</f>
        <v>0</v>
      </c>
      <c r="S90" s="188">
        <v>0</v>
      </c>
      <c r="T90" s="189">
        <f>S90*H90</f>
        <v>0</v>
      </c>
      <c r="AR90" s="23" t="s">
        <v>91</v>
      </c>
      <c r="AT90" s="23" t="s">
        <v>458</v>
      </c>
      <c r="AU90" s="23" t="s">
        <v>80</v>
      </c>
      <c r="AY90" s="23" t="s">
        <v>456</v>
      </c>
      <c r="BE90" s="190">
        <f>IF(N90="základní",J90,0)</f>
        <v>0</v>
      </c>
      <c r="BF90" s="190">
        <f>IF(N90="snížená",J90,0)</f>
        <v>0</v>
      </c>
      <c r="BG90" s="190">
        <f>IF(N90="zákl. přenesená",J90,0)</f>
        <v>0</v>
      </c>
      <c r="BH90" s="190">
        <f>IF(N90="sníž. přenesená",J90,0)</f>
        <v>0</v>
      </c>
      <c r="BI90" s="190">
        <f>IF(N90="nulová",J90,0)</f>
        <v>0</v>
      </c>
      <c r="BJ90" s="23" t="s">
        <v>78</v>
      </c>
      <c r="BK90" s="190">
        <f>ROUND(I90*H90,2)</f>
        <v>0</v>
      </c>
      <c r="BL90" s="23" t="s">
        <v>91</v>
      </c>
      <c r="BM90" s="23" t="s">
        <v>4898</v>
      </c>
    </row>
    <row r="91" spans="2:65" s="12" customFormat="1">
      <c r="B91" s="191"/>
      <c r="D91" s="192" t="s">
        <v>464</v>
      </c>
      <c r="E91" s="193" t="s">
        <v>5</v>
      </c>
      <c r="F91" s="194" t="s">
        <v>4899</v>
      </c>
      <c r="H91" s="195">
        <v>150</v>
      </c>
      <c r="I91" s="196"/>
      <c r="L91" s="191"/>
      <c r="M91" s="197"/>
      <c r="N91" s="198"/>
      <c r="O91" s="198"/>
      <c r="P91" s="198"/>
      <c r="Q91" s="198"/>
      <c r="R91" s="198"/>
      <c r="S91" s="198"/>
      <c r="T91" s="199"/>
      <c r="AT91" s="193" t="s">
        <v>464</v>
      </c>
      <c r="AU91" s="193" t="s">
        <v>80</v>
      </c>
      <c r="AV91" s="12" t="s">
        <v>80</v>
      </c>
      <c r="AW91" s="12" t="s">
        <v>34</v>
      </c>
      <c r="AX91" s="12" t="s">
        <v>78</v>
      </c>
      <c r="AY91" s="193" t="s">
        <v>456</v>
      </c>
    </row>
    <row r="92" spans="2:65" s="1" customFormat="1" ht="22.9" customHeight="1">
      <c r="B92" s="178"/>
      <c r="C92" s="179" t="s">
        <v>87</v>
      </c>
      <c r="D92" s="179" t="s">
        <v>458</v>
      </c>
      <c r="E92" s="180" t="s">
        <v>4900</v>
      </c>
      <c r="F92" s="181" t="s">
        <v>4901</v>
      </c>
      <c r="G92" s="182" t="s">
        <v>726</v>
      </c>
      <c r="H92" s="183">
        <v>500</v>
      </c>
      <c r="I92" s="184"/>
      <c r="J92" s="185">
        <f>ROUND(I92*H92,2)</f>
        <v>0</v>
      </c>
      <c r="K92" s="181" t="s">
        <v>462</v>
      </c>
      <c r="L92" s="39"/>
      <c r="M92" s="186" t="s">
        <v>5</v>
      </c>
      <c r="N92" s="187" t="s">
        <v>42</v>
      </c>
      <c r="O92" s="40"/>
      <c r="P92" s="188">
        <f>O92*H92</f>
        <v>0</v>
      </c>
      <c r="Q92" s="188">
        <v>0</v>
      </c>
      <c r="R92" s="188">
        <f>Q92*H92</f>
        <v>0</v>
      </c>
      <c r="S92" s="188">
        <v>0</v>
      </c>
      <c r="T92" s="189">
        <f>S92*H92</f>
        <v>0</v>
      </c>
      <c r="AR92" s="23" t="s">
        <v>91</v>
      </c>
      <c r="AT92" s="23" t="s">
        <v>458</v>
      </c>
      <c r="AU92" s="23" t="s">
        <v>80</v>
      </c>
      <c r="AY92" s="23" t="s">
        <v>456</v>
      </c>
      <c r="BE92" s="190">
        <f>IF(N92="základní",J92,0)</f>
        <v>0</v>
      </c>
      <c r="BF92" s="190">
        <f>IF(N92="snížená",J92,0)</f>
        <v>0</v>
      </c>
      <c r="BG92" s="190">
        <f>IF(N92="zákl. přenesená",J92,0)</f>
        <v>0</v>
      </c>
      <c r="BH92" s="190">
        <f>IF(N92="sníž. přenesená",J92,0)</f>
        <v>0</v>
      </c>
      <c r="BI92" s="190">
        <f>IF(N92="nulová",J92,0)</f>
        <v>0</v>
      </c>
      <c r="BJ92" s="23" t="s">
        <v>78</v>
      </c>
      <c r="BK92" s="190">
        <f>ROUND(I92*H92,2)</f>
        <v>0</v>
      </c>
      <c r="BL92" s="23" t="s">
        <v>91</v>
      </c>
      <c r="BM92" s="23" t="s">
        <v>4902</v>
      </c>
    </row>
    <row r="93" spans="2:65" s="12" customFormat="1">
      <c r="B93" s="191"/>
      <c r="D93" s="192" t="s">
        <v>464</v>
      </c>
      <c r="E93" s="193" t="s">
        <v>5</v>
      </c>
      <c r="F93" s="194" t="s">
        <v>4897</v>
      </c>
      <c r="H93" s="195">
        <v>500</v>
      </c>
      <c r="I93" s="196"/>
      <c r="L93" s="191"/>
      <c r="M93" s="197"/>
      <c r="N93" s="198"/>
      <c r="O93" s="198"/>
      <c r="P93" s="198"/>
      <c r="Q93" s="198"/>
      <c r="R93" s="198"/>
      <c r="S93" s="198"/>
      <c r="T93" s="199"/>
      <c r="AT93" s="193" t="s">
        <v>464</v>
      </c>
      <c r="AU93" s="193" t="s">
        <v>80</v>
      </c>
      <c r="AV93" s="12" t="s">
        <v>80</v>
      </c>
      <c r="AW93" s="12" t="s">
        <v>34</v>
      </c>
      <c r="AX93" s="12" t="s">
        <v>78</v>
      </c>
      <c r="AY93" s="193" t="s">
        <v>456</v>
      </c>
    </row>
    <row r="94" spans="2:65" s="1" customFormat="1" ht="14.45" customHeight="1">
      <c r="B94" s="178"/>
      <c r="C94" s="207" t="s">
        <v>91</v>
      </c>
      <c r="D94" s="207" t="s">
        <v>542</v>
      </c>
      <c r="E94" s="208" t="s">
        <v>4903</v>
      </c>
      <c r="F94" s="209" t="s">
        <v>4904</v>
      </c>
      <c r="G94" s="210" t="s">
        <v>650</v>
      </c>
      <c r="H94" s="211">
        <v>500</v>
      </c>
      <c r="I94" s="212"/>
      <c r="J94" s="213">
        <f>ROUND(I94*H94,2)</f>
        <v>0</v>
      </c>
      <c r="K94" s="209" t="s">
        <v>5</v>
      </c>
      <c r="L94" s="214"/>
      <c r="M94" s="215" t="s">
        <v>5</v>
      </c>
      <c r="N94" s="216" t="s">
        <v>42</v>
      </c>
      <c r="O94" s="40"/>
      <c r="P94" s="188">
        <f>O94*H94</f>
        <v>0</v>
      </c>
      <c r="Q94" s="188">
        <v>3.0000000000000001E-3</v>
      </c>
      <c r="R94" s="188">
        <f>Q94*H94</f>
        <v>1.5</v>
      </c>
      <c r="S94" s="188">
        <v>0</v>
      </c>
      <c r="T94" s="189">
        <f>S94*H94</f>
        <v>0</v>
      </c>
      <c r="AR94" s="23" t="s">
        <v>508</v>
      </c>
      <c r="AT94" s="23" t="s">
        <v>542</v>
      </c>
      <c r="AU94" s="23" t="s">
        <v>80</v>
      </c>
      <c r="AY94" s="23" t="s">
        <v>456</v>
      </c>
      <c r="BE94" s="190">
        <f>IF(N94="základní",J94,0)</f>
        <v>0</v>
      </c>
      <c r="BF94" s="190">
        <f>IF(N94="snížená",J94,0)</f>
        <v>0</v>
      </c>
      <c r="BG94" s="190">
        <f>IF(N94="zákl. přenesená",J94,0)</f>
        <v>0</v>
      </c>
      <c r="BH94" s="190">
        <f>IF(N94="sníž. přenesená",J94,0)</f>
        <v>0</v>
      </c>
      <c r="BI94" s="190">
        <f>IF(N94="nulová",J94,0)</f>
        <v>0</v>
      </c>
      <c r="BJ94" s="23" t="s">
        <v>78</v>
      </c>
      <c r="BK94" s="190">
        <f>ROUND(I94*H94,2)</f>
        <v>0</v>
      </c>
      <c r="BL94" s="23" t="s">
        <v>91</v>
      </c>
      <c r="BM94" s="23" t="s">
        <v>4905</v>
      </c>
    </row>
    <row r="95" spans="2:65" s="1" customFormat="1" ht="22.9" customHeight="1">
      <c r="B95" s="178"/>
      <c r="C95" s="179" t="s">
        <v>483</v>
      </c>
      <c r="D95" s="179" t="s">
        <v>458</v>
      </c>
      <c r="E95" s="180" t="s">
        <v>4906</v>
      </c>
      <c r="F95" s="181" t="s">
        <v>4907</v>
      </c>
      <c r="G95" s="182" t="s">
        <v>726</v>
      </c>
      <c r="H95" s="183">
        <v>150</v>
      </c>
      <c r="I95" s="184"/>
      <c r="J95" s="185">
        <f>ROUND(I95*H95,2)</f>
        <v>0</v>
      </c>
      <c r="K95" s="181" t="s">
        <v>462</v>
      </c>
      <c r="L95" s="39"/>
      <c r="M95" s="186" t="s">
        <v>5</v>
      </c>
      <c r="N95" s="187" t="s">
        <v>42</v>
      </c>
      <c r="O95" s="40"/>
      <c r="P95" s="188">
        <f>O95*H95</f>
        <v>0</v>
      </c>
      <c r="Q95" s="188">
        <v>0</v>
      </c>
      <c r="R95" s="188">
        <f>Q95*H95</f>
        <v>0</v>
      </c>
      <c r="S95" s="188">
        <v>0</v>
      </c>
      <c r="T95" s="189">
        <f>S95*H95</f>
        <v>0</v>
      </c>
      <c r="AR95" s="23" t="s">
        <v>91</v>
      </c>
      <c r="AT95" s="23" t="s">
        <v>458</v>
      </c>
      <c r="AU95" s="23" t="s">
        <v>80</v>
      </c>
      <c r="AY95" s="23" t="s">
        <v>456</v>
      </c>
      <c r="BE95" s="190">
        <f>IF(N95="základní",J95,0)</f>
        <v>0</v>
      </c>
      <c r="BF95" s="190">
        <f>IF(N95="snížená",J95,0)</f>
        <v>0</v>
      </c>
      <c r="BG95" s="190">
        <f>IF(N95="zákl. přenesená",J95,0)</f>
        <v>0</v>
      </c>
      <c r="BH95" s="190">
        <f>IF(N95="sníž. přenesená",J95,0)</f>
        <v>0</v>
      </c>
      <c r="BI95" s="190">
        <f>IF(N95="nulová",J95,0)</f>
        <v>0</v>
      </c>
      <c r="BJ95" s="23" t="s">
        <v>78</v>
      </c>
      <c r="BK95" s="190">
        <f>ROUND(I95*H95,2)</f>
        <v>0</v>
      </c>
      <c r="BL95" s="23" t="s">
        <v>91</v>
      </c>
      <c r="BM95" s="23" t="s">
        <v>4908</v>
      </c>
    </row>
    <row r="96" spans="2:65" s="12" customFormat="1">
      <c r="B96" s="191"/>
      <c r="D96" s="192" t="s">
        <v>464</v>
      </c>
      <c r="E96" s="193" t="s">
        <v>5</v>
      </c>
      <c r="F96" s="194" t="s">
        <v>4899</v>
      </c>
      <c r="H96" s="195">
        <v>150</v>
      </c>
      <c r="I96" s="196"/>
      <c r="L96" s="191"/>
      <c r="M96" s="197"/>
      <c r="N96" s="198"/>
      <c r="O96" s="198"/>
      <c r="P96" s="198"/>
      <c r="Q96" s="198"/>
      <c r="R96" s="198"/>
      <c r="S96" s="198"/>
      <c r="T96" s="199"/>
      <c r="AT96" s="193" t="s">
        <v>464</v>
      </c>
      <c r="AU96" s="193" t="s">
        <v>80</v>
      </c>
      <c r="AV96" s="12" t="s">
        <v>80</v>
      </c>
      <c r="AW96" s="12" t="s">
        <v>34</v>
      </c>
      <c r="AX96" s="12" t="s">
        <v>78</v>
      </c>
      <c r="AY96" s="193" t="s">
        <v>456</v>
      </c>
    </row>
    <row r="97" spans="2:65" s="1" customFormat="1" ht="14.45" customHeight="1">
      <c r="B97" s="178"/>
      <c r="C97" s="207" t="s">
        <v>494</v>
      </c>
      <c r="D97" s="207" t="s">
        <v>542</v>
      </c>
      <c r="E97" s="208" t="s">
        <v>4857</v>
      </c>
      <c r="F97" s="209" t="s">
        <v>4858</v>
      </c>
      <c r="G97" s="210" t="s">
        <v>726</v>
      </c>
      <c r="H97" s="211">
        <v>150</v>
      </c>
      <c r="I97" s="212"/>
      <c r="J97" s="213">
        <f>ROUND(I97*H97,2)</f>
        <v>0</v>
      </c>
      <c r="K97" s="209" t="s">
        <v>5</v>
      </c>
      <c r="L97" s="214"/>
      <c r="M97" s="215" t="s">
        <v>5</v>
      </c>
      <c r="N97" s="216" t="s">
        <v>42</v>
      </c>
      <c r="O97" s="40"/>
      <c r="P97" s="188">
        <f>O97*H97</f>
        <v>0</v>
      </c>
      <c r="Q97" s="188">
        <v>0.03</v>
      </c>
      <c r="R97" s="188">
        <f>Q97*H97</f>
        <v>4.5</v>
      </c>
      <c r="S97" s="188">
        <v>0</v>
      </c>
      <c r="T97" s="189">
        <f>S97*H97</f>
        <v>0</v>
      </c>
      <c r="AR97" s="23" t="s">
        <v>508</v>
      </c>
      <c r="AT97" s="23" t="s">
        <v>542</v>
      </c>
      <c r="AU97" s="23" t="s">
        <v>80</v>
      </c>
      <c r="AY97" s="23" t="s">
        <v>456</v>
      </c>
      <c r="BE97" s="190">
        <f>IF(N97="základní",J97,0)</f>
        <v>0</v>
      </c>
      <c r="BF97" s="190">
        <f>IF(N97="snížená",J97,0)</f>
        <v>0</v>
      </c>
      <c r="BG97" s="190">
        <f>IF(N97="zákl. přenesená",J97,0)</f>
        <v>0</v>
      </c>
      <c r="BH97" s="190">
        <f>IF(N97="sníž. přenesená",J97,0)</f>
        <v>0</v>
      </c>
      <c r="BI97" s="190">
        <f>IF(N97="nulová",J97,0)</f>
        <v>0</v>
      </c>
      <c r="BJ97" s="23" t="s">
        <v>78</v>
      </c>
      <c r="BK97" s="190">
        <f>ROUND(I97*H97,2)</f>
        <v>0</v>
      </c>
      <c r="BL97" s="23" t="s">
        <v>91</v>
      </c>
      <c r="BM97" s="23" t="s">
        <v>4909</v>
      </c>
    </row>
    <row r="98" spans="2:65" s="1" customFormat="1" ht="22.9" customHeight="1">
      <c r="B98" s="178"/>
      <c r="C98" s="179" t="s">
        <v>500</v>
      </c>
      <c r="D98" s="179" t="s">
        <v>458</v>
      </c>
      <c r="E98" s="180" t="s">
        <v>4910</v>
      </c>
      <c r="F98" s="181" t="s">
        <v>4911</v>
      </c>
      <c r="G98" s="182" t="s">
        <v>726</v>
      </c>
      <c r="H98" s="183">
        <v>500</v>
      </c>
      <c r="I98" s="184"/>
      <c r="J98" s="185">
        <f>ROUND(I98*H98,2)</f>
        <v>0</v>
      </c>
      <c r="K98" s="181" t="s">
        <v>462</v>
      </c>
      <c r="L98" s="39"/>
      <c r="M98" s="186" t="s">
        <v>5</v>
      </c>
      <c r="N98" s="187" t="s">
        <v>42</v>
      </c>
      <c r="O98" s="40"/>
      <c r="P98" s="188">
        <f>O98*H98</f>
        <v>0</v>
      </c>
      <c r="Q98" s="188">
        <v>5.0000000000000002E-5</v>
      </c>
      <c r="R98" s="188">
        <f>Q98*H98</f>
        <v>2.5000000000000001E-2</v>
      </c>
      <c r="S98" s="188">
        <v>0</v>
      </c>
      <c r="T98" s="189">
        <f>S98*H98</f>
        <v>0</v>
      </c>
      <c r="AR98" s="23" t="s">
        <v>91</v>
      </c>
      <c r="AT98" s="23" t="s">
        <v>458</v>
      </c>
      <c r="AU98" s="23" t="s">
        <v>80</v>
      </c>
      <c r="AY98" s="23" t="s">
        <v>456</v>
      </c>
      <c r="BE98" s="190">
        <f>IF(N98="základní",J98,0)</f>
        <v>0</v>
      </c>
      <c r="BF98" s="190">
        <f>IF(N98="snížená",J98,0)</f>
        <v>0</v>
      </c>
      <c r="BG98" s="190">
        <f>IF(N98="zákl. přenesená",J98,0)</f>
        <v>0</v>
      </c>
      <c r="BH98" s="190">
        <f>IF(N98="sníž. přenesená",J98,0)</f>
        <v>0</v>
      </c>
      <c r="BI98" s="190">
        <f>IF(N98="nulová",J98,0)</f>
        <v>0</v>
      </c>
      <c r="BJ98" s="23" t="s">
        <v>78</v>
      </c>
      <c r="BK98" s="190">
        <f>ROUND(I98*H98,2)</f>
        <v>0</v>
      </c>
      <c r="BL98" s="23" t="s">
        <v>91</v>
      </c>
      <c r="BM98" s="23" t="s">
        <v>4912</v>
      </c>
    </row>
    <row r="99" spans="2:65" s="12" customFormat="1">
      <c r="B99" s="191"/>
      <c r="D99" s="192" t="s">
        <v>464</v>
      </c>
      <c r="E99" s="193" t="s">
        <v>5</v>
      </c>
      <c r="F99" s="194" t="s">
        <v>4897</v>
      </c>
      <c r="H99" s="195">
        <v>500</v>
      </c>
      <c r="I99" s="196"/>
      <c r="L99" s="191"/>
      <c r="M99" s="197"/>
      <c r="N99" s="198"/>
      <c r="O99" s="198"/>
      <c r="P99" s="198"/>
      <c r="Q99" s="198"/>
      <c r="R99" s="198"/>
      <c r="S99" s="198"/>
      <c r="T99" s="199"/>
      <c r="AT99" s="193" t="s">
        <v>464</v>
      </c>
      <c r="AU99" s="193" t="s">
        <v>80</v>
      </c>
      <c r="AV99" s="12" t="s">
        <v>80</v>
      </c>
      <c r="AW99" s="12" t="s">
        <v>34</v>
      </c>
      <c r="AX99" s="12" t="s">
        <v>78</v>
      </c>
      <c r="AY99" s="193" t="s">
        <v>456</v>
      </c>
    </row>
    <row r="100" spans="2:65" s="1" customFormat="1" ht="22.9" customHeight="1">
      <c r="B100" s="178"/>
      <c r="C100" s="207" t="s">
        <v>508</v>
      </c>
      <c r="D100" s="207" t="s">
        <v>542</v>
      </c>
      <c r="E100" s="208" t="s">
        <v>4913</v>
      </c>
      <c r="F100" s="209" t="s">
        <v>4914</v>
      </c>
      <c r="G100" s="210" t="s">
        <v>650</v>
      </c>
      <c r="H100" s="211">
        <v>505</v>
      </c>
      <c r="I100" s="212"/>
      <c r="J100" s="213">
        <f>ROUND(I100*H100,2)</f>
        <v>0</v>
      </c>
      <c r="K100" s="209" t="s">
        <v>5</v>
      </c>
      <c r="L100" s="214"/>
      <c r="M100" s="215" t="s">
        <v>5</v>
      </c>
      <c r="N100" s="216" t="s">
        <v>42</v>
      </c>
      <c r="O100" s="40"/>
      <c r="P100" s="188">
        <f>O100*H100</f>
        <v>0</v>
      </c>
      <c r="Q100" s="188">
        <v>5.0000000000000001E-4</v>
      </c>
      <c r="R100" s="188">
        <f>Q100*H100</f>
        <v>0.2525</v>
      </c>
      <c r="S100" s="188">
        <v>0</v>
      </c>
      <c r="T100" s="189">
        <f>S100*H100</f>
        <v>0</v>
      </c>
      <c r="AR100" s="23" t="s">
        <v>508</v>
      </c>
      <c r="AT100" s="23" t="s">
        <v>542</v>
      </c>
      <c r="AU100" s="23" t="s">
        <v>80</v>
      </c>
      <c r="AY100" s="23" t="s">
        <v>456</v>
      </c>
      <c r="BE100" s="190">
        <f>IF(N100="základní",J100,0)</f>
        <v>0</v>
      </c>
      <c r="BF100" s="190">
        <f>IF(N100="snížená",J100,0)</f>
        <v>0</v>
      </c>
      <c r="BG100" s="190">
        <f>IF(N100="zákl. přenesená",J100,0)</f>
        <v>0</v>
      </c>
      <c r="BH100" s="190">
        <f>IF(N100="sníž. přenesená",J100,0)</f>
        <v>0</v>
      </c>
      <c r="BI100" s="190">
        <f>IF(N100="nulová",J100,0)</f>
        <v>0</v>
      </c>
      <c r="BJ100" s="23" t="s">
        <v>78</v>
      </c>
      <c r="BK100" s="190">
        <f>ROUND(I100*H100,2)</f>
        <v>0</v>
      </c>
      <c r="BL100" s="23" t="s">
        <v>91</v>
      </c>
      <c r="BM100" s="23" t="s">
        <v>4915</v>
      </c>
    </row>
    <row r="101" spans="2:65" s="12" customFormat="1">
      <c r="B101" s="191"/>
      <c r="D101" s="192" t="s">
        <v>464</v>
      </c>
      <c r="E101" s="193" t="s">
        <v>5</v>
      </c>
      <c r="F101" s="194" t="s">
        <v>4916</v>
      </c>
      <c r="H101" s="195">
        <v>505</v>
      </c>
      <c r="I101" s="196"/>
      <c r="L101" s="191"/>
      <c r="M101" s="197"/>
      <c r="N101" s="198"/>
      <c r="O101" s="198"/>
      <c r="P101" s="198"/>
      <c r="Q101" s="198"/>
      <c r="R101" s="198"/>
      <c r="S101" s="198"/>
      <c r="T101" s="199"/>
      <c r="AT101" s="193" t="s">
        <v>464</v>
      </c>
      <c r="AU101" s="193" t="s">
        <v>80</v>
      </c>
      <c r="AV101" s="12" t="s">
        <v>80</v>
      </c>
      <c r="AW101" s="12" t="s">
        <v>34</v>
      </c>
      <c r="AX101" s="12" t="s">
        <v>78</v>
      </c>
      <c r="AY101" s="193" t="s">
        <v>456</v>
      </c>
    </row>
    <row r="102" spans="2:65" s="1" customFormat="1" ht="14.45" customHeight="1">
      <c r="B102" s="178"/>
      <c r="C102" s="179" t="s">
        <v>513</v>
      </c>
      <c r="D102" s="179" t="s">
        <v>458</v>
      </c>
      <c r="E102" s="180" t="s">
        <v>4917</v>
      </c>
      <c r="F102" s="181" t="s">
        <v>4918</v>
      </c>
      <c r="G102" s="182" t="s">
        <v>726</v>
      </c>
      <c r="H102" s="183">
        <v>150</v>
      </c>
      <c r="I102" s="184"/>
      <c r="J102" s="185">
        <f>ROUND(I102*H102,2)</f>
        <v>0</v>
      </c>
      <c r="K102" s="181" t="s">
        <v>462</v>
      </c>
      <c r="L102" s="39"/>
      <c r="M102" s="186" t="s">
        <v>5</v>
      </c>
      <c r="N102" s="187" t="s">
        <v>42</v>
      </c>
      <c r="O102" s="40"/>
      <c r="P102" s="188">
        <f>O102*H102</f>
        <v>0</v>
      </c>
      <c r="Q102" s="188">
        <v>6.0000000000000002E-5</v>
      </c>
      <c r="R102" s="188">
        <f>Q102*H102</f>
        <v>9.0000000000000011E-3</v>
      </c>
      <c r="S102" s="188">
        <v>0</v>
      </c>
      <c r="T102" s="189">
        <f>S102*H102</f>
        <v>0</v>
      </c>
      <c r="AR102" s="23" t="s">
        <v>91</v>
      </c>
      <c r="AT102" s="23" t="s">
        <v>458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91</v>
      </c>
      <c r="BM102" s="23" t="s">
        <v>4919</v>
      </c>
    </row>
    <row r="103" spans="2:65" s="12" customFormat="1">
      <c r="B103" s="191"/>
      <c r="D103" s="192" t="s">
        <v>464</v>
      </c>
      <c r="E103" s="193" t="s">
        <v>5</v>
      </c>
      <c r="F103" s="194" t="s">
        <v>4899</v>
      </c>
      <c r="H103" s="195">
        <v>150</v>
      </c>
      <c r="I103" s="196"/>
      <c r="L103" s="191"/>
      <c r="M103" s="197"/>
      <c r="N103" s="198"/>
      <c r="O103" s="198"/>
      <c r="P103" s="198"/>
      <c r="Q103" s="198"/>
      <c r="R103" s="198"/>
      <c r="S103" s="198"/>
      <c r="T103" s="199"/>
      <c r="AT103" s="193" t="s">
        <v>464</v>
      </c>
      <c r="AU103" s="193" t="s">
        <v>80</v>
      </c>
      <c r="AV103" s="12" t="s">
        <v>80</v>
      </c>
      <c r="AW103" s="12" t="s">
        <v>34</v>
      </c>
      <c r="AX103" s="12" t="s">
        <v>78</v>
      </c>
      <c r="AY103" s="193" t="s">
        <v>456</v>
      </c>
    </row>
    <row r="104" spans="2:65" s="1" customFormat="1" ht="22.9" customHeight="1">
      <c r="B104" s="178"/>
      <c r="C104" s="207" t="s">
        <v>518</v>
      </c>
      <c r="D104" s="207" t="s">
        <v>542</v>
      </c>
      <c r="E104" s="208" t="s">
        <v>4920</v>
      </c>
      <c r="F104" s="209" t="s">
        <v>4921</v>
      </c>
      <c r="G104" s="210" t="s">
        <v>726</v>
      </c>
      <c r="H104" s="211">
        <v>454.5</v>
      </c>
      <c r="I104" s="212"/>
      <c r="J104" s="213">
        <f>ROUND(I104*H104,2)</f>
        <v>0</v>
      </c>
      <c r="K104" s="209" t="s">
        <v>462</v>
      </c>
      <c r="L104" s="214"/>
      <c r="M104" s="215" t="s">
        <v>5</v>
      </c>
      <c r="N104" s="216" t="s">
        <v>42</v>
      </c>
      <c r="O104" s="40"/>
      <c r="P104" s="188">
        <f>O104*H104</f>
        <v>0</v>
      </c>
      <c r="Q104" s="188">
        <v>7.0899999999999999E-3</v>
      </c>
      <c r="R104" s="188">
        <f>Q104*H104</f>
        <v>3.2224050000000002</v>
      </c>
      <c r="S104" s="188">
        <v>0</v>
      </c>
      <c r="T104" s="189">
        <f>S104*H104</f>
        <v>0</v>
      </c>
      <c r="AR104" s="23" t="s">
        <v>508</v>
      </c>
      <c r="AT104" s="23" t="s">
        <v>542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91</v>
      </c>
      <c r="BM104" s="23" t="s">
        <v>4922</v>
      </c>
    </row>
    <row r="105" spans="2:65" s="12" customFormat="1">
      <c r="B105" s="191"/>
      <c r="D105" s="192" t="s">
        <v>464</v>
      </c>
      <c r="E105" s="193" t="s">
        <v>5</v>
      </c>
      <c r="F105" s="194" t="s">
        <v>4923</v>
      </c>
      <c r="H105" s="195">
        <v>454.5</v>
      </c>
      <c r="I105" s="196"/>
      <c r="L105" s="191"/>
      <c r="M105" s="197"/>
      <c r="N105" s="198"/>
      <c r="O105" s="198"/>
      <c r="P105" s="198"/>
      <c r="Q105" s="198"/>
      <c r="R105" s="198"/>
      <c r="S105" s="198"/>
      <c r="T105" s="199"/>
      <c r="AT105" s="193" t="s">
        <v>464</v>
      </c>
      <c r="AU105" s="193" t="s">
        <v>80</v>
      </c>
      <c r="AV105" s="12" t="s">
        <v>80</v>
      </c>
      <c r="AW105" s="12" t="s">
        <v>34</v>
      </c>
      <c r="AX105" s="12" t="s">
        <v>78</v>
      </c>
      <c r="AY105" s="193" t="s">
        <v>456</v>
      </c>
    </row>
    <row r="106" spans="2:65" s="1" customFormat="1" ht="14.45" customHeight="1">
      <c r="B106" s="178"/>
      <c r="C106" s="207" t="s">
        <v>522</v>
      </c>
      <c r="D106" s="207" t="s">
        <v>542</v>
      </c>
      <c r="E106" s="208" t="s">
        <v>4924</v>
      </c>
      <c r="F106" s="209" t="s">
        <v>4925</v>
      </c>
      <c r="G106" s="210" t="s">
        <v>726</v>
      </c>
      <c r="H106" s="211">
        <v>454.5</v>
      </c>
      <c r="I106" s="212"/>
      <c r="J106" s="213">
        <f>ROUND(I106*H106,2)</f>
        <v>0</v>
      </c>
      <c r="K106" s="209" t="s">
        <v>5</v>
      </c>
      <c r="L106" s="214"/>
      <c r="M106" s="215" t="s">
        <v>5</v>
      </c>
      <c r="N106" s="216" t="s">
        <v>42</v>
      </c>
      <c r="O106" s="40"/>
      <c r="P106" s="188">
        <f>O106*H106</f>
        <v>0</v>
      </c>
      <c r="Q106" s="188">
        <v>2E-3</v>
      </c>
      <c r="R106" s="188">
        <f>Q106*H106</f>
        <v>0.90900000000000003</v>
      </c>
      <c r="S106" s="188">
        <v>0</v>
      </c>
      <c r="T106" s="189">
        <f>S106*H106</f>
        <v>0</v>
      </c>
      <c r="AR106" s="23" t="s">
        <v>508</v>
      </c>
      <c r="AT106" s="23" t="s">
        <v>542</v>
      </c>
      <c r="AU106" s="23" t="s">
        <v>80</v>
      </c>
      <c r="AY106" s="23" t="s">
        <v>456</v>
      </c>
      <c r="BE106" s="190">
        <f>IF(N106="základní",J106,0)</f>
        <v>0</v>
      </c>
      <c r="BF106" s="190">
        <f>IF(N106="snížená",J106,0)</f>
        <v>0</v>
      </c>
      <c r="BG106" s="190">
        <f>IF(N106="zákl. přenesená",J106,0)</f>
        <v>0</v>
      </c>
      <c r="BH106" s="190">
        <f>IF(N106="sníž. přenesená",J106,0)</f>
        <v>0</v>
      </c>
      <c r="BI106" s="190">
        <f>IF(N106="nulová",J106,0)</f>
        <v>0</v>
      </c>
      <c r="BJ106" s="23" t="s">
        <v>78</v>
      </c>
      <c r="BK106" s="190">
        <f>ROUND(I106*H106,2)</f>
        <v>0</v>
      </c>
      <c r="BL106" s="23" t="s">
        <v>91</v>
      </c>
      <c r="BM106" s="23" t="s">
        <v>4926</v>
      </c>
    </row>
    <row r="107" spans="2:65" s="12" customFormat="1">
      <c r="B107" s="191"/>
      <c r="D107" s="192" t="s">
        <v>464</v>
      </c>
      <c r="E107" s="193" t="s">
        <v>5</v>
      </c>
      <c r="F107" s="194" t="s">
        <v>4923</v>
      </c>
      <c r="H107" s="195">
        <v>454.5</v>
      </c>
      <c r="I107" s="196"/>
      <c r="L107" s="191"/>
      <c r="M107" s="197"/>
      <c r="N107" s="198"/>
      <c r="O107" s="198"/>
      <c r="P107" s="198"/>
      <c r="Q107" s="198"/>
      <c r="R107" s="198"/>
      <c r="S107" s="198"/>
      <c r="T107" s="199"/>
      <c r="AT107" s="193" t="s">
        <v>464</v>
      </c>
      <c r="AU107" s="193" t="s">
        <v>80</v>
      </c>
      <c r="AV107" s="12" t="s">
        <v>80</v>
      </c>
      <c r="AW107" s="12" t="s">
        <v>34</v>
      </c>
      <c r="AX107" s="12" t="s">
        <v>78</v>
      </c>
      <c r="AY107" s="193" t="s">
        <v>456</v>
      </c>
    </row>
    <row r="108" spans="2:65" s="1" customFormat="1" ht="22.9" customHeight="1">
      <c r="B108" s="178"/>
      <c r="C108" s="179" t="s">
        <v>527</v>
      </c>
      <c r="D108" s="179" t="s">
        <v>458</v>
      </c>
      <c r="E108" s="180" t="s">
        <v>4868</v>
      </c>
      <c r="F108" s="181" t="s">
        <v>4869</v>
      </c>
      <c r="G108" s="182" t="s">
        <v>726</v>
      </c>
      <c r="H108" s="183">
        <v>650</v>
      </c>
      <c r="I108" s="184"/>
      <c r="J108" s="185">
        <f>ROUND(I108*H108,2)</f>
        <v>0</v>
      </c>
      <c r="K108" s="181" t="s">
        <v>462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0</v>
      </c>
      <c r="R108" s="188">
        <f>Q108*H108</f>
        <v>0</v>
      </c>
      <c r="S108" s="188">
        <v>0</v>
      </c>
      <c r="T108" s="189">
        <f>S108*H108</f>
        <v>0</v>
      </c>
      <c r="AR108" s="23" t="s">
        <v>91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91</v>
      </c>
      <c r="BM108" s="23" t="s">
        <v>4927</v>
      </c>
    </row>
    <row r="109" spans="2:65" s="1" customFormat="1" ht="40.5">
      <c r="B109" s="39"/>
      <c r="D109" s="192" t="s">
        <v>652</v>
      </c>
      <c r="F109" s="217" t="s">
        <v>4928</v>
      </c>
      <c r="I109" s="218"/>
      <c r="L109" s="39"/>
      <c r="M109" s="219"/>
      <c r="N109" s="40"/>
      <c r="O109" s="40"/>
      <c r="P109" s="40"/>
      <c r="Q109" s="40"/>
      <c r="R109" s="40"/>
      <c r="S109" s="40"/>
      <c r="T109" s="68"/>
      <c r="AT109" s="23" t="s">
        <v>652</v>
      </c>
      <c r="AU109" s="23" t="s">
        <v>80</v>
      </c>
    </row>
    <row r="110" spans="2:65" s="12" customFormat="1">
      <c r="B110" s="191"/>
      <c r="D110" s="192" t="s">
        <v>464</v>
      </c>
      <c r="E110" s="193" t="s">
        <v>5</v>
      </c>
      <c r="F110" s="194" t="s">
        <v>4929</v>
      </c>
      <c r="H110" s="195">
        <v>650</v>
      </c>
      <c r="I110" s="196"/>
      <c r="L110" s="191"/>
      <c r="M110" s="197"/>
      <c r="N110" s="198"/>
      <c r="O110" s="198"/>
      <c r="P110" s="198"/>
      <c r="Q110" s="198"/>
      <c r="R110" s="198"/>
      <c r="S110" s="198"/>
      <c r="T110" s="199"/>
      <c r="AT110" s="193" t="s">
        <v>464</v>
      </c>
      <c r="AU110" s="193" t="s">
        <v>80</v>
      </c>
      <c r="AV110" s="12" t="s">
        <v>80</v>
      </c>
      <c r="AW110" s="12" t="s">
        <v>34</v>
      </c>
      <c r="AX110" s="12" t="s">
        <v>78</v>
      </c>
      <c r="AY110" s="193" t="s">
        <v>456</v>
      </c>
    </row>
    <row r="111" spans="2:65" s="1" customFormat="1" ht="22.9" customHeight="1">
      <c r="B111" s="178"/>
      <c r="C111" s="179" t="s">
        <v>532</v>
      </c>
      <c r="D111" s="179" t="s">
        <v>458</v>
      </c>
      <c r="E111" s="180" t="s">
        <v>4930</v>
      </c>
      <c r="F111" s="181" t="s">
        <v>4931</v>
      </c>
      <c r="G111" s="182" t="s">
        <v>503</v>
      </c>
      <c r="H111" s="183">
        <v>650</v>
      </c>
      <c r="I111" s="184"/>
      <c r="J111" s="185">
        <f>ROUND(I111*H111,2)</f>
        <v>0</v>
      </c>
      <c r="K111" s="181" t="s">
        <v>462</v>
      </c>
      <c r="L111" s="39"/>
      <c r="M111" s="186" t="s">
        <v>5</v>
      </c>
      <c r="N111" s="187" t="s">
        <v>42</v>
      </c>
      <c r="O111" s="40"/>
      <c r="P111" s="188">
        <f>O111*H111</f>
        <v>0</v>
      </c>
      <c r="Q111" s="188">
        <v>0</v>
      </c>
      <c r="R111" s="188">
        <f>Q111*H111</f>
        <v>0</v>
      </c>
      <c r="S111" s="188">
        <v>0</v>
      </c>
      <c r="T111" s="189">
        <f>S111*H111</f>
        <v>0</v>
      </c>
      <c r="AR111" s="23" t="s">
        <v>91</v>
      </c>
      <c r="AT111" s="23" t="s">
        <v>458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91</v>
      </c>
      <c r="BM111" s="23" t="s">
        <v>4932</v>
      </c>
    </row>
    <row r="112" spans="2:65" s="12" customFormat="1">
      <c r="B112" s="191"/>
      <c r="D112" s="192" t="s">
        <v>464</v>
      </c>
      <c r="E112" s="193" t="s">
        <v>5</v>
      </c>
      <c r="F112" s="194" t="s">
        <v>4933</v>
      </c>
      <c r="H112" s="195">
        <v>650</v>
      </c>
      <c r="I112" s="196"/>
      <c r="L112" s="191"/>
      <c r="M112" s="197"/>
      <c r="N112" s="198"/>
      <c r="O112" s="198"/>
      <c r="P112" s="198"/>
      <c r="Q112" s="198"/>
      <c r="R112" s="198"/>
      <c r="S112" s="198"/>
      <c r="T112" s="199"/>
      <c r="AT112" s="193" t="s">
        <v>464</v>
      </c>
      <c r="AU112" s="193" t="s">
        <v>80</v>
      </c>
      <c r="AV112" s="12" t="s">
        <v>80</v>
      </c>
      <c r="AW112" s="12" t="s">
        <v>34</v>
      </c>
      <c r="AX112" s="12" t="s">
        <v>78</v>
      </c>
      <c r="AY112" s="193" t="s">
        <v>456</v>
      </c>
    </row>
    <row r="113" spans="2:65" s="1" customFormat="1" ht="14.45" customHeight="1">
      <c r="B113" s="178"/>
      <c r="C113" s="207" t="s">
        <v>538</v>
      </c>
      <c r="D113" s="207" t="s">
        <v>542</v>
      </c>
      <c r="E113" s="208" t="s">
        <v>4934</v>
      </c>
      <c r="F113" s="209" t="s">
        <v>4935</v>
      </c>
      <c r="G113" s="210" t="s">
        <v>4936</v>
      </c>
      <c r="H113" s="211">
        <v>0.32500000000000001</v>
      </c>
      <c r="I113" s="212"/>
      <c r="J113" s="213">
        <f>ROUND(I113*H113,2)</f>
        <v>0</v>
      </c>
      <c r="K113" s="209" t="s">
        <v>462</v>
      </c>
      <c r="L113" s="214"/>
      <c r="M113" s="215" t="s">
        <v>5</v>
      </c>
      <c r="N113" s="216" t="s">
        <v>42</v>
      </c>
      <c r="O113" s="40"/>
      <c r="P113" s="188">
        <f>O113*H113</f>
        <v>0</v>
      </c>
      <c r="Q113" s="188">
        <v>1E-3</v>
      </c>
      <c r="R113" s="188">
        <f>Q113*H113</f>
        <v>3.2500000000000004E-4</v>
      </c>
      <c r="S113" s="188">
        <v>0</v>
      </c>
      <c r="T113" s="189">
        <f>S113*H113</f>
        <v>0</v>
      </c>
      <c r="AR113" s="23" t="s">
        <v>508</v>
      </c>
      <c r="AT113" s="23" t="s">
        <v>542</v>
      </c>
      <c r="AU113" s="23" t="s">
        <v>80</v>
      </c>
      <c r="AY113" s="23" t="s">
        <v>456</v>
      </c>
      <c r="BE113" s="190">
        <f>IF(N113="základní",J113,0)</f>
        <v>0</v>
      </c>
      <c r="BF113" s="190">
        <f>IF(N113="snížená",J113,0)</f>
        <v>0</v>
      </c>
      <c r="BG113" s="190">
        <f>IF(N113="zákl. přenesená",J113,0)</f>
        <v>0</v>
      </c>
      <c r="BH113" s="190">
        <f>IF(N113="sníž. přenesená",J113,0)</f>
        <v>0</v>
      </c>
      <c r="BI113" s="190">
        <f>IF(N113="nulová",J113,0)</f>
        <v>0</v>
      </c>
      <c r="BJ113" s="23" t="s">
        <v>78</v>
      </c>
      <c r="BK113" s="190">
        <f>ROUND(I113*H113,2)</f>
        <v>0</v>
      </c>
      <c r="BL113" s="23" t="s">
        <v>91</v>
      </c>
      <c r="BM113" s="23" t="s">
        <v>4937</v>
      </c>
    </row>
    <row r="114" spans="2:65" s="12" customFormat="1">
      <c r="B114" s="191"/>
      <c r="D114" s="192" t="s">
        <v>464</v>
      </c>
      <c r="E114" s="193" t="s">
        <v>5</v>
      </c>
      <c r="F114" s="194" t="s">
        <v>4938</v>
      </c>
      <c r="H114" s="195">
        <v>0.32500000000000001</v>
      </c>
      <c r="I114" s="196"/>
      <c r="L114" s="191"/>
      <c r="M114" s="197"/>
      <c r="N114" s="198"/>
      <c r="O114" s="198"/>
      <c r="P114" s="198"/>
      <c r="Q114" s="198"/>
      <c r="R114" s="198"/>
      <c r="S114" s="198"/>
      <c r="T114" s="199"/>
      <c r="AT114" s="193" t="s">
        <v>464</v>
      </c>
      <c r="AU114" s="193" t="s">
        <v>80</v>
      </c>
      <c r="AV114" s="12" t="s">
        <v>80</v>
      </c>
      <c r="AW114" s="12" t="s">
        <v>34</v>
      </c>
      <c r="AX114" s="12" t="s">
        <v>78</v>
      </c>
      <c r="AY114" s="193" t="s">
        <v>456</v>
      </c>
    </row>
    <row r="115" spans="2:65" s="1" customFormat="1" ht="22.9" customHeight="1">
      <c r="B115" s="178"/>
      <c r="C115" s="179" t="s">
        <v>11</v>
      </c>
      <c r="D115" s="179" t="s">
        <v>458</v>
      </c>
      <c r="E115" s="180" t="s">
        <v>4939</v>
      </c>
      <c r="F115" s="181" t="s">
        <v>4940</v>
      </c>
      <c r="G115" s="182" t="s">
        <v>726</v>
      </c>
      <c r="H115" s="183">
        <v>650</v>
      </c>
      <c r="I115" s="184"/>
      <c r="J115" s="185">
        <f>ROUND(I115*H115,2)</f>
        <v>0</v>
      </c>
      <c r="K115" s="181" t="s">
        <v>462</v>
      </c>
      <c r="L115" s="39"/>
      <c r="M115" s="186" t="s">
        <v>5</v>
      </c>
      <c r="N115" s="187" t="s">
        <v>42</v>
      </c>
      <c r="O115" s="40"/>
      <c r="P115" s="188">
        <f>O115*H115</f>
        <v>0</v>
      </c>
      <c r="Q115" s="188">
        <v>2.0799999999999998E-3</v>
      </c>
      <c r="R115" s="188">
        <f>Q115*H115</f>
        <v>1.3519999999999999</v>
      </c>
      <c r="S115" s="188">
        <v>0</v>
      </c>
      <c r="T115" s="189">
        <f>S115*H115</f>
        <v>0</v>
      </c>
      <c r="AR115" s="23" t="s">
        <v>91</v>
      </c>
      <c r="AT115" s="23" t="s">
        <v>458</v>
      </c>
      <c r="AU115" s="23" t="s">
        <v>80</v>
      </c>
      <c r="AY115" s="23" t="s">
        <v>456</v>
      </c>
      <c r="BE115" s="190">
        <f>IF(N115="základní",J115,0)</f>
        <v>0</v>
      </c>
      <c r="BF115" s="190">
        <f>IF(N115="snížená",J115,0)</f>
        <v>0</v>
      </c>
      <c r="BG115" s="190">
        <f>IF(N115="zákl. přenesená",J115,0)</f>
        <v>0</v>
      </c>
      <c r="BH115" s="190">
        <f>IF(N115="sníž. přenesená",J115,0)</f>
        <v>0</v>
      </c>
      <c r="BI115" s="190">
        <f>IF(N115="nulová",J115,0)</f>
        <v>0</v>
      </c>
      <c r="BJ115" s="23" t="s">
        <v>78</v>
      </c>
      <c r="BK115" s="190">
        <f>ROUND(I115*H115,2)</f>
        <v>0</v>
      </c>
      <c r="BL115" s="23" t="s">
        <v>91</v>
      </c>
      <c r="BM115" s="23" t="s">
        <v>4941</v>
      </c>
    </row>
    <row r="116" spans="2:65" s="12" customFormat="1">
      <c r="B116" s="191"/>
      <c r="D116" s="192" t="s">
        <v>464</v>
      </c>
      <c r="E116" s="193" t="s">
        <v>5</v>
      </c>
      <c r="F116" s="194" t="s">
        <v>4929</v>
      </c>
      <c r="H116" s="195">
        <v>650</v>
      </c>
      <c r="I116" s="196"/>
      <c r="L116" s="191"/>
      <c r="M116" s="197"/>
      <c r="N116" s="198"/>
      <c r="O116" s="198"/>
      <c r="P116" s="198"/>
      <c r="Q116" s="198"/>
      <c r="R116" s="198"/>
      <c r="S116" s="198"/>
      <c r="T116" s="199"/>
      <c r="AT116" s="193" t="s">
        <v>464</v>
      </c>
      <c r="AU116" s="193" t="s">
        <v>80</v>
      </c>
      <c r="AV116" s="12" t="s">
        <v>80</v>
      </c>
      <c r="AW116" s="12" t="s">
        <v>34</v>
      </c>
      <c r="AX116" s="12" t="s">
        <v>78</v>
      </c>
      <c r="AY116" s="193" t="s">
        <v>456</v>
      </c>
    </row>
    <row r="117" spans="2:65" s="1" customFormat="1" ht="22.9" customHeight="1">
      <c r="B117" s="178"/>
      <c r="C117" s="179" t="s">
        <v>547</v>
      </c>
      <c r="D117" s="179" t="s">
        <v>458</v>
      </c>
      <c r="E117" s="180" t="s">
        <v>4942</v>
      </c>
      <c r="F117" s="181" t="s">
        <v>4943</v>
      </c>
      <c r="G117" s="182" t="s">
        <v>726</v>
      </c>
      <c r="H117" s="183">
        <v>650</v>
      </c>
      <c r="I117" s="184"/>
      <c r="J117" s="185">
        <f>ROUND(I117*H117,2)</f>
        <v>0</v>
      </c>
      <c r="K117" s="181" t="s">
        <v>462</v>
      </c>
      <c r="L117" s="39"/>
      <c r="M117" s="186" t="s">
        <v>5</v>
      </c>
      <c r="N117" s="187" t="s">
        <v>42</v>
      </c>
      <c r="O117" s="40"/>
      <c r="P117" s="188">
        <f>O117*H117</f>
        <v>0</v>
      </c>
      <c r="Q117" s="188">
        <v>0</v>
      </c>
      <c r="R117" s="188">
        <f>Q117*H117</f>
        <v>0</v>
      </c>
      <c r="S117" s="188">
        <v>0</v>
      </c>
      <c r="T117" s="189">
        <f>S117*H117</f>
        <v>0</v>
      </c>
      <c r="AR117" s="23" t="s">
        <v>91</v>
      </c>
      <c r="AT117" s="23" t="s">
        <v>458</v>
      </c>
      <c r="AU117" s="23" t="s">
        <v>80</v>
      </c>
      <c r="AY117" s="23" t="s">
        <v>456</v>
      </c>
      <c r="BE117" s="190">
        <f>IF(N117="základní",J117,0)</f>
        <v>0</v>
      </c>
      <c r="BF117" s="190">
        <f>IF(N117="snížená",J117,0)</f>
        <v>0</v>
      </c>
      <c r="BG117" s="190">
        <f>IF(N117="zákl. přenesená",J117,0)</f>
        <v>0</v>
      </c>
      <c r="BH117" s="190">
        <f>IF(N117="sníž. přenesená",J117,0)</f>
        <v>0</v>
      </c>
      <c r="BI117" s="190">
        <f>IF(N117="nulová",J117,0)</f>
        <v>0</v>
      </c>
      <c r="BJ117" s="23" t="s">
        <v>78</v>
      </c>
      <c r="BK117" s="190">
        <f>ROUND(I117*H117,2)</f>
        <v>0</v>
      </c>
      <c r="BL117" s="23" t="s">
        <v>91</v>
      </c>
      <c r="BM117" s="23" t="s">
        <v>4944</v>
      </c>
    </row>
    <row r="118" spans="2:65" s="12" customFormat="1">
      <c r="B118" s="191"/>
      <c r="D118" s="192" t="s">
        <v>464</v>
      </c>
      <c r="E118" s="193" t="s">
        <v>5</v>
      </c>
      <c r="F118" s="194" t="s">
        <v>4945</v>
      </c>
      <c r="H118" s="195">
        <v>500</v>
      </c>
      <c r="I118" s="196"/>
      <c r="L118" s="191"/>
      <c r="M118" s="197"/>
      <c r="N118" s="198"/>
      <c r="O118" s="198"/>
      <c r="P118" s="198"/>
      <c r="Q118" s="198"/>
      <c r="R118" s="198"/>
      <c r="S118" s="198"/>
      <c r="T118" s="199"/>
      <c r="AT118" s="193" t="s">
        <v>464</v>
      </c>
      <c r="AU118" s="193" t="s">
        <v>80</v>
      </c>
      <c r="AV118" s="12" t="s">
        <v>80</v>
      </c>
      <c r="AW118" s="12" t="s">
        <v>34</v>
      </c>
      <c r="AX118" s="12" t="s">
        <v>71</v>
      </c>
      <c r="AY118" s="193" t="s">
        <v>456</v>
      </c>
    </row>
    <row r="119" spans="2:65" s="12" customFormat="1">
      <c r="B119" s="191"/>
      <c r="D119" s="192" t="s">
        <v>464</v>
      </c>
      <c r="E119" s="193" t="s">
        <v>5</v>
      </c>
      <c r="F119" s="194" t="s">
        <v>4946</v>
      </c>
      <c r="H119" s="195">
        <v>150</v>
      </c>
      <c r="I119" s="196"/>
      <c r="L119" s="191"/>
      <c r="M119" s="197"/>
      <c r="N119" s="198"/>
      <c r="O119" s="198"/>
      <c r="P119" s="198"/>
      <c r="Q119" s="198"/>
      <c r="R119" s="198"/>
      <c r="S119" s="198"/>
      <c r="T119" s="199"/>
      <c r="AT119" s="193" t="s">
        <v>464</v>
      </c>
      <c r="AU119" s="193" t="s">
        <v>80</v>
      </c>
      <c r="AV119" s="12" t="s">
        <v>80</v>
      </c>
      <c r="AW119" s="12" t="s">
        <v>34</v>
      </c>
      <c r="AX119" s="12" t="s">
        <v>71</v>
      </c>
      <c r="AY119" s="193" t="s">
        <v>456</v>
      </c>
    </row>
    <row r="120" spans="2:65" s="1" customFormat="1" ht="14.45" customHeight="1">
      <c r="B120" s="178"/>
      <c r="C120" s="207" t="s">
        <v>552</v>
      </c>
      <c r="D120" s="207" t="s">
        <v>542</v>
      </c>
      <c r="E120" s="208" t="s">
        <v>4947</v>
      </c>
      <c r="F120" s="209" t="s">
        <v>4948</v>
      </c>
      <c r="G120" s="210" t="s">
        <v>650</v>
      </c>
      <c r="H120" s="211">
        <v>400</v>
      </c>
      <c r="I120" s="212"/>
      <c r="J120" s="213">
        <f>ROUND(I120*H120,2)</f>
        <v>0</v>
      </c>
      <c r="K120" s="209" t="s">
        <v>5</v>
      </c>
      <c r="L120" s="214"/>
      <c r="M120" s="215" t="s">
        <v>5</v>
      </c>
      <c r="N120" s="216" t="s">
        <v>42</v>
      </c>
      <c r="O120" s="40"/>
      <c r="P120" s="188">
        <f>O120*H120</f>
        <v>0</v>
      </c>
      <c r="Q120" s="188">
        <v>0</v>
      </c>
      <c r="R120" s="188">
        <f>Q120*H120</f>
        <v>0</v>
      </c>
      <c r="S120" s="188">
        <v>0</v>
      </c>
      <c r="T120" s="189">
        <f>S120*H120</f>
        <v>0</v>
      </c>
      <c r="AR120" s="23" t="s">
        <v>508</v>
      </c>
      <c r="AT120" s="23" t="s">
        <v>542</v>
      </c>
      <c r="AU120" s="23" t="s">
        <v>80</v>
      </c>
      <c r="AY120" s="23" t="s">
        <v>456</v>
      </c>
      <c r="BE120" s="190">
        <f>IF(N120="základní",J120,0)</f>
        <v>0</v>
      </c>
      <c r="BF120" s="190">
        <f>IF(N120="snížená",J120,0)</f>
        <v>0</v>
      </c>
      <c r="BG120" s="190">
        <f>IF(N120="zákl. přenesená",J120,0)</f>
        <v>0</v>
      </c>
      <c r="BH120" s="190">
        <f>IF(N120="sníž. přenesená",J120,0)</f>
        <v>0</v>
      </c>
      <c r="BI120" s="190">
        <f>IF(N120="nulová",J120,0)</f>
        <v>0</v>
      </c>
      <c r="BJ120" s="23" t="s">
        <v>78</v>
      </c>
      <c r="BK120" s="190">
        <f>ROUND(I120*H120,2)</f>
        <v>0</v>
      </c>
      <c r="BL120" s="23" t="s">
        <v>91</v>
      </c>
      <c r="BM120" s="23" t="s">
        <v>4949</v>
      </c>
    </row>
    <row r="121" spans="2:65" s="12" customFormat="1">
      <c r="B121" s="191"/>
      <c r="D121" s="192" t="s">
        <v>464</v>
      </c>
      <c r="E121" s="193" t="s">
        <v>5</v>
      </c>
      <c r="F121" s="194" t="s">
        <v>4950</v>
      </c>
      <c r="H121" s="195">
        <v>250</v>
      </c>
      <c r="I121" s="196"/>
      <c r="L121" s="191"/>
      <c r="M121" s="197"/>
      <c r="N121" s="198"/>
      <c r="O121" s="198"/>
      <c r="P121" s="198"/>
      <c r="Q121" s="198"/>
      <c r="R121" s="198"/>
      <c r="S121" s="198"/>
      <c r="T121" s="199"/>
      <c r="AT121" s="193" t="s">
        <v>464</v>
      </c>
      <c r="AU121" s="193" t="s">
        <v>80</v>
      </c>
      <c r="AV121" s="12" t="s">
        <v>80</v>
      </c>
      <c r="AW121" s="12" t="s">
        <v>34</v>
      </c>
      <c r="AX121" s="12" t="s">
        <v>71</v>
      </c>
      <c r="AY121" s="193" t="s">
        <v>456</v>
      </c>
    </row>
    <row r="122" spans="2:65" s="12" customFormat="1">
      <c r="B122" s="191"/>
      <c r="D122" s="192" t="s">
        <v>464</v>
      </c>
      <c r="E122" s="193" t="s">
        <v>5</v>
      </c>
      <c r="F122" s="194" t="s">
        <v>4951</v>
      </c>
      <c r="H122" s="195">
        <v>150</v>
      </c>
      <c r="I122" s="196"/>
      <c r="L122" s="191"/>
      <c r="M122" s="197"/>
      <c r="N122" s="198"/>
      <c r="O122" s="198"/>
      <c r="P122" s="198"/>
      <c r="Q122" s="198"/>
      <c r="R122" s="198"/>
      <c r="S122" s="198"/>
      <c r="T122" s="199"/>
      <c r="AT122" s="193" t="s">
        <v>464</v>
      </c>
      <c r="AU122" s="193" t="s">
        <v>80</v>
      </c>
      <c r="AV122" s="12" t="s">
        <v>80</v>
      </c>
      <c r="AW122" s="12" t="s">
        <v>34</v>
      </c>
      <c r="AX122" s="12" t="s">
        <v>71</v>
      </c>
      <c r="AY122" s="193" t="s">
        <v>456</v>
      </c>
    </row>
    <row r="123" spans="2:65" s="1" customFormat="1" ht="14.45" customHeight="1">
      <c r="B123" s="178"/>
      <c r="C123" s="179" t="s">
        <v>557</v>
      </c>
      <c r="D123" s="179" t="s">
        <v>458</v>
      </c>
      <c r="E123" s="180" t="s">
        <v>4952</v>
      </c>
      <c r="F123" s="181" t="s">
        <v>4953</v>
      </c>
      <c r="G123" s="182" t="s">
        <v>503</v>
      </c>
      <c r="H123" s="183">
        <v>650</v>
      </c>
      <c r="I123" s="184"/>
      <c r="J123" s="185">
        <f>ROUND(I123*H123,2)</f>
        <v>0</v>
      </c>
      <c r="K123" s="181" t="s">
        <v>462</v>
      </c>
      <c r="L123" s="39"/>
      <c r="M123" s="186" t="s">
        <v>5</v>
      </c>
      <c r="N123" s="187" t="s">
        <v>42</v>
      </c>
      <c r="O123" s="40"/>
      <c r="P123" s="188">
        <f>O123*H123</f>
        <v>0</v>
      </c>
      <c r="Q123" s="188">
        <v>0</v>
      </c>
      <c r="R123" s="188">
        <f>Q123*H123</f>
        <v>0</v>
      </c>
      <c r="S123" s="188">
        <v>0</v>
      </c>
      <c r="T123" s="189">
        <f>S123*H123</f>
        <v>0</v>
      </c>
      <c r="AR123" s="23" t="s">
        <v>91</v>
      </c>
      <c r="AT123" s="23" t="s">
        <v>458</v>
      </c>
      <c r="AU123" s="23" t="s">
        <v>80</v>
      </c>
      <c r="AY123" s="23" t="s">
        <v>456</v>
      </c>
      <c r="BE123" s="190">
        <f>IF(N123="základní",J123,0)</f>
        <v>0</v>
      </c>
      <c r="BF123" s="190">
        <f>IF(N123="snížená",J123,0)</f>
        <v>0</v>
      </c>
      <c r="BG123" s="190">
        <f>IF(N123="zákl. přenesená",J123,0)</f>
        <v>0</v>
      </c>
      <c r="BH123" s="190">
        <f>IF(N123="sníž. přenesená",J123,0)</f>
        <v>0</v>
      </c>
      <c r="BI123" s="190">
        <f>IF(N123="nulová",J123,0)</f>
        <v>0</v>
      </c>
      <c r="BJ123" s="23" t="s">
        <v>78</v>
      </c>
      <c r="BK123" s="190">
        <f>ROUND(I123*H123,2)</f>
        <v>0</v>
      </c>
      <c r="BL123" s="23" t="s">
        <v>91</v>
      </c>
      <c r="BM123" s="23" t="s">
        <v>4954</v>
      </c>
    </row>
    <row r="124" spans="2:65" s="1" customFormat="1" ht="27">
      <c r="B124" s="39"/>
      <c r="D124" s="192" t="s">
        <v>652</v>
      </c>
      <c r="F124" s="217" t="s">
        <v>4955</v>
      </c>
      <c r="I124" s="218"/>
      <c r="L124" s="39"/>
      <c r="M124" s="219"/>
      <c r="N124" s="40"/>
      <c r="O124" s="40"/>
      <c r="P124" s="40"/>
      <c r="Q124" s="40"/>
      <c r="R124" s="40"/>
      <c r="S124" s="40"/>
      <c r="T124" s="68"/>
      <c r="AT124" s="23" t="s">
        <v>652</v>
      </c>
      <c r="AU124" s="23" t="s">
        <v>80</v>
      </c>
    </row>
    <row r="125" spans="2:65" s="12" customFormat="1">
      <c r="B125" s="191"/>
      <c r="D125" s="192" t="s">
        <v>464</v>
      </c>
      <c r="E125" s="193" t="s">
        <v>5</v>
      </c>
      <c r="F125" s="194" t="s">
        <v>4956</v>
      </c>
      <c r="H125" s="195">
        <v>650</v>
      </c>
      <c r="I125" s="196"/>
      <c r="L125" s="191"/>
      <c r="M125" s="197"/>
      <c r="N125" s="198"/>
      <c r="O125" s="198"/>
      <c r="P125" s="198"/>
      <c r="Q125" s="198"/>
      <c r="R125" s="198"/>
      <c r="S125" s="198"/>
      <c r="T125" s="199"/>
      <c r="AT125" s="193" t="s">
        <v>464</v>
      </c>
      <c r="AU125" s="193" t="s">
        <v>80</v>
      </c>
      <c r="AV125" s="12" t="s">
        <v>80</v>
      </c>
      <c r="AW125" s="12" t="s">
        <v>34</v>
      </c>
      <c r="AX125" s="12" t="s">
        <v>78</v>
      </c>
      <c r="AY125" s="193" t="s">
        <v>456</v>
      </c>
    </row>
    <row r="126" spans="2:65" s="11" customFormat="1" ht="29.85" customHeight="1">
      <c r="B126" s="165"/>
      <c r="D126" s="166" t="s">
        <v>70</v>
      </c>
      <c r="E126" s="176" t="s">
        <v>709</v>
      </c>
      <c r="F126" s="176" t="s">
        <v>710</v>
      </c>
      <c r="I126" s="168"/>
      <c r="J126" s="177">
        <f>BK126</f>
        <v>0</v>
      </c>
      <c r="L126" s="165"/>
      <c r="M126" s="170"/>
      <c r="N126" s="171"/>
      <c r="O126" s="171"/>
      <c r="P126" s="172">
        <f>P127</f>
        <v>0</v>
      </c>
      <c r="Q126" s="171"/>
      <c r="R126" s="172">
        <f>R127</f>
        <v>0</v>
      </c>
      <c r="S126" s="171"/>
      <c r="T126" s="173">
        <f>T127</f>
        <v>0</v>
      </c>
      <c r="AR126" s="166" t="s">
        <v>78</v>
      </c>
      <c r="AT126" s="174" t="s">
        <v>70</v>
      </c>
      <c r="AU126" s="174" t="s">
        <v>78</v>
      </c>
      <c r="AY126" s="166" t="s">
        <v>456</v>
      </c>
      <c r="BK126" s="175">
        <f>BK127</f>
        <v>0</v>
      </c>
    </row>
    <row r="127" spans="2:65" s="1" customFormat="1" ht="22.9" customHeight="1">
      <c r="B127" s="178"/>
      <c r="C127" s="179" t="s">
        <v>562</v>
      </c>
      <c r="D127" s="179" t="s">
        <v>458</v>
      </c>
      <c r="E127" s="180" t="s">
        <v>4890</v>
      </c>
      <c r="F127" s="181" t="s">
        <v>4891</v>
      </c>
      <c r="G127" s="182" t="s">
        <v>612</v>
      </c>
      <c r="H127" s="183">
        <v>11.77</v>
      </c>
      <c r="I127" s="184"/>
      <c r="J127" s="185">
        <f>ROUND(I127*H127,2)</f>
        <v>0</v>
      </c>
      <c r="K127" s="181" t="s">
        <v>462</v>
      </c>
      <c r="L127" s="39"/>
      <c r="M127" s="186" t="s">
        <v>5</v>
      </c>
      <c r="N127" s="220" t="s">
        <v>42</v>
      </c>
      <c r="O127" s="221"/>
      <c r="P127" s="222">
        <f>O127*H127</f>
        <v>0</v>
      </c>
      <c r="Q127" s="222">
        <v>0</v>
      </c>
      <c r="R127" s="222">
        <f>Q127*H127</f>
        <v>0</v>
      </c>
      <c r="S127" s="222">
        <v>0</v>
      </c>
      <c r="T127" s="223">
        <f>S127*H127</f>
        <v>0</v>
      </c>
      <c r="AR127" s="23" t="s">
        <v>91</v>
      </c>
      <c r="AT127" s="23" t="s">
        <v>458</v>
      </c>
      <c r="AU127" s="23" t="s">
        <v>80</v>
      </c>
      <c r="AY127" s="23" t="s">
        <v>456</v>
      </c>
      <c r="BE127" s="190">
        <f>IF(N127="základní",J127,0)</f>
        <v>0</v>
      </c>
      <c r="BF127" s="190">
        <f>IF(N127="snížená",J127,0)</f>
        <v>0</v>
      </c>
      <c r="BG127" s="190">
        <f>IF(N127="zákl. přenesená",J127,0)</f>
        <v>0</v>
      </c>
      <c r="BH127" s="190">
        <f>IF(N127="sníž. přenesená",J127,0)</f>
        <v>0</v>
      </c>
      <c r="BI127" s="190">
        <f>IF(N127="nulová",J127,0)</f>
        <v>0</v>
      </c>
      <c r="BJ127" s="23" t="s">
        <v>78</v>
      </c>
      <c r="BK127" s="190">
        <f>ROUND(I127*H127,2)</f>
        <v>0</v>
      </c>
      <c r="BL127" s="23" t="s">
        <v>91</v>
      </c>
      <c r="BM127" s="23" t="s">
        <v>4957</v>
      </c>
    </row>
    <row r="128" spans="2:65" s="1" customFormat="1" ht="6.95" customHeight="1">
      <c r="B128" s="54"/>
      <c r="C128" s="55"/>
      <c r="D128" s="55"/>
      <c r="E128" s="55"/>
      <c r="F128" s="55"/>
      <c r="G128" s="55"/>
      <c r="H128" s="55"/>
      <c r="I128" s="132"/>
      <c r="J128" s="55"/>
      <c r="K128" s="55"/>
      <c r="L128" s="39"/>
    </row>
  </sheetData>
  <autoFilter ref="C84:K127"/>
  <mergeCells count="13">
    <mergeCell ref="E77:H77"/>
    <mergeCell ref="G1:H1"/>
    <mergeCell ref="L2:V2"/>
    <mergeCell ref="E49:H49"/>
    <mergeCell ref="E51:H51"/>
    <mergeCell ref="J55:J56"/>
    <mergeCell ref="E73:H73"/>
    <mergeCell ref="E75:H75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4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9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359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s="1" customFormat="1" ht="14.45" customHeight="1">
      <c r="B9" s="39"/>
      <c r="C9" s="40"/>
      <c r="D9" s="40"/>
      <c r="E9" s="355" t="s">
        <v>4958</v>
      </c>
      <c r="F9" s="357"/>
      <c r="G9" s="357"/>
      <c r="H9" s="357"/>
      <c r="I9" s="111"/>
      <c r="J9" s="40"/>
      <c r="K9" s="43"/>
    </row>
    <row r="10" spans="1:70" s="1" customFormat="1" ht="15">
      <c r="B10" s="39"/>
      <c r="C10" s="40"/>
      <c r="D10" s="36" t="s">
        <v>420</v>
      </c>
      <c r="E10" s="40"/>
      <c r="F10" s="40"/>
      <c r="G10" s="40"/>
      <c r="H10" s="40"/>
      <c r="I10" s="111"/>
      <c r="J10" s="40"/>
      <c r="K10" s="43"/>
    </row>
    <row r="11" spans="1:70" s="1" customFormat="1" ht="36.950000000000003" customHeight="1">
      <c r="B11" s="39"/>
      <c r="C11" s="40"/>
      <c r="D11" s="40"/>
      <c r="E11" s="358" t="s">
        <v>4959</v>
      </c>
      <c r="F11" s="357"/>
      <c r="G11" s="357"/>
      <c r="H11" s="357"/>
      <c r="I11" s="111"/>
      <c r="J11" s="40"/>
      <c r="K11" s="43"/>
    </row>
    <row r="12" spans="1:70" s="1" customFormat="1">
      <c r="B12" s="39"/>
      <c r="C12" s="40"/>
      <c r="D12" s="40"/>
      <c r="E12" s="40"/>
      <c r="F12" s="40"/>
      <c r="G12" s="40"/>
      <c r="H12" s="40"/>
      <c r="I12" s="111"/>
      <c r="J12" s="40"/>
      <c r="K12" s="43"/>
    </row>
    <row r="13" spans="1:70" s="1" customFormat="1" ht="14.45" customHeight="1">
      <c r="B13" s="39"/>
      <c r="C13" s="40"/>
      <c r="D13" s="36" t="s">
        <v>21</v>
      </c>
      <c r="E13" s="40"/>
      <c r="F13" s="34" t="s">
        <v>5</v>
      </c>
      <c r="G13" s="40"/>
      <c r="H13" s="40"/>
      <c r="I13" s="112" t="s">
        <v>22</v>
      </c>
      <c r="J13" s="34" t="s">
        <v>5</v>
      </c>
      <c r="K13" s="43"/>
    </row>
    <row r="14" spans="1:70" s="1" customFormat="1" ht="14.45" customHeight="1">
      <c r="B14" s="39"/>
      <c r="C14" s="40"/>
      <c r="D14" s="36" t="s">
        <v>23</v>
      </c>
      <c r="E14" s="40"/>
      <c r="F14" s="34" t="s">
        <v>24</v>
      </c>
      <c r="G14" s="40"/>
      <c r="H14" s="40"/>
      <c r="I14" s="112" t="s">
        <v>25</v>
      </c>
      <c r="J14" s="113">
        <f>'Rekapitulace stavby'!AN8</f>
        <v>43159</v>
      </c>
      <c r="K14" s="43"/>
    </row>
    <row r="15" spans="1:70" s="1" customFormat="1" ht="10.9" customHeight="1">
      <c r="B15" s="39"/>
      <c r="C15" s="40"/>
      <c r="D15" s="40"/>
      <c r="E15" s="40"/>
      <c r="F15" s="40"/>
      <c r="G15" s="40"/>
      <c r="H15" s="40"/>
      <c r="I15" s="111"/>
      <c r="J15" s="40"/>
      <c r="K15" s="43"/>
    </row>
    <row r="16" spans="1:70" s="1" customFormat="1" ht="14.45" customHeight="1">
      <c r="B16" s="39"/>
      <c r="C16" s="40"/>
      <c r="D16" s="36" t="s">
        <v>26</v>
      </c>
      <c r="E16" s="40"/>
      <c r="F16" s="40"/>
      <c r="G16" s="40"/>
      <c r="H16" s="40"/>
      <c r="I16" s="112" t="s">
        <v>27</v>
      </c>
      <c r="J16" s="34" t="s">
        <v>5</v>
      </c>
      <c r="K16" s="43"/>
    </row>
    <row r="17" spans="2:11" s="1" customFormat="1" ht="18" customHeight="1">
      <c r="B17" s="39"/>
      <c r="C17" s="40"/>
      <c r="D17" s="40"/>
      <c r="E17" s="34" t="s">
        <v>4960</v>
      </c>
      <c r="F17" s="40"/>
      <c r="G17" s="40"/>
      <c r="H17" s="40"/>
      <c r="I17" s="112" t="s">
        <v>29</v>
      </c>
      <c r="J17" s="34" t="s">
        <v>5</v>
      </c>
      <c r="K17" s="43"/>
    </row>
    <row r="18" spans="2:11" s="1" customFormat="1" ht="6.95" customHeight="1">
      <c r="B18" s="39"/>
      <c r="C18" s="40"/>
      <c r="D18" s="40"/>
      <c r="E18" s="40"/>
      <c r="F18" s="40"/>
      <c r="G18" s="40"/>
      <c r="H18" s="40"/>
      <c r="I18" s="111"/>
      <c r="J18" s="40"/>
      <c r="K18" s="43"/>
    </row>
    <row r="19" spans="2:11" s="1" customFormat="1" ht="14.45" customHeight="1">
      <c r="B19" s="39"/>
      <c r="C19" s="40"/>
      <c r="D19" s="36" t="s">
        <v>30</v>
      </c>
      <c r="E19" s="40"/>
      <c r="F19" s="40"/>
      <c r="G19" s="40"/>
      <c r="H19" s="40"/>
      <c r="I19" s="112" t="s">
        <v>27</v>
      </c>
      <c r="J19" s="34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4" t="str">
        <f>IF('Rekapitulace stavby'!E14="Vyplň údaj","",IF('Rekapitulace stavby'!E14="","",'Rekapitulace stavby'!E14))</f>
        <v/>
      </c>
      <c r="F20" s="40"/>
      <c r="G20" s="40"/>
      <c r="H20" s="40"/>
      <c r="I20" s="112" t="s">
        <v>29</v>
      </c>
      <c r="J20" s="34" t="str">
        <f>IF('Rekapitulace stavby'!AN14="Vyplň údaj","",IF('Rekapitulace stavby'!AN14="","",'Rekapitulace stavby'!AN14))</f>
        <v/>
      </c>
      <c r="K20" s="43"/>
    </row>
    <row r="21" spans="2:11" s="1" customFormat="1" ht="6.95" customHeight="1">
      <c r="B21" s="39"/>
      <c r="C21" s="40"/>
      <c r="D21" s="40"/>
      <c r="E21" s="40"/>
      <c r="F21" s="40"/>
      <c r="G21" s="40"/>
      <c r="H21" s="40"/>
      <c r="I21" s="111"/>
      <c r="J21" s="40"/>
      <c r="K21" s="43"/>
    </row>
    <row r="22" spans="2:11" s="1" customFormat="1" ht="14.45" customHeight="1">
      <c r="B22" s="39"/>
      <c r="C22" s="40"/>
      <c r="D22" s="36" t="s">
        <v>32</v>
      </c>
      <c r="E22" s="40"/>
      <c r="F22" s="40"/>
      <c r="G22" s="40"/>
      <c r="H22" s="40"/>
      <c r="I22" s="112" t="s">
        <v>27</v>
      </c>
      <c r="J22" s="34" t="s">
        <v>5</v>
      </c>
      <c r="K22" s="43"/>
    </row>
    <row r="23" spans="2:11" s="1" customFormat="1" ht="18" customHeight="1">
      <c r="B23" s="39"/>
      <c r="C23" s="40"/>
      <c r="D23" s="40"/>
      <c r="E23" s="34" t="s">
        <v>4961</v>
      </c>
      <c r="F23" s="40"/>
      <c r="G23" s="40"/>
      <c r="H23" s="40"/>
      <c r="I23" s="112" t="s">
        <v>29</v>
      </c>
      <c r="J23" s="34" t="s">
        <v>5</v>
      </c>
      <c r="K23" s="43"/>
    </row>
    <row r="24" spans="2:11" s="1" customFormat="1" ht="6.95" customHeight="1">
      <c r="B24" s="39"/>
      <c r="C24" s="40"/>
      <c r="D24" s="40"/>
      <c r="E24" s="40"/>
      <c r="F24" s="40"/>
      <c r="G24" s="40"/>
      <c r="H24" s="40"/>
      <c r="I24" s="111"/>
      <c r="J24" s="40"/>
      <c r="K24" s="43"/>
    </row>
    <row r="25" spans="2:11" s="1" customFormat="1" ht="14.45" customHeight="1">
      <c r="B25" s="39"/>
      <c r="C25" s="40"/>
      <c r="D25" s="36" t="s">
        <v>35</v>
      </c>
      <c r="E25" s="40"/>
      <c r="F25" s="40"/>
      <c r="G25" s="40"/>
      <c r="H25" s="40"/>
      <c r="I25" s="111"/>
      <c r="J25" s="40"/>
      <c r="K25" s="43"/>
    </row>
    <row r="26" spans="2:11" s="7" customFormat="1" ht="14.45" customHeight="1">
      <c r="B26" s="114"/>
      <c r="C26" s="115"/>
      <c r="D26" s="115"/>
      <c r="E26" s="318" t="s">
        <v>5</v>
      </c>
      <c r="F26" s="318"/>
      <c r="G26" s="318"/>
      <c r="H26" s="318"/>
      <c r="I26" s="116"/>
      <c r="J26" s="115"/>
      <c r="K26" s="117"/>
    </row>
    <row r="27" spans="2:11" s="1" customFormat="1" ht="6.95" customHeight="1">
      <c r="B27" s="39"/>
      <c r="C27" s="40"/>
      <c r="D27" s="40"/>
      <c r="E27" s="40"/>
      <c r="F27" s="40"/>
      <c r="G27" s="40"/>
      <c r="H27" s="40"/>
      <c r="I27" s="111"/>
      <c r="J27" s="40"/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8"/>
      <c r="J28" s="66"/>
      <c r="K28" s="119"/>
    </row>
    <row r="29" spans="2:11" s="1" customFormat="1" ht="25.35" customHeight="1">
      <c r="B29" s="39"/>
      <c r="C29" s="40"/>
      <c r="D29" s="120" t="s">
        <v>37</v>
      </c>
      <c r="E29" s="40"/>
      <c r="F29" s="40"/>
      <c r="G29" s="40"/>
      <c r="H29" s="40"/>
      <c r="I29" s="111"/>
      <c r="J29" s="121">
        <f>ROUND(J84,2)</f>
        <v>0</v>
      </c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14.45" customHeight="1">
      <c r="B31" s="39"/>
      <c r="C31" s="40"/>
      <c r="D31" s="40"/>
      <c r="E31" s="40"/>
      <c r="F31" s="44" t="s">
        <v>39</v>
      </c>
      <c r="G31" s="40"/>
      <c r="H31" s="40"/>
      <c r="I31" s="122" t="s">
        <v>38</v>
      </c>
      <c r="J31" s="44" t="s">
        <v>40</v>
      </c>
      <c r="K31" s="43"/>
    </row>
    <row r="32" spans="2:11" s="1" customFormat="1" ht="14.45" customHeight="1">
      <c r="B32" s="39"/>
      <c r="C32" s="40"/>
      <c r="D32" s="47" t="s">
        <v>41</v>
      </c>
      <c r="E32" s="47" t="s">
        <v>42</v>
      </c>
      <c r="F32" s="123">
        <f>ROUND(SUM(BE84:BE88), 2)</f>
        <v>0</v>
      </c>
      <c r="G32" s="40"/>
      <c r="H32" s="40"/>
      <c r="I32" s="124">
        <v>0.21</v>
      </c>
      <c r="J32" s="123">
        <f>ROUND(ROUND((SUM(BE84:BE88)), 2)*I32, 2)</f>
        <v>0</v>
      </c>
      <c r="K32" s="43"/>
    </row>
    <row r="33" spans="2:11" s="1" customFormat="1" ht="14.45" customHeight="1">
      <c r="B33" s="39"/>
      <c r="C33" s="40"/>
      <c r="D33" s="40"/>
      <c r="E33" s="47" t="s">
        <v>43</v>
      </c>
      <c r="F33" s="123">
        <f>ROUND(SUM(BF84:BF88), 2)</f>
        <v>0</v>
      </c>
      <c r="G33" s="40"/>
      <c r="H33" s="40"/>
      <c r="I33" s="124">
        <v>0.15</v>
      </c>
      <c r="J33" s="123">
        <f>ROUND(ROUND((SUM(BF84:BF88)), 2)*I33, 2)</f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44</v>
      </c>
      <c r="F34" s="123">
        <f>ROUND(SUM(BG84:BG88), 2)</f>
        <v>0</v>
      </c>
      <c r="G34" s="40"/>
      <c r="H34" s="40"/>
      <c r="I34" s="124">
        <v>0.21</v>
      </c>
      <c r="J34" s="123">
        <v>0</v>
      </c>
      <c r="K34" s="43"/>
    </row>
    <row r="35" spans="2:11" s="1" customFormat="1" ht="14.45" hidden="1" customHeight="1">
      <c r="B35" s="39"/>
      <c r="C35" s="40"/>
      <c r="D35" s="40"/>
      <c r="E35" s="47" t="s">
        <v>45</v>
      </c>
      <c r="F35" s="123">
        <f>ROUND(SUM(BH84:BH88), 2)</f>
        <v>0</v>
      </c>
      <c r="G35" s="40"/>
      <c r="H35" s="40"/>
      <c r="I35" s="124">
        <v>0.15</v>
      </c>
      <c r="J35" s="123"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46</v>
      </c>
      <c r="F36" s="123">
        <f>ROUND(SUM(BI84:BI88), 2)</f>
        <v>0</v>
      </c>
      <c r="G36" s="40"/>
      <c r="H36" s="40"/>
      <c r="I36" s="124">
        <v>0</v>
      </c>
      <c r="J36" s="123">
        <v>0</v>
      </c>
      <c r="K36" s="43"/>
    </row>
    <row r="37" spans="2:11" s="1" customFormat="1" ht="6.95" customHeight="1">
      <c r="B37" s="39"/>
      <c r="C37" s="40"/>
      <c r="D37" s="40"/>
      <c r="E37" s="40"/>
      <c r="F37" s="40"/>
      <c r="G37" s="40"/>
      <c r="H37" s="40"/>
      <c r="I37" s="111"/>
      <c r="J37" s="40"/>
      <c r="K37" s="43"/>
    </row>
    <row r="38" spans="2:11" s="1" customFormat="1" ht="25.35" customHeight="1">
      <c r="B38" s="39"/>
      <c r="C38" s="125"/>
      <c r="D38" s="126" t="s">
        <v>47</v>
      </c>
      <c r="E38" s="69"/>
      <c r="F38" s="69"/>
      <c r="G38" s="127" t="s">
        <v>48</v>
      </c>
      <c r="H38" s="128" t="s">
        <v>49</v>
      </c>
      <c r="I38" s="129"/>
      <c r="J38" s="130">
        <f>SUM(J29:J36)</f>
        <v>0</v>
      </c>
      <c r="K38" s="131"/>
    </row>
    <row r="39" spans="2:11" s="1" customFormat="1" ht="14.45" customHeight="1">
      <c r="B39" s="54"/>
      <c r="C39" s="55"/>
      <c r="D39" s="55"/>
      <c r="E39" s="55"/>
      <c r="F39" s="55"/>
      <c r="G39" s="55"/>
      <c r="H39" s="55"/>
      <c r="I39" s="132"/>
      <c r="J39" s="55"/>
      <c r="K39" s="56"/>
    </row>
    <row r="43" spans="2:11" s="1" customFormat="1" ht="6.95" customHeight="1">
      <c r="B43" s="57"/>
      <c r="C43" s="58"/>
      <c r="D43" s="58"/>
      <c r="E43" s="58"/>
      <c r="F43" s="58"/>
      <c r="G43" s="58"/>
      <c r="H43" s="58"/>
      <c r="I43" s="133"/>
      <c r="J43" s="58"/>
      <c r="K43" s="134"/>
    </row>
    <row r="44" spans="2:11" s="1" customFormat="1" ht="36.950000000000003" customHeight="1">
      <c r="B44" s="39"/>
      <c r="C44" s="29" t="s">
        <v>425</v>
      </c>
      <c r="D44" s="40"/>
      <c r="E44" s="40"/>
      <c r="F44" s="40"/>
      <c r="G44" s="40"/>
      <c r="H44" s="40"/>
      <c r="I44" s="111"/>
      <c r="J44" s="40"/>
      <c r="K44" s="43"/>
    </row>
    <row r="45" spans="2:11" s="1" customFormat="1" ht="6.95" customHeight="1">
      <c r="B45" s="39"/>
      <c r="C45" s="40"/>
      <c r="D45" s="40"/>
      <c r="E45" s="40"/>
      <c r="F45" s="40"/>
      <c r="G45" s="40"/>
      <c r="H45" s="40"/>
      <c r="I45" s="111"/>
      <c r="J45" s="40"/>
      <c r="K45" s="43"/>
    </row>
    <row r="46" spans="2:11" s="1" customFormat="1" ht="14.45" customHeight="1">
      <c r="B46" s="39"/>
      <c r="C46" s="36" t="s">
        <v>19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14.45" customHeight="1">
      <c r="B47" s="39"/>
      <c r="C47" s="40"/>
      <c r="D47" s="40"/>
      <c r="E47" s="355" t="str">
        <f>E7</f>
        <v>Divoká Orlice, Žamberk, protipovodňová ochrana</v>
      </c>
      <c r="F47" s="356"/>
      <c r="G47" s="356"/>
      <c r="H47" s="356"/>
      <c r="I47" s="111"/>
      <c r="J47" s="40"/>
      <c r="K47" s="43"/>
    </row>
    <row r="48" spans="2:11" ht="15">
      <c r="B48" s="27"/>
      <c r="C48" s="36" t="s">
        <v>418</v>
      </c>
      <c r="D48" s="28"/>
      <c r="E48" s="28"/>
      <c r="F48" s="28"/>
      <c r="G48" s="28"/>
      <c r="H48" s="28"/>
      <c r="I48" s="110"/>
      <c r="J48" s="28"/>
      <c r="K48" s="30"/>
    </row>
    <row r="49" spans="2:47" s="1" customFormat="1" ht="14.45" customHeight="1">
      <c r="B49" s="39"/>
      <c r="C49" s="40"/>
      <c r="D49" s="40"/>
      <c r="E49" s="355" t="s">
        <v>4958</v>
      </c>
      <c r="F49" s="357"/>
      <c r="G49" s="357"/>
      <c r="H49" s="357"/>
      <c r="I49" s="111"/>
      <c r="J49" s="40"/>
      <c r="K49" s="43"/>
    </row>
    <row r="50" spans="2:47" s="1" customFormat="1" ht="14.45" customHeight="1">
      <c r="B50" s="39"/>
      <c r="C50" s="36" t="s">
        <v>420</v>
      </c>
      <c r="D50" s="40"/>
      <c r="E50" s="40"/>
      <c r="F50" s="40"/>
      <c r="G50" s="40"/>
      <c r="H50" s="40"/>
      <c r="I50" s="111"/>
      <c r="J50" s="40"/>
      <c r="K50" s="43"/>
    </row>
    <row r="51" spans="2:47" s="1" customFormat="1" ht="16.149999999999999" customHeight="1">
      <c r="B51" s="39"/>
      <c r="C51" s="40"/>
      <c r="D51" s="40"/>
      <c r="E51" s="358" t="str">
        <f>E11</f>
        <v>PS-01.2.1. - P1 Hradící tabule s ovládacím mechanismem</v>
      </c>
      <c r="F51" s="357"/>
      <c r="G51" s="357"/>
      <c r="H51" s="357"/>
      <c r="I51" s="111"/>
      <c r="J51" s="40"/>
      <c r="K51" s="43"/>
    </row>
    <row r="52" spans="2:47" s="1" customFormat="1" ht="6.95" customHeight="1">
      <c r="B52" s="39"/>
      <c r="C52" s="40"/>
      <c r="D52" s="40"/>
      <c r="E52" s="40"/>
      <c r="F52" s="40"/>
      <c r="G52" s="40"/>
      <c r="H52" s="40"/>
      <c r="I52" s="111"/>
      <c r="J52" s="40"/>
      <c r="K52" s="43"/>
    </row>
    <row r="53" spans="2:47" s="1" customFormat="1" ht="18" customHeight="1">
      <c r="B53" s="39"/>
      <c r="C53" s="36" t="s">
        <v>23</v>
      </c>
      <c r="D53" s="40"/>
      <c r="E53" s="40"/>
      <c r="F53" s="34" t="str">
        <f>F14</f>
        <v xml:space="preserve"> </v>
      </c>
      <c r="G53" s="40"/>
      <c r="H53" s="40"/>
      <c r="I53" s="112" t="s">
        <v>25</v>
      </c>
      <c r="J53" s="113">
        <f>IF(J14="","",J14)</f>
        <v>43159</v>
      </c>
      <c r="K53" s="43"/>
    </row>
    <row r="54" spans="2:47" s="1" customFormat="1" ht="6.95" customHeight="1">
      <c r="B54" s="39"/>
      <c r="C54" s="40"/>
      <c r="D54" s="40"/>
      <c r="E54" s="40"/>
      <c r="F54" s="40"/>
      <c r="G54" s="40"/>
      <c r="H54" s="40"/>
      <c r="I54" s="111"/>
      <c r="J54" s="40"/>
      <c r="K54" s="43"/>
    </row>
    <row r="55" spans="2:47" s="1" customFormat="1" ht="15">
      <c r="B55" s="39"/>
      <c r="C55" s="36" t="s">
        <v>26</v>
      </c>
      <c r="D55" s="40"/>
      <c r="E55" s="40"/>
      <c r="F55" s="34" t="str">
        <f>E17</f>
        <v>Povodí Labe, státní podnik Hradec Králové</v>
      </c>
      <c r="G55" s="40"/>
      <c r="H55" s="40"/>
      <c r="I55" s="112" t="s">
        <v>32</v>
      </c>
      <c r="J55" s="318" t="str">
        <f>E23</f>
        <v>Agroprojekce Litomyšl, s.r.o.</v>
      </c>
      <c r="K55" s="43"/>
    </row>
    <row r="56" spans="2:47" s="1" customFormat="1" ht="14.45" customHeight="1">
      <c r="B56" s="39"/>
      <c r="C56" s="36" t="s">
        <v>30</v>
      </c>
      <c r="D56" s="40"/>
      <c r="E56" s="40"/>
      <c r="F56" s="34" t="str">
        <f>IF(E20="","",E20)</f>
        <v/>
      </c>
      <c r="G56" s="40"/>
      <c r="H56" s="40"/>
      <c r="I56" s="111"/>
      <c r="J56" s="363"/>
      <c r="K56" s="43"/>
    </row>
    <row r="57" spans="2:47" s="1" customFormat="1" ht="10.35" customHeight="1">
      <c r="B57" s="39"/>
      <c r="C57" s="40"/>
      <c r="D57" s="40"/>
      <c r="E57" s="40"/>
      <c r="F57" s="40"/>
      <c r="G57" s="40"/>
      <c r="H57" s="40"/>
      <c r="I57" s="111"/>
      <c r="J57" s="40"/>
      <c r="K57" s="43"/>
    </row>
    <row r="58" spans="2:47" s="1" customFormat="1" ht="29.25" customHeight="1">
      <c r="B58" s="39"/>
      <c r="C58" s="135" t="s">
        <v>426</v>
      </c>
      <c r="D58" s="125"/>
      <c r="E58" s="125"/>
      <c r="F58" s="125"/>
      <c r="G58" s="125"/>
      <c r="H58" s="125"/>
      <c r="I58" s="136"/>
      <c r="J58" s="137" t="s">
        <v>427</v>
      </c>
      <c r="K58" s="138"/>
    </row>
    <row r="59" spans="2:47" s="1" customFormat="1" ht="10.35" customHeight="1">
      <c r="B59" s="39"/>
      <c r="C59" s="40"/>
      <c r="D59" s="40"/>
      <c r="E59" s="40"/>
      <c r="F59" s="40"/>
      <c r="G59" s="40"/>
      <c r="H59" s="40"/>
      <c r="I59" s="111"/>
      <c r="J59" s="40"/>
      <c r="K59" s="43"/>
    </row>
    <row r="60" spans="2:47" s="1" customFormat="1" ht="29.25" customHeight="1">
      <c r="B60" s="39"/>
      <c r="C60" s="139" t="s">
        <v>428</v>
      </c>
      <c r="D60" s="40"/>
      <c r="E60" s="40"/>
      <c r="F60" s="40"/>
      <c r="G60" s="40"/>
      <c r="H60" s="40"/>
      <c r="I60" s="111"/>
      <c r="J60" s="121">
        <f>J84</f>
        <v>0</v>
      </c>
      <c r="K60" s="43"/>
      <c r="AU60" s="23" t="s">
        <v>429</v>
      </c>
    </row>
    <row r="61" spans="2:47" s="8" customFormat="1" ht="24.95" customHeight="1">
      <c r="B61" s="140"/>
      <c r="C61" s="141"/>
      <c r="D61" s="142" t="s">
        <v>4962</v>
      </c>
      <c r="E61" s="143"/>
      <c r="F61" s="143"/>
      <c r="G61" s="143"/>
      <c r="H61" s="143"/>
      <c r="I61" s="144"/>
      <c r="J61" s="145">
        <f>J85</f>
        <v>0</v>
      </c>
      <c r="K61" s="146"/>
    </row>
    <row r="62" spans="2:47" s="9" customFormat="1" ht="19.899999999999999" customHeight="1">
      <c r="B62" s="147"/>
      <c r="C62" s="148"/>
      <c r="D62" s="149" t="s">
        <v>4963</v>
      </c>
      <c r="E62" s="150"/>
      <c r="F62" s="150"/>
      <c r="G62" s="150"/>
      <c r="H62" s="150"/>
      <c r="I62" s="151"/>
      <c r="J62" s="152">
        <f>J86</f>
        <v>0</v>
      </c>
      <c r="K62" s="153"/>
    </row>
    <row r="63" spans="2:47" s="1" customFormat="1" ht="21.7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6.95" customHeight="1">
      <c r="B64" s="54"/>
      <c r="C64" s="55"/>
      <c r="D64" s="55"/>
      <c r="E64" s="55"/>
      <c r="F64" s="55"/>
      <c r="G64" s="55"/>
      <c r="H64" s="55"/>
      <c r="I64" s="132"/>
      <c r="J64" s="55"/>
      <c r="K64" s="56"/>
    </row>
    <row r="68" spans="2:12" s="1" customFormat="1" ht="6.95" customHeight="1">
      <c r="B68" s="57"/>
      <c r="C68" s="58"/>
      <c r="D68" s="58"/>
      <c r="E68" s="58"/>
      <c r="F68" s="58"/>
      <c r="G68" s="58"/>
      <c r="H68" s="58"/>
      <c r="I68" s="133"/>
      <c r="J68" s="58"/>
      <c r="K68" s="58"/>
      <c r="L68" s="39"/>
    </row>
    <row r="69" spans="2:12" s="1" customFormat="1" ht="36.950000000000003" customHeight="1">
      <c r="B69" s="39"/>
      <c r="C69" s="59" t="s">
        <v>440</v>
      </c>
      <c r="L69" s="39"/>
    </row>
    <row r="70" spans="2:12" s="1" customFormat="1" ht="6.95" customHeight="1">
      <c r="B70" s="39"/>
      <c r="L70" s="39"/>
    </row>
    <row r="71" spans="2:12" s="1" customFormat="1" ht="14.45" customHeight="1">
      <c r="B71" s="39"/>
      <c r="C71" s="61" t="s">
        <v>19</v>
      </c>
      <c r="L71" s="39"/>
    </row>
    <row r="72" spans="2:12" s="1" customFormat="1" ht="14.45" customHeight="1">
      <c r="B72" s="39"/>
      <c r="E72" s="359" t="str">
        <f>E7</f>
        <v>Divoká Orlice, Žamberk, protipovodňová ochrana</v>
      </c>
      <c r="F72" s="360"/>
      <c r="G72" s="360"/>
      <c r="H72" s="360"/>
      <c r="L72" s="39"/>
    </row>
    <row r="73" spans="2:12" ht="15">
      <c r="B73" s="27"/>
      <c r="C73" s="61" t="s">
        <v>418</v>
      </c>
      <c r="L73" s="27"/>
    </row>
    <row r="74" spans="2:12" s="1" customFormat="1" ht="14.45" customHeight="1">
      <c r="B74" s="39"/>
      <c r="E74" s="359" t="s">
        <v>4958</v>
      </c>
      <c r="F74" s="362"/>
      <c r="G74" s="362"/>
      <c r="H74" s="362"/>
      <c r="L74" s="39"/>
    </row>
    <row r="75" spans="2:12" s="1" customFormat="1" ht="14.45" customHeight="1">
      <c r="B75" s="39"/>
      <c r="C75" s="61" t="s">
        <v>420</v>
      </c>
      <c r="L75" s="39"/>
    </row>
    <row r="76" spans="2:12" s="1" customFormat="1" ht="16.149999999999999" customHeight="1">
      <c r="B76" s="39"/>
      <c r="E76" s="329" t="str">
        <f>E11</f>
        <v>PS-01.2.1. - P1 Hradící tabule s ovládacím mechanismem</v>
      </c>
      <c r="F76" s="362"/>
      <c r="G76" s="362"/>
      <c r="H76" s="362"/>
      <c r="L76" s="39"/>
    </row>
    <row r="77" spans="2:12" s="1" customFormat="1" ht="6.95" customHeight="1">
      <c r="B77" s="39"/>
      <c r="L77" s="39"/>
    </row>
    <row r="78" spans="2:12" s="1" customFormat="1" ht="18" customHeight="1">
      <c r="B78" s="39"/>
      <c r="C78" s="61" t="s">
        <v>23</v>
      </c>
      <c r="F78" s="154" t="str">
        <f>F14</f>
        <v xml:space="preserve"> </v>
      </c>
      <c r="I78" s="155" t="s">
        <v>25</v>
      </c>
      <c r="J78" s="65">
        <f>IF(J14="","",J14)</f>
        <v>43159</v>
      </c>
      <c r="L78" s="39"/>
    </row>
    <row r="79" spans="2:12" s="1" customFormat="1" ht="6.95" customHeight="1">
      <c r="B79" s="39"/>
      <c r="L79" s="39"/>
    </row>
    <row r="80" spans="2:12" s="1" customFormat="1" ht="15">
      <c r="B80" s="39"/>
      <c r="C80" s="61" t="s">
        <v>26</v>
      </c>
      <c r="F80" s="154" t="str">
        <f>E17</f>
        <v>Povodí Labe, státní podnik Hradec Králové</v>
      </c>
      <c r="I80" s="155" t="s">
        <v>32</v>
      </c>
      <c r="J80" s="154" t="str">
        <f>E23</f>
        <v>Agroprojekce Litomyšl, s.r.o.</v>
      </c>
      <c r="L80" s="39"/>
    </row>
    <row r="81" spans="2:65" s="1" customFormat="1" ht="14.45" customHeight="1">
      <c r="B81" s="39"/>
      <c r="C81" s="61" t="s">
        <v>30</v>
      </c>
      <c r="F81" s="154" t="str">
        <f>IF(E20="","",E20)</f>
        <v/>
      </c>
      <c r="L81" s="39"/>
    </row>
    <row r="82" spans="2:65" s="1" customFormat="1" ht="10.35" customHeight="1">
      <c r="B82" s="39"/>
      <c r="L82" s="39"/>
    </row>
    <row r="83" spans="2:65" s="10" customFormat="1" ht="29.25" customHeight="1">
      <c r="B83" s="156"/>
      <c r="C83" s="157" t="s">
        <v>441</v>
      </c>
      <c r="D83" s="158" t="s">
        <v>56</v>
      </c>
      <c r="E83" s="158" t="s">
        <v>52</v>
      </c>
      <c r="F83" s="158" t="s">
        <v>442</v>
      </c>
      <c r="G83" s="158" t="s">
        <v>443</v>
      </c>
      <c r="H83" s="158" t="s">
        <v>444</v>
      </c>
      <c r="I83" s="159" t="s">
        <v>445</v>
      </c>
      <c r="J83" s="158" t="s">
        <v>427</v>
      </c>
      <c r="K83" s="160" t="s">
        <v>446</v>
      </c>
      <c r="L83" s="156"/>
      <c r="M83" s="71" t="s">
        <v>447</v>
      </c>
      <c r="N83" s="72" t="s">
        <v>41</v>
      </c>
      <c r="O83" s="72" t="s">
        <v>448</v>
      </c>
      <c r="P83" s="72" t="s">
        <v>449</v>
      </c>
      <c r="Q83" s="72" t="s">
        <v>450</v>
      </c>
      <c r="R83" s="72" t="s">
        <v>451</v>
      </c>
      <c r="S83" s="72" t="s">
        <v>452</v>
      </c>
      <c r="T83" s="73" t="s">
        <v>453</v>
      </c>
    </row>
    <row r="84" spans="2:65" s="1" customFormat="1" ht="29.25" customHeight="1">
      <c r="B84" s="39"/>
      <c r="C84" s="75" t="s">
        <v>428</v>
      </c>
      <c r="J84" s="161">
        <f>BK84</f>
        <v>0</v>
      </c>
      <c r="L84" s="39"/>
      <c r="M84" s="74"/>
      <c r="N84" s="66"/>
      <c r="O84" s="66"/>
      <c r="P84" s="162">
        <f>P85</f>
        <v>0</v>
      </c>
      <c r="Q84" s="66"/>
      <c r="R84" s="162">
        <f>R85</f>
        <v>0</v>
      </c>
      <c r="S84" s="66"/>
      <c r="T84" s="163">
        <f>T85</f>
        <v>0</v>
      </c>
      <c r="AT84" s="23" t="s">
        <v>70</v>
      </c>
      <c r="AU84" s="23" t="s">
        <v>429</v>
      </c>
      <c r="BK84" s="164">
        <f>BK85</f>
        <v>0</v>
      </c>
    </row>
    <row r="85" spans="2:65" s="11" customFormat="1" ht="37.35" customHeight="1">
      <c r="B85" s="165"/>
      <c r="D85" s="166" t="s">
        <v>70</v>
      </c>
      <c r="E85" s="167" t="s">
        <v>542</v>
      </c>
      <c r="F85" s="167" t="s">
        <v>5</v>
      </c>
      <c r="I85" s="168"/>
      <c r="J85" s="169">
        <f>BK85</f>
        <v>0</v>
      </c>
      <c r="L85" s="165"/>
      <c r="M85" s="170"/>
      <c r="N85" s="171"/>
      <c r="O85" s="171"/>
      <c r="P85" s="172">
        <f>P86</f>
        <v>0</v>
      </c>
      <c r="Q85" s="171"/>
      <c r="R85" s="172">
        <f>R86</f>
        <v>0</v>
      </c>
      <c r="S85" s="171"/>
      <c r="T85" s="173">
        <f>T86</f>
        <v>0</v>
      </c>
      <c r="AR85" s="166" t="s">
        <v>87</v>
      </c>
      <c r="AT85" s="174" t="s">
        <v>70</v>
      </c>
      <c r="AU85" s="174" t="s">
        <v>71</v>
      </c>
      <c r="AY85" s="166" t="s">
        <v>456</v>
      </c>
      <c r="BK85" s="175">
        <f>BK86</f>
        <v>0</v>
      </c>
    </row>
    <row r="86" spans="2:65" s="11" customFormat="1" ht="19.899999999999999" customHeight="1">
      <c r="B86" s="165"/>
      <c r="D86" s="166" t="s">
        <v>70</v>
      </c>
      <c r="E86" s="176" t="s">
        <v>4964</v>
      </c>
      <c r="F86" s="176" t="s">
        <v>5</v>
      </c>
      <c r="I86" s="168"/>
      <c r="J86" s="177">
        <f>BK86</f>
        <v>0</v>
      </c>
      <c r="L86" s="165"/>
      <c r="M86" s="170"/>
      <c r="N86" s="171"/>
      <c r="O86" s="171"/>
      <c r="P86" s="172">
        <f>SUM(P87:P88)</f>
        <v>0</v>
      </c>
      <c r="Q86" s="171"/>
      <c r="R86" s="172">
        <f>SUM(R87:R88)</f>
        <v>0</v>
      </c>
      <c r="S86" s="171"/>
      <c r="T86" s="173">
        <f>SUM(T87:T88)</f>
        <v>0</v>
      </c>
      <c r="AR86" s="166" t="s">
        <v>87</v>
      </c>
      <c r="AT86" s="174" t="s">
        <v>70</v>
      </c>
      <c r="AU86" s="174" t="s">
        <v>78</v>
      </c>
      <c r="AY86" s="166" t="s">
        <v>456</v>
      </c>
      <c r="BK86" s="175">
        <f>SUM(BK87:BK88)</f>
        <v>0</v>
      </c>
    </row>
    <row r="87" spans="2:65" s="1" customFormat="1" ht="14.45" customHeight="1">
      <c r="B87" s="178"/>
      <c r="C87" s="179" t="s">
        <v>78</v>
      </c>
      <c r="D87" s="179" t="s">
        <v>458</v>
      </c>
      <c r="E87" s="180" t="s">
        <v>78</v>
      </c>
      <c r="F87" s="181" t="s">
        <v>400</v>
      </c>
      <c r="G87" s="182" t="s">
        <v>726</v>
      </c>
      <c r="H87" s="183">
        <v>1</v>
      </c>
      <c r="I87" s="184"/>
      <c r="J87" s="185">
        <f>ROUND(I87*H87,2)</f>
        <v>0</v>
      </c>
      <c r="K87" s="181" t="s">
        <v>5</v>
      </c>
      <c r="L87" s="39"/>
      <c r="M87" s="186" t="s">
        <v>5</v>
      </c>
      <c r="N87" s="187" t="s">
        <v>42</v>
      </c>
      <c r="O87" s="40"/>
      <c r="P87" s="188">
        <f>O87*H87</f>
        <v>0</v>
      </c>
      <c r="Q87" s="188">
        <v>0</v>
      </c>
      <c r="R87" s="188">
        <f>Q87*H87</f>
        <v>0</v>
      </c>
      <c r="S87" s="188">
        <v>0</v>
      </c>
      <c r="T87" s="189">
        <f>S87*H87</f>
        <v>0</v>
      </c>
      <c r="AR87" s="23" t="s">
        <v>78</v>
      </c>
      <c r="AT87" s="23" t="s">
        <v>458</v>
      </c>
      <c r="AU87" s="23" t="s">
        <v>80</v>
      </c>
      <c r="AY87" s="23" t="s">
        <v>456</v>
      </c>
      <c r="BE87" s="190">
        <f>IF(N87="základní",J87,0)</f>
        <v>0</v>
      </c>
      <c r="BF87" s="190">
        <f>IF(N87="snížená",J87,0)</f>
        <v>0</v>
      </c>
      <c r="BG87" s="190">
        <f>IF(N87="zákl. přenesená",J87,0)</f>
        <v>0</v>
      </c>
      <c r="BH87" s="190">
        <f>IF(N87="sníž. přenesená",J87,0)</f>
        <v>0</v>
      </c>
      <c r="BI87" s="190">
        <f>IF(N87="nulová",J87,0)</f>
        <v>0</v>
      </c>
      <c r="BJ87" s="23" t="s">
        <v>78</v>
      </c>
      <c r="BK87" s="190">
        <f>ROUND(I87*H87,2)</f>
        <v>0</v>
      </c>
      <c r="BL87" s="23" t="s">
        <v>78</v>
      </c>
      <c r="BM87" s="23" t="s">
        <v>4965</v>
      </c>
    </row>
    <row r="88" spans="2:65" s="1" customFormat="1" ht="14.45" customHeight="1">
      <c r="B88" s="178"/>
      <c r="C88" s="179" t="s">
        <v>80</v>
      </c>
      <c r="D88" s="179" t="s">
        <v>458</v>
      </c>
      <c r="E88" s="180" t="s">
        <v>80</v>
      </c>
      <c r="F88" s="181" t="s">
        <v>4966</v>
      </c>
      <c r="G88" s="182" t="s">
        <v>762</v>
      </c>
      <c r="H88" s="183">
        <v>1</v>
      </c>
      <c r="I88" s="184"/>
      <c r="J88" s="185">
        <f>ROUND(I88*H88,2)</f>
        <v>0</v>
      </c>
      <c r="K88" s="181" t="s">
        <v>5</v>
      </c>
      <c r="L88" s="39"/>
      <c r="M88" s="186" t="s">
        <v>5</v>
      </c>
      <c r="N88" s="220" t="s">
        <v>42</v>
      </c>
      <c r="O88" s="221"/>
      <c r="P88" s="222">
        <f>O88*H88</f>
        <v>0</v>
      </c>
      <c r="Q88" s="222">
        <v>0</v>
      </c>
      <c r="R88" s="222">
        <f>Q88*H88</f>
        <v>0</v>
      </c>
      <c r="S88" s="222">
        <v>0</v>
      </c>
      <c r="T88" s="223">
        <f>S88*H88</f>
        <v>0</v>
      </c>
      <c r="AR88" s="23" t="s">
        <v>78</v>
      </c>
      <c r="AT88" s="23" t="s">
        <v>458</v>
      </c>
      <c r="AU88" s="23" t="s">
        <v>80</v>
      </c>
      <c r="AY88" s="23" t="s">
        <v>456</v>
      </c>
      <c r="BE88" s="190">
        <f>IF(N88="základní",J88,0)</f>
        <v>0</v>
      </c>
      <c r="BF88" s="190">
        <f>IF(N88="snížená",J88,0)</f>
        <v>0</v>
      </c>
      <c r="BG88" s="190">
        <f>IF(N88="zákl. přenesená",J88,0)</f>
        <v>0</v>
      </c>
      <c r="BH88" s="190">
        <f>IF(N88="sníž. přenesená",J88,0)</f>
        <v>0</v>
      </c>
      <c r="BI88" s="190">
        <f>IF(N88="nulová",J88,0)</f>
        <v>0</v>
      </c>
      <c r="BJ88" s="23" t="s">
        <v>78</v>
      </c>
      <c r="BK88" s="190">
        <f>ROUND(I88*H88,2)</f>
        <v>0</v>
      </c>
      <c r="BL88" s="23" t="s">
        <v>78</v>
      </c>
      <c r="BM88" s="23" t="s">
        <v>4967</v>
      </c>
    </row>
    <row r="89" spans="2:65" s="1" customFormat="1" ht="6.95" customHeight="1">
      <c r="B89" s="54"/>
      <c r="C89" s="55"/>
      <c r="D89" s="55"/>
      <c r="E89" s="55"/>
      <c r="F89" s="55"/>
      <c r="G89" s="55"/>
      <c r="H89" s="55"/>
      <c r="I89" s="132"/>
      <c r="J89" s="55"/>
      <c r="K89" s="55"/>
      <c r="L89" s="39"/>
    </row>
  </sheetData>
  <autoFilter ref="C83:K88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8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362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s="1" customFormat="1" ht="14.45" customHeight="1">
      <c r="B9" s="39"/>
      <c r="C9" s="40"/>
      <c r="D9" s="40"/>
      <c r="E9" s="355" t="s">
        <v>4958</v>
      </c>
      <c r="F9" s="357"/>
      <c r="G9" s="357"/>
      <c r="H9" s="357"/>
      <c r="I9" s="111"/>
      <c r="J9" s="40"/>
      <c r="K9" s="43"/>
    </row>
    <row r="10" spans="1:70" s="1" customFormat="1" ht="15">
      <c r="B10" s="39"/>
      <c r="C10" s="40"/>
      <c r="D10" s="36" t="s">
        <v>420</v>
      </c>
      <c r="E10" s="40"/>
      <c r="F10" s="40"/>
      <c r="G10" s="40"/>
      <c r="H10" s="40"/>
      <c r="I10" s="111"/>
      <c r="J10" s="40"/>
      <c r="K10" s="43"/>
    </row>
    <row r="11" spans="1:70" s="1" customFormat="1" ht="36.950000000000003" customHeight="1">
      <c r="B11" s="39"/>
      <c r="C11" s="40"/>
      <c r="D11" s="40"/>
      <c r="E11" s="358" t="s">
        <v>4968</v>
      </c>
      <c r="F11" s="357"/>
      <c r="G11" s="357"/>
      <c r="H11" s="357"/>
      <c r="I11" s="111"/>
      <c r="J11" s="40"/>
      <c r="K11" s="43"/>
    </row>
    <row r="12" spans="1:70" s="1" customFormat="1">
      <c r="B12" s="39"/>
      <c r="C12" s="40"/>
      <c r="D12" s="40"/>
      <c r="E12" s="40"/>
      <c r="F12" s="40"/>
      <c r="G12" s="40"/>
      <c r="H12" s="40"/>
      <c r="I12" s="111"/>
      <c r="J12" s="40"/>
      <c r="K12" s="43"/>
    </row>
    <row r="13" spans="1:70" s="1" customFormat="1" ht="14.45" customHeight="1">
      <c r="B13" s="39"/>
      <c r="C13" s="40"/>
      <c r="D13" s="36" t="s">
        <v>21</v>
      </c>
      <c r="E13" s="40"/>
      <c r="F13" s="34" t="s">
        <v>5</v>
      </c>
      <c r="G13" s="40"/>
      <c r="H13" s="40"/>
      <c r="I13" s="112" t="s">
        <v>22</v>
      </c>
      <c r="J13" s="34" t="s">
        <v>5</v>
      </c>
      <c r="K13" s="43"/>
    </row>
    <row r="14" spans="1:70" s="1" customFormat="1" ht="14.45" customHeight="1">
      <c r="B14" s="39"/>
      <c r="C14" s="40"/>
      <c r="D14" s="36" t="s">
        <v>23</v>
      </c>
      <c r="E14" s="40"/>
      <c r="F14" s="34" t="s">
        <v>24</v>
      </c>
      <c r="G14" s="40"/>
      <c r="H14" s="40"/>
      <c r="I14" s="112" t="s">
        <v>25</v>
      </c>
      <c r="J14" s="113">
        <f>'Rekapitulace stavby'!AN8</f>
        <v>43159</v>
      </c>
      <c r="K14" s="43"/>
    </row>
    <row r="15" spans="1:70" s="1" customFormat="1" ht="10.9" customHeight="1">
      <c r="B15" s="39"/>
      <c r="C15" s="40"/>
      <c r="D15" s="40"/>
      <c r="E15" s="40"/>
      <c r="F15" s="40"/>
      <c r="G15" s="40"/>
      <c r="H15" s="40"/>
      <c r="I15" s="111"/>
      <c r="J15" s="40"/>
      <c r="K15" s="43"/>
    </row>
    <row r="16" spans="1:70" s="1" customFormat="1" ht="14.45" customHeight="1">
      <c r="B16" s="39"/>
      <c r="C16" s="40"/>
      <c r="D16" s="36" t="s">
        <v>26</v>
      </c>
      <c r="E16" s="40"/>
      <c r="F16" s="40"/>
      <c r="G16" s="40"/>
      <c r="H16" s="40"/>
      <c r="I16" s="112" t="s">
        <v>27</v>
      </c>
      <c r="J16" s="34" t="s">
        <v>5</v>
      </c>
      <c r="K16" s="43"/>
    </row>
    <row r="17" spans="2:11" s="1" customFormat="1" ht="18" customHeight="1">
      <c r="B17" s="39"/>
      <c r="C17" s="40"/>
      <c r="D17" s="40"/>
      <c r="E17" s="34" t="s">
        <v>4960</v>
      </c>
      <c r="F17" s="40"/>
      <c r="G17" s="40"/>
      <c r="H17" s="40"/>
      <c r="I17" s="112" t="s">
        <v>29</v>
      </c>
      <c r="J17" s="34" t="s">
        <v>5</v>
      </c>
      <c r="K17" s="43"/>
    </row>
    <row r="18" spans="2:11" s="1" customFormat="1" ht="6.95" customHeight="1">
      <c r="B18" s="39"/>
      <c r="C18" s="40"/>
      <c r="D18" s="40"/>
      <c r="E18" s="40"/>
      <c r="F18" s="40"/>
      <c r="G18" s="40"/>
      <c r="H18" s="40"/>
      <c r="I18" s="111"/>
      <c r="J18" s="40"/>
      <c r="K18" s="43"/>
    </row>
    <row r="19" spans="2:11" s="1" customFormat="1" ht="14.45" customHeight="1">
      <c r="B19" s="39"/>
      <c r="C19" s="40"/>
      <c r="D19" s="36" t="s">
        <v>30</v>
      </c>
      <c r="E19" s="40"/>
      <c r="F19" s="40"/>
      <c r="G19" s="40"/>
      <c r="H19" s="40"/>
      <c r="I19" s="112" t="s">
        <v>27</v>
      </c>
      <c r="J19" s="34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4" t="str">
        <f>IF('Rekapitulace stavby'!E14="Vyplň údaj","",IF('Rekapitulace stavby'!E14="","",'Rekapitulace stavby'!E14))</f>
        <v/>
      </c>
      <c r="F20" s="40"/>
      <c r="G20" s="40"/>
      <c r="H20" s="40"/>
      <c r="I20" s="112" t="s">
        <v>29</v>
      </c>
      <c r="J20" s="34" t="str">
        <f>IF('Rekapitulace stavby'!AN14="Vyplň údaj","",IF('Rekapitulace stavby'!AN14="","",'Rekapitulace stavby'!AN14))</f>
        <v/>
      </c>
      <c r="K20" s="43"/>
    </row>
    <row r="21" spans="2:11" s="1" customFormat="1" ht="6.95" customHeight="1">
      <c r="B21" s="39"/>
      <c r="C21" s="40"/>
      <c r="D21" s="40"/>
      <c r="E21" s="40"/>
      <c r="F21" s="40"/>
      <c r="G21" s="40"/>
      <c r="H21" s="40"/>
      <c r="I21" s="111"/>
      <c r="J21" s="40"/>
      <c r="K21" s="43"/>
    </row>
    <row r="22" spans="2:11" s="1" customFormat="1" ht="14.45" customHeight="1">
      <c r="B22" s="39"/>
      <c r="C22" s="40"/>
      <c r="D22" s="36" t="s">
        <v>32</v>
      </c>
      <c r="E22" s="40"/>
      <c r="F22" s="40"/>
      <c r="G22" s="40"/>
      <c r="H22" s="40"/>
      <c r="I22" s="112" t="s">
        <v>27</v>
      </c>
      <c r="J22" s="34" t="s">
        <v>5</v>
      </c>
      <c r="K22" s="43"/>
    </row>
    <row r="23" spans="2:11" s="1" customFormat="1" ht="18" customHeight="1">
      <c r="B23" s="39"/>
      <c r="C23" s="40"/>
      <c r="D23" s="40"/>
      <c r="E23" s="34" t="s">
        <v>4961</v>
      </c>
      <c r="F23" s="40"/>
      <c r="G23" s="40"/>
      <c r="H23" s="40"/>
      <c r="I23" s="112" t="s">
        <v>29</v>
      </c>
      <c r="J23" s="34" t="s">
        <v>5</v>
      </c>
      <c r="K23" s="43"/>
    </row>
    <row r="24" spans="2:11" s="1" customFormat="1" ht="6.95" customHeight="1">
      <c r="B24" s="39"/>
      <c r="C24" s="40"/>
      <c r="D24" s="40"/>
      <c r="E24" s="40"/>
      <c r="F24" s="40"/>
      <c r="G24" s="40"/>
      <c r="H24" s="40"/>
      <c r="I24" s="111"/>
      <c r="J24" s="40"/>
      <c r="K24" s="43"/>
    </row>
    <row r="25" spans="2:11" s="1" customFormat="1" ht="14.45" customHeight="1">
      <c r="B25" s="39"/>
      <c r="C25" s="40"/>
      <c r="D25" s="36" t="s">
        <v>35</v>
      </c>
      <c r="E25" s="40"/>
      <c r="F25" s="40"/>
      <c r="G25" s="40"/>
      <c r="H25" s="40"/>
      <c r="I25" s="111"/>
      <c r="J25" s="40"/>
      <c r="K25" s="43"/>
    </row>
    <row r="26" spans="2:11" s="7" customFormat="1" ht="14.45" customHeight="1">
      <c r="B26" s="114"/>
      <c r="C26" s="115"/>
      <c r="D26" s="115"/>
      <c r="E26" s="318" t="s">
        <v>5</v>
      </c>
      <c r="F26" s="318"/>
      <c r="G26" s="318"/>
      <c r="H26" s="318"/>
      <c r="I26" s="116"/>
      <c r="J26" s="115"/>
      <c r="K26" s="117"/>
    </row>
    <row r="27" spans="2:11" s="1" customFormat="1" ht="6.95" customHeight="1">
      <c r="B27" s="39"/>
      <c r="C27" s="40"/>
      <c r="D27" s="40"/>
      <c r="E27" s="40"/>
      <c r="F27" s="40"/>
      <c r="G27" s="40"/>
      <c r="H27" s="40"/>
      <c r="I27" s="111"/>
      <c r="J27" s="40"/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8"/>
      <c r="J28" s="66"/>
      <c r="K28" s="119"/>
    </row>
    <row r="29" spans="2:11" s="1" customFormat="1" ht="25.35" customHeight="1">
      <c r="B29" s="39"/>
      <c r="C29" s="40"/>
      <c r="D29" s="120" t="s">
        <v>37</v>
      </c>
      <c r="E29" s="40"/>
      <c r="F29" s="40"/>
      <c r="G29" s="40"/>
      <c r="H29" s="40"/>
      <c r="I29" s="111"/>
      <c r="J29" s="121">
        <f>ROUND(J84,2)</f>
        <v>0</v>
      </c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14.45" customHeight="1">
      <c r="B31" s="39"/>
      <c r="C31" s="40"/>
      <c r="D31" s="40"/>
      <c r="E31" s="40"/>
      <c r="F31" s="44" t="s">
        <v>39</v>
      </c>
      <c r="G31" s="40"/>
      <c r="H31" s="40"/>
      <c r="I31" s="122" t="s">
        <v>38</v>
      </c>
      <c r="J31" s="44" t="s">
        <v>40</v>
      </c>
      <c r="K31" s="43"/>
    </row>
    <row r="32" spans="2:11" s="1" customFormat="1" ht="14.45" customHeight="1">
      <c r="B32" s="39"/>
      <c r="C32" s="40"/>
      <c r="D32" s="47" t="s">
        <v>41</v>
      </c>
      <c r="E32" s="47" t="s">
        <v>42</v>
      </c>
      <c r="F32" s="123">
        <f>ROUND(SUM(BE84:BE87), 2)</f>
        <v>0</v>
      </c>
      <c r="G32" s="40"/>
      <c r="H32" s="40"/>
      <c r="I32" s="124">
        <v>0.21</v>
      </c>
      <c r="J32" s="123">
        <f>ROUND(ROUND((SUM(BE84:BE87)), 2)*I32, 2)</f>
        <v>0</v>
      </c>
      <c r="K32" s="43"/>
    </row>
    <row r="33" spans="2:11" s="1" customFormat="1" ht="14.45" customHeight="1">
      <c r="B33" s="39"/>
      <c r="C33" s="40"/>
      <c r="D33" s="40"/>
      <c r="E33" s="47" t="s">
        <v>43</v>
      </c>
      <c r="F33" s="123">
        <f>ROUND(SUM(BF84:BF87), 2)</f>
        <v>0</v>
      </c>
      <c r="G33" s="40"/>
      <c r="H33" s="40"/>
      <c r="I33" s="124">
        <v>0.15</v>
      </c>
      <c r="J33" s="123">
        <f>ROUND(ROUND((SUM(BF84:BF87)), 2)*I33, 2)</f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44</v>
      </c>
      <c r="F34" s="123">
        <f>ROUND(SUM(BG84:BG87), 2)</f>
        <v>0</v>
      </c>
      <c r="G34" s="40"/>
      <c r="H34" s="40"/>
      <c r="I34" s="124">
        <v>0.21</v>
      </c>
      <c r="J34" s="123">
        <v>0</v>
      </c>
      <c r="K34" s="43"/>
    </row>
    <row r="35" spans="2:11" s="1" customFormat="1" ht="14.45" hidden="1" customHeight="1">
      <c r="B35" s="39"/>
      <c r="C35" s="40"/>
      <c r="D35" s="40"/>
      <c r="E35" s="47" t="s">
        <v>45</v>
      </c>
      <c r="F35" s="123">
        <f>ROUND(SUM(BH84:BH87), 2)</f>
        <v>0</v>
      </c>
      <c r="G35" s="40"/>
      <c r="H35" s="40"/>
      <c r="I35" s="124">
        <v>0.15</v>
      </c>
      <c r="J35" s="123"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46</v>
      </c>
      <c r="F36" s="123">
        <f>ROUND(SUM(BI84:BI87), 2)</f>
        <v>0</v>
      </c>
      <c r="G36" s="40"/>
      <c r="H36" s="40"/>
      <c r="I36" s="124">
        <v>0</v>
      </c>
      <c r="J36" s="123">
        <v>0</v>
      </c>
      <c r="K36" s="43"/>
    </row>
    <row r="37" spans="2:11" s="1" customFormat="1" ht="6.95" customHeight="1">
      <c r="B37" s="39"/>
      <c r="C37" s="40"/>
      <c r="D37" s="40"/>
      <c r="E37" s="40"/>
      <c r="F37" s="40"/>
      <c r="G37" s="40"/>
      <c r="H37" s="40"/>
      <c r="I37" s="111"/>
      <c r="J37" s="40"/>
      <c r="K37" s="43"/>
    </row>
    <row r="38" spans="2:11" s="1" customFormat="1" ht="25.35" customHeight="1">
      <c r="B38" s="39"/>
      <c r="C38" s="125"/>
      <c r="D38" s="126" t="s">
        <v>47</v>
      </c>
      <c r="E38" s="69"/>
      <c r="F38" s="69"/>
      <c r="G38" s="127" t="s">
        <v>48</v>
      </c>
      <c r="H38" s="128" t="s">
        <v>49</v>
      </c>
      <c r="I38" s="129"/>
      <c r="J38" s="130">
        <f>SUM(J29:J36)</f>
        <v>0</v>
      </c>
      <c r="K38" s="131"/>
    </row>
    <row r="39" spans="2:11" s="1" customFormat="1" ht="14.45" customHeight="1">
      <c r="B39" s="54"/>
      <c r="C39" s="55"/>
      <c r="D39" s="55"/>
      <c r="E39" s="55"/>
      <c r="F39" s="55"/>
      <c r="G39" s="55"/>
      <c r="H39" s="55"/>
      <c r="I39" s="132"/>
      <c r="J39" s="55"/>
      <c r="K39" s="56"/>
    </row>
    <row r="43" spans="2:11" s="1" customFormat="1" ht="6.95" customHeight="1">
      <c r="B43" s="57"/>
      <c r="C43" s="58"/>
      <c r="D43" s="58"/>
      <c r="E43" s="58"/>
      <c r="F43" s="58"/>
      <c r="G43" s="58"/>
      <c r="H43" s="58"/>
      <c r="I43" s="133"/>
      <c r="J43" s="58"/>
      <c r="K43" s="134"/>
    </row>
    <row r="44" spans="2:11" s="1" customFormat="1" ht="36.950000000000003" customHeight="1">
      <c r="B44" s="39"/>
      <c r="C44" s="29" t="s">
        <v>425</v>
      </c>
      <c r="D44" s="40"/>
      <c r="E44" s="40"/>
      <c r="F44" s="40"/>
      <c r="G44" s="40"/>
      <c r="H44" s="40"/>
      <c r="I44" s="111"/>
      <c r="J44" s="40"/>
      <c r="K44" s="43"/>
    </row>
    <row r="45" spans="2:11" s="1" customFormat="1" ht="6.95" customHeight="1">
      <c r="B45" s="39"/>
      <c r="C45" s="40"/>
      <c r="D45" s="40"/>
      <c r="E45" s="40"/>
      <c r="F45" s="40"/>
      <c r="G45" s="40"/>
      <c r="H45" s="40"/>
      <c r="I45" s="111"/>
      <c r="J45" s="40"/>
      <c r="K45" s="43"/>
    </row>
    <row r="46" spans="2:11" s="1" customFormat="1" ht="14.45" customHeight="1">
      <c r="B46" s="39"/>
      <c r="C46" s="36" t="s">
        <v>19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14.45" customHeight="1">
      <c r="B47" s="39"/>
      <c r="C47" s="40"/>
      <c r="D47" s="40"/>
      <c r="E47" s="355" t="str">
        <f>E7</f>
        <v>Divoká Orlice, Žamberk, protipovodňová ochrana</v>
      </c>
      <c r="F47" s="356"/>
      <c r="G47" s="356"/>
      <c r="H47" s="356"/>
      <c r="I47" s="111"/>
      <c r="J47" s="40"/>
      <c r="K47" s="43"/>
    </row>
    <row r="48" spans="2:11" ht="15">
      <c r="B48" s="27"/>
      <c r="C48" s="36" t="s">
        <v>418</v>
      </c>
      <c r="D48" s="28"/>
      <c r="E48" s="28"/>
      <c r="F48" s="28"/>
      <c r="G48" s="28"/>
      <c r="H48" s="28"/>
      <c r="I48" s="110"/>
      <c r="J48" s="28"/>
      <c r="K48" s="30"/>
    </row>
    <row r="49" spans="2:47" s="1" customFormat="1" ht="14.45" customHeight="1">
      <c r="B49" s="39"/>
      <c r="C49" s="40"/>
      <c r="D49" s="40"/>
      <c r="E49" s="355" t="s">
        <v>4958</v>
      </c>
      <c r="F49" s="357"/>
      <c r="G49" s="357"/>
      <c r="H49" s="357"/>
      <c r="I49" s="111"/>
      <c r="J49" s="40"/>
      <c r="K49" s="43"/>
    </row>
    <row r="50" spans="2:47" s="1" customFormat="1" ht="14.45" customHeight="1">
      <c r="B50" s="39"/>
      <c r="C50" s="36" t="s">
        <v>420</v>
      </c>
      <c r="D50" s="40"/>
      <c r="E50" s="40"/>
      <c r="F50" s="40"/>
      <c r="G50" s="40"/>
      <c r="H50" s="40"/>
      <c r="I50" s="111"/>
      <c r="J50" s="40"/>
      <c r="K50" s="43"/>
    </row>
    <row r="51" spans="2:47" s="1" customFormat="1" ht="16.149999999999999" customHeight="1">
      <c r="B51" s="39"/>
      <c r="C51" s="40"/>
      <c r="D51" s="40"/>
      <c r="E51" s="358" t="str">
        <f>E11</f>
        <v>PS-01.2.2. - M1 Mobilní hrazení DPS 2000</v>
      </c>
      <c r="F51" s="357"/>
      <c r="G51" s="357"/>
      <c r="H51" s="357"/>
      <c r="I51" s="111"/>
      <c r="J51" s="40"/>
      <c r="K51" s="43"/>
    </row>
    <row r="52" spans="2:47" s="1" customFormat="1" ht="6.95" customHeight="1">
      <c r="B52" s="39"/>
      <c r="C52" s="40"/>
      <c r="D52" s="40"/>
      <c r="E52" s="40"/>
      <c r="F52" s="40"/>
      <c r="G52" s="40"/>
      <c r="H52" s="40"/>
      <c r="I52" s="111"/>
      <c r="J52" s="40"/>
      <c r="K52" s="43"/>
    </row>
    <row r="53" spans="2:47" s="1" customFormat="1" ht="18" customHeight="1">
      <c r="B53" s="39"/>
      <c r="C53" s="36" t="s">
        <v>23</v>
      </c>
      <c r="D53" s="40"/>
      <c r="E53" s="40"/>
      <c r="F53" s="34" t="str">
        <f>F14</f>
        <v xml:space="preserve"> </v>
      </c>
      <c r="G53" s="40"/>
      <c r="H53" s="40"/>
      <c r="I53" s="112" t="s">
        <v>25</v>
      </c>
      <c r="J53" s="113">
        <f>IF(J14="","",J14)</f>
        <v>43159</v>
      </c>
      <c r="K53" s="43"/>
    </row>
    <row r="54" spans="2:47" s="1" customFormat="1" ht="6.95" customHeight="1">
      <c r="B54" s="39"/>
      <c r="C54" s="40"/>
      <c r="D54" s="40"/>
      <c r="E54" s="40"/>
      <c r="F54" s="40"/>
      <c r="G54" s="40"/>
      <c r="H54" s="40"/>
      <c r="I54" s="111"/>
      <c r="J54" s="40"/>
      <c r="K54" s="43"/>
    </row>
    <row r="55" spans="2:47" s="1" customFormat="1" ht="15">
      <c r="B55" s="39"/>
      <c r="C55" s="36" t="s">
        <v>26</v>
      </c>
      <c r="D55" s="40"/>
      <c r="E55" s="40"/>
      <c r="F55" s="34" t="str">
        <f>E17</f>
        <v>Povodí Labe, státní podnik Hradec Králové</v>
      </c>
      <c r="G55" s="40"/>
      <c r="H55" s="40"/>
      <c r="I55" s="112" t="s">
        <v>32</v>
      </c>
      <c r="J55" s="318" t="str">
        <f>E23</f>
        <v>Agroprojekce Litomyšl, s.r.o.</v>
      </c>
      <c r="K55" s="43"/>
    </row>
    <row r="56" spans="2:47" s="1" customFormat="1" ht="14.45" customHeight="1">
      <c r="B56" s="39"/>
      <c r="C56" s="36" t="s">
        <v>30</v>
      </c>
      <c r="D56" s="40"/>
      <c r="E56" s="40"/>
      <c r="F56" s="34" t="str">
        <f>IF(E20="","",E20)</f>
        <v/>
      </c>
      <c r="G56" s="40"/>
      <c r="H56" s="40"/>
      <c r="I56" s="111"/>
      <c r="J56" s="363"/>
      <c r="K56" s="43"/>
    </row>
    <row r="57" spans="2:47" s="1" customFormat="1" ht="10.35" customHeight="1">
      <c r="B57" s="39"/>
      <c r="C57" s="40"/>
      <c r="D57" s="40"/>
      <c r="E57" s="40"/>
      <c r="F57" s="40"/>
      <c r="G57" s="40"/>
      <c r="H57" s="40"/>
      <c r="I57" s="111"/>
      <c r="J57" s="40"/>
      <c r="K57" s="43"/>
    </row>
    <row r="58" spans="2:47" s="1" customFormat="1" ht="29.25" customHeight="1">
      <c r="B58" s="39"/>
      <c r="C58" s="135" t="s">
        <v>426</v>
      </c>
      <c r="D58" s="125"/>
      <c r="E58" s="125"/>
      <c r="F58" s="125"/>
      <c r="G58" s="125"/>
      <c r="H58" s="125"/>
      <c r="I58" s="136"/>
      <c r="J58" s="137" t="s">
        <v>427</v>
      </c>
      <c r="K58" s="138"/>
    </row>
    <row r="59" spans="2:47" s="1" customFormat="1" ht="10.35" customHeight="1">
      <c r="B59" s="39"/>
      <c r="C59" s="40"/>
      <c r="D59" s="40"/>
      <c r="E59" s="40"/>
      <c r="F59" s="40"/>
      <c r="G59" s="40"/>
      <c r="H59" s="40"/>
      <c r="I59" s="111"/>
      <c r="J59" s="40"/>
      <c r="K59" s="43"/>
    </row>
    <row r="60" spans="2:47" s="1" customFormat="1" ht="29.25" customHeight="1">
      <c r="B60" s="39"/>
      <c r="C60" s="139" t="s">
        <v>428</v>
      </c>
      <c r="D60" s="40"/>
      <c r="E60" s="40"/>
      <c r="F60" s="40"/>
      <c r="G60" s="40"/>
      <c r="H60" s="40"/>
      <c r="I60" s="111"/>
      <c r="J60" s="121">
        <f>J84</f>
        <v>0</v>
      </c>
      <c r="K60" s="43"/>
      <c r="AU60" s="23" t="s">
        <v>429</v>
      </c>
    </row>
    <row r="61" spans="2:47" s="8" customFormat="1" ht="24.95" customHeight="1">
      <c r="B61" s="140"/>
      <c r="C61" s="141"/>
      <c r="D61" s="142" t="s">
        <v>4962</v>
      </c>
      <c r="E61" s="143"/>
      <c r="F61" s="143"/>
      <c r="G61" s="143"/>
      <c r="H61" s="143"/>
      <c r="I61" s="144"/>
      <c r="J61" s="145">
        <f>J85</f>
        <v>0</v>
      </c>
      <c r="K61" s="146"/>
    </row>
    <row r="62" spans="2:47" s="9" customFormat="1" ht="19.899999999999999" customHeight="1">
      <c r="B62" s="147"/>
      <c r="C62" s="148"/>
      <c r="D62" s="149" t="s">
        <v>4963</v>
      </c>
      <c r="E62" s="150"/>
      <c r="F62" s="150"/>
      <c r="G62" s="150"/>
      <c r="H62" s="150"/>
      <c r="I62" s="151"/>
      <c r="J62" s="152">
        <f>J86</f>
        <v>0</v>
      </c>
      <c r="K62" s="153"/>
    </row>
    <row r="63" spans="2:47" s="1" customFormat="1" ht="21.7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6.95" customHeight="1">
      <c r="B64" s="54"/>
      <c r="C64" s="55"/>
      <c r="D64" s="55"/>
      <c r="E64" s="55"/>
      <c r="F64" s="55"/>
      <c r="G64" s="55"/>
      <c r="H64" s="55"/>
      <c r="I64" s="132"/>
      <c r="J64" s="55"/>
      <c r="K64" s="56"/>
    </row>
    <row r="68" spans="2:12" s="1" customFormat="1" ht="6.95" customHeight="1">
      <c r="B68" s="57"/>
      <c r="C68" s="58"/>
      <c r="D68" s="58"/>
      <c r="E68" s="58"/>
      <c r="F68" s="58"/>
      <c r="G68" s="58"/>
      <c r="H68" s="58"/>
      <c r="I68" s="133"/>
      <c r="J68" s="58"/>
      <c r="K68" s="58"/>
      <c r="L68" s="39"/>
    </row>
    <row r="69" spans="2:12" s="1" customFormat="1" ht="36.950000000000003" customHeight="1">
      <c r="B69" s="39"/>
      <c r="C69" s="59" t="s">
        <v>440</v>
      </c>
      <c r="L69" s="39"/>
    </row>
    <row r="70" spans="2:12" s="1" customFormat="1" ht="6.95" customHeight="1">
      <c r="B70" s="39"/>
      <c r="L70" s="39"/>
    </row>
    <row r="71" spans="2:12" s="1" customFormat="1" ht="14.45" customHeight="1">
      <c r="B71" s="39"/>
      <c r="C71" s="61" t="s">
        <v>19</v>
      </c>
      <c r="L71" s="39"/>
    </row>
    <row r="72" spans="2:12" s="1" customFormat="1" ht="14.45" customHeight="1">
      <c r="B72" s="39"/>
      <c r="E72" s="359" t="str">
        <f>E7</f>
        <v>Divoká Orlice, Žamberk, protipovodňová ochrana</v>
      </c>
      <c r="F72" s="360"/>
      <c r="G72" s="360"/>
      <c r="H72" s="360"/>
      <c r="L72" s="39"/>
    </row>
    <row r="73" spans="2:12" ht="15">
      <c r="B73" s="27"/>
      <c r="C73" s="61" t="s">
        <v>418</v>
      </c>
      <c r="L73" s="27"/>
    </row>
    <row r="74" spans="2:12" s="1" customFormat="1" ht="14.45" customHeight="1">
      <c r="B74" s="39"/>
      <c r="E74" s="359" t="s">
        <v>4958</v>
      </c>
      <c r="F74" s="362"/>
      <c r="G74" s="362"/>
      <c r="H74" s="362"/>
      <c r="L74" s="39"/>
    </row>
    <row r="75" spans="2:12" s="1" customFormat="1" ht="14.45" customHeight="1">
      <c r="B75" s="39"/>
      <c r="C75" s="61" t="s">
        <v>420</v>
      </c>
      <c r="L75" s="39"/>
    </row>
    <row r="76" spans="2:12" s="1" customFormat="1" ht="16.149999999999999" customHeight="1">
      <c r="B76" s="39"/>
      <c r="E76" s="329" t="str">
        <f>E11</f>
        <v>PS-01.2.2. - M1 Mobilní hrazení DPS 2000</v>
      </c>
      <c r="F76" s="362"/>
      <c r="G76" s="362"/>
      <c r="H76" s="362"/>
      <c r="L76" s="39"/>
    </row>
    <row r="77" spans="2:12" s="1" customFormat="1" ht="6.95" customHeight="1">
      <c r="B77" s="39"/>
      <c r="L77" s="39"/>
    </row>
    <row r="78" spans="2:12" s="1" customFormat="1" ht="18" customHeight="1">
      <c r="B78" s="39"/>
      <c r="C78" s="61" t="s">
        <v>23</v>
      </c>
      <c r="F78" s="154" t="str">
        <f>F14</f>
        <v xml:space="preserve"> </v>
      </c>
      <c r="I78" s="155" t="s">
        <v>25</v>
      </c>
      <c r="J78" s="65">
        <f>IF(J14="","",J14)</f>
        <v>43159</v>
      </c>
      <c r="L78" s="39"/>
    </row>
    <row r="79" spans="2:12" s="1" customFormat="1" ht="6.95" customHeight="1">
      <c r="B79" s="39"/>
      <c r="L79" s="39"/>
    </row>
    <row r="80" spans="2:12" s="1" customFormat="1" ht="15">
      <c r="B80" s="39"/>
      <c r="C80" s="61" t="s">
        <v>26</v>
      </c>
      <c r="F80" s="154" t="str">
        <f>E17</f>
        <v>Povodí Labe, státní podnik Hradec Králové</v>
      </c>
      <c r="I80" s="155" t="s">
        <v>32</v>
      </c>
      <c r="J80" s="154" t="str">
        <f>E23</f>
        <v>Agroprojekce Litomyšl, s.r.o.</v>
      </c>
      <c r="L80" s="39"/>
    </row>
    <row r="81" spans="2:65" s="1" customFormat="1" ht="14.45" customHeight="1">
      <c r="B81" s="39"/>
      <c r="C81" s="61" t="s">
        <v>30</v>
      </c>
      <c r="F81" s="154" t="str">
        <f>IF(E20="","",E20)</f>
        <v/>
      </c>
      <c r="L81" s="39"/>
    </row>
    <row r="82" spans="2:65" s="1" customFormat="1" ht="10.35" customHeight="1">
      <c r="B82" s="39"/>
      <c r="L82" s="39"/>
    </row>
    <row r="83" spans="2:65" s="10" customFormat="1" ht="29.25" customHeight="1">
      <c r="B83" s="156"/>
      <c r="C83" s="157" t="s">
        <v>441</v>
      </c>
      <c r="D83" s="158" t="s">
        <v>56</v>
      </c>
      <c r="E83" s="158" t="s">
        <v>52</v>
      </c>
      <c r="F83" s="158" t="s">
        <v>442</v>
      </c>
      <c r="G83" s="158" t="s">
        <v>443</v>
      </c>
      <c r="H83" s="158" t="s">
        <v>444</v>
      </c>
      <c r="I83" s="159" t="s">
        <v>445</v>
      </c>
      <c r="J83" s="158" t="s">
        <v>427</v>
      </c>
      <c r="K83" s="160" t="s">
        <v>446</v>
      </c>
      <c r="L83" s="156"/>
      <c r="M83" s="71" t="s">
        <v>447</v>
      </c>
      <c r="N83" s="72" t="s">
        <v>41</v>
      </c>
      <c r="O83" s="72" t="s">
        <v>448</v>
      </c>
      <c r="P83" s="72" t="s">
        <v>449</v>
      </c>
      <c r="Q83" s="72" t="s">
        <v>450</v>
      </c>
      <c r="R83" s="72" t="s">
        <v>451</v>
      </c>
      <c r="S83" s="72" t="s">
        <v>452</v>
      </c>
      <c r="T83" s="73" t="s">
        <v>453</v>
      </c>
    </row>
    <row r="84" spans="2:65" s="1" customFormat="1" ht="29.25" customHeight="1">
      <c r="B84" s="39"/>
      <c r="C84" s="75" t="s">
        <v>428</v>
      </c>
      <c r="J84" s="161">
        <f>BK84</f>
        <v>0</v>
      </c>
      <c r="L84" s="39"/>
      <c r="M84" s="74"/>
      <c r="N84" s="66"/>
      <c r="O84" s="66"/>
      <c r="P84" s="162">
        <f>P85</f>
        <v>0</v>
      </c>
      <c r="Q84" s="66"/>
      <c r="R84" s="162">
        <f>R85</f>
        <v>0</v>
      </c>
      <c r="S84" s="66"/>
      <c r="T84" s="163">
        <f>T85</f>
        <v>0</v>
      </c>
      <c r="AT84" s="23" t="s">
        <v>70</v>
      </c>
      <c r="AU84" s="23" t="s">
        <v>429</v>
      </c>
      <c r="BK84" s="164">
        <f>BK85</f>
        <v>0</v>
      </c>
    </row>
    <row r="85" spans="2:65" s="11" customFormat="1" ht="37.35" customHeight="1">
      <c r="B85" s="165"/>
      <c r="D85" s="166" t="s">
        <v>70</v>
      </c>
      <c r="E85" s="167" t="s">
        <v>542</v>
      </c>
      <c r="F85" s="167" t="s">
        <v>5</v>
      </c>
      <c r="I85" s="168"/>
      <c r="J85" s="169">
        <f>BK85</f>
        <v>0</v>
      </c>
      <c r="L85" s="165"/>
      <c r="M85" s="170"/>
      <c r="N85" s="171"/>
      <c r="O85" s="171"/>
      <c r="P85" s="172">
        <f>P86</f>
        <v>0</v>
      </c>
      <c r="Q85" s="171"/>
      <c r="R85" s="172">
        <f>R86</f>
        <v>0</v>
      </c>
      <c r="S85" s="171"/>
      <c r="T85" s="173">
        <f>T86</f>
        <v>0</v>
      </c>
      <c r="AR85" s="166" t="s">
        <v>87</v>
      </c>
      <c r="AT85" s="174" t="s">
        <v>70</v>
      </c>
      <c r="AU85" s="174" t="s">
        <v>71</v>
      </c>
      <c r="AY85" s="166" t="s">
        <v>456</v>
      </c>
      <c r="BK85" s="175">
        <f>BK86</f>
        <v>0</v>
      </c>
    </row>
    <row r="86" spans="2:65" s="11" customFormat="1" ht="19.899999999999999" customHeight="1">
      <c r="B86" s="165"/>
      <c r="D86" s="166" t="s">
        <v>70</v>
      </c>
      <c r="E86" s="176" t="s">
        <v>4964</v>
      </c>
      <c r="F86" s="176" t="s">
        <v>5</v>
      </c>
      <c r="I86" s="168"/>
      <c r="J86" s="177">
        <f>BK86</f>
        <v>0</v>
      </c>
      <c r="L86" s="165"/>
      <c r="M86" s="170"/>
      <c r="N86" s="171"/>
      <c r="O86" s="171"/>
      <c r="P86" s="172">
        <f>P87</f>
        <v>0</v>
      </c>
      <c r="Q86" s="171"/>
      <c r="R86" s="172">
        <f>R87</f>
        <v>0</v>
      </c>
      <c r="S86" s="171"/>
      <c r="T86" s="173">
        <f>T87</f>
        <v>0</v>
      </c>
      <c r="AR86" s="166" t="s">
        <v>87</v>
      </c>
      <c r="AT86" s="174" t="s">
        <v>70</v>
      </c>
      <c r="AU86" s="174" t="s">
        <v>78</v>
      </c>
      <c r="AY86" s="166" t="s">
        <v>456</v>
      </c>
      <c r="BK86" s="175">
        <f>BK87</f>
        <v>0</v>
      </c>
    </row>
    <row r="87" spans="2:65" s="1" customFormat="1" ht="45.6" customHeight="1">
      <c r="B87" s="178"/>
      <c r="C87" s="179" t="s">
        <v>78</v>
      </c>
      <c r="D87" s="179" t="s">
        <v>458</v>
      </c>
      <c r="E87" s="180" t="s">
        <v>78</v>
      </c>
      <c r="F87" s="181" t="s">
        <v>4969</v>
      </c>
      <c r="G87" s="182" t="s">
        <v>726</v>
      </c>
      <c r="H87" s="183">
        <v>1</v>
      </c>
      <c r="I87" s="184"/>
      <c r="J87" s="185">
        <f>ROUND(I87*H87,2)</f>
        <v>0</v>
      </c>
      <c r="K87" s="181" t="s">
        <v>5</v>
      </c>
      <c r="L87" s="39"/>
      <c r="M87" s="186" t="s">
        <v>5</v>
      </c>
      <c r="N87" s="220" t="s">
        <v>42</v>
      </c>
      <c r="O87" s="221"/>
      <c r="P87" s="222">
        <f>O87*H87</f>
        <v>0</v>
      </c>
      <c r="Q87" s="222">
        <v>0</v>
      </c>
      <c r="R87" s="222">
        <f>Q87*H87</f>
        <v>0</v>
      </c>
      <c r="S87" s="222">
        <v>0</v>
      </c>
      <c r="T87" s="223">
        <f>S87*H87</f>
        <v>0</v>
      </c>
      <c r="AR87" s="23" t="s">
        <v>78</v>
      </c>
      <c r="AT87" s="23" t="s">
        <v>458</v>
      </c>
      <c r="AU87" s="23" t="s">
        <v>80</v>
      </c>
      <c r="AY87" s="23" t="s">
        <v>456</v>
      </c>
      <c r="BE87" s="190">
        <f>IF(N87="základní",J87,0)</f>
        <v>0</v>
      </c>
      <c r="BF87" s="190">
        <f>IF(N87="snížená",J87,0)</f>
        <v>0</v>
      </c>
      <c r="BG87" s="190">
        <f>IF(N87="zákl. přenesená",J87,0)</f>
        <v>0</v>
      </c>
      <c r="BH87" s="190">
        <f>IF(N87="sníž. přenesená",J87,0)</f>
        <v>0</v>
      </c>
      <c r="BI87" s="190">
        <f>IF(N87="nulová",J87,0)</f>
        <v>0</v>
      </c>
      <c r="BJ87" s="23" t="s">
        <v>78</v>
      </c>
      <c r="BK87" s="190">
        <f>ROUND(I87*H87,2)</f>
        <v>0</v>
      </c>
      <c r="BL87" s="23" t="s">
        <v>78</v>
      </c>
      <c r="BM87" s="23" t="s">
        <v>4965</v>
      </c>
    </row>
    <row r="88" spans="2:65" s="1" customFormat="1" ht="6.95" customHeight="1">
      <c r="B88" s="54"/>
      <c r="C88" s="55"/>
      <c r="D88" s="55"/>
      <c r="E88" s="55"/>
      <c r="F88" s="55"/>
      <c r="G88" s="55"/>
      <c r="H88" s="55"/>
      <c r="I88" s="132"/>
      <c r="J88" s="55"/>
      <c r="K88" s="55"/>
      <c r="L88" s="39"/>
    </row>
  </sheetData>
  <autoFilter ref="C83:K87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8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365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s="1" customFormat="1" ht="14.45" customHeight="1">
      <c r="B9" s="39"/>
      <c r="C9" s="40"/>
      <c r="D9" s="40"/>
      <c r="E9" s="355" t="s">
        <v>4958</v>
      </c>
      <c r="F9" s="357"/>
      <c r="G9" s="357"/>
      <c r="H9" s="357"/>
      <c r="I9" s="111"/>
      <c r="J9" s="40"/>
      <c r="K9" s="43"/>
    </row>
    <row r="10" spans="1:70" s="1" customFormat="1" ht="15">
      <c r="B10" s="39"/>
      <c r="C10" s="40"/>
      <c r="D10" s="36" t="s">
        <v>420</v>
      </c>
      <c r="E10" s="40"/>
      <c r="F10" s="40"/>
      <c r="G10" s="40"/>
      <c r="H10" s="40"/>
      <c r="I10" s="111"/>
      <c r="J10" s="40"/>
      <c r="K10" s="43"/>
    </row>
    <row r="11" spans="1:70" s="1" customFormat="1" ht="36.950000000000003" customHeight="1">
      <c r="B11" s="39"/>
      <c r="C11" s="40"/>
      <c r="D11" s="40"/>
      <c r="E11" s="358" t="s">
        <v>4970</v>
      </c>
      <c r="F11" s="357"/>
      <c r="G11" s="357"/>
      <c r="H11" s="357"/>
      <c r="I11" s="111"/>
      <c r="J11" s="40"/>
      <c r="K11" s="43"/>
    </row>
    <row r="12" spans="1:70" s="1" customFormat="1">
      <c r="B12" s="39"/>
      <c r="C12" s="40"/>
      <c r="D12" s="40"/>
      <c r="E12" s="40"/>
      <c r="F12" s="40"/>
      <c r="G12" s="40"/>
      <c r="H12" s="40"/>
      <c r="I12" s="111"/>
      <c r="J12" s="40"/>
      <c r="K12" s="43"/>
    </row>
    <row r="13" spans="1:70" s="1" customFormat="1" ht="14.45" customHeight="1">
      <c r="B13" s="39"/>
      <c r="C13" s="40"/>
      <c r="D13" s="36" t="s">
        <v>21</v>
      </c>
      <c r="E13" s="40"/>
      <c r="F13" s="34" t="s">
        <v>5</v>
      </c>
      <c r="G13" s="40"/>
      <c r="H13" s="40"/>
      <c r="I13" s="112" t="s">
        <v>22</v>
      </c>
      <c r="J13" s="34" t="s">
        <v>5</v>
      </c>
      <c r="K13" s="43"/>
    </row>
    <row r="14" spans="1:70" s="1" customFormat="1" ht="14.45" customHeight="1">
      <c r="B14" s="39"/>
      <c r="C14" s="40"/>
      <c r="D14" s="36" t="s">
        <v>23</v>
      </c>
      <c r="E14" s="40"/>
      <c r="F14" s="34" t="s">
        <v>24</v>
      </c>
      <c r="G14" s="40"/>
      <c r="H14" s="40"/>
      <c r="I14" s="112" t="s">
        <v>25</v>
      </c>
      <c r="J14" s="113">
        <f>'Rekapitulace stavby'!AN8</f>
        <v>43159</v>
      </c>
      <c r="K14" s="43"/>
    </row>
    <row r="15" spans="1:70" s="1" customFormat="1" ht="10.9" customHeight="1">
      <c r="B15" s="39"/>
      <c r="C15" s="40"/>
      <c r="D15" s="40"/>
      <c r="E15" s="40"/>
      <c r="F15" s="40"/>
      <c r="G15" s="40"/>
      <c r="H15" s="40"/>
      <c r="I15" s="111"/>
      <c r="J15" s="40"/>
      <c r="K15" s="43"/>
    </row>
    <row r="16" spans="1:70" s="1" customFormat="1" ht="14.45" customHeight="1">
      <c r="B16" s="39"/>
      <c r="C16" s="40"/>
      <c r="D16" s="36" t="s">
        <v>26</v>
      </c>
      <c r="E16" s="40"/>
      <c r="F16" s="40"/>
      <c r="G16" s="40"/>
      <c r="H16" s="40"/>
      <c r="I16" s="112" t="s">
        <v>27</v>
      </c>
      <c r="J16" s="34" t="s">
        <v>5</v>
      </c>
      <c r="K16" s="43"/>
    </row>
    <row r="17" spans="2:11" s="1" customFormat="1" ht="18" customHeight="1">
      <c r="B17" s="39"/>
      <c r="C17" s="40"/>
      <c r="D17" s="40"/>
      <c r="E17" s="34" t="s">
        <v>4960</v>
      </c>
      <c r="F17" s="40"/>
      <c r="G17" s="40"/>
      <c r="H17" s="40"/>
      <c r="I17" s="112" t="s">
        <v>29</v>
      </c>
      <c r="J17" s="34" t="s">
        <v>5</v>
      </c>
      <c r="K17" s="43"/>
    </row>
    <row r="18" spans="2:11" s="1" customFormat="1" ht="6.95" customHeight="1">
      <c r="B18" s="39"/>
      <c r="C18" s="40"/>
      <c r="D18" s="40"/>
      <c r="E18" s="40"/>
      <c r="F18" s="40"/>
      <c r="G18" s="40"/>
      <c r="H18" s="40"/>
      <c r="I18" s="111"/>
      <c r="J18" s="40"/>
      <c r="K18" s="43"/>
    </row>
    <row r="19" spans="2:11" s="1" customFormat="1" ht="14.45" customHeight="1">
      <c r="B19" s="39"/>
      <c r="C19" s="40"/>
      <c r="D19" s="36" t="s">
        <v>30</v>
      </c>
      <c r="E19" s="40"/>
      <c r="F19" s="40"/>
      <c r="G19" s="40"/>
      <c r="H19" s="40"/>
      <c r="I19" s="112" t="s">
        <v>27</v>
      </c>
      <c r="J19" s="34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4" t="str">
        <f>IF('Rekapitulace stavby'!E14="Vyplň údaj","",IF('Rekapitulace stavby'!E14="","",'Rekapitulace stavby'!E14))</f>
        <v/>
      </c>
      <c r="F20" s="40"/>
      <c r="G20" s="40"/>
      <c r="H20" s="40"/>
      <c r="I20" s="112" t="s">
        <v>29</v>
      </c>
      <c r="J20" s="34" t="str">
        <f>IF('Rekapitulace stavby'!AN14="Vyplň údaj","",IF('Rekapitulace stavby'!AN14="","",'Rekapitulace stavby'!AN14))</f>
        <v/>
      </c>
      <c r="K20" s="43"/>
    </row>
    <row r="21" spans="2:11" s="1" customFormat="1" ht="6.95" customHeight="1">
      <c r="B21" s="39"/>
      <c r="C21" s="40"/>
      <c r="D21" s="40"/>
      <c r="E21" s="40"/>
      <c r="F21" s="40"/>
      <c r="G21" s="40"/>
      <c r="H21" s="40"/>
      <c r="I21" s="111"/>
      <c r="J21" s="40"/>
      <c r="K21" s="43"/>
    </row>
    <row r="22" spans="2:11" s="1" customFormat="1" ht="14.45" customHeight="1">
      <c r="B22" s="39"/>
      <c r="C22" s="40"/>
      <c r="D22" s="36" t="s">
        <v>32</v>
      </c>
      <c r="E22" s="40"/>
      <c r="F22" s="40"/>
      <c r="G22" s="40"/>
      <c r="H22" s="40"/>
      <c r="I22" s="112" t="s">
        <v>27</v>
      </c>
      <c r="J22" s="34" t="s">
        <v>5</v>
      </c>
      <c r="K22" s="43"/>
    </row>
    <row r="23" spans="2:11" s="1" customFormat="1" ht="18" customHeight="1">
      <c r="B23" s="39"/>
      <c r="C23" s="40"/>
      <c r="D23" s="40"/>
      <c r="E23" s="34" t="s">
        <v>4961</v>
      </c>
      <c r="F23" s="40"/>
      <c r="G23" s="40"/>
      <c r="H23" s="40"/>
      <c r="I23" s="112" t="s">
        <v>29</v>
      </c>
      <c r="J23" s="34" t="s">
        <v>5</v>
      </c>
      <c r="K23" s="43"/>
    </row>
    <row r="24" spans="2:11" s="1" customFormat="1" ht="6.95" customHeight="1">
      <c r="B24" s="39"/>
      <c r="C24" s="40"/>
      <c r="D24" s="40"/>
      <c r="E24" s="40"/>
      <c r="F24" s="40"/>
      <c r="G24" s="40"/>
      <c r="H24" s="40"/>
      <c r="I24" s="111"/>
      <c r="J24" s="40"/>
      <c r="K24" s="43"/>
    </row>
    <row r="25" spans="2:11" s="1" customFormat="1" ht="14.45" customHeight="1">
      <c r="B25" s="39"/>
      <c r="C25" s="40"/>
      <c r="D25" s="36" t="s">
        <v>35</v>
      </c>
      <c r="E25" s="40"/>
      <c r="F25" s="40"/>
      <c r="G25" s="40"/>
      <c r="H25" s="40"/>
      <c r="I25" s="111"/>
      <c r="J25" s="40"/>
      <c r="K25" s="43"/>
    </row>
    <row r="26" spans="2:11" s="7" customFormat="1" ht="14.45" customHeight="1">
      <c r="B26" s="114"/>
      <c r="C26" s="115"/>
      <c r="D26" s="115"/>
      <c r="E26" s="318" t="s">
        <v>5</v>
      </c>
      <c r="F26" s="318"/>
      <c r="G26" s="318"/>
      <c r="H26" s="318"/>
      <c r="I26" s="116"/>
      <c r="J26" s="115"/>
      <c r="K26" s="117"/>
    </row>
    <row r="27" spans="2:11" s="1" customFormat="1" ht="6.95" customHeight="1">
      <c r="B27" s="39"/>
      <c r="C27" s="40"/>
      <c r="D27" s="40"/>
      <c r="E27" s="40"/>
      <c r="F27" s="40"/>
      <c r="G27" s="40"/>
      <c r="H27" s="40"/>
      <c r="I27" s="111"/>
      <c r="J27" s="40"/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8"/>
      <c r="J28" s="66"/>
      <c r="K28" s="119"/>
    </row>
    <row r="29" spans="2:11" s="1" customFormat="1" ht="25.35" customHeight="1">
      <c r="B29" s="39"/>
      <c r="C29" s="40"/>
      <c r="D29" s="120" t="s">
        <v>37</v>
      </c>
      <c r="E29" s="40"/>
      <c r="F29" s="40"/>
      <c r="G29" s="40"/>
      <c r="H29" s="40"/>
      <c r="I29" s="111"/>
      <c r="J29" s="121">
        <f>ROUND(J84,2)</f>
        <v>0</v>
      </c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14.45" customHeight="1">
      <c r="B31" s="39"/>
      <c r="C31" s="40"/>
      <c r="D31" s="40"/>
      <c r="E31" s="40"/>
      <c r="F31" s="44" t="s">
        <v>39</v>
      </c>
      <c r="G31" s="40"/>
      <c r="H31" s="40"/>
      <c r="I31" s="122" t="s">
        <v>38</v>
      </c>
      <c r="J31" s="44" t="s">
        <v>40</v>
      </c>
      <c r="K31" s="43"/>
    </row>
    <row r="32" spans="2:11" s="1" customFormat="1" ht="14.45" customHeight="1">
      <c r="B32" s="39"/>
      <c r="C32" s="40"/>
      <c r="D32" s="47" t="s">
        <v>41</v>
      </c>
      <c r="E32" s="47" t="s">
        <v>42</v>
      </c>
      <c r="F32" s="123">
        <f>ROUND(SUM(BE84:BE87), 2)</f>
        <v>0</v>
      </c>
      <c r="G32" s="40"/>
      <c r="H32" s="40"/>
      <c r="I32" s="124">
        <v>0.21</v>
      </c>
      <c r="J32" s="123">
        <f>ROUND(ROUND((SUM(BE84:BE87)), 2)*I32, 2)</f>
        <v>0</v>
      </c>
      <c r="K32" s="43"/>
    </row>
    <row r="33" spans="2:11" s="1" customFormat="1" ht="14.45" customHeight="1">
      <c r="B33" s="39"/>
      <c r="C33" s="40"/>
      <c r="D33" s="40"/>
      <c r="E33" s="47" t="s">
        <v>43</v>
      </c>
      <c r="F33" s="123">
        <f>ROUND(SUM(BF84:BF87), 2)</f>
        <v>0</v>
      </c>
      <c r="G33" s="40"/>
      <c r="H33" s="40"/>
      <c r="I33" s="124">
        <v>0.15</v>
      </c>
      <c r="J33" s="123">
        <f>ROUND(ROUND((SUM(BF84:BF87)), 2)*I33, 2)</f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44</v>
      </c>
      <c r="F34" s="123">
        <f>ROUND(SUM(BG84:BG87), 2)</f>
        <v>0</v>
      </c>
      <c r="G34" s="40"/>
      <c r="H34" s="40"/>
      <c r="I34" s="124">
        <v>0.21</v>
      </c>
      <c r="J34" s="123">
        <v>0</v>
      </c>
      <c r="K34" s="43"/>
    </row>
    <row r="35" spans="2:11" s="1" customFormat="1" ht="14.45" hidden="1" customHeight="1">
      <c r="B35" s="39"/>
      <c r="C35" s="40"/>
      <c r="D35" s="40"/>
      <c r="E35" s="47" t="s">
        <v>45</v>
      </c>
      <c r="F35" s="123">
        <f>ROUND(SUM(BH84:BH87), 2)</f>
        <v>0</v>
      </c>
      <c r="G35" s="40"/>
      <c r="H35" s="40"/>
      <c r="I35" s="124">
        <v>0.15</v>
      </c>
      <c r="J35" s="123"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46</v>
      </c>
      <c r="F36" s="123">
        <f>ROUND(SUM(BI84:BI87), 2)</f>
        <v>0</v>
      </c>
      <c r="G36" s="40"/>
      <c r="H36" s="40"/>
      <c r="I36" s="124">
        <v>0</v>
      </c>
      <c r="J36" s="123">
        <v>0</v>
      </c>
      <c r="K36" s="43"/>
    </row>
    <row r="37" spans="2:11" s="1" customFormat="1" ht="6.95" customHeight="1">
      <c r="B37" s="39"/>
      <c r="C37" s="40"/>
      <c r="D37" s="40"/>
      <c r="E37" s="40"/>
      <c r="F37" s="40"/>
      <c r="G37" s="40"/>
      <c r="H37" s="40"/>
      <c r="I37" s="111"/>
      <c r="J37" s="40"/>
      <c r="K37" s="43"/>
    </row>
    <row r="38" spans="2:11" s="1" customFormat="1" ht="25.35" customHeight="1">
      <c r="B38" s="39"/>
      <c r="C38" s="125"/>
      <c r="D38" s="126" t="s">
        <v>47</v>
      </c>
      <c r="E38" s="69"/>
      <c r="F38" s="69"/>
      <c r="G38" s="127" t="s">
        <v>48</v>
      </c>
      <c r="H38" s="128" t="s">
        <v>49</v>
      </c>
      <c r="I38" s="129"/>
      <c r="J38" s="130">
        <f>SUM(J29:J36)</f>
        <v>0</v>
      </c>
      <c r="K38" s="131"/>
    </row>
    <row r="39" spans="2:11" s="1" customFormat="1" ht="14.45" customHeight="1">
      <c r="B39" s="54"/>
      <c r="C39" s="55"/>
      <c r="D39" s="55"/>
      <c r="E39" s="55"/>
      <c r="F39" s="55"/>
      <c r="G39" s="55"/>
      <c r="H39" s="55"/>
      <c r="I39" s="132"/>
      <c r="J39" s="55"/>
      <c r="K39" s="56"/>
    </row>
    <row r="43" spans="2:11" s="1" customFormat="1" ht="6.95" customHeight="1">
      <c r="B43" s="57"/>
      <c r="C43" s="58"/>
      <c r="D43" s="58"/>
      <c r="E43" s="58"/>
      <c r="F43" s="58"/>
      <c r="G43" s="58"/>
      <c r="H43" s="58"/>
      <c r="I43" s="133"/>
      <c r="J43" s="58"/>
      <c r="K43" s="134"/>
    </row>
    <row r="44" spans="2:11" s="1" customFormat="1" ht="36.950000000000003" customHeight="1">
      <c r="B44" s="39"/>
      <c r="C44" s="29" t="s">
        <v>425</v>
      </c>
      <c r="D44" s="40"/>
      <c r="E44" s="40"/>
      <c r="F44" s="40"/>
      <c r="G44" s="40"/>
      <c r="H44" s="40"/>
      <c r="I44" s="111"/>
      <c r="J44" s="40"/>
      <c r="K44" s="43"/>
    </row>
    <row r="45" spans="2:11" s="1" customFormat="1" ht="6.95" customHeight="1">
      <c r="B45" s="39"/>
      <c r="C45" s="40"/>
      <c r="D45" s="40"/>
      <c r="E45" s="40"/>
      <c r="F45" s="40"/>
      <c r="G45" s="40"/>
      <c r="H45" s="40"/>
      <c r="I45" s="111"/>
      <c r="J45" s="40"/>
      <c r="K45" s="43"/>
    </row>
    <row r="46" spans="2:11" s="1" customFormat="1" ht="14.45" customHeight="1">
      <c r="B46" s="39"/>
      <c r="C46" s="36" t="s">
        <v>19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14.45" customHeight="1">
      <c r="B47" s="39"/>
      <c r="C47" s="40"/>
      <c r="D47" s="40"/>
      <c r="E47" s="355" t="str">
        <f>E7</f>
        <v>Divoká Orlice, Žamberk, protipovodňová ochrana</v>
      </c>
      <c r="F47" s="356"/>
      <c r="G47" s="356"/>
      <c r="H47" s="356"/>
      <c r="I47" s="111"/>
      <c r="J47" s="40"/>
      <c r="K47" s="43"/>
    </row>
    <row r="48" spans="2:11" ht="15">
      <c r="B48" s="27"/>
      <c r="C48" s="36" t="s">
        <v>418</v>
      </c>
      <c r="D48" s="28"/>
      <c r="E48" s="28"/>
      <c r="F48" s="28"/>
      <c r="G48" s="28"/>
      <c r="H48" s="28"/>
      <c r="I48" s="110"/>
      <c r="J48" s="28"/>
      <c r="K48" s="30"/>
    </row>
    <row r="49" spans="2:47" s="1" customFormat="1" ht="14.45" customHeight="1">
      <c r="B49" s="39"/>
      <c r="C49" s="40"/>
      <c r="D49" s="40"/>
      <c r="E49" s="355" t="s">
        <v>4958</v>
      </c>
      <c r="F49" s="357"/>
      <c r="G49" s="357"/>
      <c r="H49" s="357"/>
      <c r="I49" s="111"/>
      <c r="J49" s="40"/>
      <c r="K49" s="43"/>
    </row>
    <row r="50" spans="2:47" s="1" customFormat="1" ht="14.45" customHeight="1">
      <c r="B50" s="39"/>
      <c r="C50" s="36" t="s">
        <v>420</v>
      </c>
      <c r="D50" s="40"/>
      <c r="E50" s="40"/>
      <c r="F50" s="40"/>
      <c r="G50" s="40"/>
      <c r="H50" s="40"/>
      <c r="I50" s="111"/>
      <c r="J50" s="40"/>
      <c r="K50" s="43"/>
    </row>
    <row r="51" spans="2:47" s="1" customFormat="1" ht="16.149999999999999" customHeight="1">
      <c r="B51" s="39"/>
      <c r="C51" s="40"/>
      <c r="D51" s="40"/>
      <c r="E51" s="358" t="str">
        <f>E11</f>
        <v>PS-01.2.-1.1. - M2 Mobilní hrazení DPS 2000</v>
      </c>
      <c r="F51" s="357"/>
      <c r="G51" s="357"/>
      <c r="H51" s="357"/>
      <c r="I51" s="111"/>
      <c r="J51" s="40"/>
      <c r="K51" s="43"/>
    </row>
    <row r="52" spans="2:47" s="1" customFormat="1" ht="6.95" customHeight="1">
      <c r="B52" s="39"/>
      <c r="C52" s="40"/>
      <c r="D52" s="40"/>
      <c r="E52" s="40"/>
      <c r="F52" s="40"/>
      <c r="G52" s="40"/>
      <c r="H52" s="40"/>
      <c r="I52" s="111"/>
      <c r="J52" s="40"/>
      <c r="K52" s="43"/>
    </row>
    <row r="53" spans="2:47" s="1" customFormat="1" ht="18" customHeight="1">
      <c r="B53" s="39"/>
      <c r="C53" s="36" t="s">
        <v>23</v>
      </c>
      <c r="D53" s="40"/>
      <c r="E53" s="40"/>
      <c r="F53" s="34" t="str">
        <f>F14</f>
        <v xml:space="preserve"> </v>
      </c>
      <c r="G53" s="40"/>
      <c r="H53" s="40"/>
      <c r="I53" s="112" t="s">
        <v>25</v>
      </c>
      <c r="J53" s="113">
        <f>IF(J14="","",J14)</f>
        <v>43159</v>
      </c>
      <c r="K53" s="43"/>
    </row>
    <row r="54" spans="2:47" s="1" customFormat="1" ht="6.95" customHeight="1">
      <c r="B54" s="39"/>
      <c r="C54" s="40"/>
      <c r="D54" s="40"/>
      <c r="E54" s="40"/>
      <c r="F54" s="40"/>
      <c r="G54" s="40"/>
      <c r="H54" s="40"/>
      <c r="I54" s="111"/>
      <c r="J54" s="40"/>
      <c r="K54" s="43"/>
    </row>
    <row r="55" spans="2:47" s="1" customFormat="1" ht="15">
      <c r="B55" s="39"/>
      <c r="C55" s="36" t="s">
        <v>26</v>
      </c>
      <c r="D55" s="40"/>
      <c r="E55" s="40"/>
      <c r="F55" s="34" t="str">
        <f>E17</f>
        <v>Povodí Labe, státní podnik Hradec Králové</v>
      </c>
      <c r="G55" s="40"/>
      <c r="H55" s="40"/>
      <c r="I55" s="112" t="s">
        <v>32</v>
      </c>
      <c r="J55" s="318" t="str">
        <f>E23</f>
        <v>Agroprojekce Litomyšl, s.r.o.</v>
      </c>
      <c r="K55" s="43"/>
    </row>
    <row r="56" spans="2:47" s="1" customFormat="1" ht="14.45" customHeight="1">
      <c r="B56" s="39"/>
      <c r="C56" s="36" t="s">
        <v>30</v>
      </c>
      <c r="D56" s="40"/>
      <c r="E56" s="40"/>
      <c r="F56" s="34" t="str">
        <f>IF(E20="","",E20)</f>
        <v/>
      </c>
      <c r="G56" s="40"/>
      <c r="H56" s="40"/>
      <c r="I56" s="111"/>
      <c r="J56" s="363"/>
      <c r="K56" s="43"/>
    </row>
    <row r="57" spans="2:47" s="1" customFormat="1" ht="10.35" customHeight="1">
      <c r="B57" s="39"/>
      <c r="C57" s="40"/>
      <c r="D57" s="40"/>
      <c r="E57" s="40"/>
      <c r="F57" s="40"/>
      <c r="G57" s="40"/>
      <c r="H57" s="40"/>
      <c r="I57" s="111"/>
      <c r="J57" s="40"/>
      <c r="K57" s="43"/>
    </row>
    <row r="58" spans="2:47" s="1" customFormat="1" ht="29.25" customHeight="1">
      <c r="B58" s="39"/>
      <c r="C58" s="135" t="s">
        <v>426</v>
      </c>
      <c r="D58" s="125"/>
      <c r="E58" s="125"/>
      <c r="F58" s="125"/>
      <c r="G58" s="125"/>
      <c r="H58" s="125"/>
      <c r="I58" s="136"/>
      <c r="J58" s="137" t="s">
        <v>427</v>
      </c>
      <c r="K58" s="138"/>
    </row>
    <row r="59" spans="2:47" s="1" customFormat="1" ht="10.35" customHeight="1">
      <c r="B59" s="39"/>
      <c r="C59" s="40"/>
      <c r="D59" s="40"/>
      <c r="E59" s="40"/>
      <c r="F59" s="40"/>
      <c r="G59" s="40"/>
      <c r="H59" s="40"/>
      <c r="I59" s="111"/>
      <c r="J59" s="40"/>
      <c r="K59" s="43"/>
    </row>
    <row r="60" spans="2:47" s="1" customFormat="1" ht="29.25" customHeight="1">
      <c r="B60" s="39"/>
      <c r="C60" s="139" t="s">
        <v>428</v>
      </c>
      <c r="D60" s="40"/>
      <c r="E60" s="40"/>
      <c r="F60" s="40"/>
      <c r="G60" s="40"/>
      <c r="H60" s="40"/>
      <c r="I60" s="111"/>
      <c r="J60" s="121">
        <f>J84</f>
        <v>0</v>
      </c>
      <c r="K60" s="43"/>
      <c r="AU60" s="23" t="s">
        <v>429</v>
      </c>
    </row>
    <row r="61" spans="2:47" s="8" customFormat="1" ht="24.95" customHeight="1">
      <c r="B61" s="140"/>
      <c r="C61" s="141"/>
      <c r="D61" s="142" t="s">
        <v>4962</v>
      </c>
      <c r="E61" s="143"/>
      <c r="F61" s="143"/>
      <c r="G61" s="143"/>
      <c r="H61" s="143"/>
      <c r="I61" s="144"/>
      <c r="J61" s="145">
        <f>J85</f>
        <v>0</v>
      </c>
      <c r="K61" s="146"/>
    </row>
    <row r="62" spans="2:47" s="9" customFormat="1" ht="19.899999999999999" customHeight="1">
      <c r="B62" s="147"/>
      <c r="C62" s="148"/>
      <c r="D62" s="149" t="s">
        <v>4963</v>
      </c>
      <c r="E62" s="150"/>
      <c r="F62" s="150"/>
      <c r="G62" s="150"/>
      <c r="H62" s="150"/>
      <c r="I62" s="151"/>
      <c r="J62" s="152">
        <f>J86</f>
        <v>0</v>
      </c>
      <c r="K62" s="153"/>
    </row>
    <row r="63" spans="2:47" s="1" customFormat="1" ht="21.7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6.95" customHeight="1">
      <c r="B64" s="54"/>
      <c r="C64" s="55"/>
      <c r="D64" s="55"/>
      <c r="E64" s="55"/>
      <c r="F64" s="55"/>
      <c r="G64" s="55"/>
      <c r="H64" s="55"/>
      <c r="I64" s="132"/>
      <c r="J64" s="55"/>
      <c r="K64" s="56"/>
    </row>
    <row r="68" spans="2:12" s="1" customFormat="1" ht="6.95" customHeight="1">
      <c r="B68" s="57"/>
      <c r="C68" s="58"/>
      <c r="D68" s="58"/>
      <c r="E68" s="58"/>
      <c r="F68" s="58"/>
      <c r="G68" s="58"/>
      <c r="H68" s="58"/>
      <c r="I68" s="133"/>
      <c r="J68" s="58"/>
      <c r="K68" s="58"/>
      <c r="L68" s="39"/>
    </row>
    <row r="69" spans="2:12" s="1" customFormat="1" ht="36.950000000000003" customHeight="1">
      <c r="B69" s="39"/>
      <c r="C69" s="59" t="s">
        <v>440</v>
      </c>
      <c r="L69" s="39"/>
    </row>
    <row r="70" spans="2:12" s="1" customFormat="1" ht="6.95" customHeight="1">
      <c r="B70" s="39"/>
      <c r="L70" s="39"/>
    </row>
    <row r="71" spans="2:12" s="1" customFormat="1" ht="14.45" customHeight="1">
      <c r="B71" s="39"/>
      <c r="C71" s="61" t="s">
        <v>19</v>
      </c>
      <c r="L71" s="39"/>
    </row>
    <row r="72" spans="2:12" s="1" customFormat="1" ht="14.45" customHeight="1">
      <c r="B72" s="39"/>
      <c r="E72" s="359" t="str">
        <f>E7</f>
        <v>Divoká Orlice, Žamberk, protipovodňová ochrana</v>
      </c>
      <c r="F72" s="360"/>
      <c r="G72" s="360"/>
      <c r="H72" s="360"/>
      <c r="L72" s="39"/>
    </row>
    <row r="73" spans="2:12" ht="15">
      <c r="B73" s="27"/>
      <c r="C73" s="61" t="s">
        <v>418</v>
      </c>
      <c r="L73" s="27"/>
    </row>
    <row r="74" spans="2:12" s="1" customFormat="1" ht="14.45" customHeight="1">
      <c r="B74" s="39"/>
      <c r="E74" s="359" t="s">
        <v>4958</v>
      </c>
      <c r="F74" s="362"/>
      <c r="G74" s="362"/>
      <c r="H74" s="362"/>
      <c r="L74" s="39"/>
    </row>
    <row r="75" spans="2:12" s="1" customFormat="1" ht="14.45" customHeight="1">
      <c r="B75" s="39"/>
      <c r="C75" s="61" t="s">
        <v>420</v>
      </c>
      <c r="L75" s="39"/>
    </row>
    <row r="76" spans="2:12" s="1" customFormat="1" ht="16.149999999999999" customHeight="1">
      <c r="B76" s="39"/>
      <c r="E76" s="329" t="str">
        <f>E11</f>
        <v>PS-01.2.-1.1. - M2 Mobilní hrazení DPS 2000</v>
      </c>
      <c r="F76" s="362"/>
      <c r="G76" s="362"/>
      <c r="H76" s="362"/>
      <c r="L76" s="39"/>
    </row>
    <row r="77" spans="2:12" s="1" customFormat="1" ht="6.95" customHeight="1">
      <c r="B77" s="39"/>
      <c r="L77" s="39"/>
    </row>
    <row r="78" spans="2:12" s="1" customFormat="1" ht="18" customHeight="1">
      <c r="B78" s="39"/>
      <c r="C78" s="61" t="s">
        <v>23</v>
      </c>
      <c r="F78" s="154" t="str">
        <f>F14</f>
        <v xml:space="preserve"> </v>
      </c>
      <c r="I78" s="155" t="s">
        <v>25</v>
      </c>
      <c r="J78" s="65">
        <f>IF(J14="","",J14)</f>
        <v>43159</v>
      </c>
      <c r="L78" s="39"/>
    </row>
    <row r="79" spans="2:12" s="1" customFormat="1" ht="6.95" customHeight="1">
      <c r="B79" s="39"/>
      <c r="L79" s="39"/>
    </row>
    <row r="80" spans="2:12" s="1" customFormat="1" ht="15">
      <c r="B80" s="39"/>
      <c r="C80" s="61" t="s">
        <v>26</v>
      </c>
      <c r="F80" s="154" t="str">
        <f>E17</f>
        <v>Povodí Labe, státní podnik Hradec Králové</v>
      </c>
      <c r="I80" s="155" t="s">
        <v>32</v>
      </c>
      <c r="J80" s="154" t="str">
        <f>E23</f>
        <v>Agroprojekce Litomyšl, s.r.o.</v>
      </c>
      <c r="L80" s="39"/>
    </row>
    <row r="81" spans="2:65" s="1" customFormat="1" ht="14.45" customHeight="1">
      <c r="B81" s="39"/>
      <c r="C81" s="61" t="s">
        <v>30</v>
      </c>
      <c r="F81" s="154" t="str">
        <f>IF(E20="","",E20)</f>
        <v/>
      </c>
      <c r="L81" s="39"/>
    </row>
    <row r="82" spans="2:65" s="1" customFormat="1" ht="10.35" customHeight="1">
      <c r="B82" s="39"/>
      <c r="L82" s="39"/>
    </row>
    <row r="83" spans="2:65" s="10" customFormat="1" ht="29.25" customHeight="1">
      <c r="B83" s="156"/>
      <c r="C83" s="157" t="s">
        <v>441</v>
      </c>
      <c r="D83" s="158" t="s">
        <v>56</v>
      </c>
      <c r="E83" s="158" t="s">
        <v>52</v>
      </c>
      <c r="F83" s="158" t="s">
        <v>442</v>
      </c>
      <c r="G83" s="158" t="s">
        <v>443</v>
      </c>
      <c r="H83" s="158" t="s">
        <v>444</v>
      </c>
      <c r="I83" s="159" t="s">
        <v>445</v>
      </c>
      <c r="J83" s="158" t="s">
        <v>427</v>
      </c>
      <c r="K83" s="160" t="s">
        <v>446</v>
      </c>
      <c r="L83" s="156"/>
      <c r="M83" s="71" t="s">
        <v>447</v>
      </c>
      <c r="N83" s="72" t="s">
        <v>41</v>
      </c>
      <c r="O83" s="72" t="s">
        <v>448</v>
      </c>
      <c r="P83" s="72" t="s">
        <v>449</v>
      </c>
      <c r="Q83" s="72" t="s">
        <v>450</v>
      </c>
      <c r="R83" s="72" t="s">
        <v>451</v>
      </c>
      <c r="S83" s="72" t="s">
        <v>452</v>
      </c>
      <c r="T83" s="73" t="s">
        <v>453</v>
      </c>
    </row>
    <row r="84" spans="2:65" s="1" customFormat="1" ht="29.25" customHeight="1">
      <c r="B84" s="39"/>
      <c r="C84" s="75" t="s">
        <v>428</v>
      </c>
      <c r="J84" s="161">
        <f>BK84</f>
        <v>0</v>
      </c>
      <c r="L84" s="39"/>
      <c r="M84" s="74"/>
      <c r="N84" s="66"/>
      <c r="O84" s="66"/>
      <c r="P84" s="162">
        <f>P85</f>
        <v>0</v>
      </c>
      <c r="Q84" s="66"/>
      <c r="R84" s="162">
        <f>R85</f>
        <v>0</v>
      </c>
      <c r="S84" s="66"/>
      <c r="T84" s="163">
        <f>T85</f>
        <v>0</v>
      </c>
      <c r="AT84" s="23" t="s">
        <v>70</v>
      </c>
      <c r="AU84" s="23" t="s">
        <v>429</v>
      </c>
      <c r="BK84" s="164">
        <f>BK85</f>
        <v>0</v>
      </c>
    </row>
    <row r="85" spans="2:65" s="11" customFormat="1" ht="37.35" customHeight="1">
      <c r="B85" s="165"/>
      <c r="D85" s="166" t="s">
        <v>70</v>
      </c>
      <c r="E85" s="167" t="s">
        <v>542</v>
      </c>
      <c r="F85" s="167" t="s">
        <v>5</v>
      </c>
      <c r="I85" s="168"/>
      <c r="J85" s="169">
        <f>BK85</f>
        <v>0</v>
      </c>
      <c r="L85" s="165"/>
      <c r="M85" s="170"/>
      <c r="N85" s="171"/>
      <c r="O85" s="171"/>
      <c r="P85" s="172">
        <f>P86</f>
        <v>0</v>
      </c>
      <c r="Q85" s="171"/>
      <c r="R85" s="172">
        <f>R86</f>
        <v>0</v>
      </c>
      <c r="S85" s="171"/>
      <c r="T85" s="173">
        <f>T86</f>
        <v>0</v>
      </c>
      <c r="AR85" s="166" t="s">
        <v>87</v>
      </c>
      <c r="AT85" s="174" t="s">
        <v>70</v>
      </c>
      <c r="AU85" s="174" t="s">
        <v>71</v>
      </c>
      <c r="AY85" s="166" t="s">
        <v>456</v>
      </c>
      <c r="BK85" s="175">
        <f>BK86</f>
        <v>0</v>
      </c>
    </row>
    <row r="86" spans="2:65" s="11" customFormat="1" ht="19.899999999999999" customHeight="1">
      <c r="B86" s="165"/>
      <c r="D86" s="166" t="s">
        <v>70</v>
      </c>
      <c r="E86" s="176" t="s">
        <v>4964</v>
      </c>
      <c r="F86" s="176" t="s">
        <v>5</v>
      </c>
      <c r="I86" s="168"/>
      <c r="J86" s="177">
        <f>BK86</f>
        <v>0</v>
      </c>
      <c r="L86" s="165"/>
      <c r="M86" s="170"/>
      <c r="N86" s="171"/>
      <c r="O86" s="171"/>
      <c r="P86" s="172">
        <f>P87</f>
        <v>0</v>
      </c>
      <c r="Q86" s="171"/>
      <c r="R86" s="172">
        <f>R87</f>
        <v>0</v>
      </c>
      <c r="S86" s="171"/>
      <c r="T86" s="173">
        <f>T87</f>
        <v>0</v>
      </c>
      <c r="AR86" s="166" t="s">
        <v>87</v>
      </c>
      <c r="AT86" s="174" t="s">
        <v>70</v>
      </c>
      <c r="AU86" s="174" t="s">
        <v>78</v>
      </c>
      <c r="AY86" s="166" t="s">
        <v>456</v>
      </c>
      <c r="BK86" s="175">
        <f>BK87</f>
        <v>0</v>
      </c>
    </row>
    <row r="87" spans="2:65" s="1" customFormat="1" ht="34.15" customHeight="1">
      <c r="B87" s="178"/>
      <c r="C87" s="179" t="s">
        <v>78</v>
      </c>
      <c r="D87" s="179" t="s">
        <v>458</v>
      </c>
      <c r="E87" s="180" t="s">
        <v>78</v>
      </c>
      <c r="F87" s="181" t="s">
        <v>4971</v>
      </c>
      <c r="G87" s="182" t="s">
        <v>726</v>
      </c>
      <c r="H87" s="183">
        <v>1</v>
      </c>
      <c r="I87" s="184"/>
      <c r="J87" s="185">
        <f>ROUND(I87*H87,2)</f>
        <v>0</v>
      </c>
      <c r="K87" s="181" t="s">
        <v>5</v>
      </c>
      <c r="L87" s="39"/>
      <c r="M87" s="186" t="s">
        <v>5</v>
      </c>
      <c r="N87" s="220" t="s">
        <v>42</v>
      </c>
      <c r="O87" s="221"/>
      <c r="P87" s="222">
        <f>O87*H87</f>
        <v>0</v>
      </c>
      <c r="Q87" s="222">
        <v>0</v>
      </c>
      <c r="R87" s="222">
        <f>Q87*H87</f>
        <v>0</v>
      </c>
      <c r="S87" s="222">
        <v>0</v>
      </c>
      <c r="T87" s="223">
        <f>S87*H87</f>
        <v>0</v>
      </c>
      <c r="AR87" s="23" t="s">
        <v>78</v>
      </c>
      <c r="AT87" s="23" t="s">
        <v>458</v>
      </c>
      <c r="AU87" s="23" t="s">
        <v>80</v>
      </c>
      <c r="AY87" s="23" t="s">
        <v>456</v>
      </c>
      <c r="BE87" s="190">
        <f>IF(N87="základní",J87,0)</f>
        <v>0</v>
      </c>
      <c r="BF87" s="190">
        <f>IF(N87="snížená",J87,0)</f>
        <v>0</v>
      </c>
      <c r="BG87" s="190">
        <f>IF(N87="zákl. přenesená",J87,0)</f>
        <v>0</v>
      </c>
      <c r="BH87" s="190">
        <f>IF(N87="sníž. přenesená",J87,0)</f>
        <v>0</v>
      </c>
      <c r="BI87" s="190">
        <f>IF(N87="nulová",J87,0)</f>
        <v>0</v>
      </c>
      <c r="BJ87" s="23" t="s">
        <v>78</v>
      </c>
      <c r="BK87" s="190">
        <f>ROUND(I87*H87,2)</f>
        <v>0</v>
      </c>
      <c r="BL87" s="23" t="s">
        <v>78</v>
      </c>
      <c r="BM87" s="23" t="s">
        <v>4965</v>
      </c>
    </row>
    <row r="88" spans="2:65" s="1" customFormat="1" ht="6.95" customHeight="1">
      <c r="B88" s="54"/>
      <c r="C88" s="55"/>
      <c r="D88" s="55"/>
      <c r="E88" s="55"/>
      <c r="F88" s="55"/>
      <c r="G88" s="55"/>
      <c r="H88" s="55"/>
      <c r="I88" s="132"/>
      <c r="J88" s="55"/>
      <c r="K88" s="55"/>
      <c r="L88" s="39"/>
    </row>
  </sheetData>
  <autoFilter ref="C83:K87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9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368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s="1" customFormat="1" ht="14.45" customHeight="1">
      <c r="B9" s="39"/>
      <c r="C9" s="40"/>
      <c r="D9" s="40"/>
      <c r="E9" s="355" t="s">
        <v>4958</v>
      </c>
      <c r="F9" s="357"/>
      <c r="G9" s="357"/>
      <c r="H9" s="357"/>
      <c r="I9" s="111"/>
      <c r="J9" s="40"/>
      <c r="K9" s="43"/>
    </row>
    <row r="10" spans="1:70" s="1" customFormat="1" ht="15">
      <c r="B10" s="39"/>
      <c r="C10" s="40"/>
      <c r="D10" s="36" t="s">
        <v>420</v>
      </c>
      <c r="E10" s="40"/>
      <c r="F10" s="40"/>
      <c r="G10" s="40"/>
      <c r="H10" s="40"/>
      <c r="I10" s="111"/>
      <c r="J10" s="40"/>
      <c r="K10" s="43"/>
    </row>
    <row r="11" spans="1:70" s="1" customFormat="1" ht="36.950000000000003" customHeight="1">
      <c r="B11" s="39"/>
      <c r="C11" s="40"/>
      <c r="D11" s="40"/>
      <c r="E11" s="358" t="s">
        <v>4972</v>
      </c>
      <c r="F11" s="357"/>
      <c r="G11" s="357"/>
      <c r="H11" s="357"/>
      <c r="I11" s="111"/>
      <c r="J11" s="40"/>
      <c r="K11" s="43"/>
    </row>
    <row r="12" spans="1:70" s="1" customFormat="1">
      <c r="B12" s="39"/>
      <c r="C12" s="40"/>
      <c r="D12" s="40"/>
      <c r="E12" s="40"/>
      <c r="F12" s="40"/>
      <c r="G12" s="40"/>
      <c r="H12" s="40"/>
      <c r="I12" s="111"/>
      <c r="J12" s="40"/>
      <c r="K12" s="43"/>
    </row>
    <row r="13" spans="1:70" s="1" customFormat="1" ht="14.45" customHeight="1">
      <c r="B13" s="39"/>
      <c r="C13" s="40"/>
      <c r="D13" s="36" t="s">
        <v>21</v>
      </c>
      <c r="E13" s="40"/>
      <c r="F13" s="34" t="s">
        <v>5</v>
      </c>
      <c r="G13" s="40"/>
      <c r="H13" s="40"/>
      <c r="I13" s="112" t="s">
        <v>22</v>
      </c>
      <c r="J13" s="34" t="s">
        <v>5</v>
      </c>
      <c r="K13" s="43"/>
    </row>
    <row r="14" spans="1:70" s="1" customFormat="1" ht="14.45" customHeight="1">
      <c r="B14" s="39"/>
      <c r="C14" s="40"/>
      <c r="D14" s="36" t="s">
        <v>23</v>
      </c>
      <c r="E14" s="40"/>
      <c r="F14" s="34" t="s">
        <v>24</v>
      </c>
      <c r="G14" s="40"/>
      <c r="H14" s="40"/>
      <c r="I14" s="112" t="s">
        <v>25</v>
      </c>
      <c r="J14" s="113">
        <f>'Rekapitulace stavby'!AN8</f>
        <v>43159</v>
      </c>
      <c r="K14" s="43"/>
    </row>
    <row r="15" spans="1:70" s="1" customFormat="1" ht="10.9" customHeight="1">
      <c r="B15" s="39"/>
      <c r="C15" s="40"/>
      <c r="D15" s="40"/>
      <c r="E15" s="40"/>
      <c r="F15" s="40"/>
      <c r="G15" s="40"/>
      <c r="H15" s="40"/>
      <c r="I15" s="111"/>
      <c r="J15" s="40"/>
      <c r="K15" s="43"/>
    </row>
    <row r="16" spans="1:70" s="1" customFormat="1" ht="14.45" customHeight="1">
      <c r="B16" s="39"/>
      <c r="C16" s="40"/>
      <c r="D16" s="36" t="s">
        <v>26</v>
      </c>
      <c r="E16" s="40"/>
      <c r="F16" s="40"/>
      <c r="G16" s="40"/>
      <c r="H16" s="40"/>
      <c r="I16" s="112" t="s">
        <v>27</v>
      </c>
      <c r="J16" s="34" t="s">
        <v>5</v>
      </c>
      <c r="K16" s="43"/>
    </row>
    <row r="17" spans="2:11" s="1" customFormat="1" ht="18" customHeight="1">
      <c r="B17" s="39"/>
      <c r="C17" s="40"/>
      <c r="D17" s="40"/>
      <c r="E17" s="34" t="s">
        <v>4960</v>
      </c>
      <c r="F17" s="40"/>
      <c r="G17" s="40"/>
      <c r="H17" s="40"/>
      <c r="I17" s="112" t="s">
        <v>29</v>
      </c>
      <c r="J17" s="34" t="s">
        <v>5</v>
      </c>
      <c r="K17" s="43"/>
    </row>
    <row r="18" spans="2:11" s="1" customFormat="1" ht="6.95" customHeight="1">
      <c r="B18" s="39"/>
      <c r="C18" s="40"/>
      <c r="D18" s="40"/>
      <c r="E18" s="40"/>
      <c r="F18" s="40"/>
      <c r="G18" s="40"/>
      <c r="H18" s="40"/>
      <c r="I18" s="111"/>
      <c r="J18" s="40"/>
      <c r="K18" s="43"/>
    </row>
    <row r="19" spans="2:11" s="1" customFormat="1" ht="14.45" customHeight="1">
      <c r="B19" s="39"/>
      <c r="C19" s="40"/>
      <c r="D19" s="36" t="s">
        <v>30</v>
      </c>
      <c r="E19" s="40"/>
      <c r="F19" s="40"/>
      <c r="G19" s="40"/>
      <c r="H19" s="40"/>
      <c r="I19" s="112" t="s">
        <v>27</v>
      </c>
      <c r="J19" s="34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4" t="str">
        <f>IF('Rekapitulace stavby'!E14="Vyplň údaj","",IF('Rekapitulace stavby'!E14="","",'Rekapitulace stavby'!E14))</f>
        <v/>
      </c>
      <c r="F20" s="40"/>
      <c r="G20" s="40"/>
      <c r="H20" s="40"/>
      <c r="I20" s="112" t="s">
        <v>29</v>
      </c>
      <c r="J20" s="34" t="str">
        <f>IF('Rekapitulace stavby'!AN14="Vyplň údaj","",IF('Rekapitulace stavby'!AN14="","",'Rekapitulace stavby'!AN14))</f>
        <v/>
      </c>
      <c r="K20" s="43"/>
    </row>
    <row r="21" spans="2:11" s="1" customFormat="1" ht="6.95" customHeight="1">
      <c r="B21" s="39"/>
      <c r="C21" s="40"/>
      <c r="D21" s="40"/>
      <c r="E21" s="40"/>
      <c r="F21" s="40"/>
      <c r="G21" s="40"/>
      <c r="H21" s="40"/>
      <c r="I21" s="111"/>
      <c r="J21" s="40"/>
      <c r="K21" s="43"/>
    </row>
    <row r="22" spans="2:11" s="1" customFormat="1" ht="14.45" customHeight="1">
      <c r="B22" s="39"/>
      <c r="C22" s="40"/>
      <c r="D22" s="36" t="s">
        <v>32</v>
      </c>
      <c r="E22" s="40"/>
      <c r="F22" s="40"/>
      <c r="G22" s="40"/>
      <c r="H22" s="40"/>
      <c r="I22" s="112" t="s">
        <v>27</v>
      </c>
      <c r="J22" s="34" t="s">
        <v>5</v>
      </c>
      <c r="K22" s="43"/>
    </row>
    <row r="23" spans="2:11" s="1" customFormat="1" ht="18" customHeight="1">
      <c r="B23" s="39"/>
      <c r="C23" s="40"/>
      <c r="D23" s="40"/>
      <c r="E23" s="34" t="s">
        <v>4961</v>
      </c>
      <c r="F23" s="40"/>
      <c r="G23" s="40"/>
      <c r="H23" s="40"/>
      <c r="I23" s="112" t="s">
        <v>29</v>
      </c>
      <c r="J23" s="34" t="s">
        <v>5</v>
      </c>
      <c r="K23" s="43"/>
    </row>
    <row r="24" spans="2:11" s="1" customFormat="1" ht="6.95" customHeight="1">
      <c r="B24" s="39"/>
      <c r="C24" s="40"/>
      <c r="D24" s="40"/>
      <c r="E24" s="40"/>
      <c r="F24" s="40"/>
      <c r="G24" s="40"/>
      <c r="H24" s="40"/>
      <c r="I24" s="111"/>
      <c r="J24" s="40"/>
      <c r="K24" s="43"/>
    </row>
    <row r="25" spans="2:11" s="1" customFormat="1" ht="14.45" customHeight="1">
      <c r="B25" s="39"/>
      <c r="C25" s="40"/>
      <c r="D25" s="36" t="s">
        <v>35</v>
      </c>
      <c r="E25" s="40"/>
      <c r="F25" s="40"/>
      <c r="G25" s="40"/>
      <c r="H25" s="40"/>
      <c r="I25" s="111"/>
      <c r="J25" s="40"/>
      <c r="K25" s="43"/>
    </row>
    <row r="26" spans="2:11" s="7" customFormat="1" ht="14.45" customHeight="1">
      <c r="B26" s="114"/>
      <c r="C26" s="115"/>
      <c r="D26" s="115"/>
      <c r="E26" s="318" t="s">
        <v>5</v>
      </c>
      <c r="F26" s="318"/>
      <c r="G26" s="318"/>
      <c r="H26" s="318"/>
      <c r="I26" s="116"/>
      <c r="J26" s="115"/>
      <c r="K26" s="117"/>
    </row>
    <row r="27" spans="2:11" s="1" customFormat="1" ht="6.95" customHeight="1">
      <c r="B27" s="39"/>
      <c r="C27" s="40"/>
      <c r="D27" s="40"/>
      <c r="E27" s="40"/>
      <c r="F27" s="40"/>
      <c r="G27" s="40"/>
      <c r="H27" s="40"/>
      <c r="I27" s="111"/>
      <c r="J27" s="40"/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8"/>
      <c r="J28" s="66"/>
      <c r="K28" s="119"/>
    </row>
    <row r="29" spans="2:11" s="1" customFormat="1" ht="25.35" customHeight="1">
      <c r="B29" s="39"/>
      <c r="C29" s="40"/>
      <c r="D29" s="120" t="s">
        <v>37</v>
      </c>
      <c r="E29" s="40"/>
      <c r="F29" s="40"/>
      <c r="G29" s="40"/>
      <c r="H29" s="40"/>
      <c r="I29" s="111"/>
      <c r="J29" s="121">
        <f>ROUND(J84,2)</f>
        <v>0</v>
      </c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14.45" customHeight="1">
      <c r="B31" s="39"/>
      <c r="C31" s="40"/>
      <c r="D31" s="40"/>
      <c r="E31" s="40"/>
      <c r="F31" s="44" t="s">
        <v>39</v>
      </c>
      <c r="G31" s="40"/>
      <c r="H31" s="40"/>
      <c r="I31" s="122" t="s">
        <v>38</v>
      </c>
      <c r="J31" s="44" t="s">
        <v>40</v>
      </c>
      <c r="K31" s="43"/>
    </row>
    <row r="32" spans="2:11" s="1" customFormat="1" ht="14.45" customHeight="1">
      <c r="B32" s="39"/>
      <c r="C32" s="40"/>
      <c r="D32" s="47" t="s">
        <v>41</v>
      </c>
      <c r="E32" s="47" t="s">
        <v>42</v>
      </c>
      <c r="F32" s="123">
        <f>ROUND(SUM(BE84:BE88), 2)</f>
        <v>0</v>
      </c>
      <c r="G32" s="40"/>
      <c r="H32" s="40"/>
      <c r="I32" s="124">
        <v>0.21</v>
      </c>
      <c r="J32" s="123">
        <f>ROUND(ROUND((SUM(BE84:BE88)), 2)*I32, 2)</f>
        <v>0</v>
      </c>
      <c r="K32" s="43"/>
    </row>
    <row r="33" spans="2:11" s="1" customFormat="1" ht="14.45" customHeight="1">
      <c r="B33" s="39"/>
      <c r="C33" s="40"/>
      <c r="D33" s="40"/>
      <c r="E33" s="47" t="s">
        <v>43</v>
      </c>
      <c r="F33" s="123">
        <f>ROUND(SUM(BF84:BF88), 2)</f>
        <v>0</v>
      </c>
      <c r="G33" s="40"/>
      <c r="H33" s="40"/>
      <c r="I33" s="124">
        <v>0.15</v>
      </c>
      <c r="J33" s="123">
        <f>ROUND(ROUND((SUM(BF84:BF88)), 2)*I33, 2)</f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44</v>
      </c>
      <c r="F34" s="123">
        <f>ROUND(SUM(BG84:BG88), 2)</f>
        <v>0</v>
      </c>
      <c r="G34" s="40"/>
      <c r="H34" s="40"/>
      <c r="I34" s="124">
        <v>0.21</v>
      </c>
      <c r="J34" s="123">
        <v>0</v>
      </c>
      <c r="K34" s="43"/>
    </row>
    <row r="35" spans="2:11" s="1" customFormat="1" ht="14.45" hidden="1" customHeight="1">
      <c r="B35" s="39"/>
      <c r="C35" s="40"/>
      <c r="D35" s="40"/>
      <c r="E35" s="47" t="s">
        <v>45</v>
      </c>
      <c r="F35" s="123">
        <f>ROUND(SUM(BH84:BH88), 2)</f>
        <v>0</v>
      </c>
      <c r="G35" s="40"/>
      <c r="H35" s="40"/>
      <c r="I35" s="124">
        <v>0.15</v>
      </c>
      <c r="J35" s="123"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46</v>
      </c>
      <c r="F36" s="123">
        <f>ROUND(SUM(BI84:BI88), 2)</f>
        <v>0</v>
      </c>
      <c r="G36" s="40"/>
      <c r="H36" s="40"/>
      <c r="I36" s="124">
        <v>0</v>
      </c>
      <c r="J36" s="123">
        <v>0</v>
      </c>
      <c r="K36" s="43"/>
    </row>
    <row r="37" spans="2:11" s="1" customFormat="1" ht="6.95" customHeight="1">
      <c r="B37" s="39"/>
      <c r="C37" s="40"/>
      <c r="D37" s="40"/>
      <c r="E37" s="40"/>
      <c r="F37" s="40"/>
      <c r="G37" s="40"/>
      <c r="H37" s="40"/>
      <c r="I37" s="111"/>
      <c r="J37" s="40"/>
      <c r="K37" s="43"/>
    </row>
    <row r="38" spans="2:11" s="1" customFormat="1" ht="25.35" customHeight="1">
      <c r="B38" s="39"/>
      <c r="C38" s="125"/>
      <c r="D38" s="126" t="s">
        <v>47</v>
      </c>
      <c r="E38" s="69"/>
      <c r="F38" s="69"/>
      <c r="G38" s="127" t="s">
        <v>48</v>
      </c>
      <c r="H38" s="128" t="s">
        <v>49</v>
      </c>
      <c r="I38" s="129"/>
      <c r="J38" s="130">
        <f>SUM(J29:J36)</f>
        <v>0</v>
      </c>
      <c r="K38" s="131"/>
    </row>
    <row r="39" spans="2:11" s="1" customFormat="1" ht="14.45" customHeight="1">
      <c r="B39" s="54"/>
      <c r="C39" s="55"/>
      <c r="D39" s="55"/>
      <c r="E39" s="55"/>
      <c r="F39" s="55"/>
      <c r="G39" s="55"/>
      <c r="H39" s="55"/>
      <c r="I39" s="132"/>
      <c r="J39" s="55"/>
      <c r="K39" s="56"/>
    </row>
    <row r="43" spans="2:11" s="1" customFormat="1" ht="6.95" customHeight="1">
      <c r="B43" s="57"/>
      <c r="C43" s="58"/>
      <c r="D43" s="58"/>
      <c r="E43" s="58"/>
      <c r="F43" s="58"/>
      <c r="G43" s="58"/>
      <c r="H43" s="58"/>
      <c r="I43" s="133"/>
      <c r="J43" s="58"/>
      <c r="K43" s="134"/>
    </row>
    <row r="44" spans="2:11" s="1" customFormat="1" ht="36.950000000000003" customHeight="1">
      <c r="B44" s="39"/>
      <c r="C44" s="29" t="s">
        <v>425</v>
      </c>
      <c r="D44" s="40"/>
      <c r="E44" s="40"/>
      <c r="F44" s="40"/>
      <c r="G44" s="40"/>
      <c r="H44" s="40"/>
      <c r="I44" s="111"/>
      <c r="J44" s="40"/>
      <c r="K44" s="43"/>
    </row>
    <row r="45" spans="2:11" s="1" customFormat="1" ht="6.95" customHeight="1">
      <c r="B45" s="39"/>
      <c r="C45" s="40"/>
      <c r="D45" s="40"/>
      <c r="E45" s="40"/>
      <c r="F45" s="40"/>
      <c r="G45" s="40"/>
      <c r="H45" s="40"/>
      <c r="I45" s="111"/>
      <c r="J45" s="40"/>
      <c r="K45" s="43"/>
    </row>
    <row r="46" spans="2:11" s="1" customFormat="1" ht="14.45" customHeight="1">
      <c r="B46" s="39"/>
      <c r="C46" s="36" t="s">
        <v>19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14.45" customHeight="1">
      <c r="B47" s="39"/>
      <c r="C47" s="40"/>
      <c r="D47" s="40"/>
      <c r="E47" s="355" t="str">
        <f>E7</f>
        <v>Divoká Orlice, Žamberk, protipovodňová ochrana</v>
      </c>
      <c r="F47" s="356"/>
      <c r="G47" s="356"/>
      <c r="H47" s="356"/>
      <c r="I47" s="111"/>
      <c r="J47" s="40"/>
      <c r="K47" s="43"/>
    </row>
    <row r="48" spans="2:11" ht="15">
      <c r="B48" s="27"/>
      <c r="C48" s="36" t="s">
        <v>418</v>
      </c>
      <c r="D48" s="28"/>
      <c r="E48" s="28"/>
      <c r="F48" s="28"/>
      <c r="G48" s="28"/>
      <c r="H48" s="28"/>
      <c r="I48" s="110"/>
      <c r="J48" s="28"/>
      <c r="K48" s="30"/>
    </row>
    <row r="49" spans="2:47" s="1" customFormat="1" ht="14.45" customHeight="1">
      <c r="B49" s="39"/>
      <c r="C49" s="40"/>
      <c r="D49" s="40"/>
      <c r="E49" s="355" t="s">
        <v>4958</v>
      </c>
      <c r="F49" s="357"/>
      <c r="G49" s="357"/>
      <c r="H49" s="357"/>
      <c r="I49" s="111"/>
      <c r="J49" s="40"/>
      <c r="K49" s="43"/>
    </row>
    <row r="50" spans="2:47" s="1" customFormat="1" ht="14.45" customHeight="1">
      <c r="B50" s="39"/>
      <c r="C50" s="36" t="s">
        <v>420</v>
      </c>
      <c r="D50" s="40"/>
      <c r="E50" s="40"/>
      <c r="F50" s="40"/>
      <c r="G50" s="40"/>
      <c r="H50" s="40"/>
      <c r="I50" s="111"/>
      <c r="J50" s="40"/>
      <c r="K50" s="43"/>
    </row>
    <row r="51" spans="2:47" s="1" customFormat="1" ht="16.149999999999999" customHeight="1">
      <c r="B51" s="39"/>
      <c r="C51" s="40"/>
      <c r="D51" s="40"/>
      <c r="E51" s="358" t="str">
        <f>E11</f>
        <v>PS-01.3.1. - T2 Hradící tabule s ovládacím mechanismem</v>
      </c>
      <c r="F51" s="357"/>
      <c r="G51" s="357"/>
      <c r="H51" s="357"/>
      <c r="I51" s="111"/>
      <c r="J51" s="40"/>
      <c r="K51" s="43"/>
    </row>
    <row r="52" spans="2:47" s="1" customFormat="1" ht="6.95" customHeight="1">
      <c r="B52" s="39"/>
      <c r="C52" s="40"/>
      <c r="D52" s="40"/>
      <c r="E52" s="40"/>
      <c r="F52" s="40"/>
      <c r="G52" s="40"/>
      <c r="H52" s="40"/>
      <c r="I52" s="111"/>
      <c r="J52" s="40"/>
      <c r="K52" s="43"/>
    </row>
    <row r="53" spans="2:47" s="1" customFormat="1" ht="18" customHeight="1">
      <c r="B53" s="39"/>
      <c r="C53" s="36" t="s">
        <v>23</v>
      </c>
      <c r="D53" s="40"/>
      <c r="E53" s="40"/>
      <c r="F53" s="34" t="str">
        <f>F14</f>
        <v xml:space="preserve"> </v>
      </c>
      <c r="G53" s="40"/>
      <c r="H53" s="40"/>
      <c r="I53" s="112" t="s">
        <v>25</v>
      </c>
      <c r="J53" s="113">
        <f>IF(J14="","",J14)</f>
        <v>43159</v>
      </c>
      <c r="K53" s="43"/>
    </row>
    <row r="54" spans="2:47" s="1" customFormat="1" ht="6.95" customHeight="1">
      <c r="B54" s="39"/>
      <c r="C54" s="40"/>
      <c r="D54" s="40"/>
      <c r="E54" s="40"/>
      <c r="F54" s="40"/>
      <c r="G54" s="40"/>
      <c r="H54" s="40"/>
      <c r="I54" s="111"/>
      <c r="J54" s="40"/>
      <c r="K54" s="43"/>
    </row>
    <row r="55" spans="2:47" s="1" customFormat="1" ht="15">
      <c r="B55" s="39"/>
      <c r="C55" s="36" t="s">
        <v>26</v>
      </c>
      <c r="D55" s="40"/>
      <c r="E55" s="40"/>
      <c r="F55" s="34" t="str">
        <f>E17</f>
        <v>Povodí Labe, státní podnik Hradec Králové</v>
      </c>
      <c r="G55" s="40"/>
      <c r="H55" s="40"/>
      <c r="I55" s="112" t="s">
        <v>32</v>
      </c>
      <c r="J55" s="318" t="str">
        <f>E23</f>
        <v>Agroprojekce Litomyšl, s.r.o.</v>
      </c>
      <c r="K55" s="43"/>
    </row>
    <row r="56" spans="2:47" s="1" customFormat="1" ht="14.45" customHeight="1">
      <c r="B56" s="39"/>
      <c r="C56" s="36" t="s">
        <v>30</v>
      </c>
      <c r="D56" s="40"/>
      <c r="E56" s="40"/>
      <c r="F56" s="34" t="str">
        <f>IF(E20="","",E20)</f>
        <v/>
      </c>
      <c r="G56" s="40"/>
      <c r="H56" s="40"/>
      <c r="I56" s="111"/>
      <c r="J56" s="363"/>
      <c r="K56" s="43"/>
    </row>
    <row r="57" spans="2:47" s="1" customFormat="1" ht="10.35" customHeight="1">
      <c r="B57" s="39"/>
      <c r="C57" s="40"/>
      <c r="D57" s="40"/>
      <c r="E57" s="40"/>
      <c r="F57" s="40"/>
      <c r="G57" s="40"/>
      <c r="H57" s="40"/>
      <c r="I57" s="111"/>
      <c r="J57" s="40"/>
      <c r="K57" s="43"/>
    </row>
    <row r="58" spans="2:47" s="1" customFormat="1" ht="29.25" customHeight="1">
      <c r="B58" s="39"/>
      <c r="C58" s="135" t="s">
        <v>426</v>
      </c>
      <c r="D58" s="125"/>
      <c r="E58" s="125"/>
      <c r="F58" s="125"/>
      <c r="G58" s="125"/>
      <c r="H58" s="125"/>
      <c r="I58" s="136"/>
      <c r="J58" s="137" t="s">
        <v>427</v>
      </c>
      <c r="K58" s="138"/>
    </row>
    <row r="59" spans="2:47" s="1" customFormat="1" ht="10.35" customHeight="1">
      <c r="B59" s="39"/>
      <c r="C59" s="40"/>
      <c r="D59" s="40"/>
      <c r="E59" s="40"/>
      <c r="F59" s="40"/>
      <c r="G59" s="40"/>
      <c r="H59" s="40"/>
      <c r="I59" s="111"/>
      <c r="J59" s="40"/>
      <c r="K59" s="43"/>
    </row>
    <row r="60" spans="2:47" s="1" customFormat="1" ht="29.25" customHeight="1">
      <c r="B60" s="39"/>
      <c r="C60" s="139" t="s">
        <v>428</v>
      </c>
      <c r="D60" s="40"/>
      <c r="E60" s="40"/>
      <c r="F60" s="40"/>
      <c r="G60" s="40"/>
      <c r="H60" s="40"/>
      <c r="I60" s="111"/>
      <c r="J60" s="121">
        <f>J84</f>
        <v>0</v>
      </c>
      <c r="K60" s="43"/>
      <c r="AU60" s="23" t="s">
        <v>429</v>
      </c>
    </row>
    <row r="61" spans="2:47" s="8" customFormat="1" ht="24.95" customHeight="1">
      <c r="B61" s="140"/>
      <c r="C61" s="141"/>
      <c r="D61" s="142" t="s">
        <v>4962</v>
      </c>
      <c r="E61" s="143"/>
      <c r="F61" s="143"/>
      <c r="G61" s="143"/>
      <c r="H61" s="143"/>
      <c r="I61" s="144"/>
      <c r="J61" s="145">
        <f>J85</f>
        <v>0</v>
      </c>
      <c r="K61" s="146"/>
    </row>
    <row r="62" spans="2:47" s="9" customFormat="1" ht="19.899999999999999" customHeight="1">
      <c r="B62" s="147"/>
      <c r="C62" s="148"/>
      <c r="D62" s="149" t="s">
        <v>4963</v>
      </c>
      <c r="E62" s="150"/>
      <c r="F62" s="150"/>
      <c r="G62" s="150"/>
      <c r="H62" s="150"/>
      <c r="I62" s="151"/>
      <c r="J62" s="152">
        <f>J86</f>
        <v>0</v>
      </c>
      <c r="K62" s="153"/>
    </row>
    <row r="63" spans="2:47" s="1" customFormat="1" ht="21.7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6.95" customHeight="1">
      <c r="B64" s="54"/>
      <c r="C64" s="55"/>
      <c r="D64" s="55"/>
      <c r="E64" s="55"/>
      <c r="F64" s="55"/>
      <c r="G64" s="55"/>
      <c r="H64" s="55"/>
      <c r="I64" s="132"/>
      <c r="J64" s="55"/>
      <c r="K64" s="56"/>
    </row>
    <row r="68" spans="2:12" s="1" customFormat="1" ht="6.95" customHeight="1">
      <c r="B68" s="57"/>
      <c r="C68" s="58"/>
      <c r="D68" s="58"/>
      <c r="E68" s="58"/>
      <c r="F68" s="58"/>
      <c r="G68" s="58"/>
      <c r="H68" s="58"/>
      <c r="I68" s="133"/>
      <c r="J68" s="58"/>
      <c r="K68" s="58"/>
      <c r="L68" s="39"/>
    </row>
    <row r="69" spans="2:12" s="1" customFormat="1" ht="36.950000000000003" customHeight="1">
      <c r="B69" s="39"/>
      <c r="C69" s="59" t="s">
        <v>440</v>
      </c>
      <c r="L69" s="39"/>
    </row>
    <row r="70" spans="2:12" s="1" customFormat="1" ht="6.95" customHeight="1">
      <c r="B70" s="39"/>
      <c r="L70" s="39"/>
    </row>
    <row r="71" spans="2:12" s="1" customFormat="1" ht="14.45" customHeight="1">
      <c r="B71" s="39"/>
      <c r="C71" s="61" t="s">
        <v>19</v>
      </c>
      <c r="L71" s="39"/>
    </row>
    <row r="72" spans="2:12" s="1" customFormat="1" ht="14.45" customHeight="1">
      <c r="B72" s="39"/>
      <c r="E72" s="359" t="str">
        <f>E7</f>
        <v>Divoká Orlice, Žamberk, protipovodňová ochrana</v>
      </c>
      <c r="F72" s="360"/>
      <c r="G72" s="360"/>
      <c r="H72" s="360"/>
      <c r="L72" s="39"/>
    </row>
    <row r="73" spans="2:12" ht="15">
      <c r="B73" s="27"/>
      <c r="C73" s="61" t="s">
        <v>418</v>
      </c>
      <c r="L73" s="27"/>
    </row>
    <row r="74" spans="2:12" s="1" customFormat="1" ht="14.45" customHeight="1">
      <c r="B74" s="39"/>
      <c r="E74" s="359" t="s">
        <v>4958</v>
      </c>
      <c r="F74" s="362"/>
      <c r="G74" s="362"/>
      <c r="H74" s="362"/>
      <c r="L74" s="39"/>
    </row>
    <row r="75" spans="2:12" s="1" customFormat="1" ht="14.45" customHeight="1">
      <c r="B75" s="39"/>
      <c r="C75" s="61" t="s">
        <v>420</v>
      </c>
      <c r="L75" s="39"/>
    </row>
    <row r="76" spans="2:12" s="1" customFormat="1" ht="16.149999999999999" customHeight="1">
      <c r="B76" s="39"/>
      <c r="E76" s="329" t="str">
        <f>E11</f>
        <v>PS-01.3.1. - T2 Hradící tabule s ovládacím mechanismem</v>
      </c>
      <c r="F76" s="362"/>
      <c r="G76" s="362"/>
      <c r="H76" s="362"/>
      <c r="L76" s="39"/>
    </row>
    <row r="77" spans="2:12" s="1" customFormat="1" ht="6.95" customHeight="1">
      <c r="B77" s="39"/>
      <c r="L77" s="39"/>
    </row>
    <row r="78" spans="2:12" s="1" customFormat="1" ht="18" customHeight="1">
      <c r="B78" s="39"/>
      <c r="C78" s="61" t="s">
        <v>23</v>
      </c>
      <c r="F78" s="154" t="str">
        <f>F14</f>
        <v xml:space="preserve"> </v>
      </c>
      <c r="I78" s="155" t="s">
        <v>25</v>
      </c>
      <c r="J78" s="65">
        <f>IF(J14="","",J14)</f>
        <v>43159</v>
      </c>
      <c r="L78" s="39"/>
    </row>
    <row r="79" spans="2:12" s="1" customFormat="1" ht="6.95" customHeight="1">
      <c r="B79" s="39"/>
      <c r="L79" s="39"/>
    </row>
    <row r="80" spans="2:12" s="1" customFormat="1" ht="15">
      <c r="B80" s="39"/>
      <c r="C80" s="61" t="s">
        <v>26</v>
      </c>
      <c r="F80" s="154" t="str">
        <f>E17</f>
        <v>Povodí Labe, státní podnik Hradec Králové</v>
      </c>
      <c r="I80" s="155" t="s">
        <v>32</v>
      </c>
      <c r="J80" s="154" t="str">
        <f>E23</f>
        <v>Agroprojekce Litomyšl, s.r.o.</v>
      </c>
      <c r="L80" s="39"/>
    </row>
    <row r="81" spans="2:65" s="1" customFormat="1" ht="14.45" customHeight="1">
      <c r="B81" s="39"/>
      <c r="C81" s="61" t="s">
        <v>30</v>
      </c>
      <c r="F81" s="154" t="str">
        <f>IF(E20="","",E20)</f>
        <v/>
      </c>
      <c r="L81" s="39"/>
    </row>
    <row r="82" spans="2:65" s="1" customFormat="1" ht="10.35" customHeight="1">
      <c r="B82" s="39"/>
      <c r="L82" s="39"/>
    </row>
    <row r="83" spans="2:65" s="10" customFormat="1" ht="29.25" customHeight="1">
      <c r="B83" s="156"/>
      <c r="C83" s="157" t="s">
        <v>441</v>
      </c>
      <c r="D83" s="158" t="s">
        <v>56</v>
      </c>
      <c r="E83" s="158" t="s">
        <v>52</v>
      </c>
      <c r="F83" s="158" t="s">
        <v>442</v>
      </c>
      <c r="G83" s="158" t="s">
        <v>443</v>
      </c>
      <c r="H83" s="158" t="s">
        <v>444</v>
      </c>
      <c r="I83" s="159" t="s">
        <v>445</v>
      </c>
      <c r="J83" s="158" t="s">
        <v>427</v>
      </c>
      <c r="K83" s="160" t="s">
        <v>446</v>
      </c>
      <c r="L83" s="156"/>
      <c r="M83" s="71" t="s">
        <v>447</v>
      </c>
      <c r="N83" s="72" t="s">
        <v>41</v>
      </c>
      <c r="O83" s="72" t="s">
        <v>448</v>
      </c>
      <c r="P83" s="72" t="s">
        <v>449</v>
      </c>
      <c r="Q83" s="72" t="s">
        <v>450</v>
      </c>
      <c r="R83" s="72" t="s">
        <v>451</v>
      </c>
      <c r="S83" s="72" t="s">
        <v>452</v>
      </c>
      <c r="T83" s="73" t="s">
        <v>453</v>
      </c>
    </row>
    <row r="84" spans="2:65" s="1" customFormat="1" ht="29.25" customHeight="1">
      <c r="B84" s="39"/>
      <c r="C84" s="75" t="s">
        <v>428</v>
      </c>
      <c r="J84" s="161">
        <f>BK84</f>
        <v>0</v>
      </c>
      <c r="L84" s="39"/>
      <c r="M84" s="74"/>
      <c r="N84" s="66"/>
      <c r="O84" s="66"/>
      <c r="P84" s="162">
        <f>P85</f>
        <v>0</v>
      </c>
      <c r="Q84" s="66"/>
      <c r="R84" s="162">
        <f>R85</f>
        <v>0</v>
      </c>
      <c r="S84" s="66"/>
      <c r="T84" s="163">
        <f>T85</f>
        <v>0</v>
      </c>
      <c r="AT84" s="23" t="s">
        <v>70</v>
      </c>
      <c r="AU84" s="23" t="s">
        <v>429</v>
      </c>
      <c r="BK84" s="164">
        <f>BK85</f>
        <v>0</v>
      </c>
    </row>
    <row r="85" spans="2:65" s="11" customFormat="1" ht="37.35" customHeight="1">
      <c r="B85" s="165"/>
      <c r="D85" s="166" t="s">
        <v>70</v>
      </c>
      <c r="E85" s="167" t="s">
        <v>542</v>
      </c>
      <c r="F85" s="167" t="s">
        <v>5</v>
      </c>
      <c r="I85" s="168"/>
      <c r="J85" s="169">
        <f>BK85</f>
        <v>0</v>
      </c>
      <c r="L85" s="165"/>
      <c r="M85" s="170"/>
      <c r="N85" s="171"/>
      <c r="O85" s="171"/>
      <c r="P85" s="172">
        <f>P86</f>
        <v>0</v>
      </c>
      <c r="Q85" s="171"/>
      <c r="R85" s="172">
        <f>R86</f>
        <v>0</v>
      </c>
      <c r="S85" s="171"/>
      <c r="T85" s="173">
        <f>T86</f>
        <v>0</v>
      </c>
      <c r="AR85" s="166" t="s">
        <v>87</v>
      </c>
      <c r="AT85" s="174" t="s">
        <v>70</v>
      </c>
      <c r="AU85" s="174" t="s">
        <v>71</v>
      </c>
      <c r="AY85" s="166" t="s">
        <v>456</v>
      </c>
      <c r="BK85" s="175">
        <f>BK86</f>
        <v>0</v>
      </c>
    </row>
    <row r="86" spans="2:65" s="11" customFormat="1" ht="19.899999999999999" customHeight="1">
      <c r="B86" s="165"/>
      <c r="D86" s="166" t="s">
        <v>70</v>
      </c>
      <c r="E86" s="176" t="s">
        <v>4964</v>
      </c>
      <c r="F86" s="176" t="s">
        <v>5</v>
      </c>
      <c r="I86" s="168"/>
      <c r="J86" s="177">
        <f>BK86</f>
        <v>0</v>
      </c>
      <c r="L86" s="165"/>
      <c r="M86" s="170"/>
      <c r="N86" s="171"/>
      <c r="O86" s="171"/>
      <c r="P86" s="172">
        <f>SUM(P87:P88)</f>
        <v>0</v>
      </c>
      <c r="Q86" s="171"/>
      <c r="R86" s="172">
        <f>SUM(R87:R88)</f>
        <v>0</v>
      </c>
      <c r="S86" s="171"/>
      <c r="T86" s="173">
        <f>SUM(T87:T88)</f>
        <v>0</v>
      </c>
      <c r="AR86" s="166" t="s">
        <v>87</v>
      </c>
      <c r="AT86" s="174" t="s">
        <v>70</v>
      </c>
      <c r="AU86" s="174" t="s">
        <v>78</v>
      </c>
      <c r="AY86" s="166" t="s">
        <v>456</v>
      </c>
      <c r="BK86" s="175">
        <f>SUM(BK87:BK88)</f>
        <v>0</v>
      </c>
    </row>
    <row r="87" spans="2:65" s="1" customFormat="1" ht="14.45" customHeight="1">
      <c r="B87" s="178"/>
      <c r="C87" s="179" t="s">
        <v>78</v>
      </c>
      <c r="D87" s="179" t="s">
        <v>458</v>
      </c>
      <c r="E87" s="180" t="s">
        <v>78</v>
      </c>
      <c r="F87" s="181" t="s">
        <v>400</v>
      </c>
      <c r="G87" s="182" t="s">
        <v>726</v>
      </c>
      <c r="H87" s="183">
        <v>1</v>
      </c>
      <c r="I87" s="184"/>
      <c r="J87" s="185">
        <f>ROUND(I87*H87,2)</f>
        <v>0</v>
      </c>
      <c r="K87" s="181" t="s">
        <v>5</v>
      </c>
      <c r="L87" s="39"/>
      <c r="M87" s="186" t="s">
        <v>5</v>
      </c>
      <c r="N87" s="187" t="s">
        <v>42</v>
      </c>
      <c r="O87" s="40"/>
      <c r="P87" s="188">
        <f>O87*H87</f>
        <v>0</v>
      </c>
      <c r="Q87" s="188">
        <v>0</v>
      </c>
      <c r="R87" s="188">
        <f>Q87*H87</f>
        <v>0</v>
      </c>
      <c r="S87" s="188">
        <v>0</v>
      </c>
      <c r="T87" s="189">
        <f>S87*H87</f>
        <v>0</v>
      </c>
      <c r="AR87" s="23" t="s">
        <v>78</v>
      </c>
      <c r="AT87" s="23" t="s">
        <v>458</v>
      </c>
      <c r="AU87" s="23" t="s">
        <v>80</v>
      </c>
      <c r="AY87" s="23" t="s">
        <v>456</v>
      </c>
      <c r="BE87" s="190">
        <f>IF(N87="základní",J87,0)</f>
        <v>0</v>
      </c>
      <c r="BF87" s="190">
        <f>IF(N87="snížená",J87,0)</f>
        <v>0</v>
      </c>
      <c r="BG87" s="190">
        <f>IF(N87="zákl. přenesená",J87,0)</f>
        <v>0</v>
      </c>
      <c r="BH87" s="190">
        <f>IF(N87="sníž. přenesená",J87,0)</f>
        <v>0</v>
      </c>
      <c r="BI87" s="190">
        <f>IF(N87="nulová",J87,0)</f>
        <v>0</v>
      </c>
      <c r="BJ87" s="23" t="s">
        <v>78</v>
      </c>
      <c r="BK87" s="190">
        <f>ROUND(I87*H87,2)</f>
        <v>0</v>
      </c>
      <c r="BL87" s="23" t="s">
        <v>78</v>
      </c>
      <c r="BM87" s="23" t="s">
        <v>4965</v>
      </c>
    </row>
    <row r="88" spans="2:65" s="1" customFormat="1" ht="14.45" customHeight="1">
      <c r="B88" s="178"/>
      <c r="C88" s="179" t="s">
        <v>80</v>
      </c>
      <c r="D88" s="179" t="s">
        <v>458</v>
      </c>
      <c r="E88" s="180" t="s">
        <v>80</v>
      </c>
      <c r="F88" s="181" t="s">
        <v>4966</v>
      </c>
      <c r="G88" s="182" t="s">
        <v>726</v>
      </c>
      <c r="H88" s="183">
        <v>1</v>
      </c>
      <c r="I88" s="184"/>
      <c r="J88" s="185">
        <f>ROUND(I88*H88,2)</f>
        <v>0</v>
      </c>
      <c r="K88" s="181" t="s">
        <v>5</v>
      </c>
      <c r="L88" s="39"/>
      <c r="M88" s="186" t="s">
        <v>5</v>
      </c>
      <c r="N88" s="220" t="s">
        <v>42</v>
      </c>
      <c r="O88" s="221"/>
      <c r="P88" s="222">
        <f>O88*H88</f>
        <v>0</v>
      </c>
      <c r="Q88" s="222">
        <v>0</v>
      </c>
      <c r="R88" s="222">
        <f>Q88*H88</f>
        <v>0</v>
      </c>
      <c r="S88" s="222">
        <v>0</v>
      </c>
      <c r="T88" s="223">
        <f>S88*H88</f>
        <v>0</v>
      </c>
      <c r="AR88" s="23" t="s">
        <v>78</v>
      </c>
      <c r="AT88" s="23" t="s">
        <v>458</v>
      </c>
      <c r="AU88" s="23" t="s">
        <v>80</v>
      </c>
      <c r="AY88" s="23" t="s">
        <v>456</v>
      </c>
      <c r="BE88" s="190">
        <f>IF(N88="základní",J88,0)</f>
        <v>0</v>
      </c>
      <c r="BF88" s="190">
        <f>IF(N88="snížená",J88,0)</f>
        <v>0</v>
      </c>
      <c r="BG88" s="190">
        <f>IF(N88="zákl. přenesená",J88,0)</f>
        <v>0</v>
      </c>
      <c r="BH88" s="190">
        <f>IF(N88="sníž. přenesená",J88,0)</f>
        <v>0</v>
      </c>
      <c r="BI88" s="190">
        <f>IF(N88="nulová",J88,0)</f>
        <v>0</v>
      </c>
      <c r="BJ88" s="23" t="s">
        <v>78</v>
      </c>
      <c r="BK88" s="190">
        <f>ROUND(I88*H88,2)</f>
        <v>0</v>
      </c>
      <c r="BL88" s="23" t="s">
        <v>78</v>
      </c>
      <c r="BM88" s="23" t="s">
        <v>4973</v>
      </c>
    </row>
    <row r="89" spans="2:65" s="1" customFormat="1" ht="6.95" customHeight="1">
      <c r="B89" s="54"/>
      <c r="C89" s="55"/>
      <c r="D89" s="55"/>
      <c r="E89" s="55"/>
      <c r="F89" s="55"/>
      <c r="G89" s="55"/>
      <c r="H89" s="55"/>
      <c r="I89" s="132"/>
      <c r="J89" s="55"/>
      <c r="K89" s="55"/>
      <c r="L89" s="39"/>
    </row>
  </sheetData>
  <autoFilter ref="C83:K88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9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371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s="1" customFormat="1" ht="14.45" customHeight="1">
      <c r="B9" s="39"/>
      <c r="C9" s="40"/>
      <c r="D9" s="40"/>
      <c r="E9" s="355" t="s">
        <v>4958</v>
      </c>
      <c r="F9" s="357"/>
      <c r="G9" s="357"/>
      <c r="H9" s="357"/>
      <c r="I9" s="111"/>
      <c r="J9" s="40"/>
      <c r="K9" s="43"/>
    </row>
    <row r="10" spans="1:70" s="1" customFormat="1" ht="15">
      <c r="B10" s="39"/>
      <c r="C10" s="40"/>
      <c r="D10" s="36" t="s">
        <v>420</v>
      </c>
      <c r="E10" s="40"/>
      <c r="F10" s="40"/>
      <c r="G10" s="40"/>
      <c r="H10" s="40"/>
      <c r="I10" s="111"/>
      <c r="J10" s="40"/>
      <c r="K10" s="43"/>
    </row>
    <row r="11" spans="1:70" s="1" customFormat="1" ht="36.950000000000003" customHeight="1">
      <c r="B11" s="39"/>
      <c r="C11" s="40"/>
      <c r="D11" s="40"/>
      <c r="E11" s="358" t="s">
        <v>4974</v>
      </c>
      <c r="F11" s="357"/>
      <c r="G11" s="357"/>
      <c r="H11" s="357"/>
      <c r="I11" s="111"/>
      <c r="J11" s="40"/>
      <c r="K11" s="43"/>
    </row>
    <row r="12" spans="1:70" s="1" customFormat="1">
      <c r="B12" s="39"/>
      <c r="C12" s="40"/>
      <c r="D12" s="40"/>
      <c r="E12" s="40"/>
      <c r="F12" s="40"/>
      <c r="G12" s="40"/>
      <c r="H12" s="40"/>
      <c r="I12" s="111"/>
      <c r="J12" s="40"/>
      <c r="K12" s="43"/>
    </row>
    <row r="13" spans="1:70" s="1" customFormat="1" ht="14.45" customHeight="1">
      <c r="B13" s="39"/>
      <c r="C13" s="40"/>
      <c r="D13" s="36" t="s">
        <v>21</v>
      </c>
      <c r="E13" s="40"/>
      <c r="F13" s="34" t="s">
        <v>5</v>
      </c>
      <c r="G13" s="40"/>
      <c r="H13" s="40"/>
      <c r="I13" s="112" t="s">
        <v>22</v>
      </c>
      <c r="J13" s="34" t="s">
        <v>5</v>
      </c>
      <c r="K13" s="43"/>
    </row>
    <row r="14" spans="1:70" s="1" customFormat="1" ht="14.45" customHeight="1">
      <c r="B14" s="39"/>
      <c r="C14" s="40"/>
      <c r="D14" s="36" t="s">
        <v>23</v>
      </c>
      <c r="E14" s="40"/>
      <c r="F14" s="34" t="s">
        <v>24</v>
      </c>
      <c r="G14" s="40"/>
      <c r="H14" s="40"/>
      <c r="I14" s="112" t="s">
        <v>25</v>
      </c>
      <c r="J14" s="113">
        <f>'Rekapitulace stavby'!AN8</f>
        <v>43159</v>
      </c>
      <c r="K14" s="43"/>
    </row>
    <row r="15" spans="1:70" s="1" customFormat="1" ht="10.9" customHeight="1">
      <c r="B15" s="39"/>
      <c r="C15" s="40"/>
      <c r="D15" s="40"/>
      <c r="E15" s="40"/>
      <c r="F15" s="40"/>
      <c r="G15" s="40"/>
      <c r="H15" s="40"/>
      <c r="I15" s="111"/>
      <c r="J15" s="40"/>
      <c r="K15" s="43"/>
    </row>
    <row r="16" spans="1:70" s="1" customFormat="1" ht="14.45" customHeight="1">
      <c r="B16" s="39"/>
      <c r="C16" s="40"/>
      <c r="D16" s="36" t="s">
        <v>26</v>
      </c>
      <c r="E16" s="40"/>
      <c r="F16" s="40"/>
      <c r="G16" s="40"/>
      <c r="H16" s="40"/>
      <c r="I16" s="112" t="s">
        <v>27</v>
      </c>
      <c r="J16" s="34" t="s">
        <v>5</v>
      </c>
      <c r="K16" s="43"/>
    </row>
    <row r="17" spans="2:11" s="1" customFormat="1" ht="18" customHeight="1">
      <c r="B17" s="39"/>
      <c r="C17" s="40"/>
      <c r="D17" s="40"/>
      <c r="E17" s="34" t="s">
        <v>4960</v>
      </c>
      <c r="F17" s="40"/>
      <c r="G17" s="40"/>
      <c r="H17" s="40"/>
      <c r="I17" s="112" t="s">
        <v>29</v>
      </c>
      <c r="J17" s="34" t="s">
        <v>5</v>
      </c>
      <c r="K17" s="43"/>
    </row>
    <row r="18" spans="2:11" s="1" customFormat="1" ht="6.95" customHeight="1">
      <c r="B18" s="39"/>
      <c r="C18" s="40"/>
      <c r="D18" s="40"/>
      <c r="E18" s="40"/>
      <c r="F18" s="40"/>
      <c r="G18" s="40"/>
      <c r="H18" s="40"/>
      <c r="I18" s="111"/>
      <c r="J18" s="40"/>
      <c r="K18" s="43"/>
    </row>
    <row r="19" spans="2:11" s="1" customFormat="1" ht="14.45" customHeight="1">
      <c r="B19" s="39"/>
      <c r="C19" s="40"/>
      <c r="D19" s="36" t="s">
        <v>30</v>
      </c>
      <c r="E19" s="40"/>
      <c r="F19" s="40"/>
      <c r="G19" s="40"/>
      <c r="H19" s="40"/>
      <c r="I19" s="112" t="s">
        <v>27</v>
      </c>
      <c r="J19" s="34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4" t="str">
        <f>IF('Rekapitulace stavby'!E14="Vyplň údaj","",IF('Rekapitulace stavby'!E14="","",'Rekapitulace stavby'!E14))</f>
        <v/>
      </c>
      <c r="F20" s="40"/>
      <c r="G20" s="40"/>
      <c r="H20" s="40"/>
      <c r="I20" s="112" t="s">
        <v>29</v>
      </c>
      <c r="J20" s="34" t="str">
        <f>IF('Rekapitulace stavby'!AN14="Vyplň údaj","",IF('Rekapitulace stavby'!AN14="","",'Rekapitulace stavby'!AN14))</f>
        <v/>
      </c>
      <c r="K20" s="43"/>
    </row>
    <row r="21" spans="2:11" s="1" customFormat="1" ht="6.95" customHeight="1">
      <c r="B21" s="39"/>
      <c r="C21" s="40"/>
      <c r="D21" s="40"/>
      <c r="E21" s="40"/>
      <c r="F21" s="40"/>
      <c r="G21" s="40"/>
      <c r="H21" s="40"/>
      <c r="I21" s="111"/>
      <c r="J21" s="40"/>
      <c r="K21" s="43"/>
    </row>
    <row r="22" spans="2:11" s="1" customFormat="1" ht="14.45" customHeight="1">
      <c r="B22" s="39"/>
      <c r="C22" s="40"/>
      <c r="D22" s="36" t="s">
        <v>32</v>
      </c>
      <c r="E22" s="40"/>
      <c r="F22" s="40"/>
      <c r="G22" s="40"/>
      <c r="H22" s="40"/>
      <c r="I22" s="112" t="s">
        <v>27</v>
      </c>
      <c r="J22" s="34" t="s">
        <v>5</v>
      </c>
      <c r="K22" s="43"/>
    </row>
    <row r="23" spans="2:11" s="1" customFormat="1" ht="18" customHeight="1">
      <c r="B23" s="39"/>
      <c r="C23" s="40"/>
      <c r="D23" s="40"/>
      <c r="E23" s="34" t="s">
        <v>4961</v>
      </c>
      <c r="F23" s="40"/>
      <c r="G23" s="40"/>
      <c r="H23" s="40"/>
      <c r="I23" s="112" t="s">
        <v>29</v>
      </c>
      <c r="J23" s="34" t="s">
        <v>5</v>
      </c>
      <c r="K23" s="43"/>
    </row>
    <row r="24" spans="2:11" s="1" customFormat="1" ht="6.95" customHeight="1">
      <c r="B24" s="39"/>
      <c r="C24" s="40"/>
      <c r="D24" s="40"/>
      <c r="E24" s="40"/>
      <c r="F24" s="40"/>
      <c r="G24" s="40"/>
      <c r="H24" s="40"/>
      <c r="I24" s="111"/>
      <c r="J24" s="40"/>
      <c r="K24" s="43"/>
    </row>
    <row r="25" spans="2:11" s="1" customFormat="1" ht="14.45" customHeight="1">
      <c r="B25" s="39"/>
      <c r="C25" s="40"/>
      <c r="D25" s="36" t="s">
        <v>35</v>
      </c>
      <c r="E25" s="40"/>
      <c r="F25" s="40"/>
      <c r="G25" s="40"/>
      <c r="H25" s="40"/>
      <c r="I25" s="111"/>
      <c r="J25" s="40"/>
      <c r="K25" s="43"/>
    </row>
    <row r="26" spans="2:11" s="7" customFormat="1" ht="14.45" customHeight="1">
      <c r="B26" s="114"/>
      <c r="C26" s="115"/>
      <c r="D26" s="115"/>
      <c r="E26" s="318" t="s">
        <v>5</v>
      </c>
      <c r="F26" s="318"/>
      <c r="G26" s="318"/>
      <c r="H26" s="318"/>
      <c r="I26" s="116"/>
      <c r="J26" s="115"/>
      <c r="K26" s="117"/>
    </row>
    <row r="27" spans="2:11" s="1" customFormat="1" ht="6.95" customHeight="1">
      <c r="B27" s="39"/>
      <c r="C27" s="40"/>
      <c r="D27" s="40"/>
      <c r="E27" s="40"/>
      <c r="F27" s="40"/>
      <c r="G27" s="40"/>
      <c r="H27" s="40"/>
      <c r="I27" s="111"/>
      <c r="J27" s="40"/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8"/>
      <c r="J28" s="66"/>
      <c r="K28" s="119"/>
    </row>
    <row r="29" spans="2:11" s="1" customFormat="1" ht="25.35" customHeight="1">
      <c r="B29" s="39"/>
      <c r="C29" s="40"/>
      <c r="D29" s="120" t="s">
        <v>37</v>
      </c>
      <c r="E29" s="40"/>
      <c r="F29" s="40"/>
      <c r="G29" s="40"/>
      <c r="H29" s="40"/>
      <c r="I29" s="111"/>
      <c r="J29" s="121">
        <f>ROUND(J84,2)</f>
        <v>0</v>
      </c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14.45" customHeight="1">
      <c r="B31" s="39"/>
      <c r="C31" s="40"/>
      <c r="D31" s="40"/>
      <c r="E31" s="40"/>
      <c r="F31" s="44" t="s">
        <v>39</v>
      </c>
      <c r="G31" s="40"/>
      <c r="H31" s="40"/>
      <c r="I31" s="122" t="s">
        <v>38</v>
      </c>
      <c r="J31" s="44" t="s">
        <v>40</v>
      </c>
      <c r="K31" s="43"/>
    </row>
    <row r="32" spans="2:11" s="1" customFormat="1" ht="14.45" customHeight="1">
      <c r="B32" s="39"/>
      <c r="C32" s="40"/>
      <c r="D32" s="47" t="s">
        <v>41</v>
      </c>
      <c r="E32" s="47" t="s">
        <v>42</v>
      </c>
      <c r="F32" s="123">
        <f>ROUND(SUM(BE84:BE88), 2)</f>
        <v>0</v>
      </c>
      <c r="G32" s="40"/>
      <c r="H32" s="40"/>
      <c r="I32" s="124">
        <v>0.21</v>
      </c>
      <c r="J32" s="123">
        <f>ROUND(ROUND((SUM(BE84:BE88)), 2)*I32, 2)</f>
        <v>0</v>
      </c>
      <c r="K32" s="43"/>
    </row>
    <row r="33" spans="2:11" s="1" customFormat="1" ht="14.45" customHeight="1">
      <c r="B33" s="39"/>
      <c r="C33" s="40"/>
      <c r="D33" s="40"/>
      <c r="E33" s="47" t="s">
        <v>43</v>
      </c>
      <c r="F33" s="123">
        <f>ROUND(SUM(BF84:BF88), 2)</f>
        <v>0</v>
      </c>
      <c r="G33" s="40"/>
      <c r="H33" s="40"/>
      <c r="I33" s="124">
        <v>0.15</v>
      </c>
      <c r="J33" s="123">
        <f>ROUND(ROUND((SUM(BF84:BF88)), 2)*I33, 2)</f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44</v>
      </c>
      <c r="F34" s="123">
        <f>ROUND(SUM(BG84:BG88), 2)</f>
        <v>0</v>
      </c>
      <c r="G34" s="40"/>
      <c r="H34" s="40"/>
      <c r="I34" s="124">
        <v>0.21</v>
      </c>
      <c r="J34" s="123">
        <v>0</v>
      </c>
      <c r="K34" s="43"/>
    </row>
    <row r="35" spans="2:11" s="1" customFormat="1" ht="14.45" hidden="1" customHeight="1">
      <c r="B35" s="39"/>
      <c r="C35" s="40"/>
      <c r="D35" s="40"/>
      <c r="E35" s="47" t="s">
        <v>45</v>
      </c>
      <c r="F35" s="123">
        <f>ROUND(SUM(BH84:BH88), 2)</f>
        <v>0</v>
      </c>
      <c r="G35" s="40"/>
      <c r="H35" s="40"/>
      <c r="I35" s="124">
        <v>0.15</v>
      </c>
      <c r="J35" s="123"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46</v>
      </c>
      <c r="F36" s="123">
        <f>ROUND(SUM(BI84:BI88), 2)</f>
        <v>0</v>
      </c>
      <c r="G36" s="40"/>
      <c r="H36" s="40"/>
      <c r="I36" s="124">
        <v>0</v>
      </c>
      <c r="J36" s="123">
        <v>0</v>
      </c>
      <c r="K36" s="43"/>
    </row>
    <row r="37" spans="2:11" s="1" customFormat="1" ht="6.95" customHeight="1">
      <c r="B37" s="39"/>
      <c r="C37" s="40"/>
      <c r="D37" s="40"/>
      <c r="E37" s="40"/>
      <c r="F37" s="40"/>
      <c r="G37" s="40"/>
      <c r="H37" s="40"/>
      <c r="I37" s="111"/>
      <c r="J37" s="40"/>
      <c r="K37" s="43"/>
    </row>
    <row r="38" spans="2:11" s="1" customFormat="1" ht="25.35" customHeight="1">
      <c r="B38" s="39"/>
      <c r="C38" s="125"/>
      <c r="D38" s="126" t="s">
        <v>47</v>
      </c>
      <c r="E38" s="69"/>
      <c r="F38" s="69"/>
      <c r="G38" s="127" t="s">
        <v>48</v>
      </c>
      <c r="H38" s="128" t="s">
        <v>49</v>
      </c>
      <c r="I38" s="129"/>
      <c r="J38" s="130">
        <f>SUM(J29:J36)</f>
        <v>0</v>
      </c>
      <c r="K38" s="131"/>
    </row>
    <row r="39" spans="2:11" s="1" customFormat="1" ht="14.45" customHeight="1">
      <c r="B39" s="54"/>
      <c r="C39" s="55"/>
      <c r="D39" s="55"/>
      <c r="E39" s="55"/>
      <c r="F39" s="55"/>
      <c r="G39" s="55"/>
      <c r="H39" s="55"/>
      <c r="I39" s="132"/>
      <c r="J39" s="55"/>
      <c r="K39" s="56"/>
    </row>
    <row r="43" spans="2:11" s="1" customFormat="1" ht="6.95" customHeight="1">
      <c r="B43" s="57"/>
      <c r="C43" s="58"/>
      <c r="D43" s="58"/>
      <c r="E43" s="58"/>
      <c r="F43" s="58"/>
      <c r="G43" s="58"/>
      <c r="H43" s="58"/>
      <c r="I43" s="133"/>
      <c r="J43" s="58"/>
      <c r="K43" s="134"/>
    </row>
    <row r="44" spans="2:11" s="1" customFormat="1" ht="36.950000000000003" customHeight="1">
      <c r="B44" s="39"/>
      <c r="C44" s="29" t="s">
        <v>425</v>
      </c>
      <c r="D44" s="40"/>
      <c r="E44" s="40"/>
      <c r="F44" s="40"/>
      <c r="G44" s="40"/>
      <c r="H44" s="40"/>
      <c r="I44" s="111"/>
      <c r="J44" s="40"/>
      <c r="K44" s="43"/>
    </row>
    <row r="45" spans="2:11" s="1" customFormat="1" ht="6.95" customHeight="1">
      <c r="B45" s="39"/>
      <c r="C45" s="40"/>
      <c r="D45" s="40"/>
      <c r="E45" s="40"/>
      <c r="F45" s="40"/>
      <c r="G45" s="40"/>
      <c r="H45" s="40"/>
      <c r="I45" s="111"/>
      <c r="J45" s="40"/>
      <c r="K45" s="43"/>
    </row>
    <row r="46" spans="2:11" s="1" customFormat="1" ht="14.45" customHeight="1">
      <c r="B46" s="39"/>
      <c r="C46" s="36" t="s">
        <v>19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14.45" customHeight="1">
      <c r="B47" s="39"/>
      <c r="C47" s="40"/>
      <c r="D47" s="40"/>
      <c r="E47" s="355" t="str">
        <f>E7</f>
        <v>Divoká Orlice, Žamberk, protipovodňová ochrana</v>
      </c>
      <c r="F47" s="356"/>
      <c r="G47" s="356"/>
      <c r="H47" s="356"/>
      <c r="I47" s="111"/>
      <c r="J47" s="40"/>
      <c r="K47" s="43"/>
    </row>
    <row r="48" spans="2:11" ht="15">
      <c r="B48" s="27"/>
      <c r="C48" s="36" t="s">
        <v>418</v>
      </c>
      <c r="D48" s="28"/>
      <c r="E48" s="28"/>
      <c r="F48" s="28"/>
      <c r="G48" s="28"/>
      <c r="H48" s="28"/>
      <c r="I48" s="110"/>
      <c r="J48" s="28"/>
      <c r="K48" s="30"/>
    </row>
    <row r="49" spans="2:47" s="1" customFormat="1" ht="14.45" customHeight="1">
      <c r="B49" s="39"/>
      <c r="C49" s="40"/>
      <c r="D49" s="40"/>
      <c r="E49" s="355" t="s">
        <v>4958</v>
      </c>
      <c r="F49" s="357"/>
      <c r="G49" s="357"/>
      <c r="H49" s="357"/>
      <c r="I49" s="111"/>
      <c r="J49" s="40"/>
      <c r="K49" s="43"/>
    </row>
    <row r="50" spans="2:47" s="1" customFormat="1" ht="14.45" customHeight="1">
      <c r="B50" s="39"/>
      <c r="C50" s="36" t="s">
        <v>420</v>
      </c>
      <c r="D50" s="40"/>
      <c r="E50" s="40"/>
      <c r="F50" s="40"/>
      <c r="G50" s="40"/>
      <c r="H50" s="40"/>
      <c r="I50" s="111"/>
      <c r="J50" s="40"/>
      <c r="K50" s="43"/>
    </row>
    <row r="51" spans="2:47" s="1" customFormat="1" ht="16.149999999999999" customHeight="1">
      <c r="B51" s="39"/>
      <c r="C51" s="40"/>
      <c r="D51" s="40"/>
      <c r="E51" s="358" t="str">
        <f>E11</f>
        <v>PS-01.3.2. - T1 Hradící tabule s ovládacím mechanismem</v>
      </c>
      <c r="F51" s="357"/>
      <c r="G51" s="357"/>
      <c r="H51" s="357"/>
      <c r="I51" s="111"/>
      <c r="J51" s="40"/>
      <c r="K51" s="43"/>
    </row>
    <row r="52" spans="2:47" s="1" customFormat="1" ht="6.95" customHeight="1">
      <c r="B52" s="39"/>
      <c r="C52" s="40"/>
      <c r="D52" s="40"/>
      <c r="E52" s="40"/>
      <c r="F52" s="40"/>
      <c r="G52" s="40"/>
      <c r="H52" s="40"/>
      <c r="I52" s="111"/>
      <c r="J52" s="40"/>
      <c r="K52" s="43"/>
    </row>
    <row r="53" spans="2:47" s="1" customFormat="1" ht="18" customHeight="1">
      <c r="B53" s="39"/>
      <c r="C53" s="36" t="s">
        <v>23</v>
      </c>
      <c r="D53" s="40"/>
      <c r="E53" s="40"/>
      <c r="F53" s="34" t="str">
        <f>F14</f>
        <v xml:space="preserve"> </v>
      </c>
      <c r="G53" s="40"/>
      <c r="H53" s="40"/>
      <c r="I53" s="112" t="s">
        <v>25</v>
      </c>
      <c r="J53" s="113">
        <f>IF(J14="","",J14)</f>
        <v>43159</v>
      </c>
      <c r="K53" s="43"/>
    </row>
    <row r="54" spans="2:47" s="1" customFormat="1" ht="6.95" customHeight="1">
      <c r="B54" s="39"/>
      <c r="C54" s="40"/>
      <c r="D54" s="40"/>
      <c r="E54" s="40"/>
      <c r="F54" s="40"/>
      <c r="G54" s="40"/>
      <c r="H54" s="40"/>
      <c r="I54" s="111"/>
      <c r="J54" s="40"/>
      <c r="K54" s="43"/>
    </row>
    <row r="55" spans="2:47" s="1" customFormat="1" ht="15">
      <c r="B55" s="39"/>
      <c r="C55" s="36" t="s">
        <v>26</v>
      </c>
      <c r="D55" s="40"/>
      <c r="E55" s="40"/>
      <c r="F55" s="34" t="str">
        <f>E17</f>
        <v>Povodí Labe, státní podnik Hradec Králové</v>
      </c>
      <c r="G55" s="40"/>
      <c r="H55" s="40"/>
      <c r="I55" s="112" t="s">
        <v>32</v>
      </c>
      <c r="J55" s="318" t="str">
        <f>E23</f>
        <v>Agroprojekce Litomyšl, s.r.o.</v>
      </c>
      <c r="K55" s="43"/>
    </row>
    <row r="56" spans="2:47" s="1" customFormat="1" ht="14.45" customHeight="1">
      <c r="B56" s="39"/>
      <c r="C56" s="36" t="s">
        <v>30</v>
      </c>
      <c r="D56" s="40"/>
      <c r="E56" s="40"/>
      <c r="F56" s="34" t="str">
        <f>IF(E20="","",E20)</f>
        <v/>
      </c>
      <c r="G56" s="40"/>
      <c r="H56" s="40"/>
      <c r="I56" s="111"/>
      <c r="J56" s="363"/>
      <c r="K56" s="43"/>
    </row>
    <row r="57" spans="2:47" s="1" customFormat="1" ht="10.35" customHeight="1">
      <c r="B57" s="39"/>
      <c r="C57" s="40"/>
      <c r="D57" s="40"/>
      <c r="E57" s="40"/>
      <c r="F57" s="40"/>
      <c r="G57" s="40"/>
      <c r="H57" s="40"/>
      <c r="I57" s="111"/>
      <c r="J57" s="40"/>
      <c r="K57" s="43"/>
    </row>
    <row r="58" spans="2:47" s="1" customFormat="1" ht="29.25" customHeight="1">
      <c r="B58" s="39"/>
      <c r="C58" s="135" t="s">
        <v>426</v>
      </c>
      <c r="D58" s="125"/>
      <c r="E58" s="125"/>
      <c r="F58" s="125"/>
      <c r="G58" s="125"/>
      <c r="H58" s="125"/>
      <c r="I58" s="136"/>
      <c r="J58" s="137" t="s">
        <v>427</v>
      </c>
      <c r="K58" s="138"/>
    </row>
    <row r="59" spans="2:47" s="1" customFormat="1" ht="10.35" customHeight="1">
      <c r="B59" s="39"/>
      <c r="C59" s="40"/>
      <c r="D59" s="40"/>
      <c r="E59" s="40"/>
      <c r="F59" s="40"/>
      <c r="G59" s="40"/>
      <c r="H59" s="40"/>
      <c r="I59" s="111"/>
      <c r="J59" s="40"/>
      <c r="K59" s="43"/>
    </row>
    <row r="60" spans="2:47" s="1" customFormat="1" ht="29.25" customHeight="1">
      <c r="B60" s="39"/>
      <c r="C60" s="139" t="s">
        <v>428</v>
      </c>
      <c r="D60" s="40"/>
      <c r="E60" s="40"/>
      <c r="F60" s="40"/>
      <c r="G60" s="40"/>
      <c r="H60" s="40"/>
      <c r="I60" s="111"/>
      <c r="J60" s="121">
        <f>J84</f>
        <v>0</v>
      </c>
      <c r="K60" s="43"/>
      <c r="AU60" s="23" t="s">
        <v>429</v>
      </c>
    </row>
    <row r="61" spans="2:47" s="8" customFormat="1" ht="24.95" customHeight="1">
      <c r="B61" s="140"/>
      <c r="C61" s="141"/>
      <c r="D61" s="142" t="s">
        <v>4962</v>
      </c>
      <c r="E61" s="143"/>
      <c r="F61" s="143"/>
      <c r="G61" s="143"/>
      <c r="H61" s="143"/>
      <c r="I61" s="144"/>
      <c r="J61" s="145">
        <f>J85</f>
        <v>0</v>
      </c>
      <c r="K61" s="146"/>
    </row>
    <row r="62" spans="2:47" s="9" customFormat="1" ht="19.899999999999999" customHeight="1">
      <c r="B62" s="147"/>
      <c r="C62" s="148"/>
      <c r="D62" s="149" t="s">
        <v>4963</v>
      </c>
      <c r="E62" s="150"/>
      <c r="F62" s="150"/>
      <c r="G62" s="150"/>
      <c r="H62" s="150"/>
      <c r="I62" s="151"/>
      <c r="J62" s="152">
        <f>J86</f>
        <v>0</v>
      </c>
      <c r="K62" s="153"/>
    </row>
    <row r="63" spans="2:47" s="1" customFormat="1" ht="21.7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6.95" customHeight="1">
      <c r="B64" s="54"/>
      <c r="C64" s="55"/>
      <c r="D64" s="55"/>
      <c r="E64" s="55"/>
      <c r="F64" s="55"/>
      <c r="G64" s="55"/>
      <c r="H64" s="55"/>
      <c r="I64" s="132"/>
      <c r="J64" s="55"/>
      <c r="K64" s="56"/>
    </row>
    <row r="68" spans="2:12" s="1" customFormat="1" ht="6.95" customHeight="1">
      <c r="B68" s="57"/>
      <c r="C68" s="58"/>
      <c r="D68" s="58"/>
      <c r="E68" s="58"/>
      <c r="F68" s="58"/>
      <c r="G68" s="58"/>
      <c r="H68" s="58"/>
      <c r="I68" s="133"/>
      <c r="J68" s="58"/>
      <c r="K68" s="58"/>
      <c r="L68" s="39"/>
    </row>
    <row r="69" spans="2:12" s="1" customFormat="1" ht="36.950000000000003" customHeight="1">
      <c r="B69" s="39"/>
      <c r="C69" s="59" t="s">
        <v>440</v>
      </c>
      <c r="L69" s="39"/>
    </row>
    <row r="70" spans="2:12" s="1" customFormat="1" ht="6.95" customHeight="1">
      <c r="B70" s="39"/>
      <c r="L70" s="39"/>
    </row>
    <row r="71" spans="2:12" s="1" customFormat="1" ht="14.45" customHeight="1">
      <c r="B71" s="39"/>
      <c r="C71" s="61" t="s">
        <v>19</v>
      </c>
      <c r="L71" s="39"/>
    </row>
    <row r="72" spans="2:12" s="1" customFormat="1" ht="14.45" customHeight="1">
      <c r="B72" s="39"/>
      <c r="E72" s="359" t="str">
        <f>E7</f>
        <v>Divoká Orlice, Žamberk, protipovodňová ochrana</v>
      </c>
      <c r="F72" s="360"/>
      <c r="G72" s="360"/>
      <c r="H72" s="360"/>
      <c r="L72" s="39"/>
    </row>
    <row r="73" spans="2:12" ht="15">
      <c r="B73" s="27"/>
      <c r="C73" s="61" t="s">
        <v>418</v>
      </c>
      <c r="L73" s="27"/>
    </row>
    <row r="74" spans="2:12" s="1" customFormat="1" ht="14.45" customHeight="1">
      <c r="B74" s="39"/>
      <c r="E74" s="359" t="s">
        <v>4958</v>
      </c>
      <c r="F74" s="362"/>
      <c r="G74" s="362"/>
      <c r="H74" s="362"/>
      <c r="L74" s="39"/>
    </row>
    <row r="75" spans="2:12" s="1" customFormat="1" ht="14.45" customHeight="1">
      <c r="B75" s="39"/>
      <c r="C75" s="61" t="s">
        <v>420</v>
      </c>
      <c r="L75" s="39"/>
    </row>
    <row r="76" spans="2:12" s="1" customFormat="1" ht="16.149999999999999" customHeight="1">
      <c r="B76" s="39"/>
      <c r="E76" s="329" t="str">
        <f>E11</f>
        <v>PS-01.3.2. - T1 Hradící tabule s ovládacím mechanismem</v>
      </c>
      <c r="F76" s="362"/>
      <c r="G76" s="362"/>
      <c r="H76" s="362"/>
      <c r="L76" s="39"/>
    </row>
    <row r="77" spans="2:12" s="1" customFormat="1" ht="6.95" customHeight="1">
      <c r="B77" s="39"/>
      <c r="L77" s="39"/>
    </row>
    <row r="78" spans="2:12" s="1" customFormat="1" ht="18" customHeight="1">
      <c r="B78" s="39"/>
      <c r="C78" s="61" t="s">
        <v>23</v>
      </c>
      <c r="F78" s="154" t="str">
        <f>F14</f>
        <v xml:space="preserve"> </v>
      </c>
      <c r="I78" s="155" t="s">
        <v>25</v>
      </c>
      <c r="J78" s="65">
        <f>IF(J14="","",J14)</f>
        <v>43159</v>
      </c>
      <c r="L78" s="39"/>
    </row>
    <row r="79" spans="2:12" s="1" customFormat="1" ht="6.95" customHeight="1">
      <c r="B79" s="39"/>
      <c r="L79" s="39"/>
    </row>
    <row r="80" spans="2:12" s="1" customFormat="1" ht="15">
      <c r="B80" s="39"/>
      <c r="C80" s="61" t="s">
        <v>26</v>
      </c>
      <c r="F80" s="154" t="str">
        <f>E17</f>
        <v>Povodí Labe, státní podnik Hradec Králové</v>
      </c>
      <c r="I80" s="155" t="s">
        <v>32</v>
      </c>
      <c r="J80" s="154" t="str">
        <f>E23</f>
        <v>Agroprojekce Litomyšl, s.r.o.</v>
      </c>
      <c r="L80" s="39"/>
    </row>
    <row r="81" spans="2:65" s="1" customFormat="1" ht="14.45" customHeight="1">
      <c r="B81" s="39"/>
      <c r="C81" s="61" t="s">
        <v>30</v>
      </c>
      <c r="F81" s="154" t="str">
        <f>IF(E20="","",E20)</f>
        <v/>
      </c>
      <c r="L81" s="39"/>
    </row>
    <row r="82" spans="2:65" s="1" customFormat="1" ht="10.35" customHeight="1">
      <c r="B82" s="39"/>
      <c r="L82" s="39"/>
    </row>
    <row r="83" spans="2:65" s="10" customFormat="1" ht="29.25" customHeight="1">
      <c r="B83" s="156"/>
      <c r="C83" s="157" t="s">
        <v>441</v>
      </c>
      <c r="D83" s="158" t="s">
        <v>56</v>
      </c>
      <c r="E83" s="158" t="s">
        <v>52</v>
      </c>
      <c r="F83" s="158" t="s">
        <v>442</v>
      </c>
      <c r="G83" s="158" t="s">
        <v>443</v>
      </c>
      <c r="H83" s="158" t="s">
        <v>444</v>
      </c>
      <c r="I83" s="159" t="s">
        <v>445</v>
      </c>
      <c r="J83" s="158" t="s">
        <v>427</v>
      </c>
      <c r="K83" s="160" t="s">
        <v>446</v>
      </c>
      <c r="L83" s="156"/>
      <c r="M83" s="71" t="s">
        <v>447</v>
      </c>
      <c r="N83" s="72" t="s">
        <v>41</v>
      </c>
      <c r="O83" s="72" t="s">
        <v>448</v>
      </c>
      <c r="P83" s="72" t="s">
        <v>449</v>
      </c>
      <c r="Q83" s="72" t="s">
        <v>450</v>
      </c>
      <c r="R83" s="72" t="s">
        <v>451</v>
      </c>
      <c r="S83" s="72" t="s">
        <v>452</v>
      </c>
      <c r="T83" s="73" t="s">
        <v>453</v>
      </c>
    </row>
    <row r="84" spans="2:65" s="1" customFormat="1" ht="29.25" customHeight="1">
      <c r="B84" s="39"/>
      <c r="C84" s="75" t="s">
        <v>428</v>
      </c>
      <c r="J84" s="161">
        <f>BK84</f>
        <v>0</v>
      </c>
      <c r="L84" s="39"/>
      <c r="M84" s="74"/>
      <c r="N84" s="66"/>
      <c r="O84" s="66"/>
      <c r="P84" s="162">
        <f>P85</f>
        <v>0</v>
      </c>
      <c r="Q84" s="66"/>
      <c r="R84" s="162">
        <f>R85</f>
        <v>0</v>
      </c>
      <c r="S84" s="66"/>
      <c r="T84" s="163">
        <f>T85</f>
        <v>0</v>
      </c>
      <c r="AT84" s="23" t="s">
        <v>70</v>
      </c>
      <c r="AU84" s="23" t="s">
        <v>429</v>
      </c>
      <c r="BK84" s="164">
        <f>BK85</f>
        <v>0</v>
      </c>
    </row>
    <row r="85" spans="2:65" s="11" customFormat="1" ht="37.35" customHeight="1">
      <c r="B85" s="165"/>
      <c r="D85" s="166" t="s">
        <v>70</v>
      </c>
      <c r="E85" s="167" t="s">
        <v>542</v>
      </c>
      <c r="F85" s="167" t="s">
        <v>5</v>
      </c>
      <c r="I85" s="168"/>
      <c r="J85" s="169">
        <f>BK85</f>
        <v>0</v>
      </c>
      <c r="L85" s="165"/>
      <c r="M85" s="170"/>
      <c r="N85" s="171"/>
      <c r="O85" s="171"/>
      <c r="P85" s="172">
        <f>P86</f>
        <v>0</v>
      </c>
      <c r="Q85" s="171"/>
      <c r="R85" s="172">
        <f>R86</f>
        <v>0</v>
      </c>
      <c r="S85" s="171"/>
      <c r="T85" s="173">
        <f>T86</f>
        <v>0</v>
      </c>
      <c r="AR85" s="166" t="s">
        <v>87</v>
      </c>
      <c r="AT85" s="174" t="s">
        <v>70</v>
      </c>
      <c r="AU85" s="174" t="s">
        <v>71</v>
      </c>
      <c r="AY85" s="166" t="s">
        <v>456</v>
      </c>
      <c r="BK85" s="175">
        <f>BK86</f>
        <v>0</v>
      </c>
    </row>
    <row r="86" spans="2:65" s="11" customFormat="1" ht="19.899999999999999" customHeight="1">
      <c r="B86" s="165"/>
      <c r="D86" s="166" t="s">
        <v>70</v>
      </c>
      <c r="E86" s="176" t="s">
        <v>4964</v>
      </c>
      <c r="F86" s="176" t="s">
        <v>5</v>
      </c>
      <c r="I86" s="168"/>
      <c r="J86" s="177">
        <f>BK86</f>
        <v>0</v>
      </c>
      <c r="L86" s="165"/>
      <c r="M86" s="170"/>
      <c r="N86" s="171"/>
      <c r="O86" s="171"/>
      <c r="P86" s="172">
        <f>SUM(P87:P88)</f>
        <v>0</v>
      </c>
      <c r="Q86" s="171"/>
      <c r="R86" s="172">
        <f>SUM(R87:R88)</f>
        <v>0</v>
      </c>
      <c r="S86" s="171"/>
      <c r="T86" s="173">
        <f>SUM(T87:T88)</f>
        <v>0</v>
      </c>
      <c r="AR86" s="166" t="s">
        <v>87</v>
      </c>
      <c r="AT86" s="174" t="s">
        <v>70</v>
      </c>
      <c r="AU86" s="174" t="s">
        <v>78</v>
      </c>
      <c r="AY86" s="166" t="s">
        <v>456</v>
      </c>
      <c r="BK86" s="175">
        <f>SUM(BK87:BK88)</f>
        <v>0</v>
      </c>
    </row>
    <row r="87" spans="2:65" s="1" customFormat="1" ht="14.45" customHeight="1">
      <c r="B87" s="178"/>
      <c r="C87" s="179" t="s">
        <v>78</v>
      </c>
      <c r="D87" s="179" t="s">
        <v>458</v>
      </c>
      <c r="E87" s="180" t="s">
        <v>78</v>
      </c>
      <c r="F87" s="181" t="s">
        <v>400</v>
      </c>
      <c r="G87" s="182" t="s">
        <v>726</v>
      </c>
      <c r="H87" s="183">
        <v>1</v>
      </c>
      <c r="I87" s="184"/>
      <c r="J87" s="185">
        <f>ROUND(I87*H87,2)</f>
        <v>0</v>
      </c>
      <c r="K87" s="181" t="s">
        <v>5</v>
      </c>
      <c r="L87" s="39"/>
      <c r="M87" s="186" t="s">
        <v>5</v>
      </c>
      <c r="N87" s="187" t="s">
        <v>42</v>
      </c>
      <c r="O87" s="40"/>
      <c r="P87" s="188">
        <f>O87*H87</f>
        <v>0</v>
      </c>
      <c r="Q87" s="188">
        <v>0</v>
      </c>
      <c r="R87" s="188">
        <f>Q87*H87</f>
        <v>0</v>
      </c>
      <c r="S87" s="188">
        <v>0</v>
      </c>
      <c r="T87" s="189">
        <f>S87*H87</f>
        <v>0</v>
      </c>
      <c r="AR87" s="23" t="s">
        <v>78</v>
      </c>
      <c r="AT87" s="23" t="s">
        <v>458</v>
      </c>
      <c r="AU87" s="23" t="s">
        <v>80</v>
      </c>
      <c r="AY87" s="23" t="s">
        <v>456</v>
      </c>
      <c r="BE87" s="190">
        <f>IF(N87="základní",J87,0)</f>
        <v>0</v>
      </c>
      <c r="BF87" s="190">
        <f>IF(N87="snížená",J87,0)</f>
        <v>0</v>
      </c>
      <c r="BG87" s="190">
        <f>IF(N87="zákl. přenesená",J87,0)</f>
        <v>0</v>
      </c>
      <c r="BH87" s="190">
        <f>IF(N87="sníž. přenesená",J87,0)</f>
        <v>0</v>
      </c>
      <c r="BI87" s="190">
        <f>IF(N87="nulová",J87,0)</f>
        <v>0</v>
      </c>
      <c r="BJ87" s="23" t="s">
        <v>78</v>
      </c>
      <c r="BK87" s="190">
        <f>ROUND(I87*H87,2)</f>
        <v>0</v>
      </c>
      <c r="BL87" s="23" t="s">
        <v>78</v>
      </c>
      <c r="BM87" s="23" t="s">
        <v>4965</v>
      </c>
    </row>
    <row r="88" spans="2:65" s="1" customFormat="1" ht="14.45" customHeight="1">
      <c r="B88" s="178"/>
      <c r="C88" s="179" t="s">
        <v>80</v>
      </c>
      <c r="D88" s="179" t="s">
        <v>458</v>
      </c>
      <c r="E88" s="180" t="s">
        <v>80</v>
      </c>
      <c r="F88" s="181" t="s">
        <v>4966</v>
      </c>
      <c r="G88" s="182" t="s">
        <v>726</v>
      </c>
      <c r="H88" s="183">
        <v>1</v>
      </c>
      <c r="I88" s="184"/>
      <c r="J88" s="185">
        <f>ROUND(I88*H88,2)</f>
        <v>0</v>
      </c>
      <c r="K88" s="181" t="s">
        <v>5</v>
      </c>
      <c r="L88" s="39"/>
      <c r="M88" s="186" t="s">
        <v>5</v>
      </c>
      <c r="N88" s="220" t="s">
        <v>42</v>
      </c>
      <c r="O88" s="221"/>
      <c r="P88" s="222">
        <f>O88*H88</f>
        <v>0</v>
      </c>
      <c r="Q88" s="222">
        <v>0</v>
      </c>
      <c r="R88" s="222">
        <f>Q88*H88</f>
        <v>0</v>
      </c>
      <c r="S88" s="222">
        <v>0</v>
      </c>
      <c r="T88" s="223">
        <f>S88*H88</f>
        <v>0</v>
      </c>
      <c r="AR88" s="23" t="s">
        <v>78</v>
      </c>
      <c r="AT88" s="23" t="s">
        <v>458</v>
      </c>
      <c r="AU88" s="23" t="s">
        <v>80</v>
      </c>
      <c r="AY88" s="23" t="s">
        <v>456</v>
      </c>
      <c r="BE88" s="190">
        <f>IF(N88="základní",J88,0)</f>
        <v>0</v>
      </c>
      <c r="BF88" s="190">
        <f>IF(N88="snížená",J88,0)</f>
        <v>0</v>
      </c>
      <c r="BG88" s="190">
        <f>IF(N88="zákl. přenesená",J88,0)</f>
        <v>0</v>
      </c>
      <c r="BH88" s="190">
        <f>IF(N88="sníž. přenesená",J88,0)</f>
        <v>0</v>
      </c>
      <c r="BI88" s="190">
        <f>IF(N88="nulová",J88,0)</f>
        <v>0</v>
      </c>
      <c r="BJ88" s="23" t="s">
        <v>78</v>
      </c>
      <c r="BK88" s="190">
        <f>ROUND(I88*H88,2)</f>
        <v>0</v>
      </c>
      <c r="BL88" s="23" t="s">
        <v>78</v>
      </c>
      <c r="BM88" s="23" t="s">
        <v>4973</v>
      </c>
    </row>
    <row r="89" spans="2:65" s="1" customFormat="1" ht="6.95" customHeight="1">
      <c r="B89" s="54"/>
      <c r="C89" s="55"/>
      <c r="D89" s="55"/>
      <c r="E89" s="55"/>
      <c r="F89" s="55"/>
      <c r="G89" s="55"/>
      <c r="H89" s="55"/>
      <c r="I89" s="132"/>
      <c r="J89" s="55"/>
      <c r="K89" s="55"/>
      <c r="L89" s="39"/>
    </row>
  </sheetData>
  <autoFilter ref="C83:K88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9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374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s="1" customFormat="1" ht="14.45" customHeight="1">
      <c r="B9" s="39"/>
      <c r="C9" s="40"/>
      <c r="D9" s="40"/>
      <c r="E9" s="355" t="s">
        <v>4958</v>
      </c>
      <c r="F9" s="357"/>
      <c r="G9" s="357"/>
      <c r="H9" s="357"/>
      <c r="I9" s="111"/>
      <c r="J9" s="40"/>
      <c r="K9" s="43"/>
    </row>
    <row r="10" spans="1:70" s="1" customFormat="1" ht="15">
      <c r="B10" s="39"/>
      <c r="C10" s="40"/>
      <c r="D10" s="36" t="s">
        <v>420</v>
      </c>
      <c r="E10" s="40"/>
      <c r="F10" s="40"/>
      <c r="G10" s="40"/>
      <c r="H10" s="40"/>
      <c r="I10" s="111"/>
      <c r="J10" s="40"/>
      <c r="K10" s="43"/>
    </row>
    <row r="11" spans="1:70" s="1" customFormat="1" ht="36.950000000000003" customHeight="1">
      <c r="B11" s="39"/>
      <c r="C11" s="40"/>
      <c r="D11" s="40"/>
      <c r="E11" s="358" t="s">
        <v>4975</v>
      </c>
      <c r="F11" s="357"/>
      <c r="G11" s="357"/>
      <c r="H11" s="357"/>
      <c r="I11" s="111"/>
      <c r="J11" s="40"/>
      <c r="K11" s="43"/>
    </row>
    <row r="12" spans="1:70" s="1" customFormat="1">
      <c r="B12" s="39"/>
      <c r="C12" s="40"/>
      <c r="D12" s="40"/>
      <c r="E12" s="40"/>
      <c r="F12" s="40"/>
      <c r="G12" s="40"/>
      <c r="H12" s="40"/>
      <c r="I12" s="111"/>
      <c r="J12" s="40"/>
      <c r="K12" s="43"/>
    </row>
    <row r="13" spans="1:70" s="1" customFormat="1" ht="14.45" customHeight="1">
      <c r="B13" s="39"/>
      <c r="C13" s="40"/>
      <c r="D13" s="36" t="s">
        <v>21</v>
      </c>
      <c r="E13" s="40"/>
      <c r="F13" s="34" t="s">
        <v>5</v>
      </c>
      <c r="G13" s="40"/>
      <c r="H13" s="40"/>
      <c r="I13" s="112" t="s">
        <v>22</v>
      </c>
      <c r="J13" s="34" t="s">
        <v>5</v>
      </c>
      <c r="K13" s="43"/>
    </row>
    <row r="14" spans="1:70" s="1" customFormat="1" ht="14.45" customHeight="1">
      <c r="B14" s="39"/>
      <c r="C14" s="40"/>
      <c r="D14" s="36" t="s">
        <v>23</v>
      </c>
      <c r="E14" s="40"/>
      <c r="F14" s="34" t="s">
        <v>24</v>
      </c>
      <c r="G14" s="40"/>
      <c r="H14" s="40"/>
      <c r="I14" s="112" t="s">
        <v>25</v>
      </c>
      <c r="J14" s="113">
        <f>'Rekapitulace stavby'!AN8</f>
        <v>43159</v>
      </c>
      <c r="K14" s="43"/>
    </row>
    <row r="15" spans="1:70" s="1" customFormat="1" ht="10.9" customHeight="1">
      <c r="B15" s="39"/>
      <c r="C15" s="40"/>
      <c r="D15" s="40"/>
      <c r="E15" s="40"/>
      <c r="F15" s="40"/>
      <c r="G15" s="40"/>
      <c r="H15" s="40"/>
      <c r="I15" s="111"/>
      <c r="J15" s="40"/>
      <c r="K15" s="43"/>
    </row>
    <row r="16" spans="1:70" s="1" customFormat="1" ht="14.45" customHeight="1">
      <c r="B16" s="39"/>
      <c r="C16" s="40"/>
      <c r="D16" s="36" t="s">
        <v>26</v>
      </c>
      <c r="E16" s="40"/>
      <c r="F16" s="40"/>
      <c r="G16" s="40"/>
      <c r="H16" s="40"/>
      <c r="I16" s="112" t="s">
        <v>27</v>
      </c>
      <c r="J16" s="34" t="s">
        <v>5</v>
      </c>
      <c r="K16" s="43"/>
    </row>
    <row r="17" spans="2:11" s="1" customFormat="1" ht="18" customHeight="1">
      <c r="B17" s="39"/>
      <c r="C17" s="40"/>
      <c r="D17" s="40"/>
      <c r="E17" s="34" t="s">
        <v>4960</v>
      </c>
      <c r="F17" s="40"/>
      <c r="G17" s="40"/>
      <c r="H17" s="40"/>
      <c r="I17" s="112" t="s">
        <v>29</v>
      </c>
      <c r="J17" s="34" t="s">
        <v>5</v>
      </c>
      <c r="K17" s="43"/>
    </row>
    <row r="18" spans="2:11" s="1" customFormat="1" ht="6.95" customHeight="1">
      <c r="B18" s="39"/>
      <c r="C18" s="40"/>
      <c r="D18" s="40"/>
      <c r="E18" s="40"/>
      <c r="F18" s="40"/>
      <c r="G18" s="40"/>
      <c r="H18" s="40"/>
      <c r="I18" s="111"/>
      <c r="J18" s="40"/>
      <c r="K18" s="43"/>
    </row>
    <row r="19" spans="2:11" s="1" customFormat="1" ht="14.45" customHeight="1">
      <c r="B19" s="39"/>
      <c r="C19" s="40"/>
      <c r="D19" s="36" t="s">
        <v>30</v>
      </c>
      <c r="E19" s="40"/>
      <c r="F19" s="40"/>
      <c r="G19" s="40"/>
      <c r="H19" s="40"/>
      <c r="I19" s="112" t="s">
        <v>27</v>
      </c>
      <c r="J19" s="34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4" t="str">
        <f>IF('Rekapitulace stavby'!E14="Vyplň údaj","",IF('Rekapitulace stavby'!E14="","",'Rekapitulace stavby'!E14))</f>
        <v/>
      </c>
      <c r="F20" s="40"/>
      <c r="G20" s="40"/>
      <c r="H20" s="40"/>
      <c r="I20" s="112" t="s">
        <v>29</v>
      </c>
      <c r="J20" s="34" t="str">
        <f>IF('Rekapitulace stavby'!AN14="Vyplň údaj","",IF('Rekapitulace stavby'!AN14="","",'Rekapitulace stavby'!AN14))</f>
        <v/>
      </c>
      <c r="K20" s="43"/>
    </row>
    <row r="21" spans="2:11" s="1" customFormat="1" ht="6.95" customHeight="1">
      <c r="B21" s="39"/>
      <c r="C21" s="40"/>
      <c r="D21" s="40"/>
      <c r="E21" s="40"/>
      <c r="F21" s="40"/>
      <c r="G21" s="40"/>
      <c r="H21" s="40"/>
      <c r="I21" s="111"/>
      <c r="J21" s="40"/>
      <c r="K21" s="43"/>
    </row>
    <row r="22" spans="2:11" s="1" customFormat="1" ht="14.45" customHeight="1">
      <c r="B22" s="39"/>
      <c r="C22" s="40"/>
      <c r="D22" s="36" t="s">
        <v>32</v>
      </c>
      <c r="E22" s="40"/>
      <c r="F22" s="40"/>
      <c r="G22" s="40"/>
      <c r="H22" s="40"/>
      <c r="I22" s="112" t="s">
        <v>27</v>
      </c>
      <c r="J22" s="34" t="s">
        <v>5</v>
      </c>
      <c r="K22" s="43"/>
    </row>
    <row r="23" spans="2:11" s="1" customFormat="1" ht="18" customHeight="1">
      <c r="B23" s="39"/>
      <c r="C23" s="40"/>
      <c r="D23" s="40"/>
      <c r="E23" s="34" t="s">
        <v>4961</v>
      </c>
      <c r="F23" s="40"/>
      <c r="G23" s="40"/>
      <c r="H23" s="40"/>
      <c r="I23" s="112" t="s">
        <v>29</v>
      </c>
      <c r="J23" s="34" t="s">
        <v>5</v>
      </c>
      <c r="K23" s="43"/>
    </row>
    <row r="24" spans="2:11" s="1" customFormat="1" ht="6.95" customHeight="1">
      <c r="B24" s="39"/>
      <c r="C24" s="40"/>
      <c r="D24" s="40"/>
      <c r="E24" s="40"/>
      <c r="F24" s="40"/>
      <c r="G24" s="40"/>
      <c r="H24" s="40"/>
      <c r="I24" s="111"/>
      <c r="J24" s="40"/>
      <c r="K24" s="43"/>
    </row>
    <row r="25" spans="2:11" s="1" customFormat="1" ht="14.45" customHeight="1">
      <c r="B25" s="39"/>
      <c r="C25" s="40"/>
      <c r="D25" s="36" t="s">
        <v>35</v>
      </c>
      <c r="E25" s="40"/>
      <c r="F25" s="40"/>
      <c r="G25" s="40"/>
      <c r="H25" s="40"/>
      <c r="I25" s="111"/>
      <c r="J25" s="40"/>
      <c r="K25" s="43"/>
    </row>
    <row r="26" spans="2:11" s="7" customFormat="1" ht="14.45" customHeight="1">
      <c r="B26" s="114"/>
      <c r="C26" s="115"/>
      <c r="D26" s="115"/>
      <c r="E26" s="318" t="s">
        <v>5</v>
      </c>
      <c r="F26" s="318"/>
      <c r="G26" s="318"/>
      <c r="H26" s="318"/>
      <c r="I26" s="116"/>
      <c r="J26" s="115"/>
      <c r="K26" s="117"/>
    </row>
    <row r="27" spans="2:11" s="1" customFormat="1" ht="6.95" customHeight="1">
      <c r="B27" s="39"/>
      <c r="C27" s="40"/>
      <c r="D27" s="40"/>
      <c r="E27" s="40"/>
      <c r="F27" s="40"/>
      <c r="G27" s="40"/>
      <c r="H27" s="40"/>
      <c r="I27" s="111"/>
      <c r="J27" s="40"/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8"/>
      <c r="J28" s="66"/>
      <c r="K28" s="119"/>
    </row>
    <row r="29" spans="2:11" s="1" customFormat="1" ht="25.35" customHeight="1">
      <c r="B29" s="39"/>
      <c r="C29" s="40"/>
      <c r="D29" s="120" t="s">
        <v>37</v>
      </c>
      <c r="E29" s="40"/>
      <c r="F29" s="40"/>
      <c r="G29" s="40"/>
      <c r="H29" s="40"/>
      <c r="I29" s="111"/>
      <c r="J29" s="121">
        <f>ROUND(J84,2)</f>
        <v>0</v>
      </c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14.45" customHeight="1">
      <c r="B31" s="39"/>
      <c r="C31" s="40"/>
      <c r="D31" s="40"/>
      <c r="E31" s="40"/>
      <c r="F31" s="44" t="s">
        <v>39</v>
      </c>
      <c r="G31" s="40"/>
      <c r="H31" s="40"/>
      <c r="I31" s="122" t="s">
        <v>38</v>
      </c>
      <c r="J31" s="44" t="s">
        <v>40</v>
      </c>
      <c r="K31" s="43"/>
    </row>
    <row r="32" spans="2:11" s="1" customFormat="1" ht="14.45" customHeight="1">
      <c r="B32" s="39"/>
      <c r="C32" s="40"/>
      <c r="D32" s="47" t="s">
        <v>41</v>
      </c>
      <c r="E32" s="47" t="s">
        <v>42</v>
      </c>
      <c r="F32" s="123">
        <f>ROUND(SUM(BE84:BE88), 2)</f>
        <v>0</v>
      </c>
      <c r="G32" s="40"/>
      <c r="H32" s="40"/>
      <c r="I32" s="124">
        <v>0.21</v>
      </c>
      <c r="J32" s="123">
        <f>ROUND(ROUND((SUM(BE84:BE88)), 2)*I32, 2)</f>
        <v>0</v>
      </c>
      <c r="K32" s="43"/>
    </row>
    <row r="33" spans="2:11" s="1" customFormat="1" ht="14.45" customHeight="1">
      <c r="B33" s="39"/>
      <c r="C33" s="40"/>
      <c r="D33" s="40"/>
      <c r="E33" s="47" t="s">
        <v>43</v>
      </c>
      <c r="F33" s="123">
        <f>ROUND(SUM(BF84:BF88), 2)</f>
        <v>0</v>
      </c>
      <c r="G33" s="40"/>
      <c r="H33" s="40"/>
      <c r="I33" s="124">
        <v>0.15</v>
      </c>
      <c r="J33" s="123">
        <f>ROUND(ROUND((SUM(BF84:BF88)), 2)*I33, 2)</f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44</v>
      </c>
      <c r="F34" s="123">
        <f>ROUND(SUM(BG84:BG88), 2)</f>
        <v>0</v>
      </c>
      <c r="G34" s="40"/>
      <c r="H34" s="40"/>
      <c r="I34" s="124">
        <v>0.21</v>
      </c>
      <c r="J34" s="123">
        <v>0</v>
      </c>
      <c r="K34" s="43"/>
    </row>
    <row r="35" spans="2:11" s="1" customFormat="1" ht="14.45" hidden="1" customHeight="1">
      <c r="B35" s="39"/>
      <c r="C35" s="40"/>
      <c r="D35" s="40"/>
      <c r="E35" s="47" t="s">
        <v>45</v>
      </c>
      <c r="F35" s="123">
        <f>ROUND(SUM(BH84:BH88), 2)</f>
        <v>0</v>
      </c>
      <c r="G35" s="40"/>
      <c r="H35" s="40"/>
      <c r="I35" s="124">
        <v>0.15</v>
      </c>
      <c r="J35" s="123"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46</v>
      </c>
      <c r="F36" s="123">
        <f>ROUND(SUM(BI84:BI88), 2)</f>
        <v>0</v>
      </c>
      <c r="G36" s="40"/>
      <c r="H36" s="40"/>
      <c r="I36" s="124">
        <v>0</v>
      </c>
      <c r="J36" s="123">
        <v>0</v>
      </c>
      <c r="K36" s="43"/>
    </row>
    <row r="37" spans="2:11" s="1" customFormat="1" ht="6.95" customHeight="1">
      <c r="B37" s="39"/>
      <c r="C37" s="40"/>
      <c r="D37" s="40"/>
      <c r="E37" s="40"/>
      <c r="F37" s="40"/>
      <c r="G37" s="40"/>
      <c r="H37" s="40"/>
      <c r="I37" s="111"/>
      <c r="J37" s="40"/>
      <c r="K37" s="43"/>
    </row>
    <row r="38" spans="2:11" s="1" customFormat="1" ht="25.35" customHeight="1">
      <c r="B38" s="39"/>
      <c r="C38" s="125"/>
      <c r="D38" s="126" t="s">
        <v>47</v>
      </c>
      <c r="E38" s="69"/>
      <c r="F38" s="69"/>
      <c r="G38" s="127" t="s">
        <v>48</v>
      </c>
      <c r="H38" s="128" t="s">
        <v>49</v>
      </c>
      <c r="I38" s="129"/>
      <c r="J38" s="130">
        <f>SUM(J29:J36)</f>
        <v>0</v>
      </c>
      <c r="K38" s="131"/>
    </row>
    <row r="39" spans="2:11" s="1" customFormat="1" ht="14.45" customHeight="1">
      <c r="B39" s="54"/>
      <c r="C39" s="55"/>
      <c r="D39" s="55"/>
      <c r="E39" s="55"/>
      <c r="F39" s="55"/>
      <c r="G39" s="55"/>
      <c r="H39" s="55"/>
      <c r="I39" s="132"/>
      <c r="J39" s="55"/>
      <c r="K39" s="56"/>
    </row>
    <row r="43" spans="2:11" s="1" customFormat="1" ht="6.95" customHeight="1">
      <c r="B43" s="57"/>
      <c r="C43" s="58"/>
      <c r="D43" s="58"/>
      <c r="E43" s="58"/>
      <c r="F43" s="58"/>
      <c r="G43" s="58"/>
      <c r="H43" s="58"/>
      <c r="I43" s="133"/>
      <c r="J43" s="58"/>
      <c r="K43" s="134"/>
    </row>
    <row r="44" spans="2:11" s="1" customFormat="1" ht="36.950000000000003" customHeight="1">
      <c r="B44" s="39"/>
      <c r="C44" s="29" t="s">
        <v>425</v>
      </c>
      <c r="D44" s="40"/>
      <c r="E44" s="40"/>
      <c r="F44" s="40"/>
      <c r="G44" s="40"/>
      <c r="H44" s="40"/>
      <c r="I44" s="111"/>
      <c r="J44" s="40"/>
      <c r="K44" s="43"/>
    </row>
    <row r="45" spans="2:11" s="1" customFormat="1" ht="6.95" customHeight="1">
      <c r="B45" s="39"/>
      <c r="C45" s="40"/>
      <c r="D45" s="40"/>
      <c r="E45" s="40"/>
      <c r="F45" s="40"/>
      <c r="G45" s="40"/>
      <c r="H45" s="40"/>
      <c r="I45" s="111"/>
      <c r="J45" s="40"/>
      <c r="K45" s="43"/>
    </row>
    <row r="46" spans="2:11" s="1" customFormat="1" ht="14.45" customHeight="1">
      <c r="B46" s="39"/>
      <c r="C46" s="36" t="s">
        <v>19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14.45" customHeight="1">
      <c r="B47" s="39"/>
      <c r="C47" s="40"/>
      <c r="D47" s="40"/>
      <c r="E47" s="355" t="str">
        <f>E7</f>
        <v>Divoká Orlice, Žamberk, protipovodňová ochrana</v>
      </c>
      <c r="F47" s="356"/>
      <c r="G47" s="356"/>
      <c r="H47" s="356"/>
      <c r="I47" s="111"/>
      <c r="J47" s="40"/>
      <c r="K47" s="43"/>
    </row>
    <row r="48" spans="2:11" ht="15">
      <c r="B48" s="27"/>
      <c r="C48" s="36" t="s">
        <v>418</v>
      </c>
      <c r="D48" s="28"/>
      <c r="E48" s="28"/>
      <c r="F48" s="28"/>
      <c r="G48" s="28"/>
      <c r="H48" s="28"/>
      <c r="I48" s="110"/>
      <c r="J48" s="28"/>
      <c r="K48" s="30"/>
    </row>
    <row r="49" spans="2:47" s="1" customFormat="1" ht="14.45" customHeight="1">
      <c r="B49" s="39"/>
      <c r="C49" s="40"/>
      <c r="D49" s="40"/>
      <c r="E49" s="355" t="s">
        <v>4958</v>
      </c>
      <c r="F49" s="357"/>
      <c r="G49" s="357"/>
      <c r="H49" s="357"/>
      <c r="I49" s="111"/>
      <c r="J49" s="40"/>
      <c r="K49" s="43"/>
    </row>
    <row r="50" spans="2:47" s="1" customFormat="1" ht="14.45" customHeight="1">
      <c r="B50" s="39"/>
      <c r="C50" s="36" t="s">
        <v>420</v>
      </c>
      <c r="D50" s="40"/>
      <c r="E50" s="40"/>
      <c r="F50" s="40"/>
      <c r="G50" s="40"/>
      <c r="H50" s="40"/>
      <c r="I50" s="111"/>
      <c r="J50" s="40"/>
      <c r="K50" s="43"/>
    </row>
    <row r="51" spans="2:47" s="1" customFormat="1" ht="16.149999999999999" customHeight="1">
      <c r="B51" s="39"/>
      <c r="C51" s="40"/>
      <c r="D51" s="40"/>
      <c r="E51" s="358" t="str">
        <f>E11</f>
        <v>PS-01.4.1. - T3 Hradící tabule s ovládacím mechanismem</v>
      </c>
      <c r="F51" s="357"/>
      <c r="G51" s="357"/>
      <c r="H51" s="357"/>
      <c r="I51" s="111"/>
      <c r="J51" s="40"/>
      <c r="K51" s="43"/>
    </row>
    <row r="52" spans="2:47" s="1" customFormat="1" ht="6.95" customHeight="1">
      <c r="B52" s="39"/>
      <c r="C52" s="40"/>
      <c r="D52" s="40"/>
      <c r="E52" s="40"/>
      <c r="F52" s="40"/>
      <c r="G52" s="40"/>
      <c r="H52" s="40"/>
      <c r="I52" s="111"/>
      <c r="J52" s="40"/>
      <c r="K52" s="43"/>
    </row>
    <row r="53" spans="2:47" s="1" customFormat="1" ht="18" customHeight="1">
      <c r="B53" s="39"/>
      <c r="C53" s="36" t="s">
        <v>23</v>
      </c>
      <c r="D53" s="40"/>
      <c r="E53" s="40"/>
      <c r="F53" s="34" t="str">
        <f>F14</f>
        <v xml:space="preserve"> </v>
      </c>
      <c r="G53" s="40"/>
      <c r="H53" s="40"/>
      <c r="I53" s="112" t="s">
        <v>25</v>
      </c>
      <c r="J53" s="113">
        <f>IF(J14="","",J14)</f>
        <v>43159</v>
      </c>
      <c r="K53" s="43"/>
    </row>
    <row r="54" spans="2:47" s="1" customFormat="1" ht="6.95" customHeight="1">
      <c r="B54" s="39"/>
      <c r="C54" s="40"/>
      <c r="D54" s="40"/>
      <c r="E54" s="40"/>
      <c r="F54" s="40"/>
      <c r="G54" s="40"/>
      <c r="H54" s="40"/>
      <c r="I54" s="111"/>
      <c r="J54" s="40"/>
      <c r="K54" s="43"/>
    </row>
    <row r="55" spans="2:47" s="1" customFormat="1" ht="15">
      <c r="B55" s="39"/>
      <c r="C55" s="36" t="s">
        <v>26</v>
      </c>
      <c r="D55" s="40"/>
      <c r="E55" s="40"/>
      <c r="F55" s="34" t="str">
        <f>E17</f>
        <v>Povodí Labe, státní podnik Hradec Králové</v>
      </c>
      <c r="G55" s="40"/>
      <c r="H55" s="40"/>
      <c r="I55" s="112" t="s">
        <v>32</v>
      </c>
      <c r="J55" s="318" t="str">
        <f>E23</f>
        <v>Agroprojekce Litomyšl, s.r.o.</v>
      </c>
      <c r="K55" s="43"/>
    </row>
    <row r="56" spans="2:47" s="1" customFormat="1" ht="14.45" customHeight="1">
      <c r="B56" s="39"/>
      <c r="C56" s="36" t="s">
        <v>30</v>
      </c>
      <c r="D56" s="40"/>
      <c r="E56" s="40"/>
      <c r="F56" s="34" t="str">
        <f>IF(E20="","",E20)</f>
        <v/>
      </c>
      <c r="G56" s="40"/>
      <c r="H56" s="40"/>
      <c r="I56" s="111"/>
      <c r="J56" s="363"/>
      <c r="K56" s="43"/>
    </row>
    <row r="57" spans="2:47" s="1" customFormat="1" ht="10.35" customHeight="1">
      <c r="B57" s="39"/>
      <c r="C57" s="40"/>
      <c r="D57" s="40"/>
      <c r="E57" s="40"/>
      <c r="F57" s="40"/>
      <c r="G57" s="40"/>
      <c r="H57" s="40"/>
      <c r="I57" s="111"/>
      <c r="J57" s="40"/>
      <c r="K57" s="43"/>
    </row>
    <row r="58" spans="2:47" s="1" customFormat="1" ht="29.25" customHeight="1">
      <c r="B58" s="39"/>
      <c r="C58" s="135" t="s">
        <v>426</v>
      </c>
      <c r="D58" s="125"/>
      <c r="E58" s="125"/>
      <c r="F58" s="125"/>
      <c r="G58" s="125"/>
      <c r="H58" s="125"/>
      <c r="I58" s="136"/>
      <c r="J58" s="137" t="s">
        <v>427</v>
      </c>
      <c r="K58" s="138"/>
    </row>
    <row r="59" spans="2:47" s="1" customFormat="1" ht="10.35" customHeight="1">
      <c r="B59" s="39"/>
      <c r="C59" s="40"/>
      <c r="D59" s="40"/>
      <c r="E59" s="40"/>
      <c r="F59" s="40"/>
      <c r="G59" s="40"/>
      <c r="H59" s="40"/>
      <c r="I59" s="111"/>
      <c r="J59" s="40"/>
      <c r="K59" s="43"/>
    </row>
    <row r="60" spans="2:47" s="1" customFormat="1" ht="29.25" customHeight="1">
      <c r="B60" s="39"/>
      <c r="C60" s="139" t="s">
        <v>428</v>
      </c>
      <c r="D60" s="40"/>
      <c r="E60" s="40"/>
      <c r="F60" s="40"/>
      <c r="G60" s="40"/>
      <c r="H60" s="40"/>
      <c r="I60" s="111"/>
      <c r="J60" s="121">
        <f>J84</f>
        <v>0</v>
      </c>
      <c r="K60" s="43"/>
      <c r="AU60" s="23" t="s">
        <v>429</v>
      </c>
    </row>
    <row r="61" spans="2:47" s="8" customFormat="1" ht="24.95" customHeight="1">
      <c r="B61" s="140"/>
      <c r="C61" s="141"/>
      <c r="D61" s="142" t="s">
        <v>4962</v>
      </c>
      <c r="E61" s="143"/>
      <c r="F61" s="143"/>
      <c r="G61" s="143"/>
      <c r="H61" s="143"/>
      <c r="I61" s="144"/>
      <c r="J61" s="145">
        <f>J85</f>
        <v>0</v>
      </c>
      <c r="K61" s="146"/>
    </row>
    <row r="62" spans="2:47" s="9" customFormat="1" ht="19.899999999999999" customHeight="1">
      <c r="B62" s="147"/>
      <c r="C62" s="148"/>
      <c r="D62" s="149" t="s">
        <v>4963</v>
      </c>
      <c r="E62" s="150"/>
      <c r="F62" s="150"/>
      <c r="G62" s="150"/>
      <c r="H62" s="150"/>
      <c r="I62" s="151"/>
      <c r="J62" s="152">
        <f>J86</f>
        <v>0</v>
      </c>
      <c r="K62" s="153"/>
    </row>
    <row r="63" spans="2:47" s="1" customFormat="1" ht="21.7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6.95" customHeight="1">
      <c r="B64" s="54"/>
      <c r="C64" s="55"/>
      <c r="D64" s="55"/>
      <c r="E64" s="55"/>
      <c r="F64" s="55"/>
      <c r="G64" s="55"/>
      <c r="H64" s="55"/>
      <c r="I64" s="132"/>
      <c r="J64" s="55"/>
      <c r="K64" s="56"/>
    </row>
    <row r="68" spans="2:12" s="1" customFormat="1" ht="6.95" customHeight="1">
      <c r="B68" s="57"/>
      <c r="C68" s="58"/>
      <c r="D68" s="58"/>
      <c r="E68" s="58"/>
      <c r="F68" s="58"/>
      <c r="G68" s="58"/>
      <c r="H68" s="58"/>
      <c r="I68" s="133"/>
      <c r="J68" s="58"/>
      <c r="K68" s="58"/>
      <c r="L68" s="39"/>
    </row>
    <row r="69" spans="2:12" s="1" customFormat="1" ht="36.950000000000003" customHeight="1">
      <c r="B69" s="39"/>
      <c r="C69" s="59" t="s">
        <v>440</v>
      </c>
      <c r="L69" s="39"/>
    </row>
    <row r="70" spans="2:12" s="1" customFormat="1" ht="6.95" customHeight="1">
      <c r="B70" s="39"/>
      <c r="L70" s="39"/>
    </row>
    <row r="71" spans="2:12" s="1" customFormat="1" ht="14.45" customHeight="1">
      <c r="B71" s="39"/>
      <c r="C71" s="61" t="s">
        <v>19</v>
      </c>
      <c r="L71" s="39"/>
    </row>
    <row r="72" spans="2:12" s="1" customFormat="1" ht="14.45" customHeight="1">
      <c r="B72" s="39"/>
      <c r="E72" s="359" t="str">
        <f>E7</f>
        <v>Divoká Orlice, Žamberk, protipovodňová ochrana</v>
      </c>
      <c r="F72" s="360"/>
      <c r="G72" s="360"/>
      <c r="H72" s="360"/>
      <c r="L72" s="39"/>
    </row>
    <row r="73" spans="2:12" ht="15">
      <c r="B73" s="27"/>
      <c r="C73" s="61" t="s">
        <v>418</v>
      </c>
      <c r="L73" s="27"/>
    </row>
    <row r="74" spans="2:12" s="1" customFormat="1" ht="14.45" customHeight="1">
      <c r="B74" s="39"/>
      <c r="E74" s="359" t="s">
        <v>4958</v>
      </c>
      <c r="F74" s="362"/>
      <c r="G74" s="362"/>
      <c r="H74" s="362"/>
      <c r="L74" s="39"/>
    </row>
    <row r="75" spans="2:12" s="1" customFormat="1" ht="14.45" customHeight="1">
      <c r="B75" s="39"/>
      <c r="C75" s="61" t="s">
        <v>420</v>
      </c>
      <c r="L75" s="39"/>
    </row>
    <row r="76" spans="2:12" s="1" customFormat="1" ht="16.149999999999999" customHeight="1">
      <c r="B76" s="39"/>
      <c r="E76" s="329" t="str">
        <f>E11</f>
        <v>PS-01.4.1. - T3 Hradící tabule s ovládacím mechanismem</v>
      </c>
      <c r="F76" s="362"/>
      <c r="G76" s="362"/>
      <c r="H76" s="362"/>
      <c r="L76" s="39"/>
    </row>
    <row r="77" spans="2:12" s="1" customFormat="1" ht="6.95" customHeight="1">
      <c r="B77" s="39"/>
      <c r="L77" s="39"/>
    </row>
    <row r="78" spans="2:12" s="1" customFormat="1" ht="18" customHeight="1">
      <c r="B78" s="39"/>
      <c r="C78" s="61" t="s">
        <v>23</v>
      </c>
      <c r="F78" s="154" t="str">
        <f>F14</f>
        <v xml:space="preserve"> </v>
      </c>
      <c r="I78" s="155" t="s">
        <v>25</v>
      </c>
      <c r="J78" s="65">
        <f>IF(J14="","",J14)</f>
        <v>43159</v>
      </c>
      <c r="L78" s="39"/>
    </row>
    <row r="79" spans="2:12" s="1" customFormat="1" ht="6.95" customHeight="1">
      <c r="B79" s="39"/>
      <c r="L79" s="39"/>
    </row>
    <row r="80" spans="2:12" s="1" customFormat="1" ht="15">
      <c r="B80" s="39"/>
      <c r="C80" s="61" t="s">
        <v>26</v>
      </c>
      <c r="F80" s="154" t="str">
        <f>E17</f>
        <v>Povodí Labe, státní podnik Hradec Králové</v>
      </c>
      <c r="I80" s="155" t="s">
        <v>32</v>
      </c>
      <c r="J80" s="154" t="str">
        <f>E23</f>
        <v>Agroprojekce Litomyšl, s.r.o.</v>
      </c>
      <c r="L80" s="39"/>
    </row>
    <row r="81" spans="2:65" s="1" customFormat="1" ht="14.45" customHeight="1">
      <c r="B81" s="39"/>
      <c r="C81" s="61" t="s">
        <v>30</v>
      </c>
      <c r="F81" s="154" t="str">
        <f>IF(E20="","",E20)</f>
        <v/>
      </c>
      <c r="L81" s="39"/>
    </row>
    <row r="82" spans="2:65" s="1" customFormat="1" ht="10.35" customHeight="1">
      <c r="B82" s="39"/>
      <c r="L82" s="39"/>
    </row>
    <row r="83" spans="2:65" s="10" customFormat="1" ht="29.25" customHeight="1">
      <c r="B83" s="156"/>
      <c r="C83" s="157" t="s">
        <v>441</v>
      </c>
      <c r="D83" s="158" t="s">
        <v>56</v>
      </c>
      <c r="E83" s="158" t="s">
        <v>52</v>
      </c>
      <c r="F83" s="158" t="s">
        <v>442</v>
      </c>
      <c r="G83" s="158" t="s">
        <v>443</v>
      </c>
      <c r="H83" s="158" t="s">
        <v>444</v>
      </c>
      <c r="I83" s="159" t="s">
        <v>445</v>
      </c>
      <c r="J83" s="158" t="s">
        <v>427</v>
      </c>
      <c r="K83" s="160" t="s">
        <v>446</v>
      </c>
      <c r="L83" s="156"/>
      <c r="M83" s="71" t="s">
        <v>447</v>
      </c>
      <c r="N83" s="72" t="s">
        <v>41</v>
      </c>
      <c r="O83" s="72" t="s">
        <v>448</v>
      </c>
      <c r="P83" s="72" t="s">
        <v>449</v>
      </c>
      <c r="Q83" s="72" t="s">
        <v>450</v>
      </c>
      <c r="R83" s="72" t="s">
        <v>451</v>
      </c>
      <c r="S83" s="72" t="s">
        <v>452</v>
      </c>
      <c r="T83" s="73" t="s">
        <v>453</v>
      </c>
    </row>
    <row r="84" spans="2:65" s="1" customFormat="1" ht="29.25" customHeight="1">
      <c r="B84" s="39"/>
      <c r="C84" s="75" t="s">
        <v>428</v>
      </c>
      <c r="J84" s="161">
        <f>BK84</f>
        <v>0</v>
      </c>
      <c r="L84" s="39"/>
      <c r="M84" s="74"/>
      <c r="N84" s="66"/>
      <c r="O84" s="66"/>
      <c r="P84" s="162">
        <f>P85</f>
        <v>0</v>
      </c>
      <c r="Q84" s="66"/>
      <c r="R84" s="162">
        <f>R85</f>
        <v>0</v>
      </c>
      <c r="S84" s="66"/>
      <c r="T84" s="163">
        <f>T85</f>
        <v>0</v>
      </c>
      <c r="AT84" s="23" t="s">
        <v>70</v>
      </c>
      <c r="AU84" s="23" t="s">
        <v>429</v>
      </c>
      <c r="BK84" s="164">
        <f>BK85</f>
        <v>0</v>
      </c>
    </row>
    <row r="85" spans="2:65" s="11" customFormat="1" ht="37.35" customHeight="1">
      <c r="B85" s="165"/>
      <c r="D85" s="166" t="s">
        <v>70</v>
      </c>
      <c r="E85" s="167" t="s">
        <v>542</v>
      </c>
      <c r="F85" s="167" t="s">
        <v>5</v>
      </c>
      <c r="I85" s="168"/>
      <c r="J85" s="169">
        <f>BK85</f>
        <v>0</v>
      </c>
      <c r="L85" s="165"/>
      <c r="M85" s="170"/>
      <c r="N85" s="171"/>
      <c r="O85" s="171"/>
      <c r="P85" s="172">
        <f>P86</f>
        <v>0</v>
      </c>
      <c r="Q85" s="171"/>
      <c r="R85" s="172">
        <f>R86</f>
        <v>0</v>
      </c>
      <c r="S85" s="171"/>
      <c r="T85" s="173">
        <f>T86</f>
        <v>0</v>
      </c>
      <c r="AR85" s="166" t="s">
        <v>87</v>
      </c>
      <c r="AT85" s="174" t="s">
        <v>70</v>
      </c>
      <c r="AU85" s="174" t="s">
        <v>71</v>
      </c>
      <c r="AY85" s="166" t="s">
        <v>456</v>
      </c>
      <c r="BK85" s="175">
        <f>BK86</f>
        <v>0</v>
      </c>
    </row>
    <row r="86" spans="2:65" s="11" customFormat="1" ht="19.899999999999999" customHeight="1">
      <c r="B86" s="165"/>
      <c r="D86" s="166" t="s">
        <v>70</v>
      </c>
      <c r="E86" s="176" t="s">
        <v>4964</v>
      </c>
      <c r="F86" s="176" t="s">
        <v>5</v>
      </c>
      <c r="I86" s="168"/>
      <c r="J86" s="177">
        <f>BK86</f>
        <v>0</v>
      </c>
      <c r="L86" s="165"/>
      <c r="M86" s="170"/>
      <c r="N86" s="171"/>
      <c r="O86" s="171"/>
      <c r="P86" s="172">
        <f>SUM(P87:P88)</f>
        <v>0</v>
      </c>
      <c r="Q86" s="171"/>
      <c r="R86" s="172">
        <f>SUM(R87:R88)</f>
        <v>0</v>
      </c>
      <c r="S86" s="171"/>
      <c r="T86" s="173">
        <f>SUM(T87:T88)</f>
        <v>0</v>
      </c>
      <c r="AR86" s="166" t="s">
        <v>87</v>
      </c>
      <c r="AT86" s="174" t="s">
        <v>70</v>
      </c>
      <c r="AU86" s="174" t="s">
        <v>78</v>
      </c>
      <c r="AY86" s="166" t="s">
        <v>456</v>
      </c>
      <c r="BK86" s="175">
        <f>SUM(BK87:BK88)</f>
        <v>0</v>
      </c>
    </row>
    <row r="87" spans="2:65" s="1" customFormat="1" ht="14.45" customHeight="1">
      <c r="B87" s="178"/>
      <c r="C87" s="179" t="s">
        <v>78</v>
      </c>
      <c r="D87" s="179" t="s">
        <v>458</v>
      </c>
      <c r="E87" s="180" t="s">
        <v>78</v>
      </c>
      <c r="F87" s="181" t="s">
        <v>400</v>
      </c>
      <c r="G87" s="182" t="s">
        <v>726</v>
      </c>
      <c r="H87" s="183">
        <v>1</v>
      </c>
      <c r="I87" s="184"/>
      <c r="J87" s="185">
        <f>ROUND(I87*H87,2)</f>
        <v>0</v>
      </c>
      <c r="K87" s="181" t="s">
        <v>5</v>
      </c>
      <c r="L87" s="39"/>
      <c r="M87" s="186" t="s">
        <v>5</v>
      </c>
      <c r="N87" s="187" t="s">
        <v>42</v>
      </c>
      <c r="O87" s="40"/>
      <c r="P87" s="188">
        <f>O87*H87</f>
        <v>0</v>
      </c>
      <c r="Q87" s="188">
        <v>0</v>
      </c>
      <c r="R87" s="188">
        <f>Q87*H87</f>
        <v>0</v>
      </c>
      <c r="S87" s="188">
        <v>0</v>
      </c>
      <c r="T87" s="189">
        <f>S87*H87</f>
        <v>0</v>
      </c>
      <c r="AR87" s="23" t="s">
        <v>78</v>
      </c>
      <c r="AT87" s="23" t="s">
        <v>458</v>
      </c>
      <c r="AU87" s="23" t="s">
        <v>80</v>
      </c>
      <c r="AY87" s="23" t="s">
        <v>456</v>
      </c>
      <c r="BE87" s="190">
        <f>IF(N87="základní",J87,0)</f>
        <v>0</v>
      </c>
      <c r="BF87" s="190">
        <f>IF(N87="snížená",J87,0)</f>
        <v>0</v>
      </c>
      <c r="BG87" s="190">
        <f>IF(N87="zákl. přenesená",J87,0)</f>
        <v>0</v>
      </c>
      <c r="BH87" s="190">
        <f>IF(N87="sníž. přenesená",J87,0)</f>
        <v>0</v>
      </c>
      <c r="BI87" s="190">
        <f>IF(N87="nulová",J87,0)</f>
        <v>0</v>
      </c>
      <c r="BJ87" s="23" t="s">
        <v>78</v>
      </c>
      <c r="BK87" s="190">
        <f>ROUND(I87*H87,2)</f>
        <v>0</v>
      </c>
      <c r="BL87" s="23" t="s">
        <v>78</v>
      </c>
      <c r="BM87" s="23" t="s">
        <v>4965</v>
      </c>
    </row>
    <row r="88" spans="2:65" s="1" customFormat="1" ht="14.45" customHeight="1">
      <c r="B88" s="178"/>
      <c r="C88" s="179" t="s">
        <v>80</v>
      </c>
      <c r="D88" s="179" t="s">
        <v>458</v>
      </c>
      <c r="E88" s="180" t="s">
        <v>80</v>
      </c>
      <c r="F88" s="181" t="s">
        <v>4966</v>
      </c>
      <c r="G88" s="182" t="s">
        <v>726</v>
      </c>
      <c r="H88" s="183">
        <v>1</v>
      </c>
      <c r="I88" s="184"/>
      <c r="J88" s="185">
        <f>ROUND(I88*H88,2)</f>
        <v>0</v>
      </c>
      <c r="K88" s="181" t="s">
        <v>5</v>
      </c>
      <c r="L88" s="39"/>
      <c r="M88" s="186" t="s">
        <v>5</v>
      </c>
      <c r="N88" s="220" t="s">
        <v>42</v>
      </c>
      <c r="O88" s="221"/>
      <c r="P88" s="222">
        <f>O88*H88</f>
        <v>0</v>
      </c>
      <c r="Q88" s="222">
        <v>0</v>
      </c>
      <c r="R88" s="222">
        <f>Q88*H88</f>
        <v>0</v>
      </c>
      <c r="S88" s="222">
        <v>0</v>
      </c>
      <c r="T88" s="223">
        <f>S88*H88</f>
        <v>0</v>
      </c>
      <c r="AR88" s="23" t="s">
        <v>78</v>
      </c>
      <c r="AT88" s="23" t="s">
        <v>458</v>
      </c>
      <c r="AU88" s="23" t="s">
        <v>80</v>
      </c>
      <c r="AY88" s="23" t="s">
        <v>456</v>
      </c>
      <c r="BE88" s="190">
        <f>IF(N88="základní",J88,0)</f>
        <v>0</v>
      </c>
      <c r="BF88" s="190">
        <f>IF(N88="snížená",J88,0)</f>
        <v>0</v>
      </c>
      <c r="BG88" s="190">
        <f>IF(N88="zákl. přenesená",J88,0)</f>
        <v>0</v>
      </c>
      <c r="BH88" s="190">
        <f>IF(N88="sníž. přenesená",J88,0)</f>
        <v>0</v>
      </c>
      <c r="BI88" s="190">
        <f>IF(N88="nulová",J88,0)</f>
        <v>0</v>
      </c>
      <c r="BJ88" s="23" t="s">
        <v>78</v>
      </c>
      <c r="BK88" s="190">
        <f>ROUND(I88*H88,2)</f>
        <v>0</v>
      </c>
      <c r="BL88" s="23" t="s">
        <v>78</v>
      </c>
      <c r="BM88" s="23" t="s">
        <v>4973</v>
      </c>
    </row>
    <row r="89" spans="2:65" s="1" customFormat="1" ht="6.95" customHeight="1">
      <c r="B89" s="54"/>
      <c r="C89" s="55"/>
      <c r="D89" s="55"/>
      <c r="E89" s="55"/>
      <c r="F89" s="55"/>
      <c r="G89" s="55"/>
      <c r="H89" s="55"/>
      <c r="I89" s="132"/>
      <c r="J89" s="55"/>
      <c r="K89" s="55"/>
      <c r="L89" s="39"/>
    </row>
  </sheetData>
  <autoFilter ref="C83:K88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9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377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s="1" customFormat="1" ht="14.45" customHeight="1">
      <c r="B9" s="39"/>
      <c r="C9" s="40"/>
      <c r="D9" s="40"/>
      <c r="E9" s="355" t="s">
        <v>4958</v>
      </c>
      <c r="F9" s="357"/>
      <c r="G9" s="357"/>
      <c r="H9" s="357"/>
      <c r="I9" s="111"/>
      <c r="J9" s="40"/>
      <c r="K9" s="43"/>
    </row>
    <row r="10" spans="1:70" s="1" customFormat="1" ht="15">
      <c r="B10" s="39"/>
      <c r="C10" s="40"/>
      <c r="D10" s="36" t="s">
        <v>420</v>
      </c>
      <c r="E10" s="40"/>
      <c r="F10" s="40"/>
      <c r="G10" s="40"/>
      <c r="H10" s="40"/>
      <c r="I10" s="111"/>
      <c r="J10" s="40"/>
      <c r="K10" s="43"/>
    </row>
    <row r="11" spans="1:70" s="1" customFormat="1" ht="36.950000000000003" customHeight="1">
      <c r="B11" s="39"/>
      <c r="C11" s="40"/>
      <c r="D11" s="40"/>
      <c r="E11" s="358" t="s">
        <v>4976</v>
      </c>
      <c r="F11" s="357"/>
      <c r="G11" s="357"/>
      <c r="H11" s="357"/>
      <c r="I11" s="111"/>
      <c r="J11" s="40"/>
      <c r="K11" s="43"/>
    </row>
    <row r="12" spans="1:70" s="1" customFormat="1">
      <c r="B12" s="39"/>
      <c r="C12" s="40"/>
      <c r="D12" s="40"/>
      <c r="E12" s="40"/>
      <c r="F12" s="40"/>
      <c r="G12" s="40"/>
      <c r="H12" s="40"/>
      <c r="I12" s="111"/>
      <c r="J12" s="40"/>
      <c r="K12" s="43"/>
    </row>
    <row r="13" spans="1:70" s="1" customFormat="1" ht="14.45" customHeight="1">
      <c r="B13" s="39"/>
      <c r="C13" s="40"/>
      <c r="D13" s="36" t="s">
        <v>21</v>
      </c>
      <c r="E13" s="40"/>
      <c r="F13" s="34" t="s">
        <v>5</v>
      </c>
      <c r="G13" s="40"/>
      <c r="H13" s="40"/>
      <c r="I13" s="112" t="s">
        <v>22</v>
      </c>
      <c r="J13" s="34" t="s">
        <v>5</v>
      </c>
      <c r="K13" s="43"/>
    </row>
    <row r="14" spans="1:70" s="1" customFormat="1" ht="14.45" customHeight="1">
      <c r="B14" s="39"/>
      <c r="C14" s="40"/>
      <c r="D14" s="36" t="s">
        <v>23</v>
      </c>
      <c r="E14" s="40"/>
      <c r="F14" s="34" t="s">
        <v>24</v>
      </c>
      <c r="G14" s="40"/>
      <c r="H14" s="40"/>
      <c r="I14" s="112" t="s">
        <v>25</v>
      </c>
      <c r="J14" s="113">
        <f>'Rekapitulace stavby'!AN8</f>
        <v>43159</v>
      </c>
      <c r="K14" s="43"/>
    </row>
    <row r="15" spans="1:70" s="1" customFormat="1" ht="10.9" customHeight="1">
      <c r="B15" s="39"/>
      <c r="C15" s="40"/>
      <c r="D15" s="40"/>
      <c r="E15" s="40"/>
      <c r="F15" s="40"/>
      <c r="G15" s="40"/>
      <c r="H15" s="40"/>
      <c r="I15" s="111"/>
      <c r="J15" s="40"/>
      <c r="K15" s="43"/>
    </row>
    <row r="16" spans="1:70" s="1" customFormat="1" ht="14.45" customHeight="1">
      <c r="B16" s="39"/>
      <c r="C16" s="40"/>
      <c r="D16" s="36" t="s">
        <v>26</v>
      </c>
      <c r="E16" s="40"/>
      <c r="F16" s="40"/>
      <c r="G16" s="40"/>
      <c r="H16" s="40"/>
      <c r="I16" s="112" t="s">
        <v>27</v>
      </c>
      <c r="J16" s="34" t="s">
        <v>5</v>
      </c>
      <c r="K16" s="43"/>
    </row>
    <row r="17" spans="2:11" s="1" customFormat="1" ht="18" customHeight="1">
      <c r="B17" s="39"/>
      <c r="C17" s="40"/>
      <c r="D17" s="40"/>
      <c r="E17" s="34" t="s">
        <v>4960</v>
      </c>
      <c r="F17" s="40"/>
      <c r="G17" s="40"/>
      <c r="H17" s="40"/>
      <c r="I17" s="112" t="s">
        <v>29</v>
      </c>
      <c r="J17" s="34" t="s">
        <v>5</v>
      </c>
      <c r="K17" s="43"/>
    </row>
    <row r="18" spans="2:11" s="1" customFormat="1" ht="6.95" customHeight="1">
      <c r="B18" s="39"/>
      <c r="C18" s="40"/>
      <c r="D18" s="40"/>
      <c r="E18" s="40"/>
      <c r="F18" s="40"/>
      <c r="G18" s="40"/>
      <c r="H18" s="40"/>
      <c r="I18" s="111"/>
      <c r="J18" s="40"/>
      <c r="K18" s="43"/>
    </row>
    <row r="19" spans="2:11" s="1" customFormat="1" ht="14.45" customHeight="1">
      <c r="B19" s="39"/>
      <c r="C19" s="40"/>
      <c r="D19" s="36" t="s">
        <v>30</v>
      </c>
      <c r="E19" s="40"/>
      <c r="F19" s="40"/>
      <c r="G19" s="40"/>
      <c r="H19" s="40"/>
      <c r="I19" s="112" t="s">
        <v>27</v>
      </c>
      <c r="J19" s="34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4" t="str">
        <f>IF('Rekapitulace stavby'!E14="Vyplň údaj","",IF('Rekapitulace stavby'!E14="","",'Rekapitulace stavby'!E14))</f>
        <v/>
      </c>
      <c r="F20" s="40"/>
      <c r="G20" s="40"/>
      <c r="H20" s="40"/>
      <c r="I20" s="112" t="s">
        <v>29</v>
      </c>
      <c r="J20" s="34" t="str">
        <f>IF('Rekapitulace stavby'!AN14="Vyplň údaj","",IF('Rekapitulace stavby'!AN14="","",'Rekapitulace stavby'!AN14))</f>
        <v/>
      </c>
      <c r="K20" s="43"/>
    </row>
    <row r="21" spans="2:11" s="1" customFormat="1" ht="6.95" customHeight="1">
      <c r="B21" s="39"/>
      <c r="C21" s="40"/>
      <c r="D21" s="40"/>
      <c r="E21" s="40"/>
      <c r="F21" s="40"/>
      <c r="G21" s="40"/>
      <c r="H21" s="40"/>
      <c r="I21" s="111"/>
      <c r="J21" s="40"/>
      <c r="K21" s="43"/>
    </row>
    <row r="22" spans="2:11" s="1" customFormat="1" ht="14.45" customHeight="1">
      <c r="B22" s="39"/>
      <c r="C22" s="40"/>
      <c r="D22" s="36" t="s">
        <v>32</v>
      </c>
      <c r="E22" s="40"/>
      <c r="F22" s="40"/>
      <c r="G22" s="40"/>
      <c r="H22" s="40"/>
      <c r="I22" s="112" t="s">
        <v>27</v>
      </c>
      <c r="J22" s="34" t="s">
        <v>5</v>
      </c>
      <c r="K22" s="43"/>
    </row>
    <row r="23" spans="2:11" s="1" customFormat="1" ht="18" customHeight="1">
      <c r="B23" s="39"/>
      <c r="C23" s="40"/>
      <c r="D23" s="40"/>
      <c r="E23" s="34" t="s">
        <v>4961</v>
      </c>
      <c r="F23" s="40"/>
      <c r="G23" s="40"/>
      <c r="H23" s="40"/>
      <c r="I23" s="112" t="s">
        <v>29</v>
      </c>
      <c r="J23" s="34" t="s">
        <v>5</v>
      </c>
      <c r="K23" s="43"/>
    </row>
    <row r="24" spans="2:11" s="1" customFormat="1" ht="6.95" customHeight="1">
      <c r="B24" s="39"/>
      <c r="C24" s="40"/>
      <c r="D24" s="40"/>
      <c r="E24" s="40"/>
      <c r="F24" s="40"/>
      <c r="G24" s="40"/>
      <c r="H24" s="40"/>
      <c r="I24" s="111"/>
      <c r="J24" s="40"/>
      <c r="K24" s="43"/>
    </row>
    <row r="25" spans="2:11" s="1" customFormat="1" ht="14.45" customHeight="1">
      <c r="B25" s="39"/>
      <c r="C25" s="40"/>
      <c r="D25" s="36" t="s">
        <v>35</v>
      </c>
      <c r="E25" s="40"/>
      <c r="F25" s="40"/>
      <c r="G25" s="40"/>
      <c r="H25" s="40"/>
      <c r="I25" s="111"/>
      <c r="J25" s="40"/>
      <c r="K25" s="43"/>
    </row>
    <row r="26" spans="2:11" s="7" customFormat="1" ht="14.45" customHeight="1">
      <c r="B26" s="114"/>
      <c r="C26" s="115"/>
      <c r="D26" s="115"/>
      <c r="E26" s="318" t="s">
        <v>5</v>
      </c>
      <c r="F26" s="318"/>
      <c r="G26" s="318"/>
      <c r="H26" s="318"/>
      <c r="I26" s="116"/>
      <c r="J26" s="115"/>
      <c r="K26" s="117"/>
    </row>
    <row r="27" spans="2:11" s="1" customFormat="1" ht="6.95" customHeight="1">
      <c r="B27" s="39"/>
      <c r="C27" s="40"/>
      <c r="D27" s="40"/>
      <c r="E27" s="40"/>
      <c r="F27" s="40"/>
      <c r="G27" s="40"/>
      <c r="H27" s="40"/>
      <c r="I27" s="111"/>
      <c r="J27" s="40"/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8"/>
      <c r="J28" s="66"/>
      <c r="K28" s="119"/>
    </row>
    <row r="29" spans="2:11" s="1" customFormat="1" ht="25.35" customHeight="1">
      <c r="B29" s="39"/>
      <c r="C29" s="40"/>
      <c r="D29" s="120" t="s">
        <v>37</v>
      </c>
      <c r="E29" s="40"/>
      <c r="F29" s="40"/>
      <c r="G29" s="40"/>
      <c r="H29" s="40"/>
      <c r="I29" s="111"/>
      <c r="J29" s="121">
        <f>ROUND(J84,2)</f>
        <v>0</v>
      </c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14.45" customHeight="1">
      <c r="B31" s="39"/>
      <c r="C31" s="40"/>
      <c r="D31" s="40"/>
      <c r="E31" s="40"/>
      <c r="F31" s="44" t="s">
        <v>39</v>
      </c>
      <c r="G31" s="40"/>
      <c r="H31" s="40"/>
      <c r="I31" s="122" t="s">
        <v>38</v>
      </c>
      <c r="J31" s="44" t="s">
        <v>40</v>
      </c>
      <c r="K31" s="43"/>
    </row>
    <row r="32" spans="2:11" s="1" customFormat="1" ht="14.45" customHeight="1">
      <c r="B32" s="39"/>
      <c r="C32" s="40"/>
      <c r="D32" s="47" t="s">
        <v>41</v>
      </c>
      <c r="E32" s="47" t="s">
        <v>42</v>
      </c>
      <c r="F32" s="123">
        <f>ROUND(SUM(BE84:BE88), 2)</f>
        <v>0</v>
      </c>
      <c r="G32" s="40"/>
      <c r="H32" s="40"/>
      <c r="I32" s="124">
        <v>0.21</v>
      </c>
      <c r="J32" s="123">
        <f>ROUND(ROUND((SUM(BE84:BE88)), 2)*I32, 2)</f>
        <v>0</v>
      </c>
      <c r="K32" s="43"/>
    </row>
    <row r="33" spans="2:11" s="1" customFormat="1" ht="14.45" customHeight="1">
      <c r="B33" s="39"/>
      <c r="C33" s="40"/>
      <c r="D33" s="40"/>
      <c r="E33" s="47" t="s">
        <v>43</v>
      </c>
      <c r="F33" s="123">
        <f>ROUND(SUM(BF84:BF88), 2)</f>
        <v>0</v>
      </c>
      <c r="G33" s="40"/>
      <c r="H33" s="40"/>
      <c r="I33" s="124">
        <v>0.15</v>
      </c>
      <c r="J33" s="123">
        <f>ROUND(ROUND((SUM(BF84:BF88)), 2)*I33, 2)</f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44</v>
      </c>
      <c r="F34" s="123">
        <f>ROUND(SUM(BG84:BG88), 2)</f>
        <v>0</v>
      </c>
      <c r="G34" s="40"/>
      <c r="H34" s="40"/>
      <c r="I34" s="124">
        <v>0.21</v>
      </c>
      <c r="J34" s="123">
        <v>0</v>
      </c>
      <c r="K34" s="43"/>
    </row>
    <row r="35" spans="2:11" s="1" customFormat="1" ht="14.45" hidden="1" customHeight="1">
      <c r="B35" s="39"/>
      <c r="C35" s="40"/>
      <c r="D35" s="40"/>
      <c r="E35" s="47" t="s">
        <v>45</v>
      </c>
      <c r="F35" s="123">
        <f>ROUND(SUM(BH84:BH88), 2)</f>
        <v>0</v>
      </c>
      <c r="G35" s="40"/>
      <c r="H35" s="40"/>
      <c r="I35" s="124">
        <v>0.15</v>
      </c>
      <c r="J35" s="123"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46</v>
      </c>
      <c r="F36" s="123">
        <f>ROUND(SUM(BI84:BI88), 2)</f>
        <v>0</v>
      </c>
      <c r="G36" s="40"/>
      <c r="H36" s="40"/>
      <c r="I36" s="124">
        <v>0</v>
      </c>
      <c r="J36" s="123">
        <v>0</v>
      </c>
      <c r="K36" s="43"/>
    </row>
    <row r="37" spans="2:11" s="1" customFormat="1" ht="6.95" customHeight="1">
      <c r="B37" s="39"/>
      <c r="C37" s="40"/>
      <c r="D37" s="40"/>
      <c r="E37" s="40"/>
      <c r="F37" s="40"/>
      <c r="G37" s="40"/>
      <c r="H37" s="40"/>
      <c r="I37" s="111"/>
      <c r="J37" s="40"/>
      <c r="K37" s="43"/>
    </row>
    <row r="38" spans="2:11" s="1" customFormat="1" ht="25.35" customHeight="1">
      <c r="B38" s="39"/>
      <c r="C38" s="125"/>
      <c r="D38" s="126" t="s">
        <v>47</v>
      </c>
      <c r="E38" s="69"/>
      <c r="F38" s="69"/>
      <c r="G38" s="127" t="s">
        <v>48</v>
      </c>
      <c r="H38" s="128" t="s">
        <v>49</v>
      </c>
      <c r="I38" s="129"/>
      <c r="J38" s="130">
        <f>SUM(J29:J36)</f>
        <v>0</v>
      </c>
      <c r="K38" s="131"/>
    </row>
    <row r="39" spans="2:11" s="1" customFormat="1" ht="14.45" customHeight="1">
      <c r="B39" s="54"/>
      <c r="C39" s="55"/>
      <c r="D39" s="55"/>
      <c r="E39" s="55"/>
      <c r="F39" s="55"/>
      <c r="G39" s="55"/>
      <c r="H39" s="55"/>
      <c r="I39" s="132"/>
      <c r="J39" s="55"/>
      <c r="K39" s="56"/>
    </row>
    <row r="43" spans="2:11" s="1" customFormat="1" ht="6.95" customHeight="1">
      <c r="B43" s="57"/>
      <c r="C43" s="58"/>
      <c r="D43" s="58"/>
      <c r="E43" s="58"/>
      <c r="F43" s="58"/>
      <c r="G43" s="58"/>
      <c r="H43" s="58"/>
      <c r="I43" s="133"/>
      <c r="J43" s="58"/>
      <c r="K43" s="134"/>
    </row>
    <row r="44" spans="2:11" s="1" customFormat="1" ht="36.950000000000003" customHeight="1">
      <c r="B44" s="39"/>
      <c r="C44" s="29" t="s">
        <v>425</v>
      </c>
      <c r="D44" s="40"/>
      <c r="E44" s="40"/>
      <c r="F44" s="40"/>
      <c r="G44" s="40"/>
      <c r="H44" s="40"/>
      <c r="I44" s="111"/>
      <c r="J44" s="40"/>
      <c r="K44" s="43"/>
    </row>
    <row r="45" spans="2:11" s="1" customFormat="1" ht="6.95" customHeight="1">
      <c r="B45" s="39"/>
      <c r="C45" s="40"/>
      <c r="D45" s="40"/>
      <c r="E45" s="40"/>
      <c r="F45" s="40"/>
      <c r="G45" s="40"/>
      <c r="H45" s="40"/>
      <c r="I45" s="111"/>
      <c r="J45" s="40"/>
      <c r="K45" s="43"/>
    </row>
    <row r="46" spans="2:11" s="1" customFormat="1" ht="14.45" customHeight="1">
      <c r="B46" s="39"/>
      <c r="C46" s="36" t="s">
        <v>19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14.45" customHeight="1">
      <c r="B47" s="39"/>
      <c r="C47" s="40"/>
      <c r="D47" s="40"/>
      <c r="E47" s="355" t="str">
        <f>E7</f>
        <v>Divoká Orlice, Žamberk, protipovodňová ochrana</v>
      </c>
      <c r="F47" s="356"/>
      <c r="G47" s="356"/>
      <c r="H47" s="356"/>
      <c r="I47" s="111"/>
      <c r="J47" s="40"/>
      <c r="K47" s="43"/>
    </row>
    <row r="48" spans="2:11" ht="15">
      <c r="B48" s="27"/>
      <c r="C48" s="36" t="s">
        <v>418</v>
      </c>
      <c r="D48" s="28"/>
      <c r="E48" s="28"/>
      <c r="F48" s="28"/>
      <c r="G48" s="28"/>
      <c r="H48" s="28"/>
      <c r="I48" s="110"/>
      <c r="J48" s="28"/>
      <c r="K48" s="30"/>
    </row>
    <row r="49" spans="2:47" s="1" customFormat="1" ht="14.45" customHeight="1">
      <c r="B49" s="39"/>
      <c r="C49" s="40"/>
      <c r="D49" s="40"/>
      <c r="E49" s="355" t="s">
        <v>4958</v>
      </c>
      <c r="F49" s="357"/>
      <c r="G49" s="357"/>
      <c r="H49" s="357"/>
      <c r="I49" s="111"/>
      <c r="J49" s="40"/>
      <c r="K49" s="43"/>
    </row>
    <row r="50" spans="2:47" s="1" customFormat="1" ht="14.45" customHeight="1">
      <c r="B50" s="39"/>
      <c r="C50" s="36" t="s">
        <v>420</v>
      </c>
      <c r="D50" s="40"/>
      <c r="E50" s="40"/>
      <c r="F50" s="40"/>
      <c r="G50" s="40"/>
      <c r="H50" s="40"/>
      <c r="I50" s="111"/>
      <c r="J50" s="40"/>
      <c r="K50" s="43"/>
    </row>
    <row r="51" spans="2:47" s="1" customFormat="1" ht="16.149999999999999" customHeight="1">
      <c r="B51" s="39"/>
      <c r="C51" s="40"/>
      <c r="D51" s="40"/>
      <c r="E51" s="358" t="str">
        <f>E11</f>
        <v>PS-01.4.2. - T4 Hradící tabule s ovládacím mechanismem</v>
      </c>
      <c r="F51" s="357"/>
      <c r="G51" s="357"/>
      <c r="H51" s="357"/>
      <c r="I51" s="111"/>
      <c r="J51" s="40"/>
      <c r="K51" s="43"/>
    </row>
    <row r="52" spans="2:47" s="1" customFormat="1" ht="6.95" customHeight="1">
      <c r="B52" s="39"/>
      <c r="C52" s="40"/>
      <c r="D52" s="40"/>
      <c r="E52" s="40"/>
      <c r="F52" s="40"/>
      <c r="G52" s="40"/>
      <c r="H52" s="40"/>
      <c r="I52" s="111"/>
      <c r="J52" s="40"/>
      <c r="K52" s="43"/>
    </row>
    <row r="53" spans="2:47" s="1" customFormat="1" ht="18" customHeight="1">
      <c r="B53" s="39"/>
      <c r="C53" s="36" t="s">
        <v>23</v>
      </c>
      <c r="D53" s="40"/>
      <c r="E53" s="40"/>
      <c r="F53" s="34" t="str">
        <f>F14</f>
        <v xml:space="preserve"> </v>
      </c>
      <c r="G53" s="40"/>
      <c r="H53" s="40"/>
      <c r="I53" s="112" t="s">
        <v>25</v>
      </c>
      <c r="J53" s="113">
        <f>IF(J14="","",J14)</f>
        <v>43159</v>
      </c>
      <c r="K53" s="43"/>
    </row>
    <row r="54" spans="2:47" s="1" customFormat="1" ht="6.95" customHeight="1">
      <c r="B54" s="39"/>
      <c r="C54" s="40"/>
      <c r="D54" s="40"/>
      <c r="E54" s="40"/>
      <c r="F54" s="40"/>
      <c r="G54" s="40"/>
      <c r="H54" s="40"/>
      <c r="I54" s="111"/>
      <c r="J54" s="40"/>
      <c r="K54" s="43"/>
    </row>
    <row r="55" spans="2:47" s="1" customFormat="1" ht="15">
      <c r="B55" s="39"/>
      <c r="C55" s="36" t="s">
        <v>26</v>
      </c>
      <c r="D55" s="40"/>
      <c r="E55" s="40"/>
      <c r="F55" s="34" t="str">
        <f>E17</f>
        <v>Povodí Labe, státní podnik Hradec Králové</v>
      </c>
      <c r="G55" s="40"/>
      <c r="H55" s="40"/>
      <c r="I55" s="112" t="s">
        <v>32</v>
      </c>
      <c r="J55" s="318" t="str">
        <f>E23</f>
        <v>Agroprojekce Litomyšl, s.r.o.</v>
      </c>
      <c r="K55" s="43"/>
    </row>
    <row r="56" spans="2:47" s="1" customFormat="1" ht="14.45" customHeight="1">
      <c r="B56" s="39"/>
      <c r="C56" s="36" t="s">
        <v>30</v>
      </c>
      <c r="D56" s="40"/>
      <c r="E56" s="40"/>
      <c r="F56" s="34" t="str">
        <f>IF(E20="","",E20)</f>
        <v/>
      </c>
      <c r="G56" s="40"/>
      <c r="H56" s="40"/>
      <c r="I56" s="111"/>
      <c r="J56" s="363"/>
      <c r="K56" s="43"/>
    </row>
    <row r="57" spans="2:47" s="1" customFormat="1" ht="10.35" customHeight="1">
      <c r="B57" s="39"/>
      <c r="C57" s="40"/>
      <c r="D57" s="40"/>
      <c r="E57" s="40"/>
      <c r="F57" s="40"/>
      <c r="G57" s="40"/>
      <c r="H57" s="40"/>
      <c r="I57" s="111"/>
      <c r="J57" s="40"/>
      <c r="K57" s="43"/>
    </row>
    <row r="58" spans="2:47" s="1" customFormat="1" ht="29.25" customHeight="1">
      <c r="B58" s="39"/>
      <c r="C58" s="135" t="s">
        <v>426</v>
      </c>
      <c r="D58" s="125"/>
      <c r="E58" s="125"/>
      <c r="F58" s="125"/>
      <c r="G58" s="125"/>
      <c r="H58" s="125"/>
      <c r="I58" s="136"/>
      <c r="J58" s="137" t="s">
        <v>427</v>
      </c>
      <c r="K58" s="138"/>
    </row>
    <row r="59" spans="2:47" s="1" customFormat="1" ht="10.35" customHeight="1">
      <c r="B59" s="39"/>
      <c r="C59" s="40"/>
      <c r="D59" s="40"/>
      <c r="E59" s="40"/>
      <c r="F59" s="40"/>
      <c r="G59" s="40"/>
      <c r="H59" s="40"/>
      <c r="I59" s="111"/>
      <c r="J59" s="40"/>
      <c r="K59" s="43"/>
    </row>
    <row r="60" spans="2:47" s="1" customFormat="1" ht="29.25" customHeight="1">
      <c r="B60" s="39"/>
      <c r="C60" s="139" t="s">
        <v>428</v>
      </c>
      <c r="D60" s="40"/>
      <c r="E60" s="40"/>
      <c r="F60" s="40"/>
      <c r="G60" s="40"/>
      <c r="H60" s="40"/>
      <c r="I60" s="111"/>
      <c r="J60" s="121">
        <f>J84</f>
        <v>0</v>
      </c>
      <c r="K60" s="43"/>
      <c r="AU60" s="23" t="s">
        <v>429</v>
      </c>
    </row>
    <row r="61" spans="2:47" s="8" customFormat="1" ht="24.95" customHeight="1">
      <c r="B61" s="140"/>
      <c r="C61" s="141"/>
      <c r="D61" s="142" t="s">
        <v>4962</v>
      </c>
      <c r="E61" s="143"/>
      <c r="F61" s="143"/>
      <c r="G61" s="143"/>
      <c r="H61" s="143"/>
      <c r="I61" s="144"/>
      <c r="J61" s="145">
        <f>J85</f>
        <v>0</v>
      </c>
      <c r="K61" s="146"/>
    </row>
    <row r="62" spans="2:47" s="9" customFormat="1" ht="19.899999999999999" customHeight="1">
      <c r="B62" s="147"/>
      <c r="C62" s="148"/>
      <c r="D62" s="149" t="s">
        <v>4963</v>
      </c>
      <c r="E62" s="150"/>
      <c r="F62" s="150"/>
      <c r="G62" s="150"/>
      <c r="H62" s="150"/>
      <c r="I62" s="151"/>
      <c r="J62" s="152">
        <f>J86</f>
        <v>0</v>
      </c>
      <c r="K62" s="153"/>
    </row>
    <row r="63" spans="2:47" s="1" customFormat="1" ht="21.7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6.95" customHeight="1">
      <c r="B64" s="54"/>
      <c r="C64" s="55"/>
      <c r="D64" s="55"/>
      <c r="E64" s="55"/>
      <c r="F64" s="55"/>
      <c r="G64" s="55"/>
      <c r="H64" s="55"/>
      <c r="I64" s="132"/>
      <c r="J64" s="55"/>
      <c r="K64" s="56"/>
    </row>
    <row r="68" spans="2:12" s="1" customFormat="1" ht="6.95" customHeight="1">
      <c r="B68" s="57"/>
      <c r="C68" s="58"/>
      <c r="D68" s="58"/>
      <c r="E68" s="58"/>
      <c r="F68" s="58"/>
      <c r="G68" s="58"/>
      <c r="H68" s="58"/>
      <c r="I68" s="133"/>
      <c r="J68" s="58"/>
      <c r="K68" s="58"/>
      <c r="L68" s="39"/>
    </row>
    <row r="69" spans="2:12" s="1" customFormat="1" ht="36.950000000000003" customHeight="1">
      <c r="B69" s="39"/>
      <c r="C69" s="59" t="s">
        <v>440</v>
      </c>
      <c r="L69" s="39"/>
    </row>
    <row r="70" spans="2:12" s="1" customFormat="1" ht="6.95" customHeight="1">
      <c r="B70" s="39"/>
      <c r="L70" s="39"/>
    </row>
    <row r="71" spans="2:12" s="1" customFormat="1" ht="14.45" customHeight="1">
      <c r="B71" s="39"/>
      <c r="C71" s="61" t="s">
        <v>19</v>
      </c>
      <c r="L71" s="39"/>
    </row>
    <row r="72" spans="2:12" s="1" customFormat="1" ht="14.45" customHeight="1">
      <c r="B72" s="39"/>
      <c r="E72" s="359" t="str">
        <f>E7</f>
        <v>Divoká Orlice, Žamberk, protipovodňová ochrana</v>
      </c>
      <c r="F72" s="360"/>
      <c r="G72" s="360"/>
      <c r="H72" s="360"/>
      <c r="L72" s="39"/>
    </row>
    <row r="73" spans="2:12" ht="15">
      <c r="B73" s="27"/>
      <c r="C73" s="61" t="s">
        <v>418</v>
      </c>
      <c r="L73" s="27"/>
    </row>
    <row r="74" spans="2:12" s="1" customFormat="1" ht="14.45" customHeight="1">
      <c r="B74" s="39"/>
      <c r="E74" s="359" t="s">
        <v>4958</v>
      </c>
      <c r="F74" s="362"/>
      <c r="G74" s="362"/>
      <c r="H74" s="362"/>
      <c r="L74" s="39"/>
    </row>
    <row r="75" spans="2:12" s="1" customFormat="1" ht="14.45" customHeight="1">
      <c r="B75" s="39"/>
      <c r="C75" s="61" t="s">
        <v>420</v>
      </c>
      <c r="L75" s="39"/>
    </row>
    <row r="76" spans="2:12" s="1" customFormat="1" ht="16.149999999999999" customHeight="1">
      <c r="B76" s="39"/>
      <c r="E76" s="329" t="str">
        <f>E11</f>
        <v>PS-01.4.2. - T4 Hradící tabule s ovládacím mechanismem</v>
      </c>
      <c r="F76" s="362"/>
      <c r="G76" s="362"/>
      <c r="H76" s="362"/>
      <c r="L76" s="39"/>
    </row>
    <row r="77" spans="2:12" s="1" customFormat="1" ht="6.95" customHeight="1">
      <c r="B77" s="39"/>
      <c r="L77" s="39"/>
    </row>
    <row r="78" spans="2:12" s="1" customFormat="1" ht="18" customHeight="1">
      <c r="B78" s="39"/>
      <c r="C78" s="61" t="s">
        <v>23</v>
      </c>
      <c r="F78" s="154" t="str">
        <f>F14</f>
        <v xml:space="preserve"> </v>
      </c>
      <c r="I78" s="155" t="s">
        <v>25</v>
      </c>
      <c r="J78" s="65">
        <f>IF(J14="","",J14)</f>
        <v>43159</v>
      </c>
      <c r="L78" s="39"/>
    </row>
    <row r="79" spans="2:12" s="1" customFormat="1" ht="6.95" customHeight="1">
      <c r="B79" s="39"/>
      <c r="L79" s="39"/>
    </row>
    <row r="80" spans="2:12" s="1" customFormat="1" ht="15">
      <c r="B80" s="39"/>
      <c r="C80" s="61" t="s">
        <v>26</v>
      </c>
      <c r="F80" s="154" t="str">
        <f>E17</f>
        <v>Povodí Labe, státní podnik Hradec Králové</v>
      </c>
      <c r="I80" s="155" t="s">
        <v>32</v>
      </c>
      <c r="J80" s="154" t="str">
        <f>E23</f>
        <v>Agroprojekce Litomyšl, s.r.o.</v>
      </c>
      <c r="L80" s="39"/>
    </row>
    <row r="81" spans="2:65" s="1" customFormat="1" ht="14.45" customHeight="1">
      <c r="B81" s="39"/>
      <c r="C81" s="61" t="s">
        <v>30</v>
      </c>
      <c r="F81" s="154" t="str">
        <f>IF(E20="","",E20)</f>
        <v/>
      </c>
      <c r="L81" s="39"/>
    </row>
    <row r="82" spans="2:65" s="1" customFormat="1" ht="10.35" customHeight="1">
      <c r="B82" s="39"/>
      <c r="L82" s="39"/>
    </row>
    <row r="83" spans="2:65" s="10" customFormat="1" ht="29.25" customHeight="1">
      <c r="B83" s="156"/>
      <c r="C83" s="157" t="s">
        <v>441</v>
      </c>
      <c r="D83" s="158" t="s">
        <v>56</v>
      </c>
      <c r="E83" s="158" t="s">
        <v>52</v>
      </c>
      <c r="F83" s="158" t="s">
        <v>442</v>
      </c>
      <c r="G83" s="158" t="s">
        <v>443</v>
      </c>
      <c r="H83" s="158" t="s">
        <v>444</v>
      </c>
      <c r="I83" s="159" t="s">
        <v>445</v>
      </c>
      <c r="J83" s="158" t="s">
        <v>427</v>
      </c>
      <c r="K83" s="160" t="s">
        <v>446</v>
      </c>
      <c r="L83" s="156"/>
      <c r="M83" s="71" t="s">
        <v>447</v>
      </c>
      <c r="N83" s="72" t="s">
        <v>41</v>
      </c>
      <c r="O83" s="72" t="s">
        <v>448</v>
      </c>
      <c r="P83" s="72" t="s">
        <v>449</v>
      </c>
      <c r="Q83" s="72" t="s">
        <v>450</v>
      </c>
      <c r="R83" s="72" t="s">
        <v>451</v>
      </c>
      <c r="S83" s="72" t="s">
        <v>452</v>
      </c>
      <c r="T83" s="73" t="s">
        <v>453</v>
      </c>
    </row>
    <row r="84" spans="2:65" s="1" customFormat="1" ht="29.25" customHeight="1">
      <c r="B84" s="39"/>
      <c r="C84" s="75" t="s">
        <v>428</v>
      </c>
      <c r="J84" s="161">
        <f>BK84</f>
        <v>0</v>
      </c>
      <c r="L84" s="39"/>
      <c r="M84" s="74"/>
      <c r="N84" s="66"/>
      <c r="O84" s="66"/>
      <c r="P84" s="162">
        <f>P85</f>
        <v>0</v>
      </c>
      <c r="Q84" s="66"/>
      <c r="R84" s="162">
        <f>R85</f>
        <v>0</v>
      </c>
      <c r="S84" s="66"/>
      <c r="T84" s="163">
        <f>T85</f>
        <v>0</v>
      </c>
      <c r="AT84" s="23" t="s">
        <v>70</v>
      </c>
      <c r="AU84" s="23" t="s">
        <v>429</v>
      </c>
      <c r="BK84" s="164">
        <f>BK85</f>
        <v>0</v>
      </c>
    </row>
    <row r="85" spans="2:65" s="11" customFormat="1" ht="37.35" customHeight="1">
      <c r="B85" s="165"/>
      <c r="D85" s="166" t="s">
        <v>70</v>
      </c>
      <c r="E85" s="167" t="s">
        <v>542</v>
      </c>
      <c r="F85" s="167" t="s">
        <v>5</v>
      </c>
      <c r="I85" s="168"/>
      <c r="J85" s="169">
        <f>BK85</f>
        <v>0</v>
      </c>
      <c r="L85" s="165"/>
      <c r="M85" s="170"/>
      <c r="N85" s="171"/>
      <c r="O85" s="171"/>
      <c r="P85" s="172">
        <f>P86</f>
        <v>0</v>
      </c>
      <c r="Q85" s="171"/>
      <c r="R85" s="172">
        <f>R86</f>
        <v>0</v>
      </c>
      <c r="S85" s="171"/>
      <c r="T85" s="173">
        <f>T86</f>
        <v>0</v>
      </c>
      <c r="AR85" s="166" t="s">
        <v>87</v>
      </c>
      <c r="AT85" s="174" t="s">
        <v>70</v>
      </c>
      <c r="AU85" s="174" t="s">
        <v>71</v>
      </c>
      <c r="AY85" s="166" t="s">
        <v>456</v>
      </c>
      <c r="BK85" s="175">
        <f>BK86</f>
        <v>0</v>
      </c>
    </row>
    <row r="86" spans="2:65" s="11" customFormat="1" ht="19.899999999999999" customHeight="1">
      <c r="B86" s="165"/>
      <c r="D86" s="166" t="s">
        <v>70</v>
      </c>
      <c r="E86" s="176" t="s">
        <v>4964</v>
      </c>
      <c r="F86" s="176" t="s">
        <v>5</v>
      </c>
      <c r="I86" s="168"/>
      <c r="J86" s="177">
        <f>BK86</f>
        <v>0</v>
      </c>
      <c r="L86" s="165"/>
      <c r="M86" s="170"/>
      <c r="N86" s="171"/>
      <c r="O86" s="171"/>
      <c r="P86" s="172">
        <f>SUM(P87:P88)</f>
        <v>0</v>
      </c>
      <c r="Q86" s="171"/>
      <c r="R86" s="172">
        <f>SUM(R87:R88)</f>
        <v>0</v>
      </c>
      <c r="S86" s="171"/>
      <c r="T86" s="173">
        <f>SUM(T87:T88)</f>
        <v>0</v>
      </c>
      <c r="AR86" s="166" t="s">
        <v>87</v>
      </c>
      <c r="AT86" s="174" t="s">
        <v>70</v>
      </c>
      <c r="AU86" s="174" t="s">
        <v>78</v>
      </c>
      <c r="AY86" s="166" t="s">
        <v>456</v>
      </c>
      <c r="BK86" s="175">
        <f>SUM(BK87:BK88)</f>
        <v>0</v>
      </c>
    </row>
    <row r="87" spans="2:65" s="1" customFormat="1" ht="14.45" customHeight="1">
      <c r="B87" s="178"/>
      <c r="C87" s="179" t="s">
        <v>78</v>
      </c>
      <c r="D87" s="179" t="s">
        <v>458</v>
      </c>
      <c r="E87" s="180" t="s">
        <v>78</v>
      </c>
      <c r="F87" s="181" t="s">
        <v>400</v>
      </c>
      <c r="G87" s="182" t="s">
        <v>726</v>
      </c>
      <c r="H87" s="183">
        <v>1</v>
      </c>
      <c r="I87" s="184"/>
      <c r="J87" s="185">
        <f>ROUND(I87*H87,2)</f>
        <v>0</v>
      </c>
      <c r="K87" s="181" t="s">
        <v>5</v>
      </c>
      <c r="L87" s="39"/>
      <c r="M87" s="186" t="s">
        <v>5</v>
      </c>
      <c r="N87" s="187" t="s">
        <v>42</v>
      </c>
      <c r="O87" s="40"/>
      <c r="P87" s="188">
        <f>O87*H87</f>
        <v>0</v>
      </c>
      <c r="Q87" s="188">
        <v>0</v>
      </c>
      <c r="R87" s="188">
        <f>Q87*H87</f>
        <v>0</v>
      </c>
      <c r="S87" s="188">
        <v>0</v>
      </c>
      <c r="T87" s="189">
        <f>S87*H87</f>
        <v>0</v>
      </c>
      <c r="AR87" s="23" t="s">
        <v>78</v>
      </c>
      <c r="AT87" s="23" t="s">
        <v>458</v>
      </c>
      <c r="AU87" s="23" t="s">
        <v>80</v>
      </c>
      <c r="AY87" s="23" t="s">
        <v>456</v>
      </c>
      <c r="BE87" s="190">
        <f>IF(N87="základní",J87,0)</f>
        <v>0</v>
      </c>
      <c r="BF87" s="190">
        <f>IF(N87="snížená",J87,0)</f>
        <v>0</v>
      </c>
      <c r="BG87" s="190">
        <f>IF(N87="zákl. přenesená",J87,0)</f>
        <v>0</v>
      </c>
      <c r="BH87" s="190">
        <f>IF(N87="sníž. přenesená",J87,0)</f>
        <v>0</v>
      </c>
      <c r="BI87" s="190">
        <f>IF(N87="nulová",J87,0)</f>
        <v>0</v>
      </c>
      <c r="BJ87" s="23" t="s">
        <v>78</v>
      </c>
      <c r="BK87" s="190">
        <f>ROUND(I87*H87,2)</f>
        <v>0</v>
      </c>
      <c r="BL87" s="23" t="s">
        <v>78</v>
      </c>
      <c r="BM87" s="23" t="s">
        <v>4965</v>
      </c>
    </row>
    <row r="88" spans="2:65" s="1" customFormat="1" ht="14.45" customHeight="1">
      <c r="B88" s="178"/>
      <c r="C88" s="179" t="s">
        <v>80</v>
      </c>
      <c r="D88" s="179" t="s">
        <v>458</v>
      </c>
      <c r="E88" s="180" t="s">
        <v>80</v>
      </c>
      <c r="F88" s="181" t="s">
        <v>4966</v>
      </c>
      <c r="G88" s="182" t="s">
        <v>726</v>
      </c>
      <c r="H88" s="183">
        <v>1</v>
      </c>
      <c r="I88" s="184"/>
      <c r="J88" s="185">
        <f>ROUND(I88*H88,2)</f>
        <v>0</v>
      </c>
      <c r="K88" s="181" t="s">
        <v>5</v>
      </c>
      <c r="L88" s="39"/>
      <c r="M88" s="186" t="s">
        <v>5</v>
      </c>
      <c r="N88" s="220" t="s">
        <v>42</v>
      </c>
      <c r="O88" s="221"/>
      <c r="P88" s="222">
        <f>O88*H88</f>
        <v>0</v>
      </c>
      <c r="Q88" s="222">
        <v>0</v>
      </c>
      <c r="R88" s="222">
        <f>Q88*H88</f>
        <v>0</v>
      </c>
      <c r="S88" s="222">
        <v>0</v>
      </c>
      <c r="T88" s="223">
        <f>S88*H88</f>
        <v>0</v>
      </c>
      <c r="AR88" s="23" t="s">
        <v>78</v>
      </c>
      <c r="AT88" s="23" t="s">
        <v>458</v>
      </c>
      <c r="AU88" s="23" t="s">
        <v>80</v>
      </c>
      <c r="AY88" s="23" t="s">
        <v>456</v>
      </c>
      <c r="BE88" s="190">
        <f>IF(N88="základní",J88,0)</f>
        <v>0</v>
      </c>
      <c r="BF88" s="190">
        <f>IF(N88="snížená",J88,0)</f>
        <v>0</v>
      </c>
      <c r="BG88" s="190">
        <f>IF(N88="zákl. přenesená",J88,0)</f>
        <v>0</v>
      </c>
      <c r="BH88" s="190">
        <f>IF(N88="sníž. přenesená",J88,0)</f>
        <v>0</v>
      </c>
      <c r="BI88" s="190">
        <f>IF(N88="nulová",J88,0)</f>
        <v>0</v>
      </c>
      <c r="BJ88" s="23" t="s">
        <v>78</v>
      </c>
      <c r="BK88" s="190">
        <f>ROUND(I88*H88,2)</f>
        <v>0</v>
      </c>
      <c r="BL88" s="23" t="s">
        <v>78</v>
      </c>
      <c r="BM88" s="23" t="s">
        <v>4973</v>
      </c>
    </row>
    <row r="89" spans="2:65" s="1" customFormat="1" ht="6.95" customHeight="1">
      <c r="B89" s="54"/>
      <c r="C89" s="55"/>
      <c r="D89" s="55"/>
      <c r="E89" s="55"/>
      <c r="F89" s="55"/>
      <c r="G89" s="55"/>
      <c r="H89" s="55"/>
      <c r="I89" s="132"/>
      <c r="J89" s="55"/>
      <c r="K89" s="55"/>
      <c r="L89" s="39"/>
    </row>
  </sheetData>
  <autoFilter ref="C83:K88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9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380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s="1" customFormat="1" ht="14.45" customHeight="1">
      <c r="B9" s="39"/>
      <c r="C9" s="40"/>
      <c r="D9" s="40"/>
      <c r="E9" s="355" t="s">
        <v>4958</v>
      </c>
      <c r="F9" s="357"/>
      <c r="G9" s="357"/>
      <c r="H9" s="357"/>
      <c r="I9" s="111"/>
      <c r="J9" s="40"/>
      <c r="K9" s="43"/>
    </row>
    <row r="10" spans="1:70" s="1" customFormat="1" ht="15">
      <c r="B10" s="39"/>
      <c r="C10" s="40"/>
      <c r="D10" s="36" t="s">
        <v>420</v>
      </c>
      <c r="E10" s="40"/>
      <c r="F10" s="40"/>
      <c r="G10" s="40"/>
      <c r="H10" s="40"/>
      <c r="I10" s="111"/>
      <c r="J10" s="40"/>
      <c r="K10" s="43"/>
    </row>
    <row r="11" spans="1:70" s="1" customFormat="1" ht="36.950000000000003" customHeight="1">
      <c r="B11" s="39"/>
      <c r="C11" s="40"/>
      <c r="D11" s="40"/>
      <c r="E11" s="358" t="s">
        <v>4977</v>
      </c>
      <c r="F11" s="357"/>
      <c r="G11" s="357"/>
      <c r="H11" s="357"/>
      <c r="I11" s="111"/>
      <c r="J11" s="40"/>
      <c r="K11" s="43"/>
    </row>
    <row r="12" spans="1:70" s="1" customFormat="1">
      <c r="B12" s="39"/>
      <c r="C12" s="40"/>
      <c r="D12" s="40"/>
      <c r="E12" s="40"/>
      <c r="F12" s="40"/>
      <c r="G12" s="40"/>
      <c r="H12" s="40"/>
      <c r="I12" s="111"/>
      <c r="J12" s="40"/>
      <c r="K12" s="43"/>
    </row>
    <row r="13" spans="1:70" s="1" customFormat="1" ht="14.45" customHeight="1">
      <c r="B13" s="39"/>
      <c r="C13" s="40"/>
      <c r="D13" s="36" t="s">
        <v>21</v>
      </c>
      <c r="E13" s="40"/>
      <c r="F13" s="34" t="s">
        <v>5</v>
      </c>
      <c r="G13" s="40"/>
      <c r="H13" s="40"/>
      <c r="I13" s="112" t="s">
        <v>22</v>
      </c>
      <c r="J13" s="34" t="s">
        <v>5</v>
      </c>
      <c r="K13" s="43"/>
    </row>
    <row r="14" spans="1:70" s="1" customFormat="1" ht="14.45" customHeight="1">
      <c r="B14" s="39"/>
      <c r="C14" s="40"/>
      <c r="D14" s="36" t="s">
        <v>23</v>
      </c>
      <c r="E14" s="40"/>
      <c r="F14" s="34" t="s">
        <v>24</v>
      </c>
      <c r="G14" s="40"/>
      <c r="H14" s="40"/>
      <c r="I14" s="112" t="s">
        <v>25</v>
      </c>
      <c r="J14" s="113">
        <f>'Rekapitulace stavby'!AN8</f>
        <v>43159</v>
      </c>
      <c r="K14" s="43"/>
    </row>
    <row r="15" spans="1:70" s="1" customFormat="1" ht="10.9" customHeight="1">
      <c r="B15" s="39"/>
      <c r="C15" s="40"/>
      <c r="D15" s="40"/>
      <c r="E15" s="40"/>
      <c r="F15" s="40"/>
      <c r="G15" s="40"/>
      <c r="H15" s="40"/>
      <c r="I15" s="111"/>
      <c r="J15" s="40"/>
      <c r="K15" s="43"/>
    </row>
    <row r="16" spans="1:70" s="1" customFormat="1" ht="14.45" customHeight="1">
      <c r="B16" s="39"/>
      <c r="C16" s="40"/>
      <c r="D16" s="36" t="s">
        <v>26</v>
      </c>
      <c r="E16" s="40"/>
      <c r="F16" s="40"/>
      <c r="G16" s="40"/>
      <c r="H16" s="40"/>
      <c r="I16" s="112" t="s">
        <v>27</v>
      </c>
      <c r="J16" s="34" t="s">
        <v>5</v>
      </c>
      <c r="K16" s="43"/>
    </row>
    <row r="17" spans="2:11" s="1" customFormat="1" ht="18" customHeight="1">
      <c r="B17" s="39"/>
      <c r="C17" s="40"/>
      <c r="D17" s="40"/>
      <c r="E17" s="34" t="s">
        <v>4960</v>
      </c>
      <c r="F17" s="40"/>
      <c r="G17" s="40"/>
      <c r="H17" s="40"/>
      <c r="I17" s="112" t="s">
        <v>29</v>
      </c>
      <c r="J17" s="34" t="s">
        <v>5</v>
      </c>
      <c r="K17" s="43"/>
    </row>
    <row r="18" spans="2:11" s="1" customFormat="1" ht="6.95" customHeight="1">
      <c r="B18" s="39"/>
      <c r="C18" s="40"/>
      <c r="D18" s="40"/>
      <c r="E18" s="40"/>
      <c r="F18" s="40"/>
      <c r="G18" s="40"/>
      <c r="H18" s="40"/>
      <c r="I18" s="111"/>
      <c r="J18" s="40"/>
      <c r="K18" s="43"/>
    </row>
    <row r="19" spans="2:11" s="1" customFormat="1" ht="14.45" customHeight="1">
      <c r="B19" s="39"/>
      <c r="C19" s="40"/>
      <c r="D19" s="36" t="s">
        <v>30</v>
      </c>
      <c r="E19" s="40"/>
      <c r="F19" s="40"/>
      <c r="G19" s="40"/>
      <c r="H19" s="40"/>
      <c r="I19" s="112" t="s">
        <v>27</v>
      </c>
      <c r="J19" s="34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4" t="str">
        <f>IF('Rekapitulace stavby'!E14="Vyplň údaj","",IF('Rekapitulace stavby'!E14="","",'Rekapitulace stavby'!E14))</f>
        <v/>
      </c>
      <c r="F20" s="40"/>
      <c r="G20" s="40"/>
      <c r="H20" s="40"/>
      <c r="I20" s="112" t="s">
        <v>29</v>
      </c>
      <c r="J20" s="34" t="str">
        <f>IF('Rekapitulace stavby'!AN14="Vyplň údaj","",IF('Rekapitulace stavby'!AN14="","",'Rekapitulace stavby'!AN14))</f>
        <v/>
      </c>
      <c r="K20" s="43"/>
    </row>
    <row r="21" spans="2:11" s="1" customFormat="1" ht="6.95" customHeight="1">
      <c r="B21" s="39"/>
      <c r="C21" s="40"/>
      <c r="D21" s="40"/>
      <c r="E21" s="40"/>
      <c r="F21" s="40"/>
      <c r="G21" s="40"/>
      <c r="H21" s="40"/>
      <c r="I21" s="111"/>
      <c r="J21" s="40"/>
      <c r="K21" s="43"/>
    </row>
    <row r="22" spans="2:11" s="1" customFormat="1" ht="14.45" customHeight="1">
      <c r="B22" s="39"/>
      <c r="C22" s="40"/>
      <c r="D22" s="36" t="s">
        <v>32</v>
      </c>
      <c r="E22" s="40"/>
      <c r="F22" s="40"/>
      <c r="G22" s="40"/>
      <c r="H22" s="40"/>
      <c r="I22" s="112" t="s">
        <v>27</v>
      </c>
      <c r="J22" s="34" t="s">
        <v>5</v>
      </c>
      <c r="K22" s="43"/>
    </row>
    <row r="23" spans="2:11" s="1" customFormat="1" ht="18" customHeight="1">
      <c r="B23" s="39"/>
      <c r="C23" s="40"/>
      <c r="D23" s="40"/>
      <c r="E23" s="34" t="s">
        <v>4961</v>
      </c>
      <c r="F23" s="40"/>
      <c r="G23" s="40"/>
      <c r="H23" s="40"/>
      <c r="I23" s="112" t="s">
        <v>29</v>
      </c>
      <c r="J23" s="34" t="s">
        <v>5</v>
      </c>
      <c r="K23" s="43"/>
    </row>
    <row r="24" spans="2:11" s="1" customFormat="1" ht="6.95" customHeight="1">
      <c r="B24" s="39"/>
      <c r="C24" s="40"/>
      <c r="D24" s="40"/>
      <c r="E24" s="40"/>
      <c r="F24" s="40"/>
      <c r="G24" s="40"/>
      <c r="H24" s="40"/>
      <c r="I24" s="111"/>
      <c r="J24" s="40"/>
      <c r="K24" s="43"/>
    </row>
    <row r="25" spans="2:11" s="1" customFormat="1" ht="14.45" customHeight="1">
      <c r="B25" s="39"/>
      <c r="C25" s="40"/>
      <c r="D25" s="36" t="s">
        <v>35</v>
      </c>
      <c r="E25" s="40"/>
      <c r="F25" s="40"/>
      <c r="G25" s="40"/>
      <c r="H25" s="40"/>
      <c r="I25" s="111"/>
      <c r="J25" s="40"/>
      <c r="K25" s="43"/>
    </row>
    <row r="26" spans="2:11" s="7" customFormat="1" ht="14.45" customHeight="1">
      <c r="B26" s="114"/>
      <c r="C26" s="115"/>
      <c r="D26" s="115"/>
      <c r="E26" s="318" t="s">
        <v>5</v>
      </c>
      <c r="F26" s="318"/>
      <c r="G26" s="318"/>
      <c r="H26" s="318"/>
      <c r="I26" s="116"/>
      <c r="J26" s="115"/>
      <c r="K26" s="117"/>
    </row>
    <row r="27" spans="2:11" s="1" customFormat="1" ht="6.95" customHeight="1">
      <c r="B27" s="39"/>
      <c r="C27" s="40"/>
      <c r="D27" s="40"/>
      <c r="E27" s="40"/>
      <c r="F27" s="40"/>
      <c r="G27" s="40"/>
      <c r="H27" s="40"/>
      <c r="I27" s="111"/>
      <c r="J27" s="40"/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8"/>
      <c r="J28" s="66"/>
      <c r="K28" s="119"/>
    </row>
    <row r="29" spans="2:11" s="1" customFormat="1" ht="25.35" customHeight="1">
      <c r="B29" s="39"/>
      <c r="C29" s="40"/>
      <c r="D29" s="120" t="s">
        <v>37</v>
      </c>
      <c r="E29" s="40"/>
      <c r="F29" s="40"/>
      <c r="G29" s="40"/>
      <c r="H29" s="40"/>
      <c r="I29" s="111"/>
      <c r="J29" s="121">
        <f>ROUND(J84,2)</f>
        <v>0</v>
      </c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14.45" customHeight="1">
      <c r="B31" s="39"/>
      <c r="C31" s="40"/>
      <c r="D31" s="40"/>
      <c r="E31" s="40"/>
      <c r="F31" s="44" t="s">
        <v>39</v>
      </c>
      <c r="G31" s="40"/>
      <c r="H31" s="40"/>
      <c r="I31" s="122" t="s">
        <v>38</v>
      </c>
      <c r="J31" s="44" t="s">
        <v>40</v>
      </c>
      <c r="K31" s="43"/>
    </row>
    <row r="32" spans="2:11" s="1" customFormat="1" ht="14.45" customHeight="1">
      <c r="B32" s="39"/>
      <c r="C32" s="40"/>
      <c r="D32" s="47" t="s">
        <v>41</v>
      </c>
      <c r="E32" s="47" t="s">
        <v>42</v>
      </c>
      <c r="F32" s="123">
        <f>ROUND(SUM(BE84:BE88), 2)</f>
        <v>0</v>
      </c>
      <c r="G32" s="40"/>
      <c r="H32" s="40"/>
      <c r="I32" s="124">
        <v>0.21</v>
      </c>
      <c r="J32" s="123">
        <f>ROUND(ROUND((SUM(BE84:BE88)), 2)*I32, 2)</f>
        <v>0</v>
      </c>
      <c r="K32" s="43"/>
    </row>
    <row r="33" spans="2:11" s="1" customFormat="1" ht="14.45" customHeight="1">
      <c r="B33" s="39"/>
      <c r="C33" s="40"/>
      <c r="D33" s="40"/>
      <c r="E33" s="47" t="s">
        <v>43</v>
      </c>
      <c r="F33" s="123">
        <f>ROUND(SUM(BF84:BF88), 2)</f>
        <v>0</v>
      </c>
      <c r="G33" s="40"/>
      <c r="H33" s="40"/>
      <c r="I33" s="124">
        <v>0.15</v>
      </c>
      <c r="J33" s="123">
        <f>ROUND(ROUND((SUM(BF84:BF88)), 2)*I33, 2)</f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44</v>
      </c>
      <c r="F34" s="123">
        <f>ROUND(SUM(BG84:BG88), 2)</f>
        <v>0</v>
      </c>
      <c r="G34" s="40"/>
      <c r="H34" s="40"/>
      <c r="I34" s="124">
        <v>0.21</v>
      </c>
      <c r="J34" s="123">
        <v>0</v>
      </c>
      <c r="K34" s="43"/>
    </row>
    <row r="35" spans="2:11" s="1" customFormat="1" ht="14.45" hidden="1" customHeight="1">
      <c r="B35" s="39"/>
      <c r="C35" s="40"/>
      <c r="D35" s="40"/>
      <c r="E35" s="47" t="s">
        <v>45</v>
      </c>
      <c r="F35" s="123">
        <f>ROUND(SUM(BH84:BH88), 2)</f>
        <v>0</v>
      </c>
      <c r="G35" s="40"/>
      <c r="H35" s="40"/>
      <c r="I35" s="124">
        <v>0.15</v>
      </c>
      <c r="J35" s="123"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46</v>
      </c>
      <c r="F36" s="123">
        <f>ROUND(SUM(BI84:BI88), 2)</f>
        <v>0</v>
      </c>
      <c r="G36" s="40"/>
      <c r="H36" s="40"/>
      <c r="I36" s="124">
        <v>0</v>
      </c>
      <c r="J36" s="123">
        <v>0</v>
      </c>
      <c r="K36" s="43"/>
    </row>
    <row r="37" spans="2:11" s="1" customFormat="1" ht="6.95" customHeight="1">
      <c r="B37" s="39"/>
      <c r="C37" s="40"/>
      <c r="D37" s="40"/>
      <c r="E37" s="40"/>
      <c r="F37" s="40"/>
      <c r="G37" s="40"/>
      <c r="H37" s="40"/>
      <c r="I37" s="111"/>
      <c r="J37" s="40"/>
      <c r="K37" s="43"/>
    </row>
    <row r="38" spans="2:11" s="1" customFormat="1" ht="25.35" customHeight="1">
      <c r="B38" s="39"/>
      <c r="C38" s="125"/>
      <c r="D38" s="126" t="s">
        <v>47</v>
      </c>
      <c r="E38" s="69"/>
      <c r="F38" s="69"/>
      <c r="G38" s="127" t="s">
        <v>48</v>
      </c>
      <c r="H38" s="128" t="s">
        <v>49</v>
      </c>
      <c r="I38" s="129"/>
      <c r="J38" s="130">
        <f>SUM(J29:J36)</f>
        <v>0</v>
      </c>
      <c r="K38" s="131"/>
    </row>
    <row r="39" spans="2:11" s="1" customFormat="1" ht="14.45" customHeight="1">
      <c r="B39" s="54"/>
      <c r="C39" s="55"/>
      <c r="D39" s="55"/>
      <c r="E39" s="55"/>
      <c r="F39" s="55"/>
      <c r="G39" s="55"/>
      <c r="H39" s="55"/>
      <c r="I39" s="132"/>
      <c r="J39" s="55"/>
      <c r="K39" s="56"/>
    </row>
    <row r="43" spans="2:11" s="1" customFormat="1" ht="6.95" customHeight="1">
      <c r="B43" s="57"/>
      <c r="C43" s="58"/>
      <c r="D43" s="58"/>
      <c r="E43" s="58"/>
      <c r="F43" s="58"/>
      <c r="G43" s="58"/>
      <c r="H43" s="58"/>
      <c r="I43" s="133"/>
      <c r="J43" s="58"/>
      <c r="K43" s="134"/>
    </row>
    <row r="44" spans="2:11" s="1" customFormat="1" ht="36.950000000000003" customHeight="1">
      <c r="B44" s="39"/>
      <c r="C44" s="29" t="s">
        <v>425</v>
      </c>
      <c r="D44" s="40"/>
      <c r="E44" s="40"/>
      <c r="F44" s="40"/>
      <c r="G44" s="40"/>
      <c r="H44" s="40"/>
      <c r="I44" s="111"/>
      <c r="J44" s="40"/>
      <c r="K44" s="43"/>
    </row>
    <row r="45" spans="2:11" s="1" customFormat="1" ht="6.95" customHeight="1">
      <c r="B45" s="39"/>
      <c r="C45" s="40"/>
      <c r="D45" s="40"/>
      <c r="E45" s="40"/>
      <c r="F45" s="40"/>
      <c r="G45" s="40"/>
      <c r="H45" s="40"/>
      <c r="I45" s="111"/>
      <c r="J45" s="40"/>
      <c r="K45" s="43"/>
    </row>
    <row r="46" spans="2:11" s="1" customFormat="1" ht="14.45" customHeight="1">
      <c r="B46" s="39"/>
      <c r="C46" s="36" t="s">
        <v>19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14.45" customHeight="1">
      <c r="B47" s="39"/>
      <c r="C47" s="40"/>
      <c r="D47" s="40"/>
      <c r="E47" s="355" t="str">
        <f>E7</f>
        <v>Divoká Orlice, Žamberk, protipovodňová ochrana</v>
      </c>
      <c r="F47" s="356"/>
      <c r="G47" s="356"/>
      <c r="H47" s="356"/>
      <c r="I47" s="111"/>
      <c r="J47" s="40"/>
      <c r="K47" s="43"/>
    </row>
    <row r="48" spans="2:11" ht="15">
      <c r="B48" s="27"/>
      <c r="C48" s="36" t="s">
        <v>418</v>
      </c>
      <c r="D48" s="28"/>
      <c r="E48" s="28"/>
      <c r="F48" s="28"/>
      <c r="G48" s="28"/>
      <c r="H48" s="28"/>
      <c r="I48" s="110"/>
      <c r="J48" s="28"/>
      <c r="K48" s="30"/>
    </row>
    <row r="49" spans="2:47" s="1" customFormat="1" ht="14.45" customHeight="1">
      <c r="B49" s="39"/>
      <c r="C49" s="40"/>
      <c r="D49" s="40"/>
      <c r="E49" s="355" t="s">
        <v>4958</v>
      </c>
      <c r="F49" s="357"/>
      <c r="G49" s="357"/>
      <c r="H49" s="357"/>
      <c r="I49" s="111"/>
      <c r="J49" s="40"/>
      <c r="K49" s="43"/>
    </row>
    <row r="50" spans="2:47" s="1" customFormat="1" ht="14.45" customHeight="1">
      <c r="B50" s="39"/>
      <c r="C50" s="36" t="s">
        <v>420</v>
      </c>
      <c r="D50" s="40"/>
      <c r="E50" s="40"/>
      <c r="F50" s="40"/>
      <c r="G50" s="40"/>
      <c r="H50" s="40"/>
      <c r="I50" s="111"/>
      <c r="J50" s="40"/>
      <c r="K50" s="43"/>
    </row>
    <row r="51" spans="2:47" s="1" customFormat="1" ht="16.149999999999999" customHeight="1">
      <c r="B51" s="39"/>
      <c r="C51" s="40"/>
      <c r="D51" s="40"/>
      <c r="E51" s="358" t="str">
        <f>E11</f>
        <v>PS-01.5.1. - M5 Mobilní hrazení DPS 2000</v>
      </c>
      <c r="F51" s="357"/>
      <c r="G51" s="357"/>
      <c r="H51" s="357"/>
      <c r="I51" s="111"/>
      <c r="J51" s="40"/>
      <c r="K51" s="43"/>
    </row>
    <row r="52" spans="2:47" s="1" customFormat="1" ht="6.95" customHeight="1">
      <c r="B52" s="39"/>
      <c r="C52" s="40"/>
      <c r="D52" s="40"/>
      <c r="E52" s="40"/>
      <c r="F52" s="40"/>
      <c r="G52" s="40"/>
      <c r="H52" s="40"/>
      <c r="I52" s="111"/>
      <c r="J52" s="40"/>
      <c r="K52" s="43"/>
    </row>
    <row r="53" spans="2:47" s="1" customFormat="1" ht="18" customHeight="1">
      <c r="B53" s="39"/>
      <c r="C53" s="36" t="s">
        <v>23</v>
      </c>
      <c r="D53" s="40"/>
      <c r="E53" s="40"/>
      <c r="F53" s="34" t="str">
        <f>F14</f>
        <v xml:space="preserve"> </v>
      </c>
      <c r="G53" s="40"/>
      <c r="H53" s="40"/>
      <c r="I53" s="112" t="s">
        <v>25</v>
      </c>
      <c r="J53" s="113">
        <f>IF(J14="","",J14)</f>
        <v>43159</v>
      </c>
      <c r="K53" s="43"/>
    </row>
    <row r="54" spans="2:47" s="1" customFormat="1" ht="6.95" customHeight="1">
      <c r="B54" s="39"/>
      <c r="C54" s="40"/>
      <c r="D54" s="40"/>
      <c r="E54" s="40"/>
      <c r="F54" s="40"/>
      <c r="G54" s="40"/>
      <c r="H54" s="40"/>
      <c r="I54" s="111"/>
      <c r="J54" s="40"/>
      <c r="K54" s="43"/>
    </row>
    <row r="55" spans="2:47" s="1" customFormat="1" ht="15">
      <c r="B55" s="39"/>
      <c r="C55" s="36" t="s">
        <v>26</v>
      </c>
      <c r="D55" s="40"/>
      <c r="E55" s="40"/>
      <c r="F55" s="34" t="str">
        <f>E17</f>
        <v>Povodí Labe, státní podnik Hradec Králové</v>
      </c>
      <c r="G55" s="40"/>
      <c r="H55" s="40"/>
      <c r="I55" s="112" t="s">
        <v>32</v>
      </c>
      <c r="J55" s="318" t="str">
        <f>E23</f>
        <v>Agroprojekce Litomyšl, s.r.o.</v>
      </c>
      <c r="K55" s="43"/>
    </row>
    <row r="56" spans="2:47" s="1" customFormat="1" ht="14.45" customHeight="1">
      <c r="B56" s="39"/>
      <c r="C56" s="36" t="s">
        <v>30</v>
      </c>
      <c r="D56" s="40"/>
      <c r="E56" s="40"/>
      <c r="F56" s="34" t="str">
        <f>IF(E20="","",E20)</f>
        <v/>
      </c>
      <c r="G56" s="40"/>
      <c r="H56" s="40"/>
      <c r="I56" s="111"/>
      <c r="J56" s="363"/>
      <c r="K56" s="43"/>
    </row>
    <row r="57" spans="2:47" s="1" customFormat="1" ht="10.35" customHeight="1">
      <c r="B57" s="39"/>
      <c r="C57" s="40"/>
      <c r="D57" s="40"/>
      <c r="E57" s="40"/>
      <c r="F57" s="40"/>
      <c r="G57" s="40"/>
      <c r="H57" s="40"/>
      <c r="I57" s="111"/>
      <c r="J57" s="40"/>
      <c r="K57" s="43"/>
    </row>
    <row r="58" spans="2:47" s="1" customFormat="1" ht="29.25" customHeight="1">
      <c r="B58" s="39"/>
      <c r="C58" s="135" t="s">
        <v>426</v>
      </c>
      <c r="D58" s="125"/>
      <c r="E58" s="125"/>
      <c r="F58" s="125"/>
      <c r="G58" s="125"/>
      <c r="H58" s="125"/>
      <c r="I58" s="136"/>
      <c r="J58" s="137" t="s">
        <v>427</v>
      </c>
      <c r="K58" s="138"/>
    </row>
    <row r="59" spans="2:47" s="1" customFormat="1" ht="10.35" customHeight="1">
      <c r="B59" s="39"/>
      <c r="C59" s="40"/>
      <c r="D59" s="40"/>
      <c r="E59" s="40"/>
      <c r="F59" s="40"/>
      <c r="G59" s="40"/>
      <c r="H59" s="40"/>
      <c r="I59" s="111"/>
      <c r="J59" s="40"/>
      <c r="K59" s="43"/>
    </row>
    <row r="60" spans="2:47" s="1" customFormat="1" ht="29.25" customHeight="1">
      <c r="B60" s="39"/>
      <c r="C60" s="139" t="s">
        <v>428</v>
      </c>
      <c r="D60" s="40"/>
      <c r="E60" s="40"/>
      <c r="F60" s="40"/>
      <c r="G60" s="40"/>
      <c r="H60" s="40"/>
      <c r="I60" s="111"/>
      <c r="J60" s="121">
        <f>J84</f>
        <v>0</v>
      </c>
      <c r="K60" s="43"/>
      <c r="AU60" s="23" t="s">
        <v>429</v>
      </c>
    </row>
    <row r="61" spans="2:47" s="8" customFormat="1" ht="24.95" customHeight="1">
      <c r="B61" s="140"/>
      <c r="C61" s="141"/>
      <c r="D61" s="142" t="s">
        <v>4962</v>
      </c>
      <c r="E61" s="143"/>
      <c r="F61" s="143"/>
      <c r="G61" s="143"/>
      <c r="H61" s="143"/>
      <c r="I61" s="144"/>
      <c r="J61" s="145">
        <f>J85</f>
        <v>0</v>
      </c>
      <c r="K61" s="146"/>
    </row>
    <row r="62" spans="2:47" s="9" customFormat="1" ht="19.899999999999999" customHeight="1">
      <c r="B62" s="147"/>
      <c r="C62" s="148"/>
      <c r="D62" s="149" t="s">
        <v>4963</v>
      </c>
      <c r="E62" s="150"/>
      <c r="F62" s="150"/>
      <c r="G62" s="150"/>
      <c r="H62" s="150"/>
      <c r="I62" s="151"/>
      <c r="J62" s="152">
        <f>J86</f>
        <v>0</v>
      </c>
      <c r="K62" s="153"/>
    </row>
    <row r="63" spans="2:47" s="1" customFormat="1" ht="21.7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6.95" customHeight="1">
      <c r="B64" s="54"/>
      <c r="C64" s="55"/>
      <c r="D64" s="55"/>
      <c r="E64" s="55"/>
      <c r="F64" s="55"/>
      <c r="G64" s="55"/>
      <c r="H64" s="55"/>
      <c r="I64" s="132"/>
      <c r="J64" s="55"/>
      <c r="K64" s="56"/>
    </row>
    <row r="68" spans="2:12" s="1" customFormat="1" ht="6.95" customHeight="1">
      <c r="B68" s="57"/>
      <c r="C68" s="58"/>
      <c r="D68" s="58"/>
      <c r="E68" s="58"/>
      <c r="F68" s="58"/>
      <c r="G68" s="58"/>
      <c r="H68" s="58"/>
      <c r="I68" s="133"/>
      <c r="J68" s="58"/>
      <c r="K68" s="58"/>
      <c r="L68" s="39"/>
    </row>
    <row r="69" spans="2:12" s="1" customFormat="1" ht="36.950000000000003" customHeight="1">
      <c r="B69" s="39"/>
      <c r="C69" s="59" t="s">
        <v>440</v>
      </c>
      <c r="L69" s="39"/>
    </row>
    <row r="70" spans="2:12" s="1" customFormat="1" ht="6.95" customHeight="1">
      <c r="B70" s="39"/>
      <c r="L70" s="39"/>
    </row>
    <row r="71" spans="2:12" s="1" customFormat="1" ht="14.45" customHeight="1">
      <c r="B71" s="39"/>
      <c r="C71" s="61" t="s">
        <v>19</v>
      </c>
      <c r="L71" s="39"/>
    </row>
    <row r="72" spans="2:12" s="1" customFormat="1" ht="14.45" customHeight="1">
      <c r="B72" s="39"/>
      <c r="E72" s="359" t="str">
        <f>E7</f>
        <v>Divoká Orlice, Žamberk, protipovodňová ochrana</v>
      </c>
      <c r="F72" s="360"/>
      <c r="G72" s="360"/>
      <c r="H72" s="360"/>
      <c r="L72" s="39"/>
    </row>
    <row r="73" spans="2:12" ht="15">
      <c r="B73" s="27"/>
      <c r="C73" s="61" t="s">
        <v>418</v>
      </c>
      <c r="L73" s="27"/>
    </row>
    <row r="74" spans="2:12" s="1" customFormat="1" ht="14.45" customHeight="1">
      <c r="B74" s="39"/>
      <c r="E74" s="359" t="s">
        <v>4958</v>
      </c>
      <c r="F74" s="362"/>
      <c r="G74" s="362"/>
      <c r="H74" s="362"/>
      <c r="L74" s="39"/>
    </row>
    <row r="75" spans="2:12" s="1" customFormat="1" ht="14.45" customHeight="1">
      <c r="B75" s="39"/>
      <c r="C75" s="61" t="s">
        <v>420</v>
      </c>
      <c r="L75" s="39"/>
    </row>
    <row r="76" spans="2:12" s="1" customFormat="1" ht="16.149999999999999" customHeight="1">
      <c r="B76" s="39"/>
      <c r="E76" s="329" t="str">
        <f>E11</f>
        <v>PS-01.5.1. - M5 Mobilní hrazení DPS 2000</v>
      </c>
      <c r="F76" s="362"/>
      <c r="G76" s="362"/>
      <c r="H76" s="362"/>
      <c r="L76" s="39"/>
    </row>
    <row r="77" spans="2:12" s="1" customFormat="1" ht="6.95" customHeight="1">
      <c r="B77" s="39"/>
      <c r="L77" s="39"/>
    </row>
    <row r="78" spans="2:12" s="1" customFormat="1" ht="18" customHeight="1">
      <c r="B78" s="39"/>
      <c r="C78" s="61" t="s">
        <v>23</v>
      </c>
      <c r="F78" s="154" t="str">
        <f>F14</f>
        <v xml:space="preserve"> </v>
      </c>
      <c r="I78" s="155" t="s">
        <v>25</v>
      </c>
      <c r="J78" s="65">
        <f>IF(J14="","",J14)</f>
        <v>43159</v>
      </c>
      <c r="L78" s="39"/>
    </row>
    <row r="79" spans="2:12" s="1" customFormat="1" ht="6.95" customHeight="1">
      <c r="B79" s="39"/>
      <c r="L79" s="39"/>
    </row>
    <row r="80" spans="2:12" s="1" customFormat="1" ht="15">
      <c r="B80" s="39"/>
      <c r="C80" s="61" t="s">
        <v>26</v>
      </c>
      <c r="F80" s="154" t="str">
        <f>E17</f>
        <v>Povodí Labe, státní podnik Hradec Králové</v>
      </c>
      <c r="I80" s="155" t="s">
        <v>32</v>
      </c>
      <c r="J80" s="154" t="str">
        <f>E23</f>
        <v>Agroprojekce Litomyšl, s.r.o.</v>
      </c>
      <c r="L80" s="39"/>
    </row>
    <row r="81" spans="2:65" s="1" customFormat="1" ht="14.45" customHeight="1">
      <c r="B81" s="39"/>
      <c r="C81" s="61" t="s">
        <v>30</v>
      </c>
      <c r="F81" s="154" t="str">
        <f>IF(E20="","",E20)</f>
        <v/>
      </c>
      <c r="L81" s="39"/>
    </row>
    <row r="82" spans="2:65" s="1" customFormat="1" ht="10.35" customHeight="1">
      <c r="B82" s="39"/>
      <c r="L82" s="39"/>
    </row>
    <row r="83" spans="2:65" s="10" customFormat="1" ht="29.25" customHeight="1">
      <c r="B83" s="156"/>
      <c r="C83" s="157" t="s">
        <v>441</v>
      </c>
      <c r="D83" s="158" t="s">
        <v>56</v>
      </c>
      <c r="E83" s="158" t="s">
        <v>52</v>
      </c>
      <c r="F83" s="158" t="s">
        <v>442</v>
      </c>
      <c r="G83" s="158" t="s">
        <v>443</v>
      </c>
      <c r="H83" s="158" t="s">
        <v>444</v>
      </c>
      <c r="I83" s="159" t="s">
        <v>445</v>
      </c>
      <c r="J83" s="158" t="s">
        <v>427</v>
      </c>
      <c r="K83" s="160" t="s">
        <v>446</v>
      </c>
      <c r="L83" s="156"/>
      <c r="M83" s="71" t="s">
        <v>447</v>
      </c>
      <c r="N83" s="72" t="s">
        <v>41</v>
      </c>
      <c r="O83" s="72" t="s">
        <v>448</v>
      </c>
      <c r="P83" s="72" t="s">
        <v>449</v>
      </c>
      <c r="Q83" s="72" t="s">
        <v>450</v>
      </c>
      <c r="R83" s="72" t="s">
        <v>451</v>
      </c>
      <c r="S83" s="72" t="s">
        <v>452</v>
      </c>
      <c r="T83" s="73" t="s">
        <v>453</v>
      </c>
    </row>
    <row r="84" spans="2:65" s="1" customFormat="1" ht="29.25" customHeight="1">
      <c r="B84" s="39"/>
      <c r="C84" s="75" t="s">
        <v>428</v>
      </c>
      <c r="J84" s="161">
        <f>BK84</f>
        <v>0</v>
      </c>
      <c r="L84" s="39"/>
      <c r="M84" s="74"/>
      <c r="N84" s="66"/>
      <c r="O84" s="66"/>
      <c r="P84" s="162">
        <f>P85</f>
        <v>0</v>
      </c>
      <c r="Q84" s="66"/>
      <c r="R84" s="162">
        <f>R85</f>
        <v>0</v>
      </c>
      <c r="S84" s="66"/>
      <c r="T84" s="163">
        <f>T85</f>
        <v>0</v>
      </c>
      <c r="AT84" s="23" t="s">
        <v>70</v>
      </c>
      <c r="AU84" s="23" t="s">
        <v>429</v>
      </c>
      <c r="BK84" s="164">
        <f>BK85</f>
        <v>0</v>
      </c>
    </row>
    <row r="85" spans="2:65" s="11" customFormat="1" ht="37.35" customHeight="1">
      <c r="B85" s="165"/>
      <c r="D85" s="166" t="s">
        <v>70</v>
      </c>
      <c r="E85" s="167" t="s">
        <v>542</v>
      </c>
      <c r="F85" s="167" t="s">
        <v>5</v>
      </c>
      <c r="I85" s="168"/>
      <c r="J85" s="169">
        <f>BK85</f>
        <v>0</v>
      </c>
      <c r="L85" s="165"/>
      <c r="M85" s="170"/>
      <c r="N85" s="171"/>
      <c r="O85" s="171"/>
      <c r="P85" s="172">
        <f>P86</f>
        <v>0</v>
      </c>
      <c r="Q85" s="171"/>
      <c r="R85" s="172">
        <f>R86</f>
        <v>0</v>
      </c>
      <c r="S85" s="171"/>
      <c r="T85" s="173">
        <f>T86</f>
        <v>0</v>
      </c>
      <c r="AR85" s="166" t="s">
        <v>87</v>
      </c>
      <c r="AT85" s="174" t="s">
        <v>70</v>
      </c>
      <c r="AU85" s="174" t="s">
        <v>71</v>
      </c>
      <c r="AY85" s="166" t="s">
        <v>456</v>
      </c>
      <c r="BK85" s="175">
        <f>BK86</f>
        <v>0</v>
      </c>
    </row>
    <row r="86" spans="2:65" s="11" customFormat="1" ht="19.899999999999999" customHeight="1">
      <c r="B86" s="165"/>
      <c r="D86" s="166" t="s">
        <v>70</v>
      </c>
      <c r="E86" s="176" t="s">
        <v>4964</v>
      </c>
      <c r="F86" s="176" t="s">
        <v>5</v>
      </c>
      <c r="I86" s="168"/>
      <c r="J86" s="177">
        <f>BK86</f>
        <v>0</v>
      </c>
      <c r="L86" s="165"/>
      <c r="M86" s="170"/>
      <c r="N86" s="171"/>
      <c r="O86" s="171"/>
      <c r="P86" s="172">
        <f>SUM(P87:P88)</f>
        <v>0</v>
      </c>
      <c r="Q86" s="171"/>
      <c r="R86" s="172">
        <f>SUM(R87:R88)</f>
        <v>0</v>
      </c>
      <c r="S86" s="171"/>
      <c r="T86" s="173">
        <f>SUM(T87:T88)</f>
        <v>0</v>
      </c>
      <c r="AR86" s="166" t="s">
        <v>87</v>
      </c>
      <c r="AT86" s="174" t="s">
        <v>70</v>
      </c>
      <c r="AU86" s="174" t="s">
        <v>78</v>
      </c>
      <c r="AY86" s="166" t="s">
        <v>456</v>
      </c>
      <c r="BK86" s="175">
        <f>SUM(BK87:BK88)</f>
        <v>0</v>
      </c>
    </row>
    <row r="87" spans="2:65" s="1" customFormat="1" ht="34.15" customHeight="1">
      <c r="B87" s="178"/>
      <c r="C87" s="179" t="s">
        <v>78</v>
      </c>
      <c r="D87" s="179" t="s">
        <v>458</v>
      </c>
      <c r="E87" s="180" t="s">
        <v>78</v>
      </c>
      <c r="F87" s="181" t="s">
        <v>4978</v>
      </c>
      <c r="G87" s="182" t="s">
        <v>726</v>
      </c>
      <c r="H87" s="183">
        <v>1</v>
      </c>
      <c r="I87" s="184"/>
      <c r="J87" s="185">
        <f>ROUND(I87*H87,2)</f>
        <v>0</v>
      </c>
      <c r="K87" s="181" t="s">
        <v>5</v>
      </c>
      <c r="L87" s="39"/>
      <c r="M87" s="186" t="s">
        <v>5</v>
      </c>
      <c r="N87" s="187" t="s">
        <v>42</v>
      </c>
      <c r="O87" s="40"/>
      <c r="P87" s="188">
        <f>O87*H87</f>
        <v>0</v>
      </c>
      <c r="Q87" s="188">
        <v>0</v>
      </c>
      <c r="R87" s="188">
        <f>Q87*H87</f>
        <v>0</v>
      </c>
      <c r="S87" s="188">
        <v>0</v>
      </c>
      <c r="T87" s="189">
        <f>S87*H87</f>
        <v>0</v>
      </c>
      <c r="AR87" s="23" t="s">
        <v>78</v>
      </c>
      <c r="AT87" s="23" t="s">
        <v>458</v>
      </c>
      <c r="AU87" s="23" t="s">
        <v>80</v>
      </c>
      <c r="AY87" s="23" t="s">
        <v>456</v>
      </c>
      <c r="BE87" s="190">
        <f>IF(N87="základní",J87,0)</f>
        <v>0</v>
      </c>
      <c r="BF87" s="190">
        <f>IF(N87="snížená",J87,0)</f>
        <v>0</v>
      </c>
      <c r="BG87" s="190">
        <f>IF(N87="zákl. přenesená",J87,0)</f>
        <v>0</v>
      </c>
      <c r="BH87" s="190">
        <f>IF(N87="sníž. přenesená",J87,0)</f>
        <v>0</v>
      </c>
      <c r="BI87" s="190">
        <f>IF(N87="nulová",J87,0)</f>
        <v>0</v>
      </c>
      <c r="BJ87" s="23" t="s">
        <v>78</v>
      </c>
      <c r="BK87" s="190">
        <f>ROUND(I87*H87,2)</f>
        <v>0</v>
      </c>
      <c r="BL87" s="23" t="s">
        <v>78</v>
      </c>
      <c r="BM87" s="23" t="s">
        <v>4965</v>
      </c>
    </row>
    <row r="88" spans="2:65" s="1" customFormat="1" ht="34.15" customHeight="1">
      <c r="B88" s="178"/>
      <c r="C88" s="179" t="s">
        <v>80</v>
      </c>
      <c r="D88" s="179" t="s">
        <v>458</v>
      </c>
      <c r="E88" s="180" t="s">
        <v>80</v>
      </c>
      <c r="F88" s="181" t="s">
        <v>4979</v>
      </c>
      <c r="G88" s="182" t="s">
        <v>726</v>
      </c>
      <c r="H88" s="183">
        <v>1</v>
      </c>
      <c r="I88" s="184"/>
      <c r="J88" s="185">
        <f>ROUND(I88*H88,2)</f>
        <v>0</v>
      </c>
      <c r="K88" s="181" t="s">
        <v>5</v>
      </c>
      <c r="L88" s="39"/>
      <c r="M88" s="186" t="s">
        <v>5</v>
      </c>
      <c r="N88" s="220" t="s">
        <v>42</v>
      </c>
      <c r="O88" s="221"/>
      <c r="P88" s="222">
        <f>O88*H88</f>
        <v>0</v>
      </c>
      <c r="Q88" s="222">
        <v>0</v>
      </c>
      <c r="R88" s="222">
        <f>Q88*H88</f>
        <v>0</v>
      </c>
      <c r="S88" s="222">
        <v>0</v>
      </c>
      <c r="T88" s="223">
        <f>S88*H88</f>
        <v>0</v>
      </c>
      <c r="AR88" s="23" t="s">
        <v>78</v>
      </c>
      <c r="AT88" s="23" t="s">
        <v>458</v>
      </c>
      <c r="AU88" s="23" t="s">
        <v>80</v>
      </c>
      <c r="AY88" s="23" t="s">
        <v>456</v>
      </c>
      <c r="BE88" s="190">
        <f>IF(N88="základní",J88,0)</f>
        <v>0</v>
      </c>
      <c r="BF88" s="190">
        <f>IF(N88="snížená",J88,0)</f>
        <v>0</v>
      </c>
      <c r="BG88" s="190">
        <f>IF(N88="zákl. přenesená",J88,0)</f>
        <v>0</v>
      </c>
      <c r="BH88" s="190">
        <f>IF(N88="sníž. přenesená",J88,0)</f>
        <v>0</v>
      </c>
      <c r="BI88" s="190">
        <f>IF(N88="nulová",J88,0)</f>
        <v>0</v>
      </c>
      <c r="BJ88" s="23" t="s">
        <v>78</v>
      </c>
      <c r="BK88" s="190">
        <f>ROUND(I88*H88,2)</f>
        <v>0</v>
      </c>
      <c r="BL88" s="23" t="s">
        <v>78</v>
      </c>
      <c r="BM88" s="23" t="s">
        <v>4980</v>
      </c>
    </row>
    <row r="89" spans="2:65" s="1" customFormat="1" ht="6.95" customHeight="1">
      <c r="B89" s="54"/>
      <c r="C89" s="55"/>
      <c r="D89" s="55"/>
      <c r="E89" s="55"/>
      <c r="F89" s="55"/>
      <c r="G89" s="55"/>
      <c r="H89" s="55"/>
      <c r="I89" s="132"/>
      <c r="J89" s="55"/>
      <c r="K89" s="55"/>
      <c r="L89" s="39"/>
    </row>
  </sheetData>
  <autoFilter ref="C83:K88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8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383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s="1" customFormat="1" ht="14.45" customHeight="1">
      <c r="B9" s="39"/>
      <c r="C9" s="40"/>
      <c r="D9" s="40"/>
      <c r="E9" s="355" t="s">
        <v>4958</v>
      </c>
      <c r="F9" s="357"/>
      <c r="G9" s="357"/>
      <c r="H9" s="357"/>
      <c r="I9" s="111"/>
      <c r="J9" s="40"/>
      <c r="K9" s="43"/>
    </row>
    <row r="10" spans="1:70" s="1" customFormat="1" ht="15">
      <c r="B10" s="39"/>
      <c r="C10" s="40"/>
      <c r="D10" s="36" t="s">
        <v>420</v>
      </c>
      <c r="E10" s="40"/>
      <c r="F10" s="40"/>
      <c r="G10" s="40"/>
      <c r="H10" s="40"/>
      <c r="I10" s="111"/>
      <c r="J10" s="40"/>
      <c r="K10" s="43"/>
    </row>
    <row r="11" spans="1:70" s="1" customFormat="1" ht="36.950000000000003" customHeight="1">
      <c r="B11" s="39"/>
      <c r="C11" s="40"/>
      <c r="D11" s="40"/>
      <c r="E11" s="358" t="s">
        <v>4981</v>
      </c>
      <c r="F11" s="357"/>
      <c r="G11" s="357"/>
      <c r="H11" s="357"/>
      <c r="I11" s="111"/>
      <c r="J11" s="40"/>
      <c r="K11" s="43"/>
    </row>
    <row r="12" spans="1:70" s="1" customFormat="1">
      <c r="B12" s="39"/>
      <c r="C12" s="40"/>
      <c r="D12" s="40"/>
      <c r="E12" s="40"/>
      <c r="F12" s="40"/>
      <c r="G12" s="40"/>
      <c r="H12" s="40"/>
      <c r="I12" s="111"/>
      <c r="J12" s="40"/>
      <c r="K12" s="43"/>
    </row>
    <row r="13" spans="1:70" s="1" customFormat="1" ht="14.45" customHeight="1">
      <c r="B13" s="39"/>
      <c r="C13" s="40"/>
      <c r="D13" s="36" t="s">
        <v>21</v>
      </c>
      <c r="E13" s="40"/>
      <c r="F13" s="34" t="s">
        <v>5</v>
      </c>
      <c r="G13" s="40"/>
      <c r="H13" s="40"/>
      <c r="I13" s="112" t="s">
        <v>22</v>
      </c>
      <c r="J13" s="34" t="s">
        <v>5</v>
      </c>
      <c r="K13" s="43"/>
    </row>
    <row r="14" spans="1:70" s="1" customFormat="1" ht="14.45" customHeight="1">
      <c r="B14" s="39"/>
      <c r="C14" s="40"/>
      <c r="D14" s="36" t="s">
        <v>23</v>
      </c>
      <c r="E14" s="40"/>
      <c r="F14" s="34" t="s">
        <v>24</v>
      </c>
      <c r="G14" s="40"/>
      <c r="H14" s="40"/>
      <c r="I14" s="112" t="s">
        <v>25</v>
      </c>
      <c r="J14" s="113">
        <f>'Rekapitulace stavby'!AN8</f>
        <v>43159</v>
      </c>
      <c r="K14" s="43"/>
    </row>
    <row r="15" spans="1:70" s="1" customFormat="1" ht="10.9" customHeight="1">
      <c r="B15" s="39"/>
      <c r="C15" s="40"/>
      <c r="D15" s="40"/>
      <c r="E15" s="40"/>
      <c r="F15" s="40"/>
      <c r="G15" s="40"/>
      <c r="H15" s="40"/>
      <c r="I15" s="111"/>
      <c r="J15" s="40"/>
      <c r="K15" s="43"/>
    </row>
    <row r="16" spans="1:70" s="1" customFormat="1" ht="14.45" customHeight="1">
      <c r="B16" s="39"/>
      <c r="C16" s="40"/>
      <c r="D16" s="36" t="s">
        <v>26</v>
      </c>
      <c r="E16" s="40"/>
      <c r="F16" s="40"/>
      <c r="G16" s="40"/>
      <c r="H16" s="40"/>
      <c r="I16" s="112" t="s">
        <v>27</v>
      </c>
      <c r="J16" s="34" t="s">
        <v>5</v>
      </c>
      <c r="K16" s="43"/>
    </row>
    <row r="17" spans="2:11" s="1" customFormat="1" ht="18" customHeight="1">
      <c r="B17" s="39"/>
      <c r="C17" s="40"/>
      <c r="D17" s="40"/>
      <c r="E17" s="34" t="s">
        <v>4960</v>
      </c>
      <c r="F17" s="40"/>
      <c r="G17" s="40"/>
      <c r="H17" s="40"/>
      <c r="I17" s="112" t="s">
        <v>29</v>
      </c>
      <c r="J17" s="34" t="s">
        <v>5</v>
      </c>
      <c r="K17" s="43"/>
    </row>
    <row r="18" spans="2:11" s="1" customFormat="1" ht="6.95" customHeight="1">
      <c r="B18" s="39"/>
      <c r="C18" s="40"/>
      <c r="D18" s="40"/>
      <c r="E18" s="40"/>
      <c r="F18" s="40"/>
      <c r="G18" s="40"/>
      <c r="H18" s="40"/>
      <c r="I18" s="111"/>
      <c r="J18" s="40"/>
      <c r="K18" s="43"/>
    </row>
    <row r="19" spans="2:11" s="1" customFormat="1" ht="14.45" customHeight="1">
      <c r="B19" s="39"/>
      <c r="C19" s="40"/>
      <c r="D19" s="36" t="s">
        <v>30</v>
      </c>
      <c r="E19" s="40"/>
      <c r="F19" s="40"/>
      <c r="G19" s="40"/>
      <c r="H19" s="40"/>
      <c r="I19" s="112" t="s">
        <v>27</v>
      </c>
      <c r="J19" s="34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4" t="str">
        <f>IF('Rekapitulace stavby'!E14="Vyplň údaj","",IF('Rekapitulace stavby'!E14="","",'Rekapitulace stavby'!E14))</f>
        <v/>
      </c>
      <c r="F20" s="40"/>
      <c r="G20" s="40"/>
      <c r="H20" s="40"/>
      <c r="I20" s="112" t="s">
        <v>29</v>
      </c>
      <c r="J20" s="34" t="str">
        <f>IF('Rekapitulace stavby'!AN14="Vyplň údaj","",IF('Rekapitulace stavby'!AN14="","",'Rekapitulace stavby'!AN14))</f>
        <v/>
      </c>
      <c r="K20" s="43"/>
    </row>
    <row r="21" spans="2:11" s="1" customFormat="1" ht="6.95" customHeight="1">
      <c r="B21" s="39"/>
      <c r="C21" s="40"/>
      <c r="D21" s="40"/>
      <c r="E21" s="40"/>
      <c r="F21" s="40"/>
      <c r="G21" s="40"/>
      <c r="H21" s="40"/>
      <c r="I21" s="111"/>
      <c r="J21" s="40"/>
      <c r="K21" s="43"/>
    </row>
    <row r="22" spans="2:11" s="1" customFormat="1" ht="14.45" customHeight="1">
      <c r="B22" s="39"/>
      <c r="C22" s="40"/>
      <c r="D22" s="36" t="s">
        <v>32</v>
      </c>
      <c r="E22" s="40"/>
      <c r="F22" s="40"/>
      <c r="G22" s="40"/>
      <c r="H22" s="40"/>
      <c r="I22" s="112" t="s">
        <v>27</v>
      </c>
      <c r="J22" s="34" t="s">
        <v>5</v>
      </c>
      <c r="K22" s="43"/>
    </row>
    <row r="23" spans="2:11" s="1" customFormat="1" ht="18" customHeight="1">
      <c r="B23" s="39"/>
      <c r="C23" s="40"/>
      <c r="D23" s="40"/>
      <c r="E23" s="34" t="s">
        <v>4961</v>
      </c>
      <c r="F23" s="40"/>
      <c r="G23" s="40"/>
      <c r="H23" s="40"/>
      <c r="I23" s="112" t="s">
        <v>29</v>
      </c>
      <c r="J23" s="34" t="s">
        <v>5</v>
      </c>
      <c r="K23" s="43"/>
    </row>
    <row r="24" spans="2:11" s="1" customFormat="1" ht="6.95" customHeight="1">
      <c r="B24" s="39"/>
      <c r="C24" s="40"/>
      <c r="D24" s="40"/>
      <c r="E24" s="40"/>
      <c r="F24" s="40"/>
      <c r="G24" s="40"/>
      <c r="H24" s="40"/>
      <c r="I24" s="111"/>
      <c r="J24" s="40"/>
      <c r="K24" s="43"/>
    </row>
    <row r="25" spans="2:11" s="1" customFormat="1" ht="14.45" customHeight="1">
      <c r="B25" s="39"/>
      <c r="C25" s="40"/>
      <c r="D25" s="36" t="s">
        <v>35</v>
      </c>
      <c r="E25" s="40"/>
      <c r="F25" s="40"/>
      <c r="G25" s="40"/>
      <c r="H25" s="40"/>
      <c r="I25" s="111"/>
      <c r="J25" s="40"/>
      <c r="K25" s="43"/>
    </row>
    <row r="26" spans="2:11" s="7" customFormat="1" ht="14.45" customHeight="1">
      <c r="B26" s="114"/>
      <c r="C26" s="115"/>
      <c r="D26" s="115"/>
      <c r="E26" s="318" t="s">
        <v>5</v>
      </c>
      <c r="F26" s="318"/>
      <c r="G26" s="318"/>
      <c r="H26" s="318"/>
      <c r="I26" s="116"/>
      <c r="J26" s="115"/>
      <c r="K26" s="117"/>
    </row>
    <row r="27" spans="2:11" s="1" customFormat="1" ht="6.95" customHeight="1">
      <c r="B27" s="39"/>
      <c r="C27" s="40"/>
      <c r="D27" s="40"/>
      <c r="E27" s="40"/>
      <c r="F27" s="40"/>
      <c r="G27" s="40"/>
      <c r="H27" s="40"/>
      <c r="I27" s="111"/>
      <c r="J27" s="40"/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8"/>
      <c r="J28" s="66"/>
      <c r="K28" s="119"/>
    </row>
    <row r="29" spans="2:11" s="1" customFormat="1" ht="25.35" customHeight="1">
      <c r="B29" s="39"/>
      <c r="C29" s="40"/>
      <c r="D29" s="120" t="s">
        <v>37</v>
      </c>
      <c r="E29" s="40"/>
      <c r="F29" s="40"/>
      <c r="G29" s="40"/>
      <c r="H29" s="40"/>
      <c r="I29" s="111"/>
      <c r="J29" s="121">
        <f>ROUND(J84,2)</f>
        <v>0</v>
      </c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14.45" customHeight="1">
      <c r="B31" s="39"/>
      <c r="C31" s="40"/>
      <c r="D31" s="40"/>
      <c r="E31" s="40"/>
      <c r="F31" s="44" t="s">
        <v>39</v>
      </c>
      <c r="G31" s="40"/>
      <c r="H31" s="40"/>
      <c r="I31" s="122" t="s">
        <v>38</v>
      </c>
      <c r="J31" s="44" t="s">
        <v>40</v>
      </c>
      <c r="K31" s="43"/>
    </row>
    <row r="32" spans="2:11" s="1" customFormat="1" ht="14.45" customHeight="1">
      <c r="B32" s="39"/>
      <c r="C32" s="40"/>
      <c r="D32" s="47" t="s">
        <v>41</v>
      </c>
      <c r="E32" s="47" t="s">
        <v>42</v>
      </c>
      <c r="F32" s="123">
        <f>ROUND(SUM(BE84:BE87), 2)</f>
        <v>0</v>
      </c>
      <c r="G32" s="40"/>
      <c r="H32" s="40"/>
      <c r="I32" s="124">
        <v>0.21</v>
      </c>
      <c r="J32" s="123">
        <f>ROUND(ROUND((SUM(BE84:BE87)), 2)*I32, 2)</f>
        <v>0</v>
      </c>
      <c r="K32" s="43"/>
    </row>
    <row r="33" spans="2:11" s="1" customFormat="1" ht="14.45" customHeight="1">
      <c r="B33" s="39"/>
      <c r="C33" s="40"/>
      <c r="D33" s="40"/>
      <c r="E33" s="47" t="s">
        <v>43</v>
      </c>
      <c r="F33" s="123">
        <f>ROUND(SUM(BF84:BF87), 2)</f>
        <v>0</v>
      </c>
      <c r="G33" s="40"/>
      <c r="H33" s="40"/>
      <c r="I33" s="124">
        <v>0.15</v>
      </c>
      <c r="J33" s="123">
        <f>ROUND(ROUND((SUM(BF84:BF87)), 2)*I33, 2)</f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44</v>
      </c>
      <c r="F34" s="123">
        <f>ROUND(SUM(BG84:BG87), 2)</f>
        <v>0</v>
      </c>
      <c r="G34" s="40"/>
      <c r="H34" s="40"/>
      <c r="I34" s="124">
        <v>0.21</v>
      </c>
      <c r="J34" s="123">
        <v>0</v>
      </c>
      <c r="K34" s="43"/>
    </row>
    <row r="35" spans="2:11" s="1" customFormat="1" ht="14.45" hidden="1" customHeight="1">
      <c r="B35" s="39"/>
      <c r="C35" s="40"/>
      <c r="D35" s="40"/>
      <c r="E35" s="47" t="s">
        <v>45</v>
      </c>
      <c r="F35" s="123">
        <f>ROUND(SUM(BH84:BH87), 2)</f>
        <v>0</v>
      </c>
      <c r="G35" s="40"/>
      <c r="H35" s="40"/>
      <c r="I35" s="124">
        <v>0.15</v>
      </c>
      <c r="J35" s="123"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46</v>
      </c>
      <c r="F36" s="123">
        <f>ROUND(SUM(BI84:BI87), 2)</f>
        <v>0</v>
      </c>
      <c r="G36" s="40"/>
      <c r="H36" s="40"/>
      <c r="I36" s="124">
        <v>0</v>
      </c>
      <c r="J36" s="123">
        <v>0</v>
      </c>
      <c r="K36" s="43"/>
    </row>
    <row r="37" spans="2:11" s="1" customFormat="1" ht="6.95" customHeight="1">
      <c r="B37" s="39"/>
      <c r="C37" s="40"/>
      <c r="D37" s="40"/>
      <c r="E37" s="40"/>
      <c r="F37" s="40"/>
      <c r="G37" s="40"/>
      <c r="H37" s="40"/>
      <c r="I37" s="111"/>
      <c r="J37" s="40"/>
      <c r="K37" s="43"/>
    </row>
    <row r="38" spans="2:11" s="1" customFormat="1" ht="25.35" customHeight="1">
      <c r="B38" s="39"/>
      <c r="C38" s="125"/>
      <c r="D38" s="126" t="s">
        <v>47</v>
      </c>
      <c r="E38" s="69"/>
      <c r="F38" s="69"/>
      <c r="G38" s="127" t="s">
        <v>48</v>
      </c>
      <c r="H38" s="128" t="s">
        <v>49</v>
      </c>
      <c r="I38" s="129"/>
      <c r="J38" s="130">
        <f>SUM(J29:J36)</f>
        <v>0</v>
      </c>
      <c r="K38" s="131"/>
    </row>
    <row r="39" spans="2:11" s="1" customFormat="1" ht="14.45" customHeight="1">
      <c r="B39" s="54"/>
      <c r="C39" s="55"/>
      <c r="D39" s="55"/>
      <c r="E39" s="55"/>
      <c r="F39" s="55"/>
      <c r="G39" s="55"/>
      <c r="H39" s="55"/>
      <c r="I39" s="132"/>
      <c r="J39" s="55"/>
      <c r="K39" s="56"/>
    </row>
    <row r="43" spans="2:11" s="1" customFormat="1" ht="6.95" customHeight="1">
      <c r="B43" s="57"/>
      <c r="C43" s="58"/>
      <c r="D43" s="58"/>
      <c r="E43" s="58"/>
      <c r="F43" s="58"/>
      <c r="G43" s="58"/>
      <c r="H43" s="58"/>
      <c r="I43" s="133"/>
      <c r="J43" s="58"/>
      <c r="K43" s="134"/>
    </row>
    <row r="44" spans="2:11" s="1" customFormat="1" ht="36.950000000000003" customHeight="1">
      <c r="B44" s="39"/>
      <c r="C44" s="29" t="s">
        <v>425</v>
      </c>
      <c r="D44" s="40"/>
      <c r="E44" s="40"/>
      <c r="F44" s="40"/>
      <c r="G44" s="40"/>
      <c r="H44" s="40"/>
      <c r="I44" s="111"/>
      <c r="J44" s="40"/>
      <c r="K44" s="43"/>
    </row>
    <row r="45" spans="2:11" s="1" customFormat="1" ht="6.95" customHeight="1">
      <c r="B45" s="39"/>
      <c r="C45" s="40"/>
      <c r="D45" s="40"/>
      <c r="E45" s="40"/>
      <c r="F45" s="40"/>
      <c r="G45" s="40"/>
      <c r="H45" s="40"/>
      <c r="I45" s="111"/>
      <c r="J45" s="40"/>
      <c r="K45" s="43"/>
    </row>
    <row r="46" spans="2:11" s="1" customFormat="1" ht="14.45" customHeight="1">
      <c r="B46" s="39"/>
      <c r="C46" s="36" t="s">
        <v>19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14.45" customHeight="1">
      <c r="B47" s="39"/>
      <c r="C47" s="40"/>
      <c r="D47" s="40"/>
      <c r="E47" s="355" t="str">
        <f>E7</f>
        <v>Divoká Orlice, Žamberk, protipovodňová ochrana</v>
      </c>
      <c r="F47" s="356"/>
      <c r="G47" s="356"/>
      <c r="H47" s="356"/>
      <c r="I47" s="111"/>
      <c r="J47" s="40"/>
      <c r="K47" s="43"/>
    </row>
    <row r="48" spans="2:11" ht="15">
      <c r="B48" s="27"/>
      <c r="C48" s="36" t="s">
        <v>418</v>
      </c>
      <c r="D48" s="28"/>
      <c r="E48" s="28"/>
      <c r="F48" s="28"/>
      <c r="G48" s="28"/>
      <c r="H48" s="28"/>
      <c r="I48" s="110"/>
      <c r="J48" s="28"/>
      <c r="K48" s="30"/>
    </row>
    <row r="49" spans="2:47" s="1" customFormat="1" ht="14.45" customHeight="1">
      <c r="B49" s="39"/>
      <c r="C49" s="40"/>
      <c r="D49" s="40"/>
      <c r="E49" s="355" t="s">
        <v>4958</v>
      </c>
      <c r="F49" s="357"/>
      <c r="G49" s="357"/>
      <c r="H49" s="357"/>
      <c r="I49" s="111"/>
      <c r="J49" s="40"/>
      <c r="K49" s="43"/>
    </row>
    <row r="50" spans="2:47" s="1" customFormat="1" ht="14.45" customHeight="1">
      <c r="B50" s="39"/>
      <c r="C50" s="36" t="s">
        <v>420</v>
      </c>
      <c r="D50" s="40"/>
      <c r="E50" s="40"/>
      <c r="F50" s="40"/>
      <c r="G50" s="40"/>
      <c r="H50" s="40"/>
      <c r="I50" s="111"/>
      <c r="J50" s="40"/>
      <c r="K50" s="43"/>
    </row>
    <row r="51" spans="2:47" s="1" customFormat="1" ht="16.149999999999999" customHeight="1">
      <c r="B51" s="39"/>
      <c r="C51" s="40"/>
      <c r="D51" s="40"/>
      <c r="E51" s="358" t="str">
        <f>E11</f>
        <v>PS-01.5.2. - M6 Mobilní hrazení DPS 2000</v>
      </c>
      <c r="F51" s="357"/>
      <c r="G51" s="357"/>
      <c r="H51" s="357"/>
      <c r="I51" s="111"/>
      <c r="J51" s="40"/>
      <c r="K51" s="43"/>
    </row>
    <row r="52" spans="2:47" s="1" customFormat="1" ht="6.95" customHeight="1">
      <c r="B52" s="39"/>
      <c r="C52" s="40"/>
      <c r="D52" s="40"/>
      <c r="E52" s="40"/>
      <c r="F52" s="40"/>
      <c r="G52" s="40"/>
      <c r="H52" s="40"/>
      <c r="I52" s="111"/>
      <c r="J52" s="40"/>
      <c r="K52" s="43"/>
    </row>
    <row r="53" spans="2:47" s="1" customFormat="1" ht="18" customHeight="1">
      <c r="B53" s="39"/>
      <c r="C53" s="36" t="s">
        <v>23</v>
      </c>
      <c r="D53" s="40"/>
      <c r="E53" s="40"/>
      <c r="F53" s="34" t="str">
        <f>F14</f>
        <v xml:space="preserve"> </v>
      </c>
      <c r="G53" s="40"/>
      <c r="H53" s="40"/>
      <c r="I53" s="112" t="s">
        <v>25</v>
      </c>
      <c r="J53" s="113">
        <f>IF(J14="","",J14)</f>
        <v>43159</v>
      </c>
      <c r="K53" s="43"/>
    </row>
    <row r="54" spans="2:47" s="1" customFormat="1" ht="6.95" customHeight="1">
      <c r="B54" s="39"/>
      <c r="C54" s="40"/>
      <c r="D54" s="40"/>
      <c r="E54" s="40"/>
      <c r="F54" s="40"/>
      <c r="G54" s="40"/>
      <c r="H54" s="40"/>
      <c r="I54" s="111"/>
      <c r="J54" s="40"/>
      <c r="K54" s="43"/>
    </row>
    <row r="55" spans="2:47" s="1" customFormat="1" ht="15">
      <c r="B55" s="39"/>
      <c r="C55" s="36" t="s">
        <v>26</v>
      </c>
      <c r="D55" s="40"/>
      <c r="E55" s="40"/>
      <c r="F55" s="34" t="str">
        <f>E17</f>
        <v>Povodí Labe, státní podnik Hradec Králové</v>
      </c>
      <c r="G55" s="40"/>
      <c r="H55" s="40"/>
      <c r="I55" s="112" t="s">
        <v>32</v>
      </c>
      <c r="J55" s="318" t="str">
        <f>E23</f>
        <v>Agroprojekce Litomyšl, s.r.o.</v>
      </c>
      <c r="K55" s="43"/>
    </row>
    <row r="56" spans="2:47" s="1" customFormat="1" ht="14.45" customHeight="1">
      <c r="B56" s="39"/>
      <c r="C56" s="36" t="s">
        <v>30</v>
      </c>
      <c r="D56" s="40"/>
      <c r="E56" s="40"/>
      <c r="F56" s="34" t="str">
        <f>IF(E20="","",E20)</f>
        <v/>
      </c>
      <c r="G56" s="40"/>
      <c r="H56" s="40"/>
      <c r="I56" s="111"/>
      <c r="J56" s="363"/>
      <c r="K56" s="43"/>
    </row>
    <row r="57" spans="2:47" s="1" customFormat="1" ht="10.35" customHeight="1">
      <c r="B57" s="39"/>
      <c r="C57" s="40"/>
      <c r="D57" s="40"/>
      <c r="E57" s="40"/>
      <c r="F57" s="40"/>
      <c r="G57" s="40"/>
      <c r="H57" s="40"/>
      <c r="I57" s="111"/>
      <c r="J57" s="40"/>
      <c r="K57" s="43"/>
    </row>
    <row r="58" spans="2:47" s="1" customFormat="1" ht="29.25" customHeight="1">
      <c r="B58" s="39"/>
      <c r="C58" s="135" t="s">
        <v>426</v>
      </c>
      <c r="D58" s="125"/>
      <c r="E58" s="125"/>
      <c r="F58" s="125"/>
      <c r="G58" s="125"/>
      <c r="H58" s="125"/>
      <c r="I58" s="136"/>
      <c r="J58" s="137" t="s">
        <v>427</v>
      </c>
      <c r="K58" s="138"/>
    </row>
    <row r="59" spans="2:47" s="1" customFormat="1" ht="10.35" customHeight="1">
      <c r="B59" s="39"/>
      <c r="C59" s="40"/>
      <c r="D59" s="40"/>
      <c r="E59" s="40"/>
      <c r="F59" s="40"/>
      <c r="G59" s="40"/>
      <c r="H59" s="40"/>
      <c r="I59" s="111"/>
      <c r="J59" s="40"/>
      <c r="K59" s="43"/>
    </row>
    <row r="60" spans="2:47" s="1" customFormat="1" ht="29.25" customHeight="1">
      <c r="B60" s="39"/>
      <c r="C60" s="139" t="s">
        <v>428</v>
      </c>
      <c r="D60" s="40"/>
      <c r="E60" s="40"/>
      <c r="F60" s="40"/>
      <c r="G60" s="40"/>
      <c r="H60" s="40"/>
      <c r="I60" s="111"/>
      <c r="J60" s="121">
        <f>J84</f>
        <v>0</v>
      </c>
      <c r="K60" s="43"/>
      <c r="AU60" s="23" t="s">
        <v>429</v>
      </c>
    </row>
    <row r="61" spans="2:47" s="8" customFormat="1" ht="24.95" customHeight="1">
      <c r="B61" s="140"/>
      <c r="C61" s="141"/>
      <c r="D61" s="142" t="s">
        <v>4962</v>
      </c>
      <c r="E61" s="143"/>
      <c r="F61" s="143"/>
      <c r="G61" s="143"/>
      <c r="H61" s="143"/>
      <c r="I61" s="144"/>
      <c r="J61" s="145">
        <f>J85</f>
        <v>0</v>
      </c>
      <c r="K61" s="146"/>
    </row>
    <row r="62" spans="2:47" s="9" customFormat="1" ht="19.899999999999999" customHeight="1">
      <c r="B62" s="147"/>
      <c r="C62" s="148"/>
      <c r="D62" s="149" t="s">
        <v>4963</v>
      </c>
      <c r="E62" s="150"/>
      <c r="F62" s="150"/>
      <c r="G62" s="150"/>
      <c r="H62" s="150"/>
      <c r="I62" s="151"/>
      <c r="J62" s="152">
        <f>J86</f>
        <v>0</v>
      </c>
      <c r="K62" s="153"/>
    </row>
    <row r="63" spans="2:47" s="1" customFormat="1" ht="21.7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6.95" customHeight="1">
      <c r="B64" s="54"/>
      <c r="C64" s="55"/>
      <c r="D64" s="55"/>
      <c r="E64" s="55"/>
      <c r="F64" s="55"/>
      <c r="G64" s="55"/>
      <c r="H64" s="55"/>
      <c r="I64" s="132"/>
      <c r="J64" s="55"/>
      <c r="K64" s="56"/>
    </row>
    <row r="68" spans="2:12" s="1" customFormat="1" ht="6.95" customHeight="1">
      <c r="B68" s="57"/>
      <c r="C68" s="58"/>
      <c r="D68" s="58"/>
      <c r="E68" s="58"/>
      <c r="F68" s="58"/>
      <c r="G68" s="58"/>
      <c r="H68" s="58"/>
      <c r="I68" s="133"/>
      <c r="J68" s="58"/>
      <c r="K68" s="58"/>
      <c r="L68" s="39"/>
    </row>
    <row r="69" spans="2:12" s="1" customFormat="1" ht="36.950000000000003" customHeight="1">
      <c r="B69" s="39"/>
      <c r="C69" s="59" t="s">
        <v>440</v>
      </c>
      <c r="L69" s="39"/>
    </row>
    <row r="70" spans="2:12" s="1" customFormat="1" ht="6.95" customHeight="1">
      <c r="B70" s="39"/>
      <c r="L70" s="39"/>
    </row>
    <row r="71" spans="2:12" s="1" customFormat="1" ht="14.45" customHeight="1">
      <c r="B71" s="39"/>
      <c r="C71" s="61" t="s">
        <v>19</v>
      </c>
      <c r="L71" s="39"/>
    </row>
    <row r="72" spans="2:12" s="1" customFormat="1" ht="14.45" customHeight="1">
      <c r="B72" s="39"/>
      <c r="E72" s="359" t="str">
        <f>E7</f>
        <v>Divoká Orlice, Žamberk, protipovodňová ochrana</v>
      </c>
      <c r="F72" s="360"/>
      <c r="G72" s="360"/>
      <c r="H72" s="360"/>
      <c r="L72" s="39"/>
    </row>
    <row r="73" spans="2:12" ht="15">
      <c r="B73" s="27"/>
      <c r="C73" s="61" t="s">
        <v>418</v>
      </c>
      <c r="L73" s="27"/>
    </row>
    <row r="74" spans="2:12" s="1" customFormat="1" ht="14.45" customHeight="1">
      <c r="B74" s="39"/>
      <c r="E74" s="359" t="s">
        <v>4958</v>
      </c>
      <c r="F74" s="362"/>
      <c r="G74" s="362"/>
      <c r="H74" s="362"/>
      <c r="L74" s="39"/>
    </row>
    <row r="75" spans="2:12" s="1" customFormat="1" ht="14.45" customHeight="1">
      <c r="B75" s="39"/>
      <c r="C75" s="61" t="s">
        <v>420</v>
      </c>
      <c r="L75" s="39"/>
    </row>
    <row r="76" spans="2:12" s="1" customFormat="1" ht="16.149999999999999" customHeight="1">
      <c r="B76" s="39"/>
      <c r="E76" s="329" t="str">
        <f>E11</f>
        <v>PS-01.5.2. - M6 Mobilní hrazení DPS 2000</v>
      </c>
      <c r="F76" s="362"/>
      <c r="G76" s="362"/>
      <c r="H76" s="362"/>
      <c r="L76" s="39"/>
    </row>
    <row r="77" spans="2:12" s="1" customFormat="1" ht="6.95" customHeight="1">
      <c r="B77" s="39"/>
      <c r="L77" s="39"/>
    </row>
    <row r="78" spans="2:12" s="1" customFormat="1" ht="18" customHeight="1">
      <c r="B78" s="39"/>
      <c r="C78" s="61" t="s">
        <v>23</v>
      </c>
      <c r="F78" s="154" t="str">
        <f>F14</f>
        <v xml:space="preserve"> </v>
      </c>
      <c r="I78" s="155" t="s">
        <v>25</v>
      </c>
      <c r="J78" s="65">
        <f>IF(J14="","",J14)</f>
        <v>43159</v>
      </c>
      <c r="L78" s="39"/>
    </row>
    <row r="79" spans="2:12" s="1" customFormat="1" ht="6.95" customHeight="1">
      <c r="B79" s="39"/>
      <c r="L79" s="39"/>
    </row>
    <row r="80" spans="2:12" s="1" customFormat="1" ht="15">
      <c r="B80" s="39"/>
      <c r="C80" s="61" t="s">
        <v>26</v>
      </c>
      <c r="F80" s="154" t="str">
        <f>E17</f>
        <v>Povodí Labe, státní podnik Hradec Králové</v>
      </c>
      <c r="I80" s="155" t="s">
        <v>32</v>
      </c>
      <c r="J80" s="154" t="str">
        <f>E23</f>
        <v>Agroprojekce Litomyšl, s.r.o.</v>
      </c>
      <c r="L80" s="39"/>
    </row>
    <row r="81" spans="2:65" s="1" customFormat="1" ht="14.45" customHeight="1">
      <c r="B81" s="39"/>
      <c r="C81" s="61" t="s">
        <v>30</v>
      </c>
      <c r="F81" s="154" t="str">
        <f>IF(E20="","",E20)</f>
        <v/>
      </c>
      <c r="L81" s="39"/>
    </row>
    <row r="82" spans="2:65" s="1" customFormat="1" ht="10.35" customHeight="1">
      <c r="B82" s="39"/>
      <c r="L82" s="39"/>
    </row>
    <row r="83" spans="2:65" s="10" customFormat="1" ht="29.25" customHeight="1">
      <c r="B83" s="156"/>
      <c r="C83" s="157" t="s">
        <v>441</v>
      </c>
      <c r="D83" s="158" t="s">
        <v>56</v>
      </c>
      <c r="E83" s="158" t="s">
        <v>52</v>
      </c>
      <c r="F83" s="158" t="s">
        <v>442</v>
      </c>
      <c r="G83" s="158" t="s">
        <v>443</v>
      </c>
      <c r="H83" s="158" t="s">
        <v>444</v>
      </c>
      <c r="I83" s="159" t="s">
        <v>445</v>
      </c>
      <c r="J83" s="158" t="s">
        <v>427</v>
      </c>
      <c r="K83" s="160" t="s">
        <v>446</v>
      </c>
      <c r="L83" s="156"/>
      <c r="M83" s="71" t="s">
        <v>447</v>
      </c>
      <c r="N83" s="72" t="s">
        <v>41</v>
      </c>
      <c r="O83" s="72" t="s">
        <v>448</v>
      </c>
      <c r="P83" s="72" t="s">
        <v>449</v>
      </c>
      <c r="Q83" s="72" t="s">
        <v>450</v>
      </c>
      <c r="R83" s="72" t="s">
        <v>451</v>
      </c>
      <c r="S83" s="72" t="s">
        <v>452</v>
      </c>
      <c r="T83" s="73" t="s">
        <v>453</v>
      </c>
    </row>
    <row r="84" spans="2:65" s="1" customFormat="1" ht="29.25" customHeight="1">
      <c r="B84" s="39"/>
      <c r="C84" s="75" t="s">
        <v>428</v>
      </c>
      <c r="J84" s="161">
        <f>BK84</f>
        <v>0</v>
      </c>
      <c r="L84" s="39"/>
      <c r="M84" s="74"/>
      <c r="N84" s="66"/>
      <c r="O84" s="66"/>
      <c r="P84" s="162">
        <f>P85</f>
        <v>0</v>
      </c>
      <c r="Q84" s="66"/>
      <c r="R84" s="162">
        <f>R85</f>
        <v>0</v>
      </c>
      <c r="S84" s="66"/>
      <c r="T84" s="163">
        <f>T85</f>
        <v>0</v>
      </c>
      <c r="AT84" s="23" t="s">
        <v>70</v>
      </c>
      <c r="AU84" s="23" t="s">
        <v>429</v>
      </c>
      <c r="BK84" s="164">
        <f>BK85</f>
        <v>0</v>
      </c>
    </row>
    <row r="85" spans="2:65" s="11" customFormat="1" ht="37.35" customHeight="1">
      <c r="B85" s="165"/>
      <c r="D85" s="166" t="s">
        <v>70</v>
      </c>
      <c r="E85" s="167" t="s">
        <v>542</v>
      </c>
      <c r="F85" s="167" t="s">
        <v>5</v>
      </c>
      <c r="I85" s="168"/>
      <c r="J85" s="169">
        <f>BK85</f>
        <v>0</v>
      </c>
      <c r="L85" s="165"/>
      <c r="M85" s="170"/>
      <c r="N85" s="171"/>
      <c r="O85" s="171"/>
      <c r="P85" s="172">
        <f>P86</f>
        <v>0</v>
      </c>
      <c r="Q85" s="171"/>
      <c r="R85" s="172">
        <f>R86</f>
        <v>0</v>
      </c>
      <c r="S85" s="171"/>
      <c r="T85" s="173">
        <f>T86</f>
        <v>0</v>
      </c>
      <c r="AR85" s="166" t="s">
        <v>87</v>
      </c>
      <c r="AT85" s="174" t="s">
        <v>70</v>
      </c>
      <c r="AU85" s="174" t="s">
        <v>71</v>
      </c>
      <c r="AY85" s="166" t="s">
        <v>456</v>
      </c>
      <c r="BK85" s="175">
        <f>BK86</f>
        <v>0</v>
      </c>
    </row>
    <row r="86" spans="2:65" s="11" customFormat="1" ht="19.899999999999999" customHeight="1">
      <c r="B86" s="165"/>
      <c r="D86" s="166" t="s">
        <v>70</v>
      </c>
      <c r="E86" s="176" t="s">
        <v>4964</v>
      </c>
      <c r="F86" s="176" t="s">
        <v>5</v>
      </c>
      <c r="I86" s="168"/>
      <c r="J86" s="177">
        <f>BK86</f>
        <v>0</v>
      </c>
      <c r="L86" s="165"/>
      <c r="M86" s="170"/>
      <c r="N86" s="171"/>
      <c r="O86" s="171"/>
      <c r="P86" s="172">
        <f>P87</f>
        <v>0</v>
      </c>
      <c r="Q86" s="171"/>
      <c r="R86" s="172">
        <f>R87</f>
        <v>0</v>
      </c>
      <c r="S86" s="171"/>
      <c r="T86" s="173">
        <f>T87</f>
        <v>0</v>
      </c>
      <c r="AR86" s="166" t="s">
        <v>87</v>
      </c>
      <c r="AT86" s="174" t="s">
        <v>70</v>
      </c>
      <c r="AU86" s="174" t="s">
        <v>78</v>
      </c>
      <c r="AY86" s="166" t="s">
        <v>456</v>
      </c>
      <c r="BK86" s="175">
        <f>BK87</f>
        <v>0</v>
      </c>
    </row>
    <row r="87" spans="2:65" s="1" customFormat="1" ht="34.15" customHeight="1">
      <c r="B87" s="178"/>
      <c r="C87" s="179" t="s">
        <v>78</v>
      </c>
      <c r="D87" s="179" t="s">
        <v>458</v>
      </c>
      <c r="E87" s="180" t="s">
        <v>78</v>
      </c>
      <c r="F87" s="181" t="s">
        <v>4982</v>
      </c>
      <c r="G87" s="182" t="s">
        <v>726</v>
      </c>
      <c r="H87" s="183">
        <v>1</v>
      </c>
      <c r="I87" s="184"/>
      <c r="J87" s="185">
        <f>ROUND(I87*H87,2)</f>
        <v>0</v>
      </c>
      <c r="K87" s="181" t="s">
        <v>5</v>
      </c>
      <c r="L87" s="39"/>
      <c r="M87" s="186" t="s">
        <v>5</v>
      </c>
      <c r="N87" s="220" t="s">
        <v>42</v>
      </c>
      <c r="O87" s="221"/>
      <c r="P87" s="222">
        <f>O87*H87</f>
        <v>0</v>
      </c>
      <c r="Q87" s="222">
        <v>0</v>
      </c>
      <c r="R87" s="222">
        <f>Q87*H87</f>
        <v>0</v>
      </c>
      <c r="S87" s="222">
        <v>0</v>
      </c>
      <c r="T87" s="223">
        <f>S87*H87</f>
        <v>0</v>
      </c>
      <c r="AR87" s="23" t="s">
        <v>78</v>
      </c>
      <c r="AT87" s="23" t="s">
        <v>458</v>
      </c>
      <c r="AU87" s="23" t="s">
        <v>80</v>
      </c>
      <c r="AY87" s="23" t="s">
        <v>456</v>
      </c>
      <c r="BE87" s="190">
        <f>IF(N87="základní",J87,0)</f>
        <v>0</v>
      </c>
      <c r="BF87" s="190">
        <f>IF(N87="snížená",J87,0)</f>
        <v>0</v>
      </c>
      <c r="BG87" s="190">
        <f>IF(N87="zákl. přenesená",J87,0)</f>
        <v>0</v>
      </c>
      <c r="BH87" s="190">
        <f>IF(N87="sníž. přenesená",J87,0)</f>
        <v>0</v>
      </c>
      <c r="BI87" s="190">
        <f>IF(N87="nulová",J87,0)</f>
        <v>0</v>
      </c>
      <c r="BJ87" s="23" t="s">
        <v>78</v>
      </c>
      <c r="BK87" s="190">
        <f>ROUND(I87*H87,2)</f>
        <v>0</v>
      </c>
      <c r="BL87" s="23" t="s">
        <v>78</v>
      </c>
      <c r="BM87" s="23" t="s">
        <v>4965</v>
      </c>
    </row>
    <row r="88" spans="2:65" s="1" customFormat="1" ht="6.95" customHeight="1">
      <c r="B88" s="54"/>
      <c r="C88" s="55"/>
      <c r="D88" s="55"/>
      <c r="E88" s="55"/>
      <c r="F88" s="55"/>
      <c r="G88" s="55"/>
      <c r="H88" s="55"/>
      <c r="I88" s="132"/>
      <c r="J88" s="55"/>
      <c r="K88" s="55"/>
      <c r="L88" s="39"/>
    </row>
  </sheetData>
  <autoFilter ref="C83:K87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9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386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s="1" customFormat="1" ht="14.45" customHeight="1">
      <c r="B9" s="39"/>
      <c r="C9" s="40"/>
      <c r="D9" s="40"/>
      <c r="E9" s="355" t="s">
        <v>4958</v>
      </c>
      <c r="F9" s="357"/>
      <c r="G9" s="357"/>
      <c r="H9" s="357"/>
      <c r="I9" s="111"/>
      <c r="J9" s="40"/>
      <c r="K9" s="43"/>
    </row>
    <row r="10" spans="1:70" s="1" customFormat="1" ht="15">
      <c r="B10" s="39"/>
      <c r="C10" s="40"/>
      <c r="D10" s="36" t="s">
        <v>420</v>
      </c>
      <c r="E10" s="40"/>
      <c r="F10" s="40"/>
      <c r="G10" s="40"/>
      <c r="H10" s="40"/>
      <c r="I10" s="111"/>
      <c r="J10" s="40"/>
      <c r="K10" s="43"/>
    </row>
    <row r="11" spans="1:70" s="1" customFormat="1" ht="36.950000000000003" customHeight="1">
      <c r="B11" s="39"/>
      <c r="C11" s="40"/>
      <c r="D11" s="40"/>
      <c r="E11" s="358" t="s">
        <v>4983</v>
      </c>
      <c r="F11" s="357"/>
      <c r="G11" s="357"/>
      <c r="H11" s="357"/>
      <c r="I11" s="111"/>
      <c r="J11" s="40"/>
      <c r="K11" s="43"/>
    </row>
    <row r="12" spans="1:70" s="1" customFormat="1">
      <c r="B12" s="39"/>
      <c r="C12" s="40"/>
      <c r="D12" s="40"/>
      <c r="E12" s="40"/>
      <c r="F12" s="40"/>
      <c r="G12" s="40"/>
      <c r="H12" s="40"/>
      <c r="I12" s="111"/>
      <c r="J12" s="40"/>
      <c r="K12" s="43"/>
    </row>
    <row r="13" spans="1:70" s="1" customFormat="1" ht="14.45" customHeight="1">
      <c r="B13" s="39"/>
      <c r="C13" s="40"/>
      <c r="D13" s="36" t="s">
        <v>21</v>
      </c>
      <c r="E13" s="40"/>
      <c r="F13" s="34" t="s">
        <v>5</v>
      </c>
      <c r="G13" s="40"/>
      <c r="H13" s="40"/>
      <c r="I13" s="112" t="s">
        <v>22</v>
      </c>
      <c r="J13" s="34" t="s">
        <v>5</v>
      </c>
      <c r="K13" s="43"/>
    </row>
    <row r="14" spans="1:70" s="1" customFormat="1" ht="14.45" customHeight="1">
      <c r="B14" s="39"/>
      <c r="C14" s="40"/>
      <c r="D14" s="36" t="s">
        <v>23</v>
      </c>
      <c r="E14" s="40"/>
      <c r="F14" s="34" t="s">
        <v>24</v>
      </c>
      <c r="G14" s="40"/>
      <c r="H14" s="40"/>
      <c r="I14" s="112" t="s">
        <v>25</v>
      </c>
      <c r="J14" s="113">
        <f>'Rekapitulace stavby'!AN8</f>
        <v>43159</v>
      </c>
      <c r="K14" s="43"/>
    </row>
    <row r="15" spans="1:70" s="1" customFormat="1" ht="10.9" customHeight="1">
      <c r="B15" s="39"/>
      <c r="C15" s="40"/>
      <c r="D15" s="40"/>
      <c r="E15" s="40"/>
      <c r="F15" s="40"/>
      <c r="G15" s="40"/>
      <c r="H15" s="40"/>
      <c r="I15" s="111"/>
      <c r="J15" s="40"/>
      <c r="K15" s="43"/>
    </row>
    <row r="16" spans="1:70" s="1" customFormat="1" ht="14.45" customHeight="1">
      <c r="B16" s="39"/>
      <c r="C16" s="40"/>
      <c r="D16" s="36" t="s">
        <v>26</v>
      </c>
      <c r="E16" s="40"/>
      <c r="F16" s="40"/>
      <c r="G16" s="40"/>
      <c r="H16" s="40"/>
      <c r="I16" s="112" t="s">
        <v>27</v>
      </c>
      <c r="J16" s="34" t="s">
        <v>5</v>
      </c>
      <c r="K16" s="43"/>
    </row>
    <row r="17" spans="2:11" s="1" customFormat="1" ht="18" customHeight="1">
      <c r="B17" s="39"/>
      <c r="C17" s="40"/>
      <c r="D17" s="40"/>
      <c r="E17" s="34" t="s">
        <v>4960</v>
      </c>
      <c r="F17" s="40"/>
      <c r="G17" s="40"/>
      <c r="H17" s="40"/>
      <c r="I17" s="112" t="s">
        <v>29</v>
      </c>
      <c r="J17" s="34" t="s">
        <v>5</v>
      </c>
      <c r="K17" s="43"/>
    </row>
    <row r="18" spans="2:11" s="1" customFormat="1" ht="6.95" customHeight="1">
      <c r="B18" s="39"/>
      <c r="C18" s="40"/>
      <c r="D18" s="40"/>
      <c r="E18" s="40"/>
      <c r="F18" s="40"/>
      <c r="G18" s="40"/>
      <c r="H18" s="40"/>
      <c r="I18" s="111"/>
      <c r="J18" s="40"/>
      <c r="K18" s="43"/>
    </row>
    <row r="19" spans="2:11" s="1" customFormat="1" ht="14.45" customHeight="1">
      <c r="B19" s="39"/>
      <c r="C19" s="40"/>
      <c r="D19" s="36" t="s">
        <v>30</v>
      </c>
      <c r="E19" s="40"/>
      <c r="F19" s="40"/>
      <c r="G19" s="40"/>
      <c r="H19" s="40"/>
      <c r="I19" s="112" t="s">
        <v>27</v>
      </c>
      <c r="J19" s="34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4" t="str">
        <f>IF('Rekapitulace stavby'!E14="Vyplň údaj","",IF('Rekapitulace stavby'!E14="","",'Rekapitulace stavby'!E14))</f>
        <v/>
      </c>
      <c r="F20" s="40"/>
      <c r="G20" s="40"/>
      <c r="H20" s="40"/>
      <c r="I20" s="112" t="s">
        <v>29</v>
      </c>
      <c r="J20" s="34" t="str">
        <f>IF('Rekapitulace stavby'!AN14="Vyplň údaj","",IF('Rekapitulace stavby'!AN14="","",'Rekapitulace stavby'!AN14))</f>
        <v/>
      </c>
      <c r="K20" s="43"/>
    </row>
    <row r="21" spans="2:11" s="1" customFormat="1" ht="6.95" customHeight="1">
      <c r="B21" s="39"/>
      <c r="C21" s="40"/>
      <c r="D21" s="40"/>
      <c r="E21" s="40"/>
      <c r="F21" s="40"/>
      <c r="G21" s="40"/>
      <c r="H21" s="40"/>
      <c r="I21" s="111"/>
      <c r="J21" s="40"/>
      <c r="K21" s="43"/>
    </row>
    <row r="22" spans="2:11" s="1" customFormat="1" ht="14.45" customHeight="1">
      <c r="B22" s="39"/>
      <c r="C22" s="40"/>
      <c r="D22" s="36" t="s">
        <v>32</v>
      </c>
      <c r="E22" s="40"/>
      <c r="F22" s="40"/>
      <c r="G22" s="40"/>
      <c r="H22" s="40"/>
      <c r="I22" s="112" t="s">
        <v>27</v>
      </c>
      <c r="J22" s="34" t="s">
        <v>5</v>
      </c>
      <c r="K22" s="43"/>
    </row>
    <row r="23" spans="2:11" s="1" customFormat="1" ht="18" customHeight="1">
      <c r="B23" s="39"/>
      <c r="C23" s="40"/>
      <c r="D23" s="40"/>
      <c r="E23" s="34" t="s">
        <v>4961</v>
      </c>
      <c r="F23" s="40"/>
      <c r="G23" s="40"/>
      <c r="H23" s="40"/>
      <c r="I23" s="112" t="s">
        <v>29</v>
      </c>
      <c r="J23" s="34" t="s">
        <v>5</v>
      </c>
      <c r="K23" s="43"/>
    </row>
    <row r="24" spans="2:11" s="1" customFormat="1" ht="6.95" customHeight="1">
      <c r="B24" s="39"/>
      <c r="C24" s="40"/>
      <c r="D24" s="40"/>
      <c r="E24" s="40"/>
      <c r="F24" s="40"/>
      <c r="G24" s="40"/>
      <c r="H24" s="40"/>
      <c r="I24" s="111"/>
      <c r="J24" s="40"/>
      <c r="K24" s="43"/>
    </row>
    <row r="25" spans="2:11" s="1" customFormat="1" ht="14.45" customHeight="1">
      <c r="B25" s="39"/>
      <c r="C25" s="40"/>
      <c r="D25" s="36" t="s">
        <v>35</v>
      </c>
      <c r="E25" s="40"/>
      <c r="F25" s="40"/>
      <c r="G25" s="40"/>
      <c r="H25" s="40"/>
      <c r="I25" s="111"/>
      <c r="J25" s="40"/>
      <c r="K25" s="43"/>
    </row>
    <row r="26" spans="2:11" s="7" customFormat="1" ht="14.45" customHeight="1">
      <c r="B26" s="114"/>
      <c r="C26" s="115"/>
      <c r="D26" s="115"/>
      <c r="E26" s="318" t="s">
        <v>5</v>
      </c>
      <c r="F26" s="318"/>
      <c r="G26" s="318"/>
      <c r="H26" s="318"/>
      <c r="I26" s="116"/>
      <c r="J26" s="115"/>
      <c r="K26" s="117"/>
    </row>
    <row r="27" spans="2:11" s="1" customFormat="1" ht="6.95" customHeight="1">
      <c r="B27" s="39"/>
      <c r="C27" s="40"/>
      <c r="D27" s="40"/>
      <c r="E27" s="40"/>
      <c r="F27" s="40"/>
      <c r="G27" s="40"/>
      <c r="H27" s="40"/>
      <c r="I27" s="111"/>
      <c r="J27" s="40"/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8"/>
      <c r="J28" s="66"/>
      <c r="K28" s="119"/>
    </row>
    <row r="29" spans="2:11" s="1" customFormat="1" ht="25.35" customHeight="1">
      <c r="B29" s="39"/>
      <c r="C29" s="40"/>
      <c r="D29" s="120" t="s">
        <v>37</v>
      </c>
      <c r="E29" s="40"/>
      <c r="F29" s="40"/>
      <c r="G29" s="40"/>
      <c r="H29" s="40"/>
      <c r="I29" s="111"/>
      <c r="J29" s="121">
        <f>ROUND(J84,2)</f>
        <v>0</v>
      </c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14.45" customHeight="1">
      <c r="B31" s="39"/>
      <c r="C31" s="40"/>
      <c r="D31" s="40"/>
      <c r="E31" s="40"/>
      <c r="F31" s="44" t="s">
        <v>39</v>
      </c>
      <c r="G31" s="40"/>
      <c r="H31" s="40"/>
      <c r="I31" s="122" t="s">
        <v>38</v>
      </c>
      <c r="J31" s="44" t="s">
        <v>40</v>
      </c>
      <c r="K31" s="43"/>
    </row>
    <row r="32" spans="2:11" s="1" customFormat="1" ht="14.45" customHeight="1">
      <c r="B32" s="39"/>
      <c r="C32" s="40"/>
      <c r="D32" s="47" t="s">
        <v>41</v>
      </c>
      <c r="E32" s="47" t="s">
        <v>42</v>
      </c>
      <c r="F32" s="123">
        <f>ROUND(SUM(BE84:BE88), 2)</f>
        <v>0</v>
      </c>
      <c r="G32" s="40"/>
      <c r="H32" s="40"/>
      <c r="I32" s="124">
        <v>0.21</v>
      </c>
      <c r="J32" s="123">
        <f>ROUND(ROUND((SUM(BE84:BE88)), 2)*I32, 2)</f>
        <v>0</v>
      </c>
      <c r="K32" s="43"/>
    </row>
    <row r="33" spans="2:11" s="1" customFormat="1" ht="14.45" customHeight="1">
      <c r="B33" s="39"/>
      <c r="C33" s="40"/>
      <c r="D33" s="40"/>
      <c r="E33" s="47" t="s">
        <v>43</v>
      </c>
      <c r="F33" s="123">
        <f>ROUND(SUM(BF84:BF88), 2)</f>
        <v>0</v>
      </c>
      <c r="G33" s="40"/>
      <c r="H33" s="40"/>
      <c r="I33" s="124">
        <v>0.15</v>
      </c>
      <c r="J33" s="123">
        <f>ROUND(ROUND((SUM(BF84:BF88)), 2)*I33, 2)</f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44</v>
      </c>
      <c r="F34" s="123">
        <f>ROUND(SUM(BG84:BG88), 2)</f>
        <v>0</v>
      </c>
      <c r="G34" s="40"/>
      <c r="H34" s="40"/>
      <c r="I34" s="124">
        <v>0.21</v>
      </c>
      <c r="J34" s="123">
        <v>0</v>
      </c>
      <c r="K34" s="43"/>
    </row>
    <row r="35" spans="2:11" s="1" customFormat="1" ht="14.45" hidden="1" customHeight="1">
      <c r="B35" s="39"/>
      <c r="C35" s="40"/>
      <c r="D35" s="40"/>
      <c r="E35" s="47" t="s">
        <v>45</v>
      </c>
      <c r="F35" s="123">
        <f>ROUND(SUM(BH84:BH88), 2)</f>
        <v>0</v>
      </c>
      <c r="G35" s="40"/>
      <c r="H35" s="40"/>
      <c r="I35" s="124">
        <v>0.15</v>
      </c>
      <c r="J35" s="123"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46</v>
      </c>
      <c r="F36" s="123">
        <f>ROUND(SUM(BI84:BI88), 2)</f>
        <v>0</v>
      </c>
      <c r="G36" s="40"/>
      <c r="H36" s="40"/>
      <c r="I36" s="124">
        <v>0</v>
      </c>
      <c r="J36" s="123">
        <v>0</v>
      </c>
      <c r="K36" s="43"/>
    </row>
    <row r="37" spans="2:11" s="1" customFormat="1" ht="6.95" customHeight="1">
      <c r="B37" s="39"/>
      <c r="C37" s="40"/>
      <c r="D37" s="40"/>
      <c r="E37" s="40"/>
      <c r="F37" s="40"/>
      <c r="G37" s="40"/>
      <c r="H37" s="40"/>
      <c r="I37" s="111"/>
      <c r="J37" s="40"/>
      <c r="K37" s="43"/>
    </row>
    <row r="38" spans="2:11" s="1" customFormat="1" ht="25.35" customHeight="1">
      <c r="B38" s="39"/>
      <c r="C38" s="125"/>
      <c r="D38" s="126" t="s">
        <v>47</v>
      </c>
      <c r="E38" s="69"/>
      <c r="F38" s="69"/>
      <c r="G38" s="127" t="s">
        <v>48</v>
      </c>
      <c r="H38" s="128" t="s">
        <v>49</v>
      </c>
      <c r="I38" s="129"/>
      <c r="J38" s="130">
        <f>SUM(J29:J36)</f>
        <v>0</v>
      </c>
      <c r="K38" s="131"/>
    </row>
    <row r="39" spans="2:11" s="1" customFormat="1" ht="14.45" customHeight="1">
      <c r="B39" s="54"/>
      <c r="C39" s="55"/>
      <c r="D39" s="55"/>
      <c r="E39" s="55"/>
      <c r="F39" s="55"/>
      <c r="G39" s="55"/>
      <c r="H39" s="55"/>
      <c r="I39" s="132"/>
      <c r="J39" s="55"/>
      <c r="K39" s="56"/>
    </row>
    <row r="43" spans="2:11" s="1" customFormat="1" ht="6.95" customHeight="1">
      <c r="B43" s="57"/>
      <c r="C43" s="58"/>
      <c r="D43" s="58"/>
      <c r="E43" s="58"/>
      <c r="F43" s="58"/>
      <c r="G43" s="58"/>
      <c r="H43" s="58"/>
      <c r="I43" s="133"/>
      <c r="J43" s="58"/>
      <c r="K43" s="134"/>
    </row>
    <row r="44" spans="2:11" s="1" customFormat="1" ht="36.950000000000003" customHeight="1">
      <c r="B44" s="39"/>
      <c r="C44" s="29" t="s">
        <v>425</v>
      </c>
      <c r="D44" s="40"/>
      <c r="E44" s="40"/>
      <c r="F44" s="40"/>
      <c r="G44" s="40"/>
      <c r="H44" s="40"/>
      <c r="I44" s="111"/>
      <c r="J44" s="40"/>
      <c r="K44" s="43"/>
    </row>
    <row r="45" spans="2:11" s="1" customFormat="1" ht="6.95" customHeight="1">
      <c r="B45" s="39"/>
      <c r="C45" s="40"/>
      <c r="D45" s="40"/>
      <c r="E45" s="40"/>
      <c r="F45" s="40"/>
      <c r="G45" s="40"/>
      <c r="H45" s="40"/>
      <c r="I45" s="111"/>
      <c r="J45" s="40"/>
      <c r="K45" s="43"/>
    </row>
    <row r="46" spans="2:11" s="1" customFormat="1" ht="14.45" customHeight="1">
      <c r="B46" s="39"/>
      <c r="C46" s="36" t="s">
        <v>19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14.45" customHeight="1">
      <c r="B47" s="39"/>
      <c r="C47" s="40"/>
      <c r="D47" s="40"/>
      <c r="E47" s="355" t="str">
        <f>E7</f>
        <v>Divoká Orlice, Žamberk, protipovodňová ochrana</v>
      </c>
      <c r="F47" s="356"/>
      <c r="G47" s="356"/>
      <c r="H47" s="356"/>
      <c r="I47" s="111"/>
      <c r="J47" s="40"/>
      <c r="K47" s="43"/>
    </row>
    <row r="48" spans="2:11" ht="15">
      <c r="B48" s="27"/>
      <c r="C48" s="36" t="s">
        <v>418</v>
      </c>
      <c r="D48" s="28"/>
      <c r="E48" s="28"/>
      <c r="F48" s="28"/>
      <c r="G48" s="28"/>
      <c r="H48" s="28"/>
      <c r="I48" s="110"/>
      <c r="J48" s="28"/>
      <c r="K48" s="30"/>
    </row>
    <row r="49" spans="2:47" s="1" customFormat="1" ht="14.45" customHeight="1">
      <c r="B49" s="39"/>
      <c r="C49" s="40"/>
      <c r="D49" s="40"/>
      <c r="E49" s="355" t="s">
        <v>4958</v>
      </c>
      <c r="F49" s="357"/>
      <c r="G49" s="357"/>
      <c r="H49" s="357"/>
      <c r="I49" s="111"/>
      <c r="J49" s="40"/>
      <c r="K49" s="43"/>
    </row>
    <row r="50" spans="2:47" s="1" customFormat="1" ht="14.45" customHeight="1">
      <c r="B50" s="39"/>
      <c r="C50" s="36" t="s">
        <v>420</v>
      </c>
      <c r="D50" s="40"/>
      <c r="E50" s="40"/>
      <c r="F50" s="40"/>
      <c r="G50" s="40"/>
      <c r="H50" s="40"/>
      <c r="I50" s="111"/>
      <c r="J50" s="40"/>
      <c r="K50" s="43"/>
    </row>
    <row r="51" spans="2:47" s="1" customFormat="1" ht="16.149999999999999" customHeight="1">
      <c r="B51" s="39"/>
      <c r="C51" s="40"/>
      <c r="D51" s="40"/>
      <c r="E51" s="358" t="str">
        <f>E11</f>
        <v>PS-01.5.3. - T5 Hradící tabule s ovládacím mechanismem</v>
      </c>
      <c r="F51" s="357"/>
      <c r="G51" s="357"/>
      <c r="H51" s="357"/>
      <c r="I51" s="111"/>
      <c r="J51" s="40"/>
      <c r="K51" s="43"/>
    </row>
    <row r="52" spans="2:47" s="1" customFormat="1" ht="6.95" customHeight="1">
      <c r="B52" s="39"/>
      <c r="C52" s="40"/>
      <c r="D52" s="40"/>
      <c r="E52" s="40"/>
      <c r="F52" s="40"/>
      <c r="G52" s="40"/>
      <c r="H52" s="40"/>
      <c r="I52" s="111"/>
      <c r="J52" s="40"/>
      <c r="K52" s="43"/>
    </row>
    <row r="53" spans="2:47" s="1" customFormat="1" ht="18" customHeight="1">
      <c r="B53" s="39"/>
      <c r="C53" s="36" t="s">
        <v>23</v>
      </c>
      <c r="D53" s="40"/>
      <c r="E53" s="40"/>
      <c r="F53" s="34" t="str">
        <f>F14</f>
        <v xml:space="preserve"> </v>
      </c>
      <c r="G53" s="40"/>
      <c r="H53" s="40"/>
      <c r="I53" s="112" t="s">
        <v>25</v>
      </c>
      <c r="J53" s="113">
        <f>IF(J14="","",J14)</f>
        <v>43159</v>
      </c>
      <c r="K53" s="43"/>
    </row>
    <row r="54" spans="2:47" s="1" customFormat="1" ht="6.95" customHeight="1">
      <c r="B54" s="39"/>
      <c r="C54" s="40"/>
      <c r="D54" s="40"/>
      <c r="E54" s="40"/>
      <c r="F54" s="40"/>
      <c r="G54" s="40"/>
      <c r="H54" s="40"/>
      <c r="I54" s="111"/>
      <c r="J54" s="40"/>
      <c r="K54" s="43"/>
    </row>
    <row r="55" spans="2:47" s="1" customFormat="1" ht="15">
      <c r="B55" s="39"/>
      <c r="C55" s="36" t="s">
        <v>26</v>
      </c>
      <c r="D55" s="40"/>
      <c r="E55" s="40"/>
      <c r="F55" s="34" t="str">
        <f>E17</f>
        <v>Povodí Labe, státní podnik Hradec Králové</v>
      </c>
      <c r="G55" s="40"/>
      <c r="H55" s="40"/>
      <c r="I55" s="112" t="s">
        <v>32</v>
      </c>
      <c r="J55" s="318" t="str">
        <f>E23</f>
        <v>Agroprojekce Litomyšl, s.r.o.</v>
      </c>
      <c r="K55" s="43"/>
    </row>
    <row r="56" spans="2:47" s="1" customFormat="1" ht="14.45" customHeight="1">
      <c r="B56" s="39"/>
      <c r="C56" s="36" t="s">
        <v>30</v>
      </c>
      <c r="D56" s="40"/>
      <c r="E56" s="40"/>
      <c r="F56" s="34" t="str">
        <f>IF(E20="","",E20)</f>
        <v/>
      </c>
      <c r="G56" s="40"/>
      <c r="H56" s="40"/>
      <c r="I56" s="111"/>
      <c r="J56" s="363"/>
      <c r="K56" s="43"/>
    </row>
    <row r="57" spans="2:47" s="1" customFormat="1" ht="10.35" customHeight="1">
      <c r="B57" s="39"/>
      <c r="C57" s="40"/>
      <c r="D57" s="40"/>
      <c r="E57" s="40"/>
      <c r="F57" s="40"/>
      <c r="G57" s="40"/>
      <c r="H57" s="40"/>
      <c r="I57" s="111"/>
      <c r="J57" s="40"/>
      <c r="K57" s="43"/>
    </row>
    <row r="58" spans="2:47" s="1" customFormat="1" ht="29.25" customHeight="1">
      <c r="B58" s="39"/>
      <c r="C58" s="135" t="s">
        <v>426</v>
      </c>
      <c r="D58" s="125"/>
      <c r="E58" s="125"/>
      <c r="F58" s="125"/>
      <c r="G58" s="125"/>
      <c r="H58" s="125"/>
      <c r="I58" s="136"/>
      <c r="J58" s="137" t="s">
        <v>427</v>
      </c>
      <c r="K58" s="138"/>
    </row>
    <row r="59" spans="2:47" s="1" customFormat="1" ht="10.35" customHeight="1">
      <c r="B59" s="39"/>
      <c r="C59" s="40"/>
      <c r="D59" s="40"/>
      <c r="E59" s="40"/>
      <c r="F59" s="40"/>
      <c r="G59" s="40"/>
      <c r="H59" s="40"/>
      <c r="I59" s="111"/>
      <c r="J59" s="40"/>
      <c r="K59" s="43"/>
    </row>
    <row r="60" spans="2:47" s="1" customFormat="1" ht="29.25" customHeight="1">
      <c r="B60" s="39"/>
      <c r="C60" s="139" t="s">
        <v>428</v>
      </c>
      <c r="D60" s="40"/>
      <c r="E60" s="40"/>
      <c r="F60" s="40"/>
      <c r="G60" s="40"/>
      <c r="H60" s="40"/>
      <c r="I60" s="111"/>
      <c r="J60" s="121">
        <f>J84</f>
        <v>0</v>
      </c>
      <c r="K60" s="43"/>
      <c r="AU60" s="23" t="s">
        <v>429</v>
      </c>
    </row>
    <row r="61" spans="2:47" s="8" customFormat="1" ht="24.95" customHeight="1">
      <c r="B61" s="140"/>
      <c r="C61" s="141"/>
      <c r="D61" s="142" t="s">
        <v>4962</v>
      </c>
      <c r="E61" s="143"/>
      <c r="F61" s="143"/>
      <c r="G61" s="143"/>
      <c r="H61" s="143"/>
      <c r="I61" s="144"/>
      <c r="J61" s="145">
        <f>J85</f>
        <v>0</v>
      </c>
      <c r="K61" s="146"/>
    </row>
    <row r="62" spans="2:47" s="9" customFormat="1" ht="19.899999999999999" customHeight="1">
      <c r="B62" s="147"/>
      <c r="C62" s="148"/>
      <c r="D62" s="149" t="s">
        <v>4963</v>
      </c>
      <c r="E62" s="150"/>
      <c r="F62" s="150"/>
      <c r="G62" s="150"/>
      <c r="H62" s="150"/>
      <c r="I62" s="151"/>
      <c r="J62" s="152">
        <f>J86</f>
        <v>0</v>
      </c>
      <c r="K62" s="153"/>
    </row>
    <row r="63" spans="2:47" s="1" customFormat="1" ht="21.7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6.95" customHeight="1">
      <c r="B64" s="54"/>
      <c r="C64" s="55"/>
      <c r="D64" s="55"/>
      <c r="E64" s="55"/>
      <c r="F64" s="55"/>
      <c r="G64" s="55"/>
      <c r="H64" s="55"/>
      <c r="I64" s="132"/>
      <c r="J64" s="55"/>
      <c r="K64" s="56"/>
    </row>
    <row r="68" spans="2:12" s="1" customFormat="1" ht="6.95" customHeight="1">
      <c r="B68" s="57"/>
      <c r="C68" s="58"/>
      <c r="D68" s="58"/>
      <c r="E68" s="58"/>
      <c r="F68" s="58"/>
      <c r="G68" s="58"/>
      <c r="H68" s="58"/>
      <c r="I68" s="133"/>
      <c r="J68" s="58"/>
      <c r="K68" s="58"/>
      <c r="L68" s="39"/>
    </row>
    <row r="69" spans="2:12" s="1" customFormat="1" ht="36.950000000000003" customHeight="1">
      <c r="B69" s="39"/>
      <c r="C69" s="59" t="s">
        <v>440</v>
      </c>
      <c r="L69" s="39"/>
    </row>
    <row r="70" spans="2:12" s="1" customFormat="1" ht="6.95" customHeight="1">
      <c r="B70" s="39"/>
      <c r="L70" s="39"/>
    </row>
    <row r="71" spans="2:12" s="1" customFormat="1" ht="14.45" customHeight="1">
      <c r="B71" s="39"/>
      <c r="C71" s="61" t="s">
        <v>19</v>
      </c>
      <c r="L71" s="39"/>
    </row>
    <row r="72" spans="2:12" s="1" customFormat="1" ht="14.45" customHeight="1">
      <c r="B72" s="39"/>
      <c r="E72" s="359" t="str">
        <f>E7</f>
        <v>Divoká Orlice, Žamberk, protipovodňová ochrana</v>
      </c>
      <c r="F72" s="360"/>
      <c r="G72" s="360"/>
      <c r="H72" s="360"/>
      <c r="L72" s="39"/>
    </row>
    <row r="73" spans="2:12" ht="15">
      <c r="B73" s="27"/>
      <c r="C73" s="61" t="s">
        <v>418</v>
      </c>
      <c r="L73" s="27"/>
    </row>
    <row r="74" spans="2:12" s="1" customFormat="1" ht="14.45" customHeight="1">
      <c r="B74" s="39"/>
      <c r="E74" s="359" t="s">
        <v>4958</v>
      </c>
      <c r="F74" s="362"/>
      <c r="G74" s="362"/>
      <c r="H74" s="362"/>
      <c r="L74" s="39"/>
    </row>
    <row r="75" spans="2:12" s="1" customFormat="1" ht="14.45" customHeight="1">
      <c r="B75" s="39"/>
      <c r="C75" s="61" t="s">
        <v>420</v>
      </c>
      <c r="L75" s="39"/>
    </row>
    <row r="76" spans="2:12" s="1" customFormat="1" ht="16.149999999999999" customHeight="1">
      <c r="B76" s="39"/>
      <c r="E76" s="329" t="str">
        <f>E11</f>
        <v>PS-01.5.3. - T5 Hradící tabule s ovládacím mechanismem</v>
      </c>
      <c r="F76" s="362"/>
      <c r="G76" s="362"/>
      <c r="H76" s="362"/>
      <c r="L76" s="39"/>
    </row>
    <row r="77" spans="2:12" s="1" customFormat="1" ht="6.95" customHeight="1">
      <c r="B77" s="39"/>
      <c r="L77" s="39"/>
    </row>
    <row r="78" spans="2:12" s="1" customFormat="1" ht="18" customHeight="1">
      <c r="B78" s="39"/>
      <c r="C78" s="61" t="s">
        <v>23</v>
      </c>
      <c r="F78" s="154" t="str">
        <f>F14</f>
        <v xml:space="preserve"> </v>
      </c>
      <c r="I78" s="155" t="s">
        <v>25</v>
      </c>
      <c r="J78" s="65">
        <f>IF(J14="","",J14)</f>
        <v>43159</v>
      </c>
      <c r="L78" s="39"/>
    </row>
    <row r="79" spans="2:12" s="1" customFormat="1" ht="6.95" customHeight="1">
      <c r="B79" s="39"/>
      <c r="L79" s="39"/>
    </row>
    <row r="80" spans="2:12" s="1" customFormat="1" ht="15">
      <c r="B80" s="39"/>
      <c r="C80" s="61" t="s">
        <v>26</v>
      </c>
      <c r="F80" s="154" t="str">
        <f>E17</f>
        <v>Povodí Labe, státní podnik Hradec Králové</v>
      </c>
      <c r="I80" s="155" t="s">
        <v>32</v>
      </c>
      <c r="J80" s="154" t="str">
        <f>E23</f>
        <v>Agroprojekce Litomyšl, s.r.o.</v>
      </c>
      <c r="L80" s="39"/>
    </row>
    <row r="81" spans="2:65" s="1" customFormat="1" ht="14.45" customHeight="1">
      <c r="B81" s="39"/>
      <c r="C81" s="61" t="s">
        <v>30</v>
      </c>
      <c r="F81" s="154" t="str">
        <f>IF(E20="","",E20)</f>
        <v/>
      </c>
      <c r="L81" s="39"/>
    </row>
    <row r="82" spans="2:65" s="1" customFormat="1" ht="10.35" customHeight="1">
      <c r="B82" s="39"/>
      <c r="L82" s="39"/>
    </row>
    <row r="83" spans="2:65" s="10" customFormat="1" ht="29.25" customHeight="1">
      <c r="B83" s="156"/>
      <c r="C83" s="157" t="s">
        <v>441</v>
      </c>
      <c r="D83" s="158" t="s">
        <v>56</v>
      </c>
      <c r="E83" s="158" t="s">
        <v>52</v>
      </c>
      <c r="F83" s="158" t="s">
        <v>442</v>
      </c>
      <c r="G83" s="158" t="s">
        <v>443</v>
      </c>
      <c r="H83" s="158" t="s">
        <v>444</v>
      </c>
      <c r="I83" s="159" t="s">
        <v>445</v>
      </c>
      <c r="J83" s="158" t="s">
        <v>427</v>
      </c>
      <c r="K83" s="160" t="s">
        <v>446</v>
      </c>
      <c r="L83" s="156"/>
      <c r="M83" s="71" t="s">
        <v>447</v>
      </c>
      <c r="N83" s="72" t="s">
        <v>41</v>
      </c>
      <c r="O83" s="72" t="s">
        <v>448</v>
      </c>
      <c r="P83" s="72" t="s">
        <v>449</v>
      </c>
      <c r="Q83" s="72" t="s">
        <v>450</v>
      </c>
      <c r="R83" s="72" t="s">
        <v>451</v>
      </c>
      <c r="S83" s="72" t="s">
        <v>452</v>
      </c>
      <c r="T83" s="73" t="s">
        <v>453</v>
      </c>
    </row>
    <row r="84" spans="2:65" s="1" customFormat="1" ht="29.25" customHeight="1">
      <c r="B84" s="39"/>
      <c r="C84" s="75" t="s">
        <v>428</v>
      </c>
      <c r="J84" s="161">
        <f>BK84</f>
        <v>0</v>
      </c>
      <c r="L84" s="39"/>
      <c r="M84" s="74"/>
      <c r="N84" s="66"/>
      <c r="O84" s="66"/>
      <c r="P84" s="162">
        <f>P85</f>
        <v>0</v>
      </c>
      <c r="Q84" s="66"/>
      <c r="R84" s="162">
        <f>R85</f>
        <v>0</v>
      </c>
      <c r="S84" s="66"/>
      <c r="T84" s="163">
        <f>T85</f>
        <v>0</v>
      </c>
      <c r="AT84" s="23" t="s">
        <v>70</v>
      </c>
      <c r="AU84" s="23" t="s">
        <v>429</v>
      </c>
      <c r="BK84" s="164">
        <f>BK85</f>
        <v>0</v>
      </c>
    </row>
    <row r="85" spans="2:65" s="11" customFormat="1" ht="37.35" customHeight="1">
      <c r="B85" s="165"/>
      <c r="D85" s="166" t="s">
        <v>70</v>
      </c>
      <c r="E85" s="167" t="s">
        <v>542</v>
      </c>
      <c r="F85" s="167" t="s">
        <v>5</v>
      </c>
      <c r="I85" s="168"/>
      <c r="J85" s="169">
        <f>BK85</f>
        <v>0</v>
      </c>
      <c r="L85" s="165"/>
      <c r="M85" s="170"/>
      <c r="N85" s="171"/>
      <c r="O85" s="171"/>
      <c r="P85" s="172">
        <f>P86</f>
        <v>0</v>
      </c>
      <c r="Q85" s="171"/>
      <c r="R85" s="172">
        <f>R86</f>
        <v>0</v>
      </c>
      <c r="S85" s="171"/>
      <c r="T85" s="173">
        <f>T86</f>
        <v>0</v>
      </c>
      <c r="AR85" s="166" t="s">
        <v>87</v>
      </c>
      <c r="AT85" s="174" t="s">
        <v>70</v>
      </c>
      <c r="AU85" s="174" t="s">
        <v>71</v>
      </c>
      <c r="AY85" s="166" t="s">
        <v>456</v>
      </c>
      <c r="BK85" s="175">
        <f>BK86</f>
        <v>0</v>
      </c>
    </row>
    <row r="86" spans="2:65" s="11" customFormat="1" ht="19.899999999999999" customHeight="1">
      <c r="B86" s="165"/>
      <c r="D86" s="166" t="s">
        <v>70</v>
      </c>
      <c r="E86" s="176" t="s">
        <v>4964</v>
      </c>
      <c r="F86" s="176" t="s">
        <v>5</v>
      </c>
      <c r="I86" s="168"/>
      <c r="J86" s="177">
        <f>BK86</f>
        <v>0</v>
      </c>
      <c r="L86" s="165"/>
      <c r="M86" s="170"/>
      <c r="N86" s="171"/>
      <c r="O86" s="171"/>
      <c r="P86" s="172">
        <f>SUM(P87:P88)</f>
        <v>0</v>
      </c>
      <c r="Q86" s="171"/>
      <c r="R86" s="172">
        <f>SUM(R87:R88)</f>
        <v>0</v>
      </c>
      <c r="S86" s="171"/>
      <c r="T86" s="173">
        <f>SUM(T87:T88)</f>
        <v>0</v>
      </c>
      <c r="AR86" s="166" t="s">
        <v>87</v>
      </c>
      <c r="AT86" s="174" t="s">
        <v>70</v>
      </c>
      <c r="AU86" s="174" t="s">
        <v>78</v>
      </c>
      <c r="AY86" s="166" t="s">
        <v>456</v>
      </c>
      <c r="BK86" s="175">
        <f>SUM(BK87:BK88)</f>
        <v>0</v>
      </c>
    </row>
    <row r="87" spans="2:65" s="1" customFormat="1" ht="14.45" customHeight="1">
      <c r="B87" s="178"/>
      <c r="C87" s="179" t="s">
        <v>78</v>
      </c>
      <c r="D87" s="179" t="s">
        <v>458</v>
      </c>
      <c r="E87" s="180" t="s">
        <v>78</v>
      </c>
      <c r="F87" s="181" t="s">
        <v>400</v>
      </c>
      <c r="G87" s="182" t="s">
        <v>726</v>
      </c>
      <c r="H87" s="183">
        <v>1</v>
      </c>
      <c r="I87" s="184"/>
      <c r="J87" s="185">
        <f>ROUND(I87*H87,2)</f>
        <v>0</v>
      </c>
      <c r="K87" s="181" t="s">
        <v>5</v>
      </c>
      <c r="L87" s="39"/>
      <c r="M87" s="186" t="s">
        <v>5</v>
      </c>
      <c r="N87" s="187" t="s">
        <v>42</v>
      </c>
      <c r="O87" s="40"/>
      <c r="P87" s="188">
        <f>O87*H87</f>
        <v>0</v>
      </c>
      <c r="Q87" s="188">
        <v>0</v>
      </c>
      <c r="R87" s="188">
        <f>Q87*H87</f>
        <v>0</v>
      </c>
      <c r="S87" s="188">
        <v>0</v>
      </c>
      <c r="T87" s="189">
        <f>S87*H87</f>
        <v>0</v>
      </c>
      <c r="AR87" s="23" t="s">
        <v>78</v>
      </c>
      <c r="AT87" s="23" t="s">
        <v>458</v>
      </c>
      <c r="AU87" s="23" t="s">
        <v>80</v>
      </c>
      <c r="AY87" s="23" t="s">
        <v>456</v>
      </c>
      <c r="BE87" s="190">
        <f>IF(N87="základní",J87,0)</f>
        <v>0</v>
      </c>
      <c r="BF87" s="190">
        <f>IF(N87="snížená",J87,0)</f>
        <v>0</v>
      </c>
      <c r="BG87" s="190">
        <f>IF(N87="zákl. přenesená",J87,0)</f>
        <v>0</v>
      </c>
      <c r="BH87" s="190">
        <f>IF(N87="sníž. přenesená",J87,0)</f>
        <v>0</v>
      </c>
      <c r="BI87" s="190">
        <f>IF(N87="nulová",J87,0)</f>
        <v>0</v>
      </c>
      <c r="BJ87" s="23" t="s">
        <v>78</v>
      </c>
      <c r="BK87" s="190">
        <f>ROUND(I87*H87,2)</f>
        <v>0</v>
      </c>
      <c r="BL87" s="23" t="s">
        <v>78</v>
      </c>
      <c r="BM87" s="23" t="s">
        <v>4965</v>
      </c>
    </row>
    <row r="88" spans="2:65" s="1" customFormat="1" ht="14.45" customHeight="1">
      <c r="B88" s="178"/>
      <c r="C88" s="179" t="s">
        <v>80</v>
      </c>
      <c r="D88" s="179" t="s">
        <v>458</v>
      </c>
      <c r="E88" s="180" t="s">
        <v>80</v>
      </c>
      <c r="F88" s="181" t="s">
        <v>4966</v>
      </c>
      <c r="G88" s="182" t="s">
        <v>726</v>
      </c>
      <c r="H88" s="183">
        <v>1</v>
      </c>
      <c r="I88" s="184"/>
      <c r="J88" s="185">
        <f>ROUND(I88*H88,2)</f>
        <v>0</v>
      </c>
      <c r="K88" s="181" t="s">
        <v>5</v>
      </c>
      <c r="L88" s="39"/>
      <c r="M88" s="186" t="s">
        <v>5</v>
      </c>
      <c r="N88" s="220" t="s">
        <v>42</v>
      </c>
      <c r="O88" s="221"/>
      <c r="P88" s="222">
        <f>O88*H88</f>
        <v>0</v>
      </c>
      <c r="Q88" s="222">
        <v>0</v>
      </c>
      <c r="R88" s="222">
        <f>Q88*H88</f>
        <v>0</v>
      </c>
      <c r="S88" s="222">
        <v>0</v>
      </c>
      <c r="T88" s="223">
        <f>S88*H88</f>
        <v>0</v>
      </c>
      <c r="AR88" s="23" t="s">
        <v>78</v>
      </c>
      <c r="AT88" s="23" t="s">
        <v>458</v>
      </c>
      <c r="AU88" s="23" t="s">
        <v>80</v>
      </c>
      <c r="AY88" s="23" t="s">
        <v>456</v>
      </c>
      <c r="BE88" s="190">
        <f>IF(N88="základní",J88,0)</f>
        <v>0</v>
      </c>
      <c r="BF88" s="190">
        <f>IF(N88="snížená",J88,0)</f>
        <v>0</v>
      </c>
      <c r="BG88" s="190">
        <f>IF(N88="zákl. přenesená",J88,0)</f>
        <v>0</v>
      </c>
      <c r="BH88" s="190">
        <f>IF(N88="sníž. přenesená",J88,0)</f>
        <v>0</v>
      </c>
      <c r="BI88" s="190">
        <f>IF(N88="nulová",J88,0)</f>
        <v>0</v>
      </c>
      <c r="BJ88" s="23" t="s">
        <v>78</v>
      </c>
      <c r="BK88" s="190">
        <f>ROUND(I88*H88,2)</f>
        <v>0</v>
      </c>
      <c r="BL88" s="23" t="s">
        <v>78</v>
      </c>
      <c r="BM88" s="23" t="s">
        <v>4984</v>
      </c>
    </row>
    <row r="89" spans="2:65" s="1" customFormat="1" ht="6.95" customHeight="1">
      <c r="B89" s="54"/>
      <c r="C89" s="55"/>
      <c r="D89" s="55"/>
      <c r="E89" s="55"/>
      <c r="F89" s="55"/>
      <c r="G89" s="55"/>
      <c r="H89" s="55"/>
      <c r="I89" s="132"/>
      <c r="J89" s="55"/>
      <c r="K89" s="55"/>
      <c r="L89" s="39"/>
    </row>
  </sheetData>
  <autoFilter ref="C83:K88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90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389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s="1" customFormat="1" ht="14.45" customHeight="1">
      <c r="B9" s="39"/>
      <c r="C9" s="40"/>
      <c r="D9" s="40"/>
      <c r="E9" s="355" t="s">
        <v>4958</v>
      </c>
      <c r="F9" s="357"/>
      <c r="G9" s="357"/>
      <c r="H9" s="357"/>
      <c r="I9" s="111"/>
      <c r="J9" s="40"/>
      <c r="K9" s="43"/>
    </row>
    <row r="10" spans="1:70" s="1" customFormat="1" ht="15">
      <c r="B10" s="39"/>
      <c r="C10" s="40"/>
      <c r="D10" s="36" t="s">
        <v>420</v>
      </c>
      <c r="E10" s="40"/>
      <c r="F10" s="40"/>
      <c r="G10" s="40"/>
      <c r="H10" s="40"/>
      <c r="I10" s="111"/>
      <c r="J10" s="40"/>
      <c r="K10" s="43"/>
    </row>
    <row r="11" spans="1:70" s="1" customFormat="1" ht="36.950000000000003" customHeight="1">
      <c r="B11" s="39"/>
      <c r="C11" s="40"/>
      <c r="D11" s="40"/>
      <c r="E11" s="358" t="s">
        <v>4985</v>
      </c>
      <c r="F11" s="357"/>
      <c r="G11" s="357"/>
      <c r="H11" s="357"/>
      <c r="I11" s="111"/>
      <c r="J11" s="40"/>
      <c r="K11" s="43"/>
    </row>
    <row r="12" spans="1:70" s="1" customFormat="1">
      <c r="B12" s="39"/>
      <c r="C12" s="40"/>
      <c r="D12" s="40"/>
      <c r="E12" s="40"/>
      <c r="F12" s="40"/>
      <c r="G12" s="40"/>
      <c r="H12" s="40"/>
      <c r="I12" s="111"/>
      <c r="J12" s="40"/>
      <c r="K12" s="43"/>
    </row>
    <row r="13" spans="1:70" s="1" customFormat="1" ht="14.45" customHeight="1">
      <c r="B13" s="39"/>
      <c r="C13" s="40"/>
      <c r="D13" s="36" t="s">
        <v>21</v>
      </c>
      <c r="E13" s="40"/>
      <c r="F13" s="34" t="s">
        <v>5</v>
      </c>
      <c r="G13" s="40"/>
      <c r="H13" s="40"/>
      <c r="I13" s="112" t="s">
        <v>22</v>
      </c>
      <c r="J13" s="34" t="s">
        <v>5</v>
      </c>
      <c r="K13" s="43"/>
    </row>
    <row r="14" spans="1:70" s="1" customFormat="1" ht="14.45" customHeight="1">
      <c r="B14" s="39"/>
      <c r="C14" s="40"/>
      <c r="D14" s="36" t="s">
        <v>23</v>
      </c>
      <c r="E14" s="40"/>
      <c r="F14" s="34" t="s">
        <v>24</v>
      </c>
      <c r="G14" s="40"/>
      <c r="H14" s="40"/>
      <c r="I14" s="112" t="s">
        <v>25</v>
      </c>
      <c r="J14" s="113">
        <f>'Rekapitulace stavby'!AN8</f>
        <v>43159</v>
      </c>
      <c r="K14" s="43"/>
    </row>
    <row r="15" spans="1:70" s="1" customFormat="1" ht="10.9" customHeight="1">
      <c r="B15" s="39"/>
      <c r="C15" s="40"/>
      <c r="D15" s="40"/>
      <c r="E15" s="40"/>
      <c r="F15" s="40"/>
      <c r="G15" s="40"/>
      <c r="H15" s="40"/>
      <c r="I15" s="111"/>
      <c r="J15" s="40"/>
      <c r="K15" s="43"/>
    </row>
    <row r="16" spans="1:70" s="1" customFormat="1" ht="14.45" customHeight="1">
      <c r="B16" s="39"/>
      <c r="C16" s="40"/>
      <c r="D16" s="36" t="s">
        <v>26</v>
      </c>
      <c r="E16" s="40"/>
      <c r="F16" s="40"/>
      <c r="G16" s="40"/>
      <c r="H16" s="40"/>
      <c r="I16" s="112" t="s">
        <v>27</v>
      </c>
      <c r="J16" s="34" t="s">
        <v>5</v>
      </c>
      <c r="K16" s="43"/>
    </row>
    <row r="17" spans="2:11" s="1" customFormat="1" ht="18" customHeight="1">
      <c r="B17" s="39"/>
      <c r="C17" s="40"/>
      <c r="D17" s="40"/>
      <c r="E17" s="34" t="s">
        <v>4960</v>
      </c>
      <c r="F17" s="40"/>
      <c r="G17" s="40"/>
      <c r="H17" s="40"/>
      <c r="I17" s="112" t="s">
        <v>29</v>
      </c>
      <c r="J17" s="34" t="s">
        <v>5</v>
      </c>
      <c r="K17" s="43"/>
    </row>
    <row r="18" spans="2:11" s="1" customFormat="1" ht="6.95" customHeight="1">
      <c r="B18" s="39"/>
      <c r="C18" s="40"/>
      <c r="D18" s="40"/>
      <c r="E18" s="40"/>
      <c r="F18" s="40"/>
      <c r="G18" s="40"/>
      <c r="H18" s="40"/>
      <c r="I18" s="111"/>
      <c r="J18" s="40"/>
      <c r="K18" s="43"/>
    </row>
    <row r="19" spans="2:11" s="1" customFormat="1" ht="14.45" customHeight="1">
      <c r="B19" s="39"/>
      <c r="C19" s="40"/>
      <c r="D19" s="36" t="s">
        <v>30</v>
      </c>
      <c r="E19" s="40"/>
      <c r="F19" s="40"/>
      <c r="G19" s="40"/>
      <c r="H19" s="40"/>
      <c r="I19" s="112" t="s">
        <v>27</v>
      </c>
      <c r="J19" s="34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4" t="str">
        <f>IF('Rekapitulace stavby'!E14="Vyplň údaj","",IF('Rekapitulace stavby'!E14="","",'Rekapitulace stavby'!E14))</f>
        <v/>
      </c>
      <c r="F20" s="40"/>
      <c r="G20" s="40"/>
      <c r="H20" s="40"/>
      <c r="I20" s="112" t="s">
        <v>29</v>
      </c>
      <c r="J20" s="34" t="str">
        <f>IF('Rekapitulace stavby'!AN14="Vyplň údaj","",IF('Rekapitulace stavby'!AN14="","",'Rekapitulace stavby'!AN14))</f>
        <v/>
      </c>
      <c r="K20" s="43"/>
    </row>
    <row r="21" spans="2:11" s="1" customFormat="1" ht="6.95" customHeight="1">
      <c r="B21" s="39"/>
      <c r="C21" s="40"/>
      <c r="D21" s="40"/>
      <c r="E21" s="40"/>
      <c r="F21" s="40"/>
      <c r="G21" s="40"/>
      <c r="H21" s="40"/>
      <c r="I21" s="111"/>
      <c r="J21" s="40"/>
      <c r="K21" s="43"/>
    </row>
    <row r="22" spans="2:11" s="1" customFormat="1" ht="14.45" customHeight="1">
      <c r="B22" s="39"/>
      <c r="C22" s="40"/>
      <c r="D22" s="36" t="s">
        <v>32</v>
      </c>
      <c r="E22" s="40"/>
      <c r="F22" s="40"/>
      <c r="G22" s="40"/>
      <c r="H22" s="40"/>
      <c r="I22" s="112" t="s">
        <v>27</v>
      </c>
      <c r="J22" s="34" t="s">
        <v>5</v>
      </c>
      <c r="K22" s="43"/>
    </row>
    <row r="23" spans="2:11" s="1" customFormat="1" ht="18" customHeight="1">
      <c r="B23" s="39"/>
      <c r="C23" s="40"/>
      <c r="D23" s="40"/>
      <c r="E23" s="34" t="s">
        <v>4961</v>
      </c>
      <c r="F23" s="40"/>
      <c r="G23" s="40"/>
      <c r="H23" s="40"/>
      <c r="I23" s="112" t="s">
        <v>29</v>
      </c>
      <c r="J23" s="34" t="s">
        <v>5</v>
      </c>
      <c r="K23" s="43"/>
    </row>
    <row r="24" spans="2:11" s="1" customFormat="1" ht="6.95" customHeight="1">
      <c r="B24" s="39"/>
      <c r="C24" s="40"/>
      <c r="D24" s="40"/>
      <c r="E24" s="40"/>
      <c r="F24" s="40"/>
      <c r="G24" s="40"/>
      <c r="H24" s="40"/>
      <c r="I24" s="111"/>
      <c r="J24" s="40"/>
      <c r="K24" s="43"/>
    </row>
    <row r="25" spans="2:11" s="1" customFormat="1" ht="14.45" customHeight="1">
      <c r="B25" s="39"/>
      <c r="C25" s="40"/>
      <c r="D25" s="36" t="s">
        <v>35</v>
      </c>
      <c r="E25" s="40"/>
      <c r="F25" s="40"/>
      <c r="G25" s="40"/>
      <c r="H25" s="40"/>
      <c r="I25" s="111"/>
      <c r="J25" s="40"/>
      <c r="K25" s="43"/>
    </row>
    <row r="26" spans="2:11" s="7" customFormat="1" ht="14.45" customHeight="1">
      <c r="B26" s="114"/>
      <c r="C26" s="115"/>
      <c r="D26" s="115"/>
      <c r="E26" s="318" t="s">
        <v>5</v>
      </c>
      <c r="F26" s="318"/>
      <c r="G26" s="318"/>
      <c r="H26" s="318"/>
      <c r="I26" s="116"/>
      <c r="J26" s="115"/>
      <c r="K26" s="117"/>
    </row>
    <row r="27" spans="2:11" s="1" customFormat="1" ht="6.95" customHeight="1">
      <c r="B27" s="39"/>
      <c r="C27" s="40"/>
      <c r="D27" s="40"/>
      <c r="E27" s="40"/>
      <c r="F27" s="40"/>
      <c r="G27" s="40"/>
      <c r="H27" s="40"/>
      <c r="I27" s="111"/>
      <c r="J27" s="40"/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8"/>
      <c r="J28" s="66"/>
      <c r="K28" s="119"/>
    </row>
    <row r="29" spans="2:11" s="1" customFormat="1" ht="25.35" customHeight="1">
      <c r="B29" s="39"/>
      <c r="C29" s="40"/>
      <c r="D29" s="120" t="s">
        <v>37</v>
      </c>
      <c r="E29" s="40"/>
      <c r="F29" s="40"/>
      <c r="G29" s="40"/>
      <c r="H29" s="40"/>
      <c r="I29" s="111"/>
      <c r="J29" s="121">
        <f>ROUND(J84,2)</f>
        <v>0</v>
      </c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14.45" customHeight="1">
      <c r="B31" s="39"/>
      <c r="C31" s="40"/>
      <c r="D31" s="40"/>
      <c r="E31" s="40"/>
      <c r="F31" s="44" t="s">
        <v>39</v>
      </c>
      <c r="G31" s="40"/>
      <c r="H31" s="40"/>
      <c r="I31" s="122" t="s">
        <v>38</v>
      </c>
      <c r="J31" s="44" t="s">
        <v>40</v>
      </c>
      <c r="K31" s="43"/>
    </row>
    <row r="32" spans="2:11" s="1" customFormat="1" ht="14.45" customHeight="1">
      <c r="B32" s="39"/>
      <c r="C32" s="40"/>
      <c r="D32" s="47" t="s">
        <v>41</v>
      </c>
      <c r="E32" s="47" t="s">
        <v>42</v>
      </c>
      <c r="F32" s="123">
        <f>ROUND(SUM(BE84:BE89), 2)</f>
        <v>0</v>
      </c>
      <c r="G32" s="40"/>
      <c r="H32" s="40"/>
      <c r="I32" s="124">
        <v>0.21</v>
      </c>
      <c r="J32" s="123">
        <f>ROUND(ROUND((SUM(BE84:BE89)), 2)*I32, 2)</f>
        <v>0</v>
      </c>
      <c r="K32" s="43"/>
    </row>
    <row r="33" spans="2:11" s="1" customFormat="1" ht="14.45" customHeight="1">
      <c r="B33" s="39"/>
      <c r="C33" s="40"/>
      <c r="D33" s="40"/>
      <c r="E33" s="47" t="s">
        <v>43</v>
      </c>
      <c r="F33" s="123">
        <f>ROUND(SUM(BF84:BF89), 2)</f>
        <v>0</v>
      </c>
      <c r="G33" s="40"/>
      <c r="H33" s="40"/>
      <c r="I33" s="124">
        <v>0.15</v>
      </c>
      <c r="J33" s="123">
        <f>ROUND(ROUND((SUM(BF84:BF89)), 2)*I33, 2)</f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44</v>
      </c>
      <c r="F34" s="123">
        <f>ROUND(SUM(BG84:BG89), 2)</f>
        <v>0</v>
      </c>
      <c r="G34" s="40"/>
      <c r="H34" s="40"/>
      <c r="I34" s="124">
        <v>0.21</v>
      </c>
      <c r="J34" s="123">
        <v>0</v>
      </c>
      <c r="K34" s="43"/>
    </row>
    <row r="35" spans="2:11" s="1" customFormat="1" ht="14.45" hidden="1" customHeight="1">
      <c r="B35" s="39"/>
      <c r="C35" s="40"/>
      <c r="D35" s="40"/>
      <c r="E35" s="47" t="s">
        <v>45</v>
      </c>
      <c r="F35" s="123">
        <f>ROUND(SUM(BH84:BH89), 2)</f>
        <v>0</v>
      </c>
      <c r="G35" s="40"/>
      <c r="H35" s="40"/>
      <c r="I35" s="124">
        <v>0.15</v>
      </c>
      <c r="J35" s="123"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46</v>
      </c>
      <c r="F36" s="123">
        <f>ROUND(SUM(BI84:BI89), 2)</f>
        <v>0</v>
      </c>
      <c r="G36" s="40"/>
      <c r="H36" s="40"/>
      <c r="I36" s="124">
        <v>0</v>
      </c>
      <c r="J36" s="123">
        <v>0</v>
      </c>
      <c r="K36" s="43"/>
    </row>
    <row r="37" spans="2:11" s="1" customFormat="1" ht="6.95" customHeight="1">
      <c r="B37" s="39"/>
      <c r="C37" s="40"/>
      <c r="D37" s="40"/>
      <c r="E37" s="40"/>
      <c r="F37" s="40"/>
      <c r="G37" s="40"/>
      <c r="H37" s="40"/>
      <c r="I37" s="111"/>
      <c r="J37" s="40"/>
      <c r="K37" s="43"/>
    </row>
    <row r="38" spans="2:11" s="1" customFormat="1" ht="25.35" customHeight="1">
      <c r="B38" s="39"/>
      <c r="C38" s="125"/>
      <c r="D38" s="126" t="s">
        <v>47</v>
      </c>
      <c r="E38" s="69"/>
      <c r="F38" s="69"/>
      <c r="G38" s="127" t="s">
        <v>48</v>
      </c>
      <c r="H38" s="128" t="s">
        <v>49</v>
      </c>
      <c r="I38" s="129"/>
      <c r="J38" s="130">
        <f>SUM(J29:J36)</f>
        <v>0</v>
      </c>
      <c r="K38" s="131"/>
    </row>
    <row r="39" spans="2:11" s="1" customFormat="1" ht="14.45" customHeight="1">
      <c r="B39" s="54"/>
      <c r="C39" s="55"/>
      <c r="D39" s="55"/>
      <c r="E39" s="55"/>
      <c r="F39" s="55"/>
      <c r="G39" s="55"/>
      <c r="H39" s="55"/>
      <c r="I39" s="132"/>
      <c r="J39" s="55"/>
      <c r="K39" s="56"/>
    </row>
    <row r="43" spans="2:11" s="1" customFormat="1" ht="6.95" customHeight="1">
      <c r="B43" s="57"/>
      <c r="C43" s="58"/>
      <c r="D43" s="58"/>
      <c r="E43" s="58"/>
      <c r="F43" s="58"/>
      <c r="G43" s="58"/>
      <c r="H43" s="58"/>
      <c r="I43" s="133"/>
      <c r="J43" s="58"/>
      <c r="K43" s="134"/>
    </row>
    <row r="44" spans="2:11" s="1" customFormat="1" ht="36.950000000000003" customHeight="1">
      <c r="B44" s="39"/>
      <c r="C44" s="29" t="s">
        <v>425</v>
      </c>
      <c r="D44" s="40"/>
      <c r="E44" s="40"/>
      <c r="F44" s="40"/>
      <c r="G44" s="40"/>
      <c r="H44" s="40"/>
      <c r="I44" s="111"/>
      <c r="J44" s="40"/>
      <c r="K44" s="43"/>
    </row>
    <row r="45" spans="2:11" s="1" customFormat="1" ht="6.95" customHeight="1">
      <c r="B45" s="39"/>
      <c r="C45" s="40"/>
      <c r="D45" s="40"/>
      <c r="E45" s="40"/>
      <c r="F45" s="40"/>
      <c r="G45" s="40"/>
      <c r="H45" s="40"/>
      <c r="I45" s="111"/>
      <c r="J45" s="40"/>
      <c r="K45" s="43"/>
    </row>
    <row r="46" spans="2:11" s="1" customFormat="1" ht="14.45" customHeight="1">
      <c r="B46" s="39"/>
      <c r="C46" s="36" t="s">
        <v>19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14.45" customHeight="1">
      <c r="B47" s="39"/>
      <c r="C47" s="40"/>
      <c r="D47" s="40"/>
      <c r="E47" s="355" t="str">
        <f>E7</f>
        <v>Divoká Orlice, Žamberk, protipovodňová ochrana</v>
      </c>
      <c r="F47" s="356"/>
      <c r="G47" s="356"/>
      <c r="H47" s="356"/>
      <c r="I47" s="111"/>
      <c r="J47" s="40"/>
      <c r="K47" s="43"/>
    </row>
    <row r="48" spans="2:11" ht="15">
      <c r="B48" s="27"/>
      <c r="C48" s="36" t="s">
        <v>418</v>
      </c>
      <c r="D48" s="28"/>
      <c r="E48" s="28"/>
      <c r="F48" s="28"/>
      <c r="G48" s="28"/>
      <c r="H48" s="28"/>
      <c r="I48" s="110"/>
      <c r="J48" s="28"/>
      <c r="K48" s="30"/>
    </row>
    <row r="49" spans="2:47" s="1" customFormat="1" ht="14.45" customHeight="1">
      <c r="B49" s="39"/>
      <c r="C49" s="40"/>
      <c r="D49" s="40"/>
      <c r="E49" s="355" t="s">
        <v>4958</v>
      </c>
      <c r="F49" s="357"/>
      <c r="G49" s="357"/>
      <c r="H49" s="357"/>
      <c r="I49" s="111"/>
      <c r="J49" s="40"/>
      <c r="K49" s="43"/>
    </row>
    <row r="50" spans="2:47" s="1" customFormat="1" ht="14.45" customHeight="1">
      <c r="B50" s="39"/>
      <c r="C50" s="36" t="s">
        <v>420</v>
      </c>
      <c r="D50" s="40"/>
      <c r="E50" s="40"/>
      <c r="F50" s="40"/>
      <c r="G50" s="40"/>
      <c r="H50" s="40"/>
      <c r="I50" s="111"/>
      <c r="J50" s="40"/>
      <c r="K50" s="43"/>
    </row>
    <row r="51" spans="2:47" s="1" customFormat="1" ht="16.149999999999999" customHeight="1">
      <c r="B51" s="39"/>
      <c r="C51" s="40"/>
      <c r="D51" s="40"/>
      <c r="E51" s="358" t="str">
        <f>E11</f>
        <v>PS-01.5.4. - M6.1 Mobilní hrazení</v>
      </c>
      <c r="F51" s="357"/>
      <c r="G51" s="357"/>
      <c r="H51" s="357"/>
      <c r="I51" s="111"/>
      <c r="J51" s="40"/>
      <c r="K51" s="43"/>
    </row>
    <row r="52" spans="2:47" s="1" customFormat="1" ht="6.95" customHeight="1">
      <c r="B52" s="39"/>
      <c r="C52" s="40"/>
      <c r="D52" s="40"/>
      <c r="E52" s="40"/>
      <c r="F52" s="40"/>
      <c r="G52" s="40"/>
      <c r="H52" s="40"/>
      <c r="I52" s="111"/>
      <c r="J52" s="40"/>
      <c r="K52" s="43"/>
    </row>
    <row r="53" spans="2:47" s="1" customFormat="1" ht="18" customHeight="1">
      <c r="B53" s="39"/>
      <c r="C53" s="36" t="s">
        <v>23</v>
      </c>
      <c r="D53" s="40"/>
      <c r="E53" s="40"/>
      <c r="F53" s="34" t="str">
        <f>F14</f>
        <v xml:space="preserve"> </v>
      </c>
      <c r="G53" s="40"/>
      <c r="H53" s="40"/>
      <c r="I53" s="112" t="s">
        <v>25</v>
      </c>
      <c r="J53" s="113">
        <f>IF(J14="","",J14)</f>
        <v>43159</v>
      </c>
      <c r="K53" s="43"/>
    </row>
    <row r="54" spans="2:47" s="1" customFormat="1" ht="6.95" customHeight="1">
      <c r="B54" s="39"/>
      <c r="C54" s="40"/>
      <c r="D54" s="40"/>
      <c r="E54" s="40"/>
      <c r="F54" s="40"/>
      <c r="G54" s="40"/>
      <c r="H54" s="40"/>
      <c r="I54" s="111"/>
      <c r="J54" s="40"/>
      <c r="K54" s="43"/>
    </row>
    <row r="55" spans="2:47" s="1" customFormat="1" ht="15">
      <c r="B55" s="39"/>
      <c r="C55" s="36" t="s">
        <v>26</v>
      </c>
      <c r="D55" s="40"/>
      <c r="E55" s="40"/>
      <c r="F55" s="34" t="str">
        <f>E17</f>
        <v>Povodí Labe, státní podnik Hradec Králové</v>
      </c>
      <c r="G55" s="40"/>
      <c r="H55" s="40"/>
      <c r="I55" s="112" t="s">
        <v>32</v>
      </c>
      <c r="J55" s="318" t="str">
        <f>E23</f>
        <v>Agroprojekce Litomyšl, s.r.o.</v>
      </c>
      <c r="K55" s="43"/>
    </row>
    <row r="56" spans="2:47" s="1" customFormat="1" ht="14.45" customHeight="1">
      <c r="B56" s="39"/>
      <c r="C56" s="36" t="s">
        <v>30</v>
      </c>
      <c r="D56" s="40"/>
      <c r="E56" s="40"/>
      <c r="F56" s="34" t="str">
        <f>IF(E20="","",E20)</f>
        <v/>
      </c>
      <c r="G56" s="40"/>
      <c r="H56" s="40"/>
      <c r="I56" s="111"/>
      <c r="J56" s="363"/>
      <c r="K56" s="43"/>
    </row>
    <row r="57" spans="2:47" s="1" customFormat="1" ht="10.35" customHeight="1">
      <c r="B57" s="39"/>
      <c r="C57" s="40"/>
      <c r="D57" s="40"/>
      <c r="E57" s="40"/>
      <c r="F57" s="40"/>
      <c r="G57" s="40"/>
      <c r="H57" s="40"/>
      <c r="I57" s="111"/>
      <c r="J57" s="40"/>
      <c r="K57" s="43"/>
    </row>
    <row r="58" spans="2:47" s="1" customFormat="1" ht="29.25" customHeight="1">
      <c r="B58" s="39"/>
      <c r="C58" s="135" t="s">
        <v>426</v>
      </c>
      <c r="D58" s="125"/>
      <c r="E58" s="125"/>
      <c r="F58" s="125"/>
      <c r="G58" s="125"/>
      <c r="H58" s="125"/>
      <c r="I58" s="136"/>
      <c r="J58" s="137" t="s">
        <v>427</v>
      </c>
      <c r="K58" s="138"/>
    </row>
    <row r="59" spans="2:47" s="1" customFormat="1" ht="10.35" customHeight="1">
      <c r="B59" s="39"/>
      <c r="C59" s="40"/>
      <c r="D59" s="40"/>
      <c r="E59" s="40"/>
      <c r="F59" s="40"/>
      <c r="G59" s="40"/>
      <c r="H59" s="40"/>
      <c r="I59" s="111"/>
      <c r="J59" s="40"/>
      <c r="K59" s="43"/>
    </row>
    <row r="60" spans="2:47" s="1" customFormat="1" ht="29.25" customHeight="1">
      <c r="B60" s="39"/>
      <c r="C60" s="139" t="s">
        <v>428</v>
      </c>
      <c r="D60" s="40"/>
      <c r="E60" s="40"/>
      <c r="F60" s="40"/>
      <c r="G60" s="40"/>
      <c r="H60" s="40"/>
      <c r="I60" s="111"/>
      <c r="J60" s="121">
        <f>J84</f>
        <v>0</v>
      </c>
      <c r="K60" s="43"/>
      <c r="AU60" s="23" t="s">
        <v>429</v>
      </c>
    </row>
    <row r="61" spans="2:47" s="8" customFormat="1" ht="24.95" customHeight="1">
      <c r="B61" s="140"/>
      <c r="C61" s="141"/>
      <c r="D61" s="142" t="s">
        <v>430</v>
      </c>
      <c r="E61" s="143"/>
      <c r="F61" s="143"/>
      <c r="G61" s="143"/>
      <c r="H61" s="143"/>
      <c r="I61" s="144"/>
      <c r="J61" s="145">
        <f>J85</f>
        <v>0</v>
      </c>
      <c r="K61" s="146"/>
    </row>
    <row r="62" spans="2:47" s="9" customFormat="1" ht="19.899999999999999" customHeight="1">
      <c r="B62" s="147"/>
      <c r="C62" s="148"/>
      <c r="D62" s="149" t="s">
        <v>1060</v>
      </c>
      <c r="E62" s="150"/>
      <c r="F62" s="150"/>
      <c r="G62" s="150"/>
      <c r="H62" s="150"/>
      <c r="I62" s="151"/>
      <c r="J62" s="152">
        <f>J86</f>
        <v>0</v>
      </c>
      <c r="K62" s="153"/>
    </row>
    <row r="63" spans="2:47" s="1" customFormat="1" ht="21.7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6.95" customHeight="1">
      <c r="B64" s="54"/>
      <c r="C64" s="55"/>
      <c r="D64" s="55"/>
      <c r="E64" s="55"/>
      <c r="F64" s="55"/>
      <c r="G64" s="55"/>
      <c r="H64" s="55"/>
      <c r="I64" s="132"/>
      <c r="J64" s="55"/>
      <c r="K64" s="56"/>
    </row>
    <row r="68" spans="2:12" s="1" customFormat="1" ht="6.95" customHeight="1">
      <c r="B68" s="57"/>
      <c r="C68" s="58"/>
      <c r="D68" s="58"/>
      <c r="E68" s="58"/>
      <c r="F68" s="58"/>
      <c r="G68" s="58"/>
      <c r="H68" s="58"/>
      <c r="I68" s="133"/>
      <c r="J68" s="58"/>
      <c r="K68" s="58"/>
      <c r="L68" s="39"/>
    </row>
    <row r="69" spans="2:12" s="1" customFormat="1" ht="36.950000000000003" customHeight="1">
      <c r="B69" s="39"/>
      <c r="C69" s="59" t="s">
        <v>440</v>
      </c>
      <c r="L69" s="39"/>
    </row>
    <row r="70" spans="2:12" s="1" customFormat="1" ht="6.95" customHeight="1">
      <c r="B70" s="39"/>
      <c r="L70" s="39"/>
    </row>
    <row r="71" spans="2:12" s="1" customFormat="1" ht="14.45" customHeight="1">
      <c r="B71" s="39"/>
      <c r="C71" s="61" t="s">
        <v>19</v>
      </c>
      <c r="L71" s="39"/>
    </row>
    <row r="72" spans="2:12" s="1" customFormat="1" ht="14.45" customHeight="1">
      <c r="B72" s="39"/>
      <c r="E72" s="359" t="str">
        <f>E7</f>
        <v>Divoká Orlice, Žamberk, protipovodňová ochrana</v>
      </c>
      <c r="F72" s="360"/>
      <c r="G72" s="360"/>
      <c r="H72" s="360"/>
      <c r="L72" s="39"/>
    </row>
    <row r="73" spans="2:12" ht="15">
      <c r="B73" s="27"/>
      <c r="C73" s="61" t="s">
        <v>418</v>
      </c>
      <c r="L73" s="27"/>
    </row>
    <row r="74" spans="2:12" s="1" customFormat="1" ht="14.45" customHeight="1">
      <c r="B74" s="39"/>
      <c r="E74" s="359" t="s">
        <v>4958</v>
      </c>
      <c r="F74" s="362"/>
      <c r="G74" s="362"/>
      <c r="H74" s="362"/>
      <c r="L74" s="39"/>
    </row>
    <row r="75" spans="2:12" s="1" customFormat="1" ht="14.45" customHeight="1">
      <c r="B75" s="39"/>
      <c r="C75" s="61" t="s">
        <v>420</v>
      </c>
      <c r="L75" s="39"/>
    </row>
    <row r="76" spans="2:12" s="1" customFormat="1" ht="16.149999999999999" customHeight="1">
      <c r="B76" s="39"/>
      <c r="E76" s="329" t="str">
        <f>E11</f>
        <v>PS-01.5.4. - M6.1 Mobilní hrazení</v>
      </c>
      <c r="F76" s="362"/>
      <c r="G76" s="362"/>
      <c r="H76" s="362"/>
      <c r="L76" s="39"/>
    </row>
    <row r="77" spans="2:12" s="1" customFormat="1" ht="6.95" customHeight="1">
      <c r="B77" s="39"/>
      <c r="L77" s="39"/>
    </row>
    <row r="78" spans="2:12" s="1" customFormat="1" ht="18" customHeight="1">
      <c r="B78" s="39"/>
      <c r="C78" s="61" t="s">
        <v>23</v>
      </c>
      <c r="F78" s="154" t="str">
        <f>F14</f>
        <v xml:space="preserve"> </v>
      </c>
      <c r="I78" s="155" t="s">
        <v>25</v>
      </c>
      <c r="J78" s="65">
        <f>IF(J14="","",J14)</f>
        <v>43159</v>
      </c>
      <c r="L78" s="39"/>
    </row>
    <row r="79" spans="2:12" s="1" customFormat="1" ht="6.95" customHeight="1">
      <c r="B79" s="39"/>
      <c r="L79" s="39"/>
    </row>
    <row r="80" spans="2:12" s="1" customFormat="1" ht="15">
      <c r="B80" s="39"/>
      <c r="C80" s="61" t="s">
        <v>26</v>
      </c>
      <c r="F80" s="154" t="str">
        <f>E17</f>
        <v>Povodí Labe, státní podnik Hradec Králové</v>
      </c>
      <c r="I80" s="155" t="s">
        <v>32</v>
      </c>
      <c r="J80" s="154" t="str">
        <f>E23</f>
        <v>Agroprojekce Litomyšl, s.r.o.</v>
      </c>
      <c r="L80" s="39"/>
    </row>
    <row r="81" spans="2:65" s="1" customFormat="1" ht="14.45" customHeight="1">
      <c r="B81" s="39"/>
      <c r="C81" s="61" t="s">
        <v>30</v>
      </c>
      <c r="F81" s="154" t="str">
        <f>IF(E20="","",E20)</f>
        <v/>
      </c>
      <c r="L81" s="39"/>
    </row>
    <row r="82" spans="2:65" s="1" customFormat="1" ht="10.35" customHeight="1">
      <c r="B82" s="39"/>
      <c r="L82" s="39"/>
    </row>
    <row r="83" spans="2:65" s="10" customFormat="1" ht="29.25" customHeight="1">
      <c r="B83" s="156"/>
      <c r="C83" s="157" t="s">
        <v>441</v>
      </c>
      <c r="D83" s="158" t="s">
        <v>56</v>
      </c>
      <c r="E83" s="158" t="s">
        <v>52</v>
      </c>
      <c r="F83" s="158" t="s">
        <v>442</v>
      </c>
      <c r="G83" s="158" t="s">
        <v>443</v>
      </c>
      <c r="H83" s="158" t="s">
        <v>444</v>
      </c>
      <c r="I83" s="159" t="s">
        <v>445</v>
      </c>
      <c r="J83" s="158" t="s">
        <v>427</v>
      </c>
      <c r="K83" s="160" t="s">
        <v>446</v>
      </c>
      <c r="L83" s="156"/>
      <c r="M83" s="71" t="s">
        <v>447</v>
      </c>
      <c r="N83" s="72" t="s">
        <v>41</v>
      </c>
      <c r="O83" s="72" t="s">
        <v>448</v>
      </c>
      <c r="P83" s="72" t="s">
        <v>449</v>
      </c>
      <c r="Q83" s="72" t="s">
        <v>450</v>
      </c>
      <c r="R83" s="72" t="s">
        <v>451</v>
      </c>
      <c r="S83" s="72" t="s">
        <v>452</v>
      </c>
      <c r="T83" s="73" t="s">
        <v>453</v>
      </c>
    </row>
    <row r="84" spans="2:65" s="1" customFormat="1" ht="29.25" customHeight="1">
      <c r="B84" s="39"/>
      <c r="C84" s="75" t="s">
        <v>428</v>
      </c>
      <c r="J84" s="161">
        <f>BK84</f>
        <v>0</v>
      </c>
      <c r="L84" s="39"/>
      <c r="M84" s="74"/>
      <c r="N84" s="66"/>
      <c r="O84" s="66"/>
      <c r="P84" s="162">
        <f>P85</f>
        <v>0</v>
      </c>
      <c r="Q84" s="66"/>
      <c r="R84" s="162">
        <f>R85</f>
        <v>1.6262400000000001</v>
      </c>
      <c r="S84" s="66"/>
      <c r="T84" s="163">
        <f>T85</f>
        <v>0</v>
      </c>
      <c r="AT84" s="23" t="s">
        <v>70</v>
      </c>
      <c r="AU84" s="23" t="s">
        <v>429</v>
      </c>
      <c r="BK84" s="164">
        <f>BK85</f>
        <v>0</v>
      </c>
    </row>
    <row r="85" spans="2:65" s="11" customFormat="1" ht="37.35" customHeight="1">
      <c r="B85" s="165"/>
      <c r="D85" s="166" t="s">
        <v>70</v>
      </c>
      <c r="E85" s="167" t="s">
        <v>454</v>
      </c>
      <c r="F85" s="167" t="s">
        <v>455</v>
      </c>
      <c r="I85" s="168"/>
      <c r="J85" s="169">
        <f>BK85</f>
        <v>0</v>
      </c>
      <c r="L85" s="165"/>
      <c r="M85" s="170"/>
      <c r="N85" s="171"/>
      <c r="O85" s="171"/>
      <c r="P85" s="172">
        <f>P86</f>
        <v>0</v>
      </c>
      <c r="Q85" s="171"/>
      <c r="R85" s="172">
        <f>R86</f>
        <v>1.6262400000000001</v>
      </c>
      <c r="S85" s="171"/>
      <c r="T85" s="173">
        <f>T86</f>
        <v>0</v>
      </c>
      <c r="AR85" s="166" t="s">
        <v>78</v>
      </c>
      <c r="AT85" s="174" t="s">
        <v>70</v>
      </c>
      <c r="AU85" s="174" t="s">
        <v>71</v>
      </c>
      <c r="AY85" s="166" t="s">
        <v>456</v>
      </c>
      <c r="BK85" s="175">
        <f>BK86</f>
        <v>0</v>
      </c>
    </row>
    <row r="86" spans="2:65" s="11" customFormat="1" ht="19.899999999999999" customHeight="1">
      <c r="B86" s="165"/>
      <c r="D86" s="166" t="s">
        <v>70</v>
      </c>
      <c r="E86" s="176" t="s">
        <v>513</v>
      </c>
      <c r="F86" s="176" t="s">
        <v>1074</v>
      </c>
      <c r="I86" s="168"/>
      <c r="J86" s="177">
        <f>BK86</f>
        <v>0</v>
      </c>
      <c r="L86" s="165"/>
      <c r="M86" s="170"/>
      <c r="N86" s="171"/>
      <c r="O86" s="171"/>
      <c r="P86" s="172">
        <f>SUM(P87:P89)</f>
        <v>0</v>
      </c>
      <c r="Q86" s="171"/>
      <c r="R86" s="172">
        <f>SUM(R87:R89)</f>
        <v>1.6262400000000001</v>
      </c>
      <c r="S86" s="171"/>
      <c r="T86" s="173">
        <f>SUM(T87:T89)</f>
        <v>0</v>
      </c>
      <c r="AR86" s="166" t="s">
        <v>78</v>
      </c>
      <c r="AT86" s="174" t="s">
        <v>70</v>
      </c>
      <c r="AU86" s="174" t="s">
        <v>78</v>
      </c>
      <c r="AY86" s="166" t="s">
        <v>456</v>
      </c>
      <c r="BK86" s="175">
        <f>SUM(BK87:BK89)</f>
        <v>0</v>
      </c>
    </row>
    <row r="87" spans="2:65" s="1" customFormat="1" ht="14.45" customHeight="1">
      <c r="B87" s="178"/>
      <c r="C87" s="179" t="s">
        <v>78</v>
      </c>
      <c r="D87" s="179" t="s">
        <v>458</v>
      </c>
      <c r="E87" s="180" t="s">
        <v>4986</v>
      </c>
      <c r="F87" s="181" t="s">
        <v>4987</v>
      </c>
      <c r="G87" s="182" t="s">
        <v>503</v>
      </c>
      <c r="H87" s="183">
        <v>9.68</v>
      </c>
      <c r="I87" s="184"/>
      <c r="J87" s="185">
        <f>ROUND(I87*H87,2)</f>
        <v>0</v>
      </c>
      <c r="K87" s="181" t="s">
        <v>5</v>
      </c>
      <c r="L87" s="39"/>
      <c r="M87" s="186" t="s">
        <v>5</v>
      </c>
      <c r="N87" s="187" t="s">
        <v>42</v>
      </c>
      <c r="O87" s="40"/>
      <c r="P87" s="188">
        <f>O87*H87</f>
        <v>0</v>
      </c>
      <c r="Q87" s="188">
        <v>0.16800000000000001</v>
      </c>
      <c r="R87" s="188">
        <f>Q87*H87</f>
        <v>1.6262400000000001</v>
      </c>
      <c r="S87" s="188">
        <v>0</v>
      </c>
      <c r="T87" s="189">
        <f>S87*H87</f>
        <v>0</v>
      </c>
      <c r="AR87" s="23" t="s">
        <v>91</v>
      </c>
      <c r="AT87" s="23" t="s">
        <v>458</v>
      </c>
      <c r="AU87" s="23" t="s">
        <v>80</v>
      </c>
      <c r="AY87" s="23" t="s">
        <v>456</v>
      </c>
      <c r="BE87" s="190">
        <f>IF(N87="základní",J87,0)</f>
        <v>0</v>
      </c>
      <c r="BF87" s="190">
        <f>IF(N87="snížená",J87,0)</f>
        <v>0</v>
      </c>
      <c r="BG87" s="190">
        <f>IF(N87="zákl. přenesená",J87,0)</f>
        <v>0</v>
      </c>
      <c r="BH87" s="190">
        <f>IF(N87="sníž. přenesená",J87,0)</f>
        <v>0</v>
      </c>
      <c r="BI87" s="190">
        <f>IF(N87="nulová",J87,0)</f>
        <v>0</v>
      </c>
      <c r="BJ87" s="23" t="s">
        <v>78</v>
      </c>
      <c r="BK87" s="190">
        <f>ROUND(I87*H87,2)</f>
        <v>0</v>
      </c>
      <c r="BL87" s="23" t="s">
        <v>91</v>
      </c>
      <c r="BM87" s="23" t="s">
        <v>4988</v>
      </c>
    </row>
    <row r="88" spans="2:65" s="1" customFormat="1" ht="27">
      <c r="B88" s="39"/>
      <c r="D88" s="192" t="s">
        <v>652</v>
      </c>
      <c r="F88" s="217" t="s">
        <v>4989</v>
      </c>
      <c r="I88" s="218"/>
      <c r="L88" s="39"/>
      <c r="M88" s="219"/>
      <c r="N88" s="40"/>
      <c r="O88" s="40"/>
      <c r="P88" s="40"/>
      <c r="Q88" s="40"/>
      <c r="R88" s="40"/>
      <c r="S88" s="40"/>
      <c r="T88" s="68"/>
      <c r="AT88" s="23" t="s">
        <v>652</v>
      </c>
      <c r="AU88" s="23" t="s">
        <v>80</v>
      </c>
    </row>
    <row r="89" spans="2:65" s="12" customFormat="1">
      <c r="B89" s="191"/>
      <c r="D89" s="192" t="s">
        <v>464</v>
      </c>
      <c r="E89" s="193" t="s">
        <v>5</v>
      </c>
      <c r="F89" s="194" t="s">
        <v>4990</v>
      </c>
      <c r="H89" s="195">
        <v>9.68</v>
      </c>
      <c r="I89" s="196"/>
      <c r="L89" s="191"/>
      <c r="M89" s="224"/>
      <c r="N89" s="225"/>
      <c r="O89" s="225"/>
      <c r="P89" s="225"/>
      <c r="Q89" s="225"/>
      <c r="R89" s="225"/>
      <c r="S89" s="225"/>
      <c r="T89" s="226"/>
      <c r="AT89" s="193" t="s">
        <v>464</v>
      </c>
      <c r="AU89" s="193" t="s">
        <v>80</v>
      </c>
      <c r="AV89" s="12" t="s">
        <v>80</v>
      </c>
      <c r="AW89" s="12" t="s">
        <v>34</v>
      </c>
      <c r="AX89" s="12" t="s">
        <v>78</v>
      </c>
      <c r="AY89" s="193" t="s">
        <v>456</v>
      </c>
    </row>
    <row r="90" spans="2:65" s="1" customFormat="1" ht="6.95" customHeight="1">
      <c r="B90" s="54"/>
      <c r="C90" s="55"/>
      <c r="D90" s="55"/>
      <c r="E90" s="55"/>
      <c r="F90" s="55"/>
      <c r="G90" s="55"/>
      <c r="H90" s="55"/>
      <c r="I90" s="132"/>
      <c r="J90" s="55"/>
      <c r="K90" s="55"/>
      <c r="L90" s="39"/>
    </row>
  </sheetData>
  <autoFilter ref="C83:K89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9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392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s="1" customFormat="1" ht="14.45" customHeight="1">
      <c r="B9" s="39"/>
      <c r="C9" s="40"/>
      <c r="D9" s="40"/>
      <c r="E9" s="355" t="s">
        <v>4958</v>
      </c>
      <c r="F9" s="357"/>
      <c r="G9" s="357"/>
      <c r="H9" s="357"/>
      <c r="I9" s="111"/>
      <c r="J9" s="40"/>
      <c r="K9" s="43"/>
    </row>
    <row r="10" spans="1:70" s="1" customFormat="1" ht="15">
      <c r="B10" s="39"/>
      <c r="C10" s="40"/>
      <c r="D10" s="36" t="s">
        <v>420</v>
      </c>
      <c r="E10" s="40"/>
      <c r="F10" s="40"/>
      <c r="G10" s="40"/>
      <c r="H10" s="40"/>
      <c r="I10" s="111"/>
      <c r="J10" s="40"/>
      <c r="K10" s="43"/>
    </row>
    <row r="11" spans="1:70" s="1" customFormat="1" ht="36.950000000000003" customHeight="1">
      <c r="B11" s="39"/>
      <c r="C11" s="40"/>
      <c r="D11" s="40"/>
      <c r="E11" s="358" t="s">
        <v>4991</v>
      </c>
      <c r="F11" s="357"/>
      <c r="G11" s="357"/>
      <c r="H11" s="357"/>
      <c r="I11" s="111"/>
      <c r="J11" s="40"/>
      <c r="K11" s="43"/>
    </row>
    <row r="12" spans="1:70" s="1" customFormat="1">
      <c r="B12" s="39"/>
      <c r="C12" s="40"/>
      <c r="D12" s="40"/>
      <c r="E12" s="40"/>
      <c r="F12" s="40"/>
      <c r="G12" s="40"/>
      <c r="H12" s="40"/>
      <c r="I12" s="111"/>
      <c r="J12" s="40"/>
      <c r="K12" s="43"/>
    </row>
    <row r="13" spans="1:70" s="1" customFormat="1" ht="14.45" customHeight="1">
      <c r="B13" s="39"/>
      <c r="C13" s="40"/>
      <c r="D13" s="36" t="s">
        <v>21</v>
      </c>
      <c r="E13" s="40"/>
      <c r="F13" s="34" t="s">
        <v>5</v>
      </c>
      <c r="G13" s="40"/>
      <c r="H13" s="40"/>
      <c r="I13" s="112" t="s">
        <v>22</v>
      </c>
      <c r="J13" s="34" t="s">
        <v>5</v>
      </c>
      <c r="K13" s="43"/>
    </row>
    <row r="14" spans="1:70" s="1" customFormat="1" ht="14.45" customHeight="1">
      <c r="B14" s="39"/>
      <c r="C14" s="40"/>
      <c r="D14" s="36" t="s">
        <v>23</v>
      </c>
      <c r="E14" s="40"/>
      <c r="F14" s="34" t="s">
        <v>24</v>
      </c>
      <c r="G14" s="40"/>
      <c r="H14" s="40"/>
      <c r="I14" s="112" t="s">
        <v>25</v>
      </c>
      <c r="J14" s="113">
        <f>'Rekapitulace stavby'!AN8</f>
        <v>43159</v>
      </c>
      <c r="K14" s="43"/>
    </row>
    <row r="15" spans="1:70" s="1" customFormat="1" ht="10.9" customHeight="1">
      <c r="B15" s="39"/>
      <c r="C15" s="40"/>
      <c r="D15" s="40"/>
      <c r="E15" s="40"/>
      <c r="F15" s="40"/>
      <c r="G15" s="40"/>
      <c r="H15" s="40"/>
      <c r="I15" s="111"/>
      <c r="J15" s="40"/>
      <c r="K15" s="43"/>
    </row>
    <row r="16" spans="1:70" s="1" customFormat="1" ht="14.45" customHeight="1">
      <c r="B16" s="39"/>
      <c r="C16" s="40"/>
      <c r="D16" s="36" t="s">
        <v>26</v>
      </c>
      <c r="E16" s="40"/>
      <c r="F16" s="40"/>
      <c r="G16" s="40"/>
      <c r="H16" s="40"/>
      <c r="I16" s="112" t="s">
        <v>27</v>
      </c>
      <c r="J16" s="34" t="s">
        <v>5</v>
      </c>
      <c r="K16" s="43"/>
    </row>
    <row r="17" spans="2:11" s="1" customFormat="1" ht="18" customHeight="1">
      <c r="B17" s="39"/>
      <c r="C17" s="40"/>
      <c r="D17" s="40"/>
      <c r="E17" s="34" t="s">
        <v>4960</v>
      </c>
      <c r="F17" s="40"/>
      <c r="G17" s="40"/>
      <c r="H17" s="40"/>
      <c r="I17" s="112" t="s">
        <v>29</v>
      </c>
      <c r="J17" s="34" t="s">
        <v>5</v>
      </c>
      <c r="K17" s="43"/>
    </row>
    <row r="18" spans="2:11" s="1" customFormat="1" ht="6.95" customHeight="1">
      <c r="B18" s="39"/>
      <c r="C18" s="40"/>
      <c r="D18" s="40"/>
      <c r="E18" s="40"/>
      <c r="F18" s="40"/>
      <c r="G18" s="40"/>
      <c r="H18" s="40"/>
      <c r="I18" s="111"/>
      <c r="J18" s="40"/>
      <c r="K18" s="43"/>
    </row>
    <row r="19" spans="2:11" s="1" customFormat="1" ht="14.45" customHeight="1">
      <c r="B19" s="39"/>
      <c r="C19" s="40"/>
      <c r="D19" s="36" t="s">
        <v>30</v>
      </c>
      <c r="E19" s="40"/>
      <c r="F19" s="40"/>
      <c r="G19" s="40"/>
      <c r="H19" s="40"/>
      <c r="I19" s="112" t="s">
        <v>27</v>
      </c>
      <c r="J19" s="34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4" t="str">
        <f>IF('Rekapitulace stavby'!E14="Vyplň údaj","",IF('Rekapitulace stavby'!E14="","",'Rekapitulace stavby'!E14))</f>
        <v/>
      </c>
      <c r="F20" s="40"/>
      <c r="G20" s="40"/>
      <c r="H20" s="40"/>
      <c r="I20" s="112" t="s">
        <v>29</v>
      </c>
      <c r="J20" s="34" t="str">
        <f>IF('Rekapitulace stavby'!AN14="Vyplň údaj","",IF('Rekapitulace stavby'!AN14="","",'Rekapitulace stavby'!AN14))</f>
        <v/>
      </c>
      <c r="K20" s="43"/>
    </row>
    <row r="21" spans="2:11" s="1" customFormat="1" ht="6.95" customHeight="1">
      <c r="B21" s="39"/>
      <c r="C21" s="40"/>
      <c r="D21" s="40"/>
      <c r="E21" s="40"/>
      <c r="F21" s="40"/>
      <c r="G21" s="40"/>
      <c r="H21" s="40"/>
      <c r="I21" s="111"/>
      <c r="J21" s="40"/>
      <c r="K21" s="43"/>
    </row>
    <row r="22" spans="2:11" s="1" customFormat="1" ht="14.45" customHeight="1">
      <c r="B22" s="39"/>
      <c r="C22" s="40"/>
      <c r="D22" s="36" t="s">
        <v>32</v>
      </c>
      <c r="E22" s="40"/>
      <c r="F22" s="40"/>
      <c r="G22" s="40"/>
      <c r="H22" s="40"/>
      <c r="I22" s="112" t="s">
        <v>27</v>
      </c>
      <c r="J22" s="34" t="s">
        <v>5</v>
      </c>
      <c r="K22" s="43"/>
    </row>
    <row r="23" spans="2:11" s="1" customFormat="1" ht="18" customHeight="1">
      <c r="B23" s="39"/>
      <c r="C23" s="40"/>
      <c r="D23" s="40"/>
      <c r="E23" s="34" t="s">
        <v>4961</v>
      </c>
      <c r="F23" s="40"/>
      <c r="G23" s="40"/>
      <c r="H23" s="40"/>
      <c r="I23" s="112" t="s">
        <v>29</v>
      </c>
      <c r="J23" s="34" t="s">
        <v>5</v>
      </c>
      <c r="K23" s="43"/>
    </row>
    <row r="24" spans="2:11" s="1" customFormat="1" ht="6.95" customHeight="1">
      <c r="B24" s="39"/>
      <c r="C24" s="40"/>
      <c r="D24" s="40"/>
      <c r="E24" s="40"/>
      <c r="F24" s="40"/>
      <c r="G24" s="40"/>
      <c r="H24" s="40"/>
      <c r="I24" s="111"/>
      <c r="J24" s="40"/>
      <c r="K24" s="43"/>
    </row>
    <row r="25" spans="2:11" s="1" customFormat="1" ht="14.45" customHeight="1">
      <c r="B25" s="39"/>
      <c r="C25" s="40"/>
      <c r="D25" s="36" t="s">
        <v>35</v>
      </c>
      <c r="E25" s="40"/>
      <c r="F25" s="40"/>
      <c r="G25" s="40"/>
      <c r="H25" s="40"/>
      <c r="I25" s="111"/>
      <c r="J25" s="40"/>
      <c r="K25" s="43"/>
    </row>
    <row r="26" spans="2:11" s="7" customFormat="1" ht="14.45" customHeight="1">
      <c r="B26" s="114"/>
      <c r="C26" s="115"/>
      <c r="D26" s="115"/>
      <c r="E26" s="318" t="s">
        <v>5</v>
      </c>
      <c r="F26" s="318"/>
      <c r="G26" s="318"/>
      <c r="H26" s="318"/>
      <c r="I26" s="116"/>
      <c r="J26" s="115"/>
      <c r="K26" s="117"/>
    </row>
    <row r="27" spans="2:11" s="1" customFormat="1" ht="6.95" customHeight="1">
      <c r="B27" s="39"/>
      <c r="C27" s="40"/>
      <c r="D27" s="40"/>
      <c r="E27" s="40"/>
      <c r="F27" s="40"/>
      <c r="G27" s="40"/>
      <c r="H27" s="40"/>
      <c r="I27" s="111"/>
      <c r="J27" s="40"/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8"/>
      <c r="J28" s="66"/>
      <c r="K28" s="119"/>
    </row>
    <row r="29" spans="2:11" s="1" customFormat="1" ht="25.35" customHeight="1">
      <c r="B29" s="39"/>
      <c r="C29" s="40"/>
      <c r="D29" s="120" t="s">
        <v>37</v>
      </c>
      <c r="E29" s="40"/>
      <c r="F29" s="40"/>
      <c r="G29" s="40"/>
      <c r="H29" s="40"/>
      <c r="I29" s="111"/>
      <c r="J29" s="121">
        <f>ROUND(J84,2)</f>
        <v>0</v>
      </c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14.45" customHeight="1">
      <c r="B31" s="39"/>
      <c r="C31" s="40"/>
      <c r="D31" s="40"/>
      <c r="E31" s="40"/>
      <c r="F31" s="44" t="s">
        <v>39</v>
      </c>
      <c r="G31" s="40"/>
      <c r="H31" s="40"/>
      <c r="I31" s="122" t="s">
        <v>38</v>
      </c>
      <c r="J31" s="44" t="s">
        <v>40</v>
      </c>
      <c r="K31" s="43"/>
    </row>
    <row r="32" spans="2:11" s="1" customFormat="1" ht="14.45" customHeight="1">
      <c r="B32" s="39"/>
      <c r="C32" s="40"/>
      <c r="D32" s="47" t="s">
        <v>41</v>
      </c>
      <c r="E32" s="47" t="s">
        <v>42</v>
      </c>
      <c r="F32" s="123">
        <f>ROUND(SUM(BE84:BE88), 2)</f>
        <v>0</v>
      </c>
      <c r="G32" s="40"/>
      <c r="H32" s="40"/>
      <c r="I32" s="124">
        <v>0.21</v>
      </c>
      <c r="J32" s="123">
        <f>ROUND(ROUND((SUM(BE84:BE88)), 2)*I32, 2)</f>
        <v>0</v>
      </c>
      <c r="K32" s="43"/>
    </row>
    <row r="33" spans="2:11" s="1" customFormat="1" ht="14.45" customHeight="1">
      <c r="B33" s="39"/>
      <c r="C33" s="40"/>
      <c r="D33" s="40"/>
      <c r="E33" s="47" t="s">
        <v>43</v>
      </c>
      <c r="F33" s="123">
        <f>ROUND(SUM(BF84:BF88), 2)</f>
        <v>0</v>
      </c>
      <c r="G33" s="40"/>
      <c r="H33" s="40"/>
      <c r="I33" s="124">
        <v>0.15</v>
      </c>
      <c r="J33" s="123">
        <f>ROUND(ROUND((SUM(BF84:BF88)), 2)*I33, 2)</f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44</v>
      </c>
      <c r="F34" s="123">
        <f>ROUND(SUM(BG84:BG88), 2)</f>
        <v>0</v>
      </c>
      <c r="G34" s="40"/>
      <c r="H34" s="40"/>
      <c r="I34" s="124">
        <v>0.21</v>
      </c>
      <c r="J34" s="123">
        <v>0</v>
      </c>
      <c r="K34" s="43"/>
    </row>
    <row r="35" spans="2:11" s="1" customFormat="1" ht="14.45" hidden="1" customHeight="1">
      <c r="B35" s="39"/>
      <c r="C35" s="40"/>
      <c r="D35" s="40"/>
      <c r="E35" s="47" t="s">
        <v>45</v>
      </c>
      <c r="F35" s="123">
        <f>ROUND(SUM(BH84:BH88), 2)</f>
        <v>0</v>
      </c>
      <c r="G35" s="40"/>
      <c r="H35" s="40"/>
      <c r="I35" s="124">
        <v>0.15</v>
      </c>
      <c r="J35" s="123"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46</v>
      </c>
      <c r="F36" s="123">
        <f>ROUND(SUM(BI84:BI88), 2)</f>
        <v>0</v>
      </c>
      <c r="G36" s="40"/>
      <c r="H36" s="40"/>
      <c r="I36" s="124">
        <v>0</v>
      </c>
      <c r="J36" s="123">
        <v>0</v>
      </c>
      <c r="K36" s="43"/>
    </row>
    <row r="37" spans="2:11" s="1" customFormat="1" ht="6.95" customHeight="1">
      <c r="B37" s="39"/>
      <c r="C37" s="40"/>
      <c r="D37" s="40"/>
      <c r="E37" s="40"/>
      <c r="F37" s="40"/>
      <c r="G37" s="40"/>
      <c r="H37" s="40"/>
      <c r="I37" s="111"/>
      <c r="J37" s="40"/>
      <c r="K37" s="43"/>
    </row>
    <row r="38" spans="2:11" s="1" customFormat="1" ht="25.35" customHeight="1">
      <c r="B38" s="39"/>
      <c r="C38" s="125"/>
      <c r="D38" s="126" t="s">
        <v>47</v>
      </c>
      <c r="E38" s="69"/>
      <c r="F38" s="69"/>
      <c r="G38" s="127" t="s">
        <v>48</v>
      </c>
      <c r="H38" s="128" t="s">
        <v>49</v>
      </c>
      <c r="I38" s="129"/>
      <c r="J38" s="130">
        <f>SUM(J29:J36)</f>
        <v>0</v>
      </c>
      <c r="K38" s="131"/>
    </row>
    <row r="39" spans="2:11" s="1" customFormat="1" ht="14.45" customHeight="1">
      <c r="B39" s="54"/>
      <c r="C39" s="55"/>
      <c r="D39" s="55"/>
      <c r="E39" s="55"/>
      <c r="F39" s="55"/>
      <c r="G39" s="55"/>
      <c r="H39" s="55"/>
      <c r="I39" s="132"/>
      <c r="J39" s="55"/>
      <c r="K39" s="56"/>
    </row>
    <row r="43" spans="2:11" s="1" customFormat="1" ht="6.95" customHeight="1">
      <c r="B43" s="57"/>
      <c r="C43" s="58"/>
      <c r="D43" s="58"/>
      <c r="E43" s="58"/>
      <c r="F43" s="58"/>
      <c r="G43" s="58"/>
      <c r="H43" s="58"/>
      <c r="I43" s="133"/>
      <c r="J43" s="58"/>
      <c r="K43" s="134"/>
    </row>
    <row r="44" spans="2:11" s="1" customFormat="1" ht="36.950000000000003" customHeight="1">
      <c r="B44" s="39"/>
      <c r="C44" s="29" t="s">
        <v>425</v>
      </c>
      <c r="D44" s="40"/>
      <c r="E44" s="40"/>
      <c r="F44" s="40"/>
      <c r="G44" s="40"/>
      <c r="H44" s="40"/>
      <c r="I44" s="111"/>
      <c r="J44" s="40"/>
      <c r="K44" s="43"/>
    </row>
    <row r="45" spans="2:11" s="1" customFormat="1" ht="6.95" customHeight="1">
      <c r="B45" s="39"/>
      <c r="C45" s="40"/>
      <c r="D45" s="40"/>
      <c r="E45" s="40"/>
      <c r="F45" s="40"/>
      <c r="G45" s="40"/>
      <c r="H45" s="40"/>
      <c r="I45" s="111"/>
      <c r="J45" s="40"/>
      <c r="K45" s="43"/>
    </row>
    <row r="46" spans="2:11" s="1" customFormat="1" ht="14.45" customHeight="1">
      <c r="B46" s="39"/>
      <c r="C46" s="36" t="s">
        <v>19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14.45" customHeight="1">
      <c r="B47" s="39"/>
      <c r="C47" s="40"/>
      <c r="D47" s="40"/>
      <c r="E47" s="355" t="str">
        <f>E7</f>
        <v>Divoká Orlice, Žamberk, protipovodňová ochrana</v>
      </c>
      <c r="F47" s="356"/>
      <c r="G47" s="356"/>
      <c r="H47" s="356"/>
      <c r="I47" s="111"/>
      <c r="J47" s="40"/>
      <c r="K47" s="43"/>
    </row>
    <row r="48" spans="2:11" ht="15">
      <c r="B48" s="27"/>
      <c r="C48" s="36" t="s">
        <v>418</v>
      </c>
      <c r="D48" s="28"/>
      <c r="E48" s="28"/>
      <c r="F48" s="28"/>
      <c r="G48" s="28"/>
      <c r="H48" s="28"/>
      <c r="I48" s="110"/>
      <c r="J48" s="28"/>
      <c r="K48" s="30"/>
    </row>
    <row r="49" spans="2:47" s="1" customFormat="1" ht="14.45" customHeight="1">
      <c r="B49" s="39"/>
      <c r="C49" s="40"/>
      <c r="D49" s="40"/>
      <c r="E49" s="355" t="s">
        <v>4958</v>
      </c>
      <c r="F49" s="357"/>
      <c r="G49" s="357"/>
      <c r="H49" s="357"/>
      <c r="I49" s="111"/>
      <c r="J49" s="40"/>
      <c r="K49" s="43"/>
    </row>
    <row r="50" spans="2:47" s="1" customFormat="1" ht="14.45" customHeight="1">
      <c r="B50" s="39"/>
      <c r="C50" s="36" t="s">
        <v>420</v>
      </c>
      <c r="D50" s="40"/>
      <c r="E50" s="40"/>
      <c r="F50" s="40"/>
      <c r="G50" s="40"/>
      <c r="H50" s="40"/>
      <c r="I50" s="111"/>
      <c r="J50" s="40"/>
      <c r="K50" s="43"/>
    </row>
    <row r="51" spans="2:47" s="1" customFormat="1" ht="16.149999999999999" customHeight="1">
      <c r="B51" s="39"/>
      <c r="C51" s="40"/>
      <c r="D51" s="40"/>
      <c r="E51" s="358" t="str">
        <f>E11</f>
        <v>PS-01.6-1.1. - T6 Hradící tabule s ovládacím mechanismem</v>
      </c>
      <c r="F51" s="357"/>
      <c r="G51" s="357"/>
      <c r="H51" s="357"/>
      <c r="I51" s="111"/>
      <c r="J51" s="40"/>
      <c r="K51" s="43"/>
    </row>
    <row r="52" spans="2:47" s="1" customFormat="1" ht="6.95" customHeight="1">
      <c r="B52" s="39"/>
      <c r="C52" s="40"/>
      <c r="D52" s="40"/>
      <c r="E52" s="40"/>
      <c r="F52" s="40"/>
      <c r="G52" s="40"/>
      <c r="H52" s="40"/>
      <c r="I52" s="111"/>
      <c r="J52" s="40"/>
      <c r="K52" s="43"/>
    </row>
    <row r="53" spans="2:47" s="1" customFormat="1" ht="18" customHeight="1">
      <c r="B53" s="39"/>
      <c r="C53" s="36" t="s">
        <v>23</v>
      </c>
      <c r="D53" s="40"/>
      <c r="E53" s="40"/>
      <c r="F53" s="34" t="str">
        <f>F14</f>
        <v xml:space="preserve"> </v>
      </c>
      <c r="G53" s="40"/>
      <c r="H53" s="40"/>
      <c r="I53" s="112" t="s">
        <v>25</v>
      </c>
      <c r="J53" s="113">
        <f>IF(J14="","",J14)</f>
        <v>43159</v>
      </c>
      <c r="K53" s="43"/>
    </row>
    <row r="54" spans="2:47" s="1" customFormat="1" ht="6.95" customHeight="1">
      <c r="B54" s="39"/>
      <c r="C54" s="40"/>
      <c r="D54" s="40"/>
      <c r="E54" s="40"/>
      <c r="F54" s="40"/>
      <c r="G54" s="40"/>
      <c r="H54" s="40"/>
      <c r="I54" s="111"/>
      <c r="J54" s="40"/>
      <c r="K54" s="43"/>
    </row>
    <row r="55" spans="2:47" s="1" customFormat="1" ht="15">
      <c r="B55" s="39"/>
      <c r="C55" s="36" t="s">
        <v>26</v>
      </c>
      <c r="D55" s="40"/>
      <c r="E55" s="40"/>
      <c r="F55" s="34" t="str">
        <f>E17</f>
        <v>Povodí Labe, státní podnik Hradec Králové</v>
      </c>
      <c r="G55" s="40"/>
      <c r="H55" s="40"/>
      <c r="I55" s="112" t="s">
        <v>32</v>
      </c>
      <c r="J55" s="318" t="str">
        <f>E23</f>
        <v>Agroprojekce Litomyšl, s.r.o.</v>
      </c>
      <c r="K55" s="43"/>
    </row>
    <row r="56" spans="2:47" s="1" customFormat="1" ht="14.45" customHeight="1">
      <c r="B56" s="39"/>
      <c r="C56" s="36" t="s">
        <v>30</v>
      </c>
      <c r="D56" s="40"/>
      <c r="E56" s="40"/>
      <c r="F56" s="34" t="str">
        <f>IF(E20="","",E20)</f>
        <v/>
      </c>
      <c r="G56" s="40"/>
      <c r="H56" s="40"/>
      <c r="I56" s="111"/>
      <c r="J56" s="363"/>
      <c r="K56" s="43"/>
    </row>
    <row r="57" spans="2:47" s="1" customFormat="1" ht="10.35" customHeight="1">
      <c r="B57" s="39"/>
      <c r="C57" s="40"/>
      <c r="D57" s="40"/>
      <c r="E57" s="40"/>
      <c r="F57" s="40"/>
      <c r="G57" s="40"/>
      <c r="H57" s="40"/>
      <c r="I57" s="111"/>
      <c r="J57" s="40"/>
      <c r="K57" s="43"/>
    </row>
    <row r="58" spans="2:47" s="1" customFormat="1" ht="29.25" customHeight="1">
      <c r="B58" s="39"/>
      <c r="C58" s="135" t="s">
        <v>426</v>
      </c>
      <c r="D58" s="125"/>
      <c r="E58" s="125"/>
      <c r="F58" s="125"/>
      <c r="G58" s="125"/>
      <c r="H58" s="125"/>
      <c r="I58" s="136"/>
      <c r="J58" s="137" t="s">
        <v>427</v>
      </c>
      <c r="K58" s="138"/>
    </row>
    <row r="59" spans="2:47" s="1" customFormat="1" ht="10.35" customHeight="1">
      <c r="B59" s="39"/>
      <c r="C59" s="40"/>
      <c r="D59" s="40"/>
      <c r="E59" s="40"/>
      <c r="F59" s="40"/>
      <c r="G59" s="40"/>
      <c r="H59" s="40"/>
      <c r="I59" s="111"/>
      <c r="J59" s="40"/>
      <c r="K59" s="43"/>
    </row>
    <row r="60" spans="2:47" s="1" customFormat="1" ht="29.25" customHeight="1">
      <c r="B60" s="39"/>
      <c r="C60" s="139" t="s">
        <v>428</v>
      </c>
      <c r="D60" s="40"/>
      <c r="E60" s="40"/>
      <c r="F60" s="40"/>
      <c r="G60" s="40"/>
      <c r="H60" s="40"/>
      <c r="I60" s="111"/>
      <c r="J60" s="121">
        <f>J84</f>
        <v>0</v>
      </c>
      <c r="K60" s="43"/>
      <c r="AU60" s="23" t="s">
        <v>429</v>
      </c>
    </row>
    <row r="61" spans="2:47" s="8" customFormat="1" ht="24.95" customHeight="1">
      <c r="B61" s="140"/>
      <c r="C61" s="141"/>
      <c r="D61" s="142" t="s">
        <v>4962</v>
      </c>
      <c r="E61" s="143"/>
      <c r="F61" s="143"/>
      <c r="G61" s="143"/>
      <c r="H61" s="143"/>
      <c r="I61" s="144"/>
      <c r="J61" s="145">
        <f>J85</f>
        <v>0</v>
      </c>
      <c r="K61" s="146"/>
    </row>
    <row r="62" spans="2:47" s="9" customFormat="1" ht="19.899999999999999" customHeight="1">
      <c r="B62" s="147"/>
      <c r="C62" s="148"/>
      <c r="D62" s="149" t="s">
        <v>4963</v>
      </c>
      <c r="E62" s="150"/>
      <c r="F62" s="150"/>
      <c r="G62" s="150"/>
      <c r="H62" s="150"/>
      <c r="I62" s="151"/>
      <c r="J62" s="152">
        <f>J86</f>
        <v>0</v>
      </c>
      <c r="K62" s="153"/>
    </row>
    <row r="63" spans="2:47" s="1" customFormat="1" ht="21.7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6.95" customHeight="1">
      <c r="B64" s="54"/>
      <c r="C64" s="55"/>
      <c r="D64" s="55"/>
      <c r="E64" s="55"/>
      <c r="F64" s="55"/>
      <c r="G64" s="55"/>
      <c r="H64" s="55"/>
      <c r="I64" s="132"/>
      <c r="J64" s="55"/>
      <c r="K64" s="56"/>
    </row>
    <row r="68" spans="2:12" s="1" customFormat="1" ht="6.95" customHeight="1">
      <c r="B68" s="57"/>
      <c r="C68" s="58"/>
      <c r="D68" s="58"/>
      <c r="E68" s="58"/>
      <c r="F68" s="58"/>
      <c r="G68" s="58"/>
      <c r="H68" s="58"/>
      <c r="I68" s="133"/>
      <c r="J68" s="58"/>
      <c r="K68" s="58"/>
      <c r="L68" s="39"/>
    </row>
    <row r="69" spans="2:12" s="1" customFormat="1" ht="36.950000000000003" customHeight="1">
      <c r="B69" s="39"/>
      <c r="C69" s="59" t="s">
        <v>440</v>
      </c>
      <c r="L69" s="39"/>
    </row>
    <row r="70" spans="2:12" s="1" customFormat="1" ht="6.95" customHeight="1">
      <c r="B70" s="39"/>
      <c r="L70" s="39"/>
    </row>
    <row r="71" spans="2:12" s="1" customFormat="1" ht="14.45" customHeight="1">
      <c r="B71" s="39"/>
      <c r="C71" s="61" t="s">
        <v>19</v>
      </c>
      <c r="L71" s="39"/>
    </row>
    <row r="72" spans="2:12" s="1" customFormat="1" ht="14.45" customHeight="1">
      <c r="B72" s="39"/>
      <c r="E72" s="359" t="str">
        <f>E7</f>
        <v>Divoká Orlice, Žamberk, protipovodňová ochrana</v>
      </c>
      <c r="F72" s="360"/>
      <c r="G72" s="360"/>
      <c r="H72" s="360"/>
      <c r="L72" s="39"/>
    </row>
    <row r="73" spans="2:12" ht="15">
      <c r="B73" s="27"/>
      <c r="C73" s="61" t="s">
        <v>418</v>
      </c>
      <c r="L73" s="27"/>
    </row>
    <row r="74" spans="2:12" s="1" customFormat="1" ht="14.45" customHeight="1">
      <c r="B74" s="39"/>
      <c r="E74" s="359" t="s">
        <v>4958</v>
      </c>
      <c r="F74" s="362"/>
      <c r="G74" s="362"/>
      <c r="H74" s="362"/>
      <c r="L74" s="39"/>
    </row>
    <row r="75" spans="2:12" s="1" customFormat="1" ht="14.45" customHeight="1">
      <c r="B75" s="39"/>
      <c r="C75" s="61" t="s">
        <v>420</v>
      </c>
      <c r="L75" s="39"/>
    </row>
    <row r="76" spans="2:12" s="1" customFormat="1" ht="16.149999999999999" customHeight="1">
      <c r="B76" s="39"/>
      <c r="E76" s="329" t="str">
        <f>E11</f>
        <v>PS-01.6-1.1. - T6 Hradící tabule s ovládacím mechanismem</v>
      </c>
      <c r="F76" s="362"/>
      <c r="G76" s="362"/>
      <c r="H76" s="362"/>
      <c r="L76" s="39"/>
    </row>
    <row r="77" spans="2:12" s="1" customFormat="1" ht="6.95" customHeight="1">
      <c r="B77" s="39"/>
      <c r="L77" s="39"/>
    </row>
    <row r="78" spans="2:12" s="1" customFormat="1" ht="18" customHeight="1">
      <c r="B78" s="39"/>
      <c r="C78" s="61" t="s">
        <v>23</v>
      </c>
      <c r="F78" s="154" t="str">
        <f>F14</f>
        <v xml:space="preserve"> </v>
      </c>
      <c r="I78" s="155" t="s">
        <v>25</v>
      </c>
      <c r="J78" s="65">
        <f>IF(J14="","",J14)</f>
        <v>43159</v>
      </c>
      <c r="L78" s="39"/>
    </row>
    <row r="79" spans="2:12" s="1" customFormat="1" ht="6.95" customHeight="1">
      <c r="B79" s="39"/>
      <c r="L79" s="39"/>
    </row>
    <row r="80" spans="2:12" s="1" customFormat="1" ht="15">
      <c r="B80" s="39"/>
      <c r="C80" s="61" t="s">
        <v>26</v>
      </c>
      <c r="F80" s="154" t="str">
        <f>E17</f>
        <v>Povodí Labe, státní podnik Hradec Králové</v>
      </c>
      <c r="I80" s="155" t="s">
        <v>32</v>
      </c>
      <c r="J80" s="154" t="str">
        <f>E23</f>
        <v>Agroprojekce Litomyšl, s.r.o.</v>
      </c>
      <c r="L80" s="39"/>
    </row>
    <row r="81" spans="2:65" s="1" customFormat="1" ht="14.45" customHeight="1">
      <c r="B81" s="39"/>
      <c r="C81" s="61" t="s">
        <v>30</v>
      </c>
      <c r="F81" s="154" t="str">
        <f>IF(E20="","",E20)</f>
        <v/>
      </c>
      <c r="L81" s="39"/>
    </row>
    <row r="82" spans="2:65" s="1" customFormat="1" ht="10.35" customHeight="1">
      <c r="B82" s="39"/>
      <c r="L82" s="39"/>
    </row>
    <row r="83" spans="2:65" s="10" customFormat="1" ht="29.25" customHeight="1">
      <c r="B83" s="156"/>
      <c r="C83" s="157" t="s">
        <v>441</v>
      </c>
      <c r="D83" s="158" t="s">
        <v>56</v>
      </c>
      <c r="E83" s="158" t="s">
        <v>52</v>
      </c>
      <c r="F83" s="158" t="s">
        <v>442</v>
      </c>
      <c r="G83" s="158" t="s">
        <v>443</v>
      </c>
      <c r="H83" s="158" t="s">
        <v>444</v>
      </c>
      <c r="I83" s="159" t="s">
        <v>445</v>
      </c>
      <c r="J83" s="158" t="s">
        <v>427</v>
      </c>
      <c r="K83" s="160" t="s">
        <v>446</v>
      </c>
      <c r="L83" s="156"/>
      <c r="M83" s="71" t="s">
        <v>447</v>
      </c>
      <c r="N83" s="72" t="s">
        <v>41</v>
      </c>
      <c r="O83" s="72" t="s">
        <v>448</v>
      </c>
      <c r="P83" s="72" t="s">
        <v>449</v>
      </c>
      <c r="Q83" s="72" t="s">
        <v>450</v>
      </c>
      <c r="R83" s="72" t="s">
        <v>451</v>
      </c>
      <c r="S83" s="72" t="s">
        <v>452</v>
      </c>
      <c r="T83" s="73" t="s">
        <v>453</v>
      </c>
    </row>
    <row r="84" spans="2:65" s="1" customFormat="1" ht="29.25" customHeight="1">
      <c r="B84" s="39"/>
      <c r="C84" s="75" t="s">
        <v>428</v>
      </c>
      <c r="J84" s="161">
        <f>BK84</f>
        <v>0</v>
      </c>
      <c r="L84" s="39"/>
      <c r="M84" s="74"/>
      <c r="N84" s="66"/>
      <c r="O84" s="66"/>
      <c r="P84" s="162">
        <f>P85</f>
        <v>0</v>
      </c>
      <c r="Q84" s="66"/>
      <c r="R84" s="162">
        <f>R85</f>
        <v>0</v>
      </c>
      <c r="S84" s="66"/>
      <c r="T84" s="163">
        <f>T85</f>
        <v>0</v>
      </c>
      <c r="AT84" s="23" t="s">
        <v>70</v>
      </c>
      <c r="AU84" s="23" t="s">
        <v>429</v>
      </c>
      <c r="BK84" s="164">
        <f>BK85</f>
        <v>0</v>
      </c>
    </row>
    <row r="85" spans="2:65" s="11" customFormat="1" ht="37.35" customHeight="1">
      <c r="B85" s="165"/>
      <c r="D85" s="166" t="s">
        <v>70</v>
      </c>
      <c r="E85" s="167" t="s">
        <v>542</v>
      </c>
      <c r="F85" s="167" t="s">
        <v>5</v>
      </c>
      <c r="I85" s="168"/>
      <c r="J85" s="169">
        <f>BK85</f>
        <v>0</v>
      </c>
      <c r="L85" s="165"/>
      <c r="M85" s="170"/>
      <c r="N85" s="171"/>
      <c r="O85" s="171"/>
      <c r="P85" s="172">
        <f>P86</f>
        <v>0</v>
      </c>
      <c r="Q85" s="171"/>
      <c r="R85" s="172">
        <f>R86</f>
        <v>0</v>
      </c>
      <c r="S85" s="171"/>
      <c r="T85" s="173">
        <f>T86</f>
        <v>0</v>
      </c>
      <c r="AR85" s="166" t="s">
        <v>87</v>
      </c>
      <c r="AT85" s="174" t="s">
        <v>70</v>
      </c>
      <c r="AU85" s="174" t="s">
        <v>71</v>
      </c>
      <c r="AY85" s="166" t="s">
        <v>456</v>
      </c>
      <c r="BK85" s="175">
        <f>BK86</f>
        <v>0</v>
      </c>
    </row>
    <row r="86" spans="2:65" s="11" customFormat="1" ht="19.899999999999999" customHeight="1">
      <c r="B86" s="165"/>
      <c r="D86" s="166" t="s">
        <v>70</v>
      </c>
      <c r="E86" s="176" t="s">
        <v>4964</v>
      </c>
      <c r="F86" s="176" t="s">
        <v>5</v>
      </c>
      <c r="I86" s="168"/>
      <c r="J86" s="177">
        <f>BK86</f>
        <v>0</v>
      </c>
      <c r="L86" s="165"/>
      <c r="M86" s="170"/>
      <c r="N86" s="171"/>
      <c r="O86" s="171"/>
      <c r="P86" s="172">
        <f>SUM(P87:P88)</f>
        <v>0</v>
      </c>
      <c r="Q86" s="171"/>
      <c r="R86" s="172">
        <f>SUM(R87:R88)</f>
        <v>0</v>
      </c>
      <c r="S86" s="171"/>
      <c r="T86" s="173">
        <f>SUM(T87:T88)</f>
        <v>0</v>
      </c>
      <c r="AR86" s="166" t="s">
        <v>87</v>
      </c>
      <c r="AT86" s="174" t="s">
        <v>70</v>
      </c>
      <c r="AU86" s="174" t="s">
        <v>78</v>
      </c>
      <c r="AY86" s="166" t="s">
        <v>456</v>
      </c>
      <c r="BK86" s="175">
        <f>SUM(BK87:BK88)</f>
        <v>0</v>
      </c>
    </row>
    <row r="87" spans="2:65" s="1" customFormat="1" ht="14.45" customHeight="1">
      <c r="B87" s="178"/>
      <c r="C87" s="179" t="s">
        <v>78</v>
      </c>
      <c r="D87" s="179" t="s">
        <v>458</v>
      </c>
      <c r="E87" s="180" t="s">
        <v>78</v>
      </c>
      <c r="F87" s="181" t="s">
        <v>400</v>
      </c>
      <c r="G87" s="182" t="s">
        <v>726</v>
      </c>
      <c r="H87" s="183">
        <v>1</v>
      </c>
      <c r="I87" s="184"/>
      <c r="J87" s="185">
        <f>ROUND(I87*H87,2)</f>
        <v>0</v>
      </c>
      <c r="K87" s="181" t="s">
        <v>5</v>
      </c>
      <c r="L87" s="39"/>
      <c r="M87" s="186" t="s">
        <v>5</v>
      </c>
      <c r="N87" s="187" t="s">
        <v>42</v>
      </c>
      <c r="O87" s="40"/>
      <c r="P87" s="188">
        <f>O87*H87</f>
        <v>0</v>
      </c>
      <c r="Q87" s="188">
        <v>0</v>
      </c>
      <c r="R87" s="188">
        <f>Q87*H87</f>
        <v>0</v>
      </c>
      <c r="S87" s="188">
        <v>0</v>
      </c>
      <c r="T87" s="189">
        <f>S87*H87</f>
        <v>0</v>
      </c>
      <c r="AR87" s="23" t="s">
        <v>78</v>
      </c>
      <c r="AT87" s="23" t="s">
        <v>458</v>
      </c>
      <c r="AU87" s="23" t="s">
        <v>80</v>
      </c>
      <c r="AY87" s="23" t="s">
        <v>456</v>
      </c>
      <c r="BE87" s="190">
        <f>IF(N87="základní",J87,0)</f>
        <v>0</v>
      </c>
      <c r="BF87" s="190">
        <f>IF(N87="snížená",J87,0)</f>
        <v>0</v>
      </c>
      <c r="BG87" s="190">
        <f>IF(N87="zákl. přenesená",J87,0)</f>
        <v>0</v>
      </c>
      <c r="BH87" s="190">
        <f>IF(N87="sníž. přenesená",J87,0)</f>
        <v>0</v>
      </c>
      <c r="BI87" s="190">
        <f>IF(N87="nulová",J87,0)</f>
        <v>0</v>
      </c>
      <c r="BJ87" s="23" t="s">
        <v>78</v>
      </c>
      <c r="BK87" s="190">
        <f>ROUND(I87*H87,2)</f>
        <v>0</v>
      </c>
      <c r="BL87" s="23" t="s">
        <v>78</v>
      </c>
      <c r="BM87" s="23" t="s">
        <v>4965</v>
      </c>
    </row>
    <row r="88" spans="2:65" s="1" customFormat="1" ht="14.45" customHeight="1">
      <c r="B88" s="178"/>
      <c r="C88" s="179" t="s">
        <v>80</v>
      </c>
      <c r="D88" s="179" t="s">
        <v>458</v>
      </c>
      <c r="E88" s="180" t="s">
        <v>80</v>
      </c>
      <c r="F88" s="181" t="s">
        <v>4966</v>
      </c>
      <c r="G88" s="182" t="s">
        <v>726</v>
      </c>
      <c r="H88" s="183">
        <v>1</v>
      </c>
      <c r="I88" s="184"/>
      <c r="J88" s="185">
        <f>ROUND(I88*H88,2)</f>
        <v>0</v>
      </c>
      <c r="K88" s="181" t="s">
        <v>5</v>
      </c>
      <c r="L88" s="39"/>
      <c r="M88" s="186" t="s">
        <v>5</v>
      </c>
      <c r="N88" s="220" t="s">
        <v>42</v>
      </c>
      <c r="O88" s="221"/>
      <c r="P88" s="222">
        <f>O88*H88</f>
        <v>0</v>
      </c>
      <c r="Q88" s="222">
        <v>0</v>
      </c>
      <c r="R88" s="222">
        <f>Q88*H88</f>
        <v>0</v>
      </c>
      <c r="S88" s="222">
        <v>0</v>
      </c>
      <c r="T88" s="223">
        <f>S88*H88</f>
        <v>0</v>
      </c>
      <c r="AR88" s="23" t="s">
        <v>78</v>
      </c>
      <c r="AT88" s="23" t="s">
        <v>458</v>
      </c>
      <c r="AU88" s="23" t="s">
        <v>80</v>
      </c>
      <c r="AY88" s="23" t="s">
        <v>456</v>
      </c>
      <c r="BE88" s="190">
        <f>IF(N88="základní",J88,0)</f>
        <v>0</v>
      </c>
      <c r="BF88" s="190">
        <f>IF(N88="snížená",J88,0)</f>
        <v>0</v>
      </c>
      <c r="BG88" s="190">
        <f>IF(N88="zákl. přenesená",J88,0)</f>
        <v>0</v>
      </c>
      <c r="BH88" s="190">
        <f>IF(N88="sníž. přenesená",J88,0)</f>
        <v>0</v>
      </c>
      <c r="BI88" s="190">
        <f>IF(N88="nulová",J88,0)</f>
        <v>0</v>
      </c>
      <c r="BJ88" s="23" t="s">
        <v>78</v>
      </c>
      <c r="BK88" s="190">
        <f>ROUND(I88*H88,2)</f>
        <v>0</v>
      </c>
      <c r="BL88" s="23" t="s">
        <v>78</v>
      </c>
      <c r="BM88" s="23" t="s">
        <v>4984</v>
      </c>
    </row>
    <row r="89" spans="2:65" s="1" customFormat="1" ht="6.95" customHeight="1">
      <c r="B89" s="54"/>
      <c r="C89" s="55"/>
      <c r="D89" s="55"/>
      <c r="E89" s="55"/>
      <c r="F89" s="55"/>
      <c r="G89" s="55"/>
      <c r="H89" s="55"/>
      <c r="I89" s="132"/>
      <c r="J89" s="55"/>
      <c r="K89" s="55"/>
      <c r="L89" s="39"/>
    </row>
  </sheetData>
  <autoFilter ref="C83:K88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8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395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s="1" customFormat="1" ht="14.45" customHeight="1">
      <c r="B9" s="39"/>
      <c r="C9" s="40"/>
      <c r="D9" s="40"/>
      <c r="E9" s="355" t="s">
        <v>4958</v>
      </c>
      <c r="F9" s="357"/>
      <c r="G9" s="357"/>
      <c r="H9" s="357"/>
      <c r="I9" s="111"/>
      <c r="J9" s="40"/>
      <c r="K9" s="43"/>
    </row>
    <row r="10" spans="1:70" s="1" customFormat="1" ht="15">
      <c r="B10" s="39"/>
      <c r="C10" s="40"/>
      <c r="D10" s="36" t="s">
        <v>420</v>
      </c>
      <c r="E10" s="40"/>
      <c r="F10" s="40"/>
      <c r="G10" s="40"/>
      <c r="H10" s="40"/>
      <c r="I10" s="111"/>
      <c r="J10" s="40"/>
      <c r="K10" s="43"/>
    </row>
    <row r="11" spans="1:70" s="1" customFormat="1" ht="36.950000000000003" customHeight="1">
      <c r="B11" s="39"/>
      <c r="C11" s="40"/>
      <c r="D11" s="40"/>
      <c r="E11" s="358" t="s">
        <v>4992</v>
      </c>
      <c r="F11" s="357"/>
      <c r="G11" s="357"/>
      <c r="H11" s="357"/>
      <c r="I11" s="111"/>
      <c r="J11" s="40"/>
      <c r="K11" s="43"/>
    </row>
    <row r="12" spans="1:70" s="1" customFormat="1">
      <c r="B12" s="39"/>
      <c r="C12" s="40"/>
      <c r="D12" s="40"/>
      <c r="E12" s="40"/>
      <c r="F12" s="40"/>
      <c r="G12" s="40"/>
      <c r="H12" s="40"/>
      <c r="I12" s="111"/>
      <c r="J12" s="40"/>
      <c r="K12" s="43"/>
    </row>
    <row r="13" spans="1:70" s="1" customFormat="1" ht="14.45" customHeight="1">
      <c r="B13" s="39"/>
      <c r="C13" s="40"/>
      <c r="D13" s="36" t="s">
        <v>21</v>
      </c>
      <c r="E13" s="40"/>
      <c r="F13" s="34" t="s">
        <v>5</v>
      </c>
      <c r="G13" s="40"/>
      <c r="H13" s="40"/>
      <c r="I13" s="112" t="s">
        <v>22</v>
      </c>
      <c r="J13" s="34" t="s">
        <v>5</v>
      </c>
      <c r="K13" s="43"/>
    </row>
    <row r="14" spans="1:70" s="1" customFormat="1" ht="14.45" customHeight="1">
      <c r="B14" s="39"/>
      <c r="C14" s="40"/>
      <c r="D14" s="36" t="s">
        <v>23</v>
      </c>
      <c r="E14" s="40"/>
      <c r="F14" s="34" t="s">
        <v>24</v>
      </c>
      <c r="G14" s="40"/>
      <c r="H14" s="40"/>
      <c r="I14" s="112" t="s">
        <v>25</v>
      </c>
      <c r="J14" s="113">
        <f>'Rekapitulace stavby'!AN8</f>
        <v>43159</v>
      </c>
      <c r="K14" s="43"/>
    </row>
    <row r="15" spans="1:70" s="1" customFormat="1" ht="10.9" customHeight="1">
      <c r="B15" s="39"/>
      <c r="C15" s="40"/>
      <c r="D15" s="40"/>
      <c r="E15" s="40"/>
      <c r="F15" s="40"/>
      <c r="G15" s="40"/>
      <c r="H15" s="40"/>
      <c r="I15" s="111"/>
      <c r="J15" s="40"/>
      <c r="K15" s="43"/>
    </row>
    <row r="16" spans="1:70" s="1" customFormat="1" ht="14.45" customHeight="1">
      <c r="B16" s="39"/>
      <c r="C16" s="40"/>
      <c r="D16" s="36" t="s">
        <v>26</v>
      </c>
      <c r="E16" s="40"/>
      <c r="F16" s="40"/>
      <c r="G16" s="40"/>
      <c r="H16" s="40"/>
      <c r="I16" s="112" t="s">
        <v>27</v>
      </c>
      <c r="J16" s="34" t="s">
        <v>5</v>
      </c>
      <c r="K16" s="43"/>
    </row>
    <row r="17" spans="2:11" s="1" customFormat="1" ht="18" customHeight="1">
      <c r="B17" s="39"/>
      <c r="C17" s="40"/>
      <c r="D17" s="40"/>
      <c r="E17" s="34" t="s">
        <v>4960</v>
      </c>
      <c r="F17" s="40"/>
      <c r="G17" s="40"/>
      <c r="H17" s="40"/>
      <c r="I17" s="112" t="s">
        <v>29</v>
      </c>
      <c r="J17" s="34" t="s">
        <v>5</v>
      </c>
      <c r="K17" s="43"/>
    </row>
    <row r="18" spans="2:11" s="1" customFormat="1" ht="6.95" customHeight="1">
      <c r="B18" s="39"/>
      <c r="C18" s="40"/>
      <c r="D18" s="40"/>
      <c r="E18" s="40"/>
      <c r="F18" s="40"/>
      <c r="G18" s="40"/>
      <c r="H18" s="40"/>
      <c r="I18" s="111"/>
      <c r="J18" s="40"/>
      <c r="K18" s="43"/>
    </row>
    <row r="19" spans="2:11" s="1" customFormat="1" ht="14.45" customHeight="1">
      <c r="B19" s="39"/>
      <c r="C19" s="40"/>
      <c r="D19" s="36" t="s">
        <v>30</v>
      </c>
      <c r="E19" s="40"/>
      <c r="F19" s="40"/>
      <c r="G19" s="40"/>
      <c r="H19" s="40"/>
      <c r="I19" s="112" t="s">
        <v>27</v>
      </c>
      <c r="J19" s="34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4" t="str">
        <f>IF('Rekapitulace stavby'!E14="Vyplň údaj","",IF('Rekapitulace stavby'!E14="","",'Rekapitulace stavby'!E14))</f>
        <v/>
      </c>
      <c r="F20" s="40"/>
      <c r="G20" s="40"/>
      <c r="H20" s="40"/>
      <c r="I20" s="112" t="s">
        <v>29</v>
      </c>
      <c r="J20" s="34" t="str">
        <f>IF('Rekapitulace stavby'!AN14="Vyplň údaj","",IF('Rekapitulace stavby'!AN14="","",'Rekapitulace stavby'!AN14))</f>
        <v/>
      </c>
      <c r="K20" s="43"/>
    </row>
    <row r="21" spans="2:11" s="1" customFormat="1" ht="6.95" customHeight="1">
      <c r="B21" s="39"/>
      <c r="C21" s="40"/>
      <c r="D21" s="40"/>
      <c r="E21" s="40"/>
      <c r="F21" s="40"/>
      <c r="G21" s="40"/>
      <c r="H21" s="40"/>
      <c r="I21" s="111"/>
      <c r="J21" s="40"/>
      <c r="K21" s="43"/>
    </row>
    <row r="22" spans="2:11" s="1" customFormat="1" ht="14.45" customHeight="1">
      <c r="B22" s="39"/>
      <c r="C22" s="40"/>
      <c r="D22" s="36" t="s">
        <v>32</v>
      </c>
      <c r="E22" s="40"/>
      <c r="F22" s="40"/>
      <c r="G22" s="40"/>
      <c r="H22" s="40"/>
      <c r="I22" s="112" t="s">
        <v>27</v>
      </c>
      <c r="J22" s="34" t="s">
        <v>5</v>
      </c>
      <c r="K22" s="43"/>
    </row>
    <row r="23" spans="2:11" s="1" customFormat="1" ht="18" customHeight="1">
      <c r="B23" s="39"/>
      <c r="C23" s="40"/>
      <c r="D23" s="40"/>
      <c r="E23" s="34" t="s">
        <v>4961</v>
      </c>
      <c r="F23" s="40"/>
      <c r="G23" s="40"/>
      <c r="H23" s="40"/>
      <c r="I23" s="112" t="s">
        <v>29</v>
      </c>
      <c r="J23" s="34" t="s">
        <v>5</v>
      </c>
      <c r="K23" s="43"/>
    </row>
    <row r="24" spans="2:11" s="1" customFormat="1" ht="6.95" customHeight="1">
      <c r="B24" s="39"/>
      <c r="C24" s="40"/>
      <c r="D24" s="40"/>
      <c r="E24" s="40"/>
      <c r="F24" s="40"/>
      <c r="G24" s="40"/>
      <c r="H24" s="40"/>
      <c r="I24" s="111"/>
      <c r="J24" s="40"/>
      <c r="K24" s="43"/>
    </row>
    <row r="25" spans="2:11" s="1" customFormat="1" ht="14.45" customHeight="1">
      <c r="B25" s="39"/>
      <c r="C25" s="40"/>
      <c r="D25" s="36" t="s">
        <v>35</v>
      </c>
      <c r="E25" s="40"/>
      <c r="F25" s="40"/>
      <c r="G25" s="40"/>
      <c r="H25" s="40"/>
      <c r="I25" s="111"/>
      <c r="J25" s="40"/>
      <c r="K25" s="43"/>
    </row>
    <row r="26" spans="2:11" s="7" customFormat="1" ht="14.45" customHeight="1">
      <c r="B26" s="114"/>
      <c r="C26" s="115"/>
      <c r="D26" s="115"/>
      <c r="E26" s="318" t="s">
        <v>5</v>
      </c>
      <c r="F26" s="318"/>
      <c r="G26" s="318"/>
      <c r="H26" s="318"/>
      <c r="I26" s="116"/>
      <c r="J26" s="115"/>
      <c r="K26" s="117"/>
    </row>
    <row r="27" spans="2:11" s="1" customFormat="1" ht="6.95" customHeight="1">
      <c r="B27" s="39"/>
      <c r="C27" s="40"/>
      <c r="D27" s="40"/>
      <c r="E27" s="40"/>
      <c r="F27" s="40"/>
      <c r="G27" s="40"/>
      <c r="H27" s="40"/>
      <c r="I27" s="111"/>
      <c r="J27" s="40"/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8"/>
      <c r="J28" s="66"/>
      <c r="K28" s="119"/>
    </row>
    <row r="29" spans="2:11" s="1" customFormat="1" ht="25.35" customHeight="1">
      <c r="B29" s="39"/>
      <c r="C29" s="40"/>
      <c r="D29" s="120" t="s">
        <v>37</v>
      </c>
      <c r="E29" s="40"/>
      <c r="F29" s="40"/>
      <c r="G29" s="40"/>
      <c r="H29" s="40"/>
      <c r="I29" s="111"/>
      <c r="J29" s="121">
        <f>ROUND(J84,2)</f>
        <v>0</v>
      </c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14.45" customHeight="1">
      <c r="B31" s="39"/>
      <c r="C31" s="40"/>
      <c r="D31" s="40"/>
      <c r="E31" s="40"/>
      <c r="F31" s="44" t="s">
        <v>39</v>
      </c>
      <c r="G31" s="40"/>
      <c r="H31" s="40"/>
      <c r="I31" s="122" t="s">
        <v>38</v>
      </c>
      <c r="J31" s="44" t="s">
        <v>40</v>
      </c>
      <c r="K31" s="43"/>
    </row>
    <row r="32" spans="2:11" s="1" customFormat="1" ht="14.45" customHeight="1">
      <c r="B32" s="39"/>
      <c r="C32" s="40"/>
      <c r="D32" s="47" t="s">
        <v>41</v>
      </c>
      <c r="E32" s="47" t="s">
        <v>42</v>
      </c>
      <c r="F32" s="123">
        <f>ROUND(SUM(BE84:BE87), 2)</f>
        <v>0</v>
      </c>
      <c r="G32" s="40"/>
      <c r="H32" s="40"/>
      <c r="I32" s="124">
        <v>0.21</v>
      </c>
      <c r="J32" s="123">
        <f>ROUND(ROUND((SUM(BE84:BE87)), 2)*I32, 2)</f>
        <v>0</v>
      </c>
      <c r="K32" s="43"/>
    </row>
    <row r="33" spans="2:11" s="1" customFormat="1" ht="14.45" customHeight="1">
      <c r="B33" s="39"/>
      <c r="C33" s="40"/>
      <c r="D33" s="40"/>
      <c r="E33" s="47" t="s">
        <v>43</v>
      </c>
      <c r="F33" s="123">
        <f>ROUND(SUM(BF84:BF87), 2)</f>
        <v>0</v>
      </c>
      <c r="G33" s="40"/>
      <c r="H33" s="40"/>
      <c r="I33" s="124">
        <v>0.15</v>
      </c>
      <c r="J33" s="123">
        <f>ROUND(ROUND((SUM(BF84:BF87)), 2)*I33, 2)</f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44</v>
      </c>
      <c r="F34" s="123">
        <f>ROUND(SUM(BG84:BG87), 2)</f>
        <v>0</v>
      </c>
      <c r="G34" s="40"/>
      <c r="H34" s="40"/>
      <c r="I34" s="124">
        <v>0.21</v>
      </c>
      <c r="J34" s="123">
        <v>0</v>
      </c>
      <c r="K34" s="43"/>
    </row>
    <row r="35" spans="2:11" s="1" customFormat="1" ht="14.45" hidden="1" customHeight="1">
      <c r="B35" s="39"/>
      <c r="C35" s="40"/>
      <c r="D35" s="40"/>
      <c r="E35" s="47" t="s">
        <v>45</v>
      </c>
      <c r="F35" s="123">
        <f>ROUND(SUM(BH84:BH87), 2)</f>
        <v>0</v>
      </c>
      <c r="G35" s="40"/>
      <c r="H35" s="40"/>
      <c r="I35" s="124">
        <v>0.15</v>
      </c>
      <c r="J35" s="123"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46</v>
      </c>
      <c r="F36" s="123">
        <f>ROUND(SUM(BI84:BI87), 2)</f>
        <v>0</v>
      </c>
      <c r="G36" s="40"/>
      <c r="H36" s="40"/>
      <c r="I36" s="124">
        <v>0</v>
      </c>
      <c r="J36" s="123">
        <v>0</v>
      </c>
      <c r="K36" s="43"/>
    </row>
    <row r="37" spans="2:11" s="1" customFormat="1" ht="6.95" customHeight="1">
      <c r="B37" s="39"/>
      <c r="C37" s="40"/>
      <c r="D37" s="40"/>
      <c r="E37" s="40"/>
      <c r="F37" s="40"/>
      <c r="G37" s="40"/>
      <c r="H37" s="40"/>
      <c r="I37" s="111"/>
      <c r="J37" s="40"/>
      <c r="K37" s="43"/>
    </row>
    <row r="38" spans="2:11" s="1" customFormat="1" ht="25.35" customHeight="1">
      <c r="B38" s="39"/>
      <c r="C38" s="125"/>
      <c r="D38" s="126" t="s">
        <v>47</v>
      </c>
      <c r="E38" s="69"/>
      <c r="F38" s="69"/>
      <c r="G38" s="127" t="s">
        <v>48</v>
      </c>
      <c r="H38" s="128" t="s">
        <v>49</v>
      </c>
      <c r="I38" s="129"/>
      <c r="J38" s="130">
        <f>SUM(J29:J36)</f>
        <v>0</v>
      </c>
      <c r="K38" s="131"/>
    </row>
    <row r="39" spans="2:11" s="1" customFormat="1" ht="14.45" customHeight="1">
      <c r="B39" s="54"/>
      <c r="C39" s="55"/>
      <c r="D39" s="55"/>
      <c r="E39" s="55"/>
      <c r="F39" s="55"/>
      <c r="G39" s="55"/>
      <c r="H39" s="55"/>
      <c r="I39" s="132"/>
      <c r="J39" s="55"/>
      <c r="K39" s="56"/>
    </row>
    <row r="43" spans="2:11" s="1" customFormat="1" ht="6.95" customHeight="1">
      <c r="B43" s="57"/>
      <c r="C43" s="58"/>
      <c r="D43" s="58"/>
      <c r="E43" s="58"/>
      <c r="F43" s="58"/>
      <c r="G43" s="58"/>
      <c r="H43" s="58"/>
      <c r="I43" s="133"/>
      <c r="J43" s="58"/>
      <c r="K43" s="134"/>
    </row>
    <row r="44" spans="2:11" s="1" customFormat="1" ht="36.950000000000003" customHeight="1">
      <c r="B44" s="39"/>
      <c r="C44" s="29" t="s">
        <v>425</v>
      </c>
      <c r="D44" s="40"/>
      <c r="E44" s="40"/>
      <c r="F44" s="40"/>
      <c r="G44" s="40"/>
      <c r="H44" s="40"/>
      <c r="I44" s="111"/>
      <c r="J44" s="40"/>
      <c r="K44" s="43"/>
    </row>
    <row r="45" spans="2:11" s="1" customFormat="1" ht="6.95" customHeight="1">
      <c r="B45" s="39"/>
      <c r="C45" s="40"/>
      <c r="D45" s="40"/>
      <c r="E45" s="40"/>
      <c r="F45" s="40"/>
      <c r="G45" s="40"/>
      <c r="H45" s="40"/>
      <c r="I45" s="111"/>
      <c r="J45" s="40"/>
      <c r="K45" s="43"/>
    </row>
    <row r="46" spans="2:11" s="1" customFormat="1" ht="14.45" customHeight="1">
      <c r="B46" s="39"/>
      <c r="C46" s="36" t="s">
        <v>19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14.45" customHeight="1">
      <c r="B47" s="39"/>
      <c r="C47" s="40"/>
      <c r="D47" s="40"/>
      <c r="E47" s="355" t="str">
        <f>E7</f>
        <v>Divoká Orlice, Žamberk, protipovodňová ochrana</v>
      </c>
      <c r="F47" s="356"/>
      <c r="G47" s="356"/>
      <c r="H47" s="356"/>
      <c r="I47" s="111"/>
      <c r="J47" s="40"/>
      <c r="K47" s="43"/>
    </row>
    <row r="48" spans="2:11" ht="15">
      <c r="B48" s="27"/>
      <c r="C48" s="36" t="s">
        <v>418</v>
      </c>
      <c r="D48" s="28"/>
      <c r="E48" s="28"/>
      <c r="F48" s="28"/>
      <c r="G48" s="28"/>
      <c r="H48" s="28"/>
      <c r="I48" s="110"/>
      <c r="J48" s="28"/>
      <c r="K48" s="30"/>
    </row>
    <row r="49" spans="2:47" s="1" customFormat="1" ht="14.45" customHeight="1">
      <c r="B49" s="39"/>
      <c r="C49" s="40"/>
      <c r="D49" s="40"/>
      <c r="E49" s="355" t="s">
        <v>4958</v>
      </c>
      <c r="F49" s="357"/>
      <c r="G49" s="357"/>
      <c r="H49" s="357"/>
      <c r="I49" s="111"/>
      <c r="J49" s="40"/>
      <c r="K49" s="43"/>
    </row>
    <row r="50" spans="2:47" s="1" customFormat="1" ht="14.45" customHeight="1">
      <c r="B50" s="39"/>
      <c r="C50" s="36" t="s">
        <v>420</v>
      </c>
      <c r="D50" s="40"/>
      <c r="E50" s="40"/>
      <c r="F50" s="40"/>
      <c r="G50" s="40"/>
      <c r="H50" s="40"/>
      <c r="I50" s="111"/>
      <c r="J50" s="40"/>
      <c r="K50" s="43"/>
    </row>
    <row r="51" spans="2:47" s="1" customFormat="1" ht="16.149999999999999" customHeight="1">
      <c r="B51" s="39"/>
      <c r="C51" s="40"/>
      <c r="D51" s="40"/>
      <c r="E51" s="358" t="str">
        <f>E11</f>
        <v>PS-01.6-2.1. - M7 Mobilní hrazení DPS 2000</v>
      </c>
      <c r="F51" s="357"/>
      <c r="G51" s="357"/>
      <c r="H51" s="357"/>
      <c r="I51" s="111"/>
      <c r="J51" s="40"/>
      <c r="K51" s="43"/>
    </row>
    <row r="52" spans="2:47" s="1" customFormat="1" ht="6.95" customHeight="1">
      <c r="B52" s="39"/>
      <c r="C52" s="40"/>
      <c r="D52" s="40"/>
      <c r="E52" s="40"/>
      <c r="F52" s="40"/>
      <c r="G52" s="40"/>
      <c r="H52" s="40"/>
      <c r="I52" s="111"/>
      <c r="J52" s="40"/>
      <c r="K52" s="43"/>
    </row>
    <row r="53" spans="2:47" s="1" customFormat="1" ht="18" customHeight="1">
      <c r="B53" s="39"/>
      <c r="C53" s="36" t="s">
        <v>23</v>
      </c>
      <c r="D53" s="40"/>
      <c r="E53" s="40"/>
      <c r="F53" s="34" t="str">
        <f>F14</f>
        <v xml:space="preserve"> </v>
      </c>
      <c r="G53" s="40"/>
      <c r="H53" s="40"/>
      <c r="I53" s="112" t="s">
        <v>25</v>
      </c>
      <c r="J53" s="113">
        <f>IF(J14="","",J14)</f>
        <v>43159</v>
      </c>
      <c r="K53" s="43"/>
    </row>
    <row r="54" spans="2:47" s="1" customFormat="1" ht="6.95" customHeight="1">
      <c r="B54" s="39"/>
      <c r="C54" s="40"/>
      <c r="D54" s="40"/>
      <c r="E54" s="40"/>
      <c r="F54" s="40"/>
      <c r="G54" s="40"/>
      <c r="H54" s="40"/>
      <c r="I54" s="111"/>
      <c r="J54" s="40"/>
      <c r="K54" s="43"/>
    </row>
    <row r="55" spans="2:47" s="1" customFormat="1" ht="15">
      <c r="B55" s="39"/>
      <c r="C55" s="36" t="s">
        <v>26</v>
      </c>
      <c r="D55" s="40"/>
      <c r="E55" s="40"/>
      <c r="F55" s="34" t="str">
        <f>E17</f>
        <v>Povodí Labe, státní podnik Hradec Králové</v>
      </c>
      <c r="G55" s="40"/>
      <c r="H55" s="40"/>
      <c r="I55" s="112" t="s">
        <v>32</v>
      </c>
      <c r="J55" s="318" t="str">
        <f>E23</f>
        <v>Agroprojekce Litomyšl, s.r.o.</v>
      </c>
      <c r="K55" s="43"/>
    </row>
    <row r="56" spans="2:47" s="1" customFormat="1" ht="14.45" customHeight="1">
      <c r="B56" s="39"/>
      <c r="C56" s="36" t="s">
        <v>30</v>
      </c>
      <c r="D56" s="40"/>
      <c r="E56" s="40"/>
      <c r="F56" s="34" t="str">
        <f>IF(E20="","",E20)</f>
        <v/>
      </c>
      <c r="G56" s="40"/>
      <c r="H56" s="40"/>
      <c r="I56" s="111"/>
      <c r="J56" s="363"/>
      <c r="K56" s="43"/>
    </row>
    <row r="57" spans="2:47" s="1" customFormat="1" ht="10.35" customHeight="1">
      <c r="B57" s="39"/>
      <c r="C57" s="40"/>
      <c r="D57" s="40"/>
      <c r="E57" s="40"/>
      <c r="F57" s="40"/>
      <c r="G57" s="40"/>
      <c r="H57" s="40"/>
      <c r="I57" s="111"/>
      <c r="J57" s="40"/>
      <c r="K57" s="43"/>
    </row>
    <row r="58" spans="2:47" s="1" customFormat="1" ht="29.25" customHeight="1">
      <c r="B58" s="39"/>
      <c r="C58" s="135" t="s">
        <v>426</v>
      </c>
      <c r="D58" s="125"/>
      <c r="E58" s="125"/>
      <c r="F58" s="125"/>
      <c r="G58" s="125"/>
      <c r="H58" s="125"/>
      <c r="I58" s="136"/>
      <c r="J58" s="137" t="s">
        <v>427</v>
      </c>
      <c r="K58" s="138"/>
    </row>
    <row r="59" spans="2:47" s="1" customFormat="1" ht="10.35" customHeight="1">
      <c r="B59" s="39"/>
      <c r="C59" s="40"/>
      <c r="D59" s="40"/>
      <c r="E59" s="40"/>
      <c r="F59" s="40"/>
      <c r="G59" s="40"/>
      <c r="H59" s="40"/>
      <c r="I59" s="111"/>
      <c r="J59" s="40"/>
      <c r="K59" s="43"/>
    </row>
    <row r="60" spans="2:47" s="1" customFormat="1" ht="29.25" customHeight="1">
      <c r="B60" s="39"/>
      <c r="C60" s="139" t="s">
        <v>428</v>
      </c>
      <c r="D60" s="40"/>
      <c r="E60" s="40"/>
      <c r="F60" s="40"/>
      <c r="G60" s="40"/>
      <c r="H60" s="40"/>
      <c r="I60" s="111"/>
      <c r="J60" s="121">
        <f>J84</f>
        <v>0</v>
      </c>
      <c r="K60" s="43"/>
      <c r="AU60" s="23" t="s">
        <v>429</v>
      </c>
    </row>
    <row r="61" spans="2:47" s="8" customFormat="1" ht="24.95" customHeight="1">
      <c r="B61" s="140"/>
      <c r="C61" s="141"/>
      <c r="D61" s="142" t="s">
        <v>4962</v>
      </c>
      <c r="E61" s="143"/>
      <c r="F61" s="143"/>
      <c r="G61" s="143"/>
      <c r="H61" s="143"/>
      <c r="I61" s="144"/>
      <c r="J61" s="145">
        <f>J85</f>
        <v>0</v>
      </c>
      <c r="K61" s="146"/>
    </row>
    <row r="62" spans="2:47" s="9" customFormat="1" ht="19.899999999999999" customHeight="1">
      <c r="B62" s="147"/>
      <c r="C62" s="148"/>
      <c r="D62" s="149" t="s">
        <v>4963</v>
      </c>
      <c r="E62" s="150"/>
      <c r="F62" s="150"/>
      <c r="G62" s="150"/>
      <c r="H62" s="150"/>
      <c r="I62" s="151"/>
      <c r="J62" s="152">
        <f>J86</f>
        <v>0</v>
      </c>
      <c r="K62" s="153"/>
    </row>
    <row r="63" spans="2:47" s="1" customFormat="1" ht="21.7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6.95" customHeight="1">
      <c r="B64" s="54"/>
      <c r="C64" s="55"/>
      <c r="D64" s="55"/>
      <c r="E64" s="55"/>
      <c r="F64" s="55"/>
      <c r="G64" s="55"/>
      <c r="H64" s="55"/>
      <c r="I64" s="132"/>
      <c r="J64" s="55"/>
      <c r="K64" s="56"/>
    </row>
    <row r="68" spans="2:12" s="1" customFormat="1" ht="6.95" customHeight="1">
      <c r="B68" s="57"/>
      <c r="C68" s="58"/>
      <c r="D68" s="58"/>
      <c r="E68" s="58"/>
      <c r="F68" s="58"/>
      <c r="G68" s="58"/>
      <c r="H68" s="58"/>
      <c r="I68" s="133"/>
      <c r="J68" s="58"/>
      <c r="K68" s="58"/>
      <c r="L68" s="39"/>
    </row>
    <row r="69" spans="2:12" s="1" customFormat="1" ht="36.950000000000003" customHeight="1">
      <c r="B69" s="39"/>
      <c r="C69" s="59" t="s">
        <v>440</v>
      </c>
      <c r="L69" s="39"/>
    </row>
    <row r="70" spans="2:12" s="1" customFormat="1" ht="6.95" customHeight="1">
      <c r="B70" s="39"/>
      <c r="L70" s="39"/>
    </row>
    <row r="71" spans="2:12" s="1" customFormat="1" ht="14.45" customHeight="1">
      <c r="B71" s="39"/>
      <c r="C71" s="61" t="s">
        <v>19</v>
      </c>
      <c r="L71" s="39"/>
    </row>
    <row r="72" spans="2:12" s="1" customFormat="1" ht="14.45" customHeight="1">
      <c r="B72" s="39"/>
      <c r="E72" s="359" t="str">
        <f>E7</f>
        <v>Divoká Orlice, Žamberk, protipovodňová ochrana</v>
      </c>
      <c r="F72" s="360"/>
      <c r="G72" s="360"/>
      <c r="H72" s="360"/>
      <c r="L72" s="39"/>
    </row>
    <row r="73" spans="2:12" ht="15">
      <c r="B73" s="27"/>
      <c r="C73" s="61" t="s">
        <v>418</v>
      </c>
      <c r="L73" s="27"/>
    </row>
    <row r="74" spans="2:12" s="1" customFormat="1" ht="14.45" customHeight="1">
      <c r="B74" s="39"/>
      <c r="E74" s="359" t="s">
        <v>4958</v>
      </c>
      <c r="F74" s="362"/>
      <c r="G74" s="362"/>
      <c r="H74" s="362"/>
      <c r="L74" s="39"/>
    </row>
    <row r="75" spans="2:12" s="1" customFormat="1" ht="14.45" customHeight="1">
      <c r="B75" s="39"/>
      <c r="C75" s="61" t="s">
        <v>420</v>
      </c>
      <c r="L75" s="39"/>
    </row>
    <row r="76" spans="2:12" s="1" customFormat="1" ht="16.149999999999999" customHeight="1">
      <c r="B76" s="39"/>
      <c r="E76" s="329" t="str">
        <f>E11</f>
        <v>PS-01.6-2.1. - M7 Mobilní hrazení DPS 2000</v>
      </c>
      <c r="F76" s="362"/>
      <c r="G76" s="362"/>
      <c r="H76" s="362"/>
      <c r="L76" s="39"/>
    </row>
    <row r="77" spans="2:12" s="1" customFormat="1" ht="6.95" customHeight="1">
      <c r="B77" s="39"/>
      <c r="L77" s="39"/>
    </row>
    <row r="78" spans="2:12" s="1" customFormat="1" ht="18" customHeight="1">
      <c r="B78" s="39"/>
      <c r="C78" s="61" t="s">
        <v>23</v>
      </c>
      <c r="F78" s="154" t="str">
        <f>F14</f>
        <v xml:space="preserve"> </v>
      </c>
      <c r="I78" s="155" t="s">
        <v>25</v>
      </c>
      <c r="J78" s="65">
        <f>IF(J14="","",J14)</f>
        <v>43159</v>
      </c>
      <c r="L78" s="39"/>
    </row>
    <row r="79" spans="2:12" s="1" customFormat="1" ht="6.95" customHeight="1">
      <c r="B79" s="39"/>
      <c r="L79" s="39"/>
    </row>
    <row r="80" spans="2:12" s="1" customFormat="1" ht="15">
      <c r="B80" s="39"/>
      <c r="C80" s="61" t="s">
        <v>26</v>
      </c>
      <c r="F80" s="154" t="str">
        <f>E17</f>
        <v>Povodí Labe, státní podnik Hradec Králové</v>
      </c>
      <c r="I80" s="155" t="s">
        <v>32</v>
      </c>
      <c r="J80" s="154" t="str">
        <f>E23</f>
        <v>Agroprojekce Litomyšl, s.r.o.</v>
      </c>
      <c r="L80" s="39"/>
    </row>
    <row r="81" spans="2:65" s="1" customFormat="1" ht="14.45" customHeight="1">
      <c r="B81" s="39"/>
      <c r="C81" s="61" t="s">
        <v>30</v>
      </c>
      <c r="F81" s="154" t="str">
        <f>IF(E20="","",E20)</f>
        <v/>
      </c>
      <c r="L81" s="39"/>
    </row>
    <row r="82" spans="2:65" s="1" customFormat="1" ht="10.35" customHeight="1">
      <c r="B82" s="39"/>
      <c r="L82" s="39"/>
    </row>
    <row r="83" spans="2:65" s="10" customFormat="1" ht="29.25" customHeight="1">
      <c r="B83" s="156"/>
      <c r="C83" s="157" t="s">
        <v>441</v>
      </c>
      <c r="D83" s="158" t="s">
        <v>56</v>
      </c>
      <c r="E83" s="158" t="s">
        <v>52</v>
      </c>
      <c r="F83" s="158" t="s">
        <v>442</v>
      </c>
      <c r="G83" s="158" t="s">
        <v>443</v>
      </c>
      <c r="H83" s="158" t="s">
        <v>444</v>
      </c>
      <c r="I83" s="159" t="s">
        <v>445</v>
      </c>
      <c r="J83" s="158" t="s">
        <v>427</v>
      </c>
      <c r="K83" s="160" t="s">
        <v>446</v>
      </c>
      <c r="L83" s="156"/>
      <c r="M83" s="71" t="s">
        <v>447</v>
      </c>
      <c r="N83" s="72" t="s">
        <v>41</v>
      </c>
      <c r="O83" s="72" t="s">
        <v>448</v>
      </c>
      <c r="P83" s="72" t="s">
        <v>449</v>
      </c>
      <c r="Q83" s="72" t="s">
        <v>450</v>
      </c>
      <c r="R83" s="72" t="s">
        <v>451</v>
      </c>
      <c r="S83" s="72" t="s">
        <v>452</v>
      </c>
      <c r="T83" s="73" t="s">
        <v>453</v>
      </c>
    </row>
    <row r="84" spans="2:65" s="1" customFormat="1" ht="29.25" customHeight="1">
      <c r="B84" s="39"/>
      <c r="C84" s="75" t="s">
        <v>428</v>
      </c>
      <c r="J84" s="161">
        <f>BK84</f>
        <v>0</v>
      </c>
      <c r="L84" s="39"/>
      <c r="M84" s="74"/>
      <c r="N84" s="66"/>
      <c r="O84" s="66"/>
      <c r="P84" s="162">
        <f>P85</f>
        <v>0</v>
      </c>
      <c r="Q84" s="66"/>
      <c r="R84" s="162">
        <f>R85</f>
        <v>0</v>
      </c>
      <c r="S84" s="66"/>
      <c r="T84" s="163">
        <f>T85</f>
        <v>0</v>
      </c>
      <c r="AT84" s="23" t="s">
        <v>70</v>
      </c>
      <c r="AU84" s="23" t="s">
        <v>429</v>
      </c>
      <c r="BK84" s="164">
        <f>BK85</f>
        <v>0</v>
      </c>
    </row>
    <row r="85" spans="2:65" s="11" customFormat="1" ht="37.35" customHeight="1">
      <c r="B85" s="165"/>
      <c r="D85" s="166" t="s">
        <v>70</v>
      </c>
      <c r="E85" s="167" t="s">
        <v>542</v>
      </c>
      <c r="F85" s="167" t="s">
        <v>5</v>
      </c>
      <c r="I85" s="168"/>
      <c r="J85" s="169">
        <f>BK85</f>
        <v>0</v>
      </c>
      <c r="L85" s="165"/>
      <c r="M85" s="170"/>
      <c r="N85" s="171"/>
      <c r="O85" s="171"/>
      <c r="P85" s="172">
        <f>P86</f>
        <v>0</v>
      </c>
      <c r="Q85" s="171"/>
      <c r="R85" s="172">
        <f>R86</f>
        <v>0</v>
      </c>
      <c r="S85" s="171"/>
      <c r="T85" s="173">
        <f>T86</f>
        <v>0</v>
      </c>
      <c r="AR85" s="166" t="s">
        <v>87</v>
      </c>
      <c r="AT85" s="174" t="s">
        <v>70</v>
      </c>
      <c r="AU85" s="174" t="s">
        <v>71</v>
      </c>
      <c r="AY85" s="166" t="s">
        <v>456</v>
      </c>
      <c r="BK85" s="175">
        <f>BK86</f>
        <v>0</v>
      </c>
    </row>
    <row r="86" spans="2:65" s="11" customFormat="1" ht="19.899999999999999" customHeight="1">
      <c r="B86" s="165"/>
      <c r="D86" s="166" t="s">
        <v>70</v>
      </c>
      <c r="E86" s="176" t="s">
        <v>4964</v>
      </c>
      <c r="F86" s="176" t="s">
        <v>5</v>
      </c>
      <c r="I86" s="168"/>
      <c r="J86" s="177">
        <f>BK86</f>
        <v>0</v>
      </c>
      <c r="L86" s="165"/>
      <c r="M86" s="170"/>
      <c r="N86" s="171"/>
      <c r="O86" s="171"/>
      <c r="P86" s="172">
        <f>P87</f>
        <v>0</v>
      </c>
      <c r="Q86" s="171"/>
      <c r="R86" s="172">
        <f>R87</f>
        <v>0</v>
      </c>
      <c r="S86" s="171"/>
      <c r="T86" s="173">
        <f>T87</f>
        <v>0</v>
      </c>
      <c r="AR86" s="166" t="s">
        <v>87</v>
      </c>
      <c r="AT86" s="174" t="s">
        <v>70</v>
      </c>
      <c r="AU86" s="174" t="s">
        <v>78</v>
      </c>
      <c r="AY86" s="166" t="s">
        <v>456</v>
      </c>
      <c r="BK86" s="175">
        <f>BK87</f>
        <v>0</v>
      </c>
    </row>
    <row r="87" spans="2:65" s="1" customFormat="1" ht="34.15" customHeight="1">
      <c r="B87" s="178"/>
      <c r="C87" s="179" t="s">
        <v>78</v>
      </c>
      <c r="D87" s="179" t="s">
        <v>458</v>
      </c>
      <c r="E87" s="180" t="s">
        <v>78</v>
      </c>
      <c r="F87" s="181" t="s">
        <v>4993</v>
      </c>
      <c r="G87" s="182" t="s">
        <v>726</v>
      </c>
      <c r="H87" s="183">
        <v>1</v>
      </c>
      <c r="I87" s="184"/>
      <c r="J87" s="185">
        <f>ROUND(I87*H87,2)</f>
        <v>0</v>
      </c>
      <c r="K87" s="181" t="s">
        <v>5</v>
      </c>
      <c r="L87" s="39"/>
      <c r="M87" s="186" t="s">
        <v>5</v>
      </c>
      <c r="N87" s="220" t="s">
        <v>42</v>
      </c>
      <c r="O87" s="221"/>
      <c r="P87" s="222">
        <f>O87*H87</f>
        <v>0</v>
      </c>
      <c r="Q87" s="222">
        <v>0</v>
      </c>
      <c r="R87" s="222">
        <f>Q87*H87</f>
        <v>0</v>
      </c>
      <c r="S87" s="222">
        <v>0</v>
      </c>
      <c r="T87" s="223">
        <f>S87*H87</f>
        <v>0</v>
      </c>
      <c r="AR87" s="23" t="s">
        <v>78</v>
      </c>
      <c r="AT87" s="23" t="s">
        <v>458</v>
      </c>
      <c r="AU87" s="23" t="s">
        <v>80</v>
      </c>
      <c r="AY87" s="23" t="s">
        <v>456</v>
      </c>
      <c r="BE87" s="190">
        <f>IF(N87="základní",J87,0)</f>
        <v>0</v>
      </c>
      <c r="BF87" s="190">
        <f>IF(N87="snížená",J87,0)</f>
        <v>0</v>
      </c>
      <c r="BG87" s="190">
        <f>IF(N87="zákl. přenesená",J87,0)</f>
        <v>0</v>
      </c>
      <c r="BH87" s="190">
        <f>IF(N87="sníž. přenesená",J87,0)</f>
        <v>0</v>
      </c>
      <c r="BI87" s="190">
        <f>IF(N87="nulová",J87,0)</f>
        <v>0</v>
      </c>
      <c r="BJ87" s="23" t="s">
        <v>78</v>
      </c>
      <c r="BK87" s="190">
        <f>ROUND(I87*H87,2)</f>
        <v>0</v>
      </c>
      <c r="BL87" s="23" t="s">
        <v>78</v>
      </c>
      <c r="BM87" s="23" t="s">
        <v>4965</v>
      </c>
    </row>
    <row r="88" spans="2:65" s="1" customFormat="1" ht="6.95" customHeight="1">
      <c r="B88" s="54"/>
      <c r="C88" s="55"/>
      <c r="D88" s="55"/>
      <c r="E88" s="55"/>
      <c r="F88" s="55"/>
      <c r="G88" s="55"/>
      <c r="H88" s="55"/>
      <c r="I88" s="132"/>
      <c r="J88" s="55"/>
      <c r="K88" s="55"/>
      <c r="L88" s="39"/>
    </row>
  </sheetData>
  <autoFilter ref="C83:K87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9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398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s="1" customFormat="1" ht="14.45" customHeight="1">
      <c r="B9" s="39"/>
      <c r="C9" s="40"/>
      <c r="D9" s="40"/>
      <c r="E9" s="355" t="s">
        <v>4958</v>
      </c>
      <c r="F9" s="357"/>
      <c r="G9" s="357"/>
      <c r="H9" s="357"/>
      <c r="I9" s="111"/>
      <c r="J9" s="40"/>
      <c r="K9" s="43"/>
    </row>
    <row r="10" spans="1:70" s="1" customFormat="1" ht="15">
      <c r="B10" s="39"/>
      <c r="C10" s="40"/>
      <c r="D10" s="36" t="s">
        <v>420</v>
      </c>
      <c r="E10" s="40"/>
      <c r="F10" s="40"/>
      <c r="G10" s="40"/>
      <c r="H10" s="40"/>
      <c r="I10" s="111"/>
      <c r="J10" s="40"/>
      <c r="K10" s="43"/>
    </row>
    <row r="11" spans="1:70" s="1" customFormat="1" ht="36.950000000000003" customHeight="1">
      <c r="B11" s="39"/>
      <c r="C11" s="40"/>
      <c r="D11" s="40"/>
      <c r="E11" s="358" t="s">
        <v>4994</v>
      </c>
      <c r="F11" s="357"/>
      <c r="G11" s="357"/>
      <c r="H11" s="357"/>
      <c r="I11" s="111"/>
      <c r="J11" s="40"/>
      <c r="K11" s="43"/>
    </row>
    <row r="12" spans="1:70" s="1" customFormat="1">
      <c r="B12" s="39"/>
      <c r="C12" s="40"/>
      <c r="D12" s="40"/>
      <c r="E12" s="40"/>
      <c r="F12" s="40"/>
      <c r="G12" s="40"/>
      <c r="H12" s="40"/>
      <c r="I12" s="111"/>
      <c r="J12" s="40"/>
      <c r="K12" s="43"/>
    </row>
    <row r="13" spans="1:70" s="1" customFormat="1" ht="14.45" customHeight="1">
      <c r="B13" s="39"/>
      <c r="C13" s="40"/>
      <c r="D13" s="36" t="s">
        <v>21</v>
      </c>
      <c r="E13" s="40"/>
      <c r="F13" s="34" t="s">
        <v>5</v>
      </c>
      <c r="G13" s="40"/>
      <c r="H13" s="40"/>
      <c r="I13" s="112" t="s">
        <v>22</v>
      </c>
      <c r="J13" s="34" t="s">
        <v>5</v>
      </c>
      <c r="K13" s="43"/>
    </row>
    <row r="14" spans="1:70" s="1" customFormat="1" ht="14.45" customHeight="1">
      <c r="B14" s="39"/>
      <c r="C14" s="40"/>
      <c r="D14" s="36" t="s">
        <v>23</v>
      </c>
      <c r="E14" s="40"/>
      <c r="F14" s="34" t="s">
        <v>24</v>
      </c>
      <c r="G14" s="40"/>
      <c r="H14" s="40"/>
      <c r="I14" s="112" t="s">
        <v>25</v>
      </c>
      <c r="J14" s="113">
        <f>'Rekapitulace stavby'!AN8</f>
        <v>43159</v>
      </c>
      <c r="K14" s="43"/>
    </row>
    <row r="15" spans="1:70" s="1" customFormat="1" ht="10.9" customHeight="1">
      <c r="B15" s="39"/>
      <c r="C15" s="40"/>
      <c r="D15" s="40"/>
      <c r="E15" s="40"/>
      <c r="F15" s="40"/>
      <c r="G15" s="40"/>
      <c r="H15" s="40"/>
      <c r="I15" s="111"/>
      <c r="J15" s="40"/>
      <c r="K15" s="43"/>
    </row>
    <row r="16" spans="1:70" s="1" customFormat="1" ht="14.45" customHeight="1">
      <c r="B16" s="39"/>
      <c r="C16" s="40"/>
      <c r="D16" s="36" t="s">
        <v>26</v>
      </c>
      <c r="E16" s="40"/>
      <c r="F16" s="40"/>
      <c r="G16" s="40"/>
      <c r="H16" s="40"/>
      <c r="I16" s="112" t="s">
        <v>27</v>
      </c>
      <c r="J16" s="34" t="s">
        <v>5</v>
      </c>
      <c r="K16" s="43"/>
    </row>
    <row r="17" spans="2:11" s="1" customFormat="1" ht="18" customHeight="1">
      <c r="B17" s="39"/>
      <c r="C17" s="40"/>
      <c r="D17" s="40"/>
      <c r="E17" s="34" t="s">
        <v>4960</v>
      </c>
      <c r="F17" s="40"/>
      <c r="G17" s="40"/>
      <c r="H17" s="40"/>
      <c r="I17" s="112" t="s">
        <v>29</v>
      </c>
      <c r="J17" s="34" t="s">
        <v>5</v>
      </c>
      <c r="K17" s="43"/>
    </row>
    <row r="18" spans="2:11" s="1" customFormat="1" ht="6.95" customHeight="1">
      <c r="B18" s="39"/>
      <c r="C18" s="40"/>
      <c r="D18" s="40"/>
      <c r="E18" s="40"/>
      <c r="F18" s="40"/>
      <c r="G18" s="40"/>
      <c r="H18" s="40"/>
      <c r="I18" s="111"/>
      <c r="J18" s="40"/>
      <c r="K18" s="43"/>
    </row>
    <row r="19" spans="2:11" s="1" customFormat="1" ht="14.45" customHeight="1">
      <c r="B19" s="39"/>
      <c r="C19" s="40"/>
      <c r="D19" s="36" t="s">
        <v>30</v>
      </c>
      <c r="E19" s="40"/>
      <c r="F19" s="40"/>
      <c r="G19" s="40"/>
      <c r="H19" s="40"/>
      <c r="I19" s="112" t="s">
        <v>27</v>
      </c>
      <c r="J19" s="34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4" t="str">
        <f>IF('Rekapitulace stavby'!E14="Vyplň údaj","",IF('Rekapitulace stavby'!E14="","",'Rekapitulace stavby'!E14))</f>
        <v/>
      </c>
      <c r="F20" s="40"/>
      <c r="G20" s="40"/>
      <c r="H20" s="40"/>
      <c r="I20" s="112" t="s">
        <v>29</v>
      </c>
      <c r="J20" s="34" t="str">
        <f>IF('Rekapitulace stavby'!AN14="Vyplň údaj","",IF('Rekapitulace stavby'!AN14="","",'Rekapitulace stavby'!AN14))</f>
        <v/>
      </c>
      <c r="K20" s="43"/>
    </row>
    <row r="21" spans="2:11" s="1" customFormat="1" ht="6.95" customHeight="1">
      <c r="B21" s="39"/>
      <c r="C21" s="40"/>
      <c r="D21" s="40"/>
      <c r="E21" s="40"/>
      <c r="F21" s="40"/>
      <c r="G21" s="40"/>
      <c r="H21" s="40"/>
      <c r="I21" s="111"/>
      <c r="J21" s="40"/>
      <c r="K21" s="43"/>
    </row>
    <row r="22" spans="2:11" s="1" customFormat="1" ht="14.45" customHeight="1">
      <c r="B22" s="39"/>
      <c r="C22" s="40"/>
      <c r="D22" s="36" t="s">
        <v>32</v>
      </c>
      <c r="E22" s="40"/>
      <c r="F22" s="40"/>
      <c r="G22" s="40"/>
      <c r="H22" s="40"/>
      <c r="I22" s="112" t="s">
        <v>27</v>
      </c>
      <c r="J22" s="34" t="s">
        <v>5</v>
      </c>
      <c r="K22" s="43"/>
    </row>
    <row r="23" spans="2:11" s="1" customFormat="1" ht="18" customHeight="1">
      <c r="B23" s="39"/>
      <c r="C23" s="40"/>
      <c r="D23" s="40"/>
      <c r="E23" s="34" t="s">
        <v>4961</v>
      </c>
      <c r="F23" s="40"/>
      <c r="G23" s="40"/>
      <c r="H23" s="40"/>
      <c r="I23" s="112" t="s">
        <v>29</v>
      </c>
      <c r="J23" s="34" t="s">
        <v>5</v>
      </c>
      <c r="K23" s="43"/>
    </row>
    <row r="24" spans="2:11" s="1" customFormat="1" ht="6.95" customHeight="1">
      <c r="B24" s="39"/>
      <c r="C24" s="40"/>
      <c r="D24" s="40"/>
      <c r="E24" s="40"/>
      <c r="F24" s="40"/>
      <c r="G24" s="40"/>
      <c r="H24" s="40"/>
      <c r="I24" s="111"/>
      <c r="J24" s="40"/>
      <c r="K24" s="43"/>
    </row>
    <row r="25" spans="2:11" s="1" customFormat="1" ht="14.45" customHeight="1">
      <c r="B25" s="39"/>
      <c r="C25" s="40"/>
      <c r="D25" s="36" t="s">
        <v>35</v>
      </c>
      <c r="E25" s="40"/>
      <c r="F25" s="40"/>
      <c r="G25" s="40"/>
      <c r="H25" s="40"/>
      <c r="I25" s="111"/>
      <c r="J25" s="40"/>
      <c r="K25" s="43"/>
    </row>
    <row r="26" spans="2:11" s="7" customFormat="1" ht="14.45" customHeight="1">
      <c r="B26" s="114"/>
      <c r="C26" s="115"/>
      <c r="D26" s="115"/>
      <c r="E26" s="318" t="s">
        <v>5</v>
      </c>
      <c r="F26" s="318"/>
      <c r="G26" s="318"/>
      <c r="H26" s="318"/>
      <c r="I26" s="116"/>
      <c r="J26" s="115"/>
      <c r="K26" s="117"/>
    </row>
    <row r="27" spans="2:11" s="1" customFormat="1" ht="6.95" customHeight="1">
      <c r="B27" s="39"/>
      <c r="C27" s="40"/>
      <c r="D27" s="40"/>
      <c r="E27" s="40"/>
      <c r="F27" s="40"/>
      <c r="G27" s="40"/>
      <c r="H27" s="40"/>
      <c r="I27" s="111"/>
      <c r="J27" s="40"/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8"/>
      <c r="J28" s="66"/>
      <c r="K28" s="119"/>
    </row>
    <row r="29" spans="2:11" s="1" customFormat="1" ht="25.35" customHeight="1">
      <c r="B29" s="39"/>
      <c r="C29" s="40"/>
      <c r="D29" s="120" t="s">
        <v>37</v>
      </c>
      <c r="E29" s="40"/>
      <c r="F29" s="40"/>
      <c r="G29" s="40"/>
      <c r="H29" s="40"/>
      <c r="I29" s="111"/>
      <c r="J29" s="121">
        <f>ROUND(J84,2)</f>
        <v>0</v>
      </c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14.45" customHeight="1">
      <c r="B31" s="39"/>
      <c r="C31" s="40"/>
      <c r="D31" s="40"/>
      <c r="E31" s="40"/>
      <c r="F31" s="44" t="s">
        <v>39</v>
      </c>
      <c r="G31" s="40"/>
      <c r="H31" s="40"/>
      <c r="I31" s="122" t="s">
        <v>38</v>
      </c>
      <c r="J31" s="44" t="s">
        <v>40</v>
      </c>
      <c r="K31" s="43"/>
    </row>
    <row r="32" spans="2:11" s="1" customFormat="1" ht="14.45" customHeight="1">
      <c r="B32" s="39"/>
      <c r="C32" s="40"/>
      <c r="D32" s="47" t="s">
        <v>41</v>
      </c>
      <c r="E32" s="47" t="s">
        <v>42</v>
      </c>
      <c r="F32" s="123">
        <f>ROUND(SUM(BE84:BE88), 2)</f>
        <v>0</v>
      </c>
      <c r="G32" s="40"/>
      <c r="H32" s="40"/>
      <c r="I32" s="124">
        <v>0.21</v>
      </c>
      <c r="J32" s="123">
        <f>ROUND(ROUND((SUM(BE84:BE88)), 2)*I32, 2)</f>
        <v>0</v>
      </c>
      <c r="K32" s="43"/>
    </row>
    <row r="33" spans="2:11" s="1" customFormat="1" ht="14.45" customHeight="1">
      <c r="B33" s="39"/>
      <c r="C33" s="40"/>
      <c r="D33" s="40"/>
      <c r="E33" s="47" t="s">
        <v>43</v>
      </c>
      <c r="F33" s="123">
        <f>ROUND(SUM(BF84:BF88), 2)</f>
        <v>0</v>
      </c>
      <c r="G33" s="40"/>
      <c r="H33" s="40"/>
      <c r="I33" s="124">
        <v>0.15</v>
      </c>
      <c r="J33" s="123">
        <f>ROUND(ROUND((SUM(BF84:BF88)), 2)*I33, 2)</f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44</v>
      </c>
      <c r="F34" s="123">
        <f>ROUND(SUM(BG84:BG88), 2)</f>
        <v>0</v>
      </c>
      <c r="G34" s="40"/>
      <c r="H34" s="40"/>
      <c r="I34" s="124">
        <v>0.21</v>
      </c>
      <c r="J34" s="123">
        <v>0</v>
      </c>
      <c r="K34" s="43"/>
    </row>
    <row r="35" spans="2:11" s="1" customFormat="1" ht="14.45" hidden="1" customHeight="1">
      <c r="B35" s="39"/>
      <c r="C35" s="40"/>
      <c r="D35" s="40"/>
      <c r="E35" s="47" t="s">
        <v>45</v>
      </c>
      <c r="F35" s="123">
        <f>ROUND(SUM(BH84:BH88), 2)</f>
        <v>0</v>
      </c>
      <c r="G35" s="40"/>
      <c r="H35" s="40"/>
      <c r="I35" s="124">
        <v>0.15</v>
      </c>
      <c r="J35" s="123"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46</v>
      </c>
      <c r="F36" s="123">
        <f>ROUND(SUM(BI84:BI88), 2)</f>
        <v>0</v>
      </c>
      <c r="G36" s="40"/>
      <c r="H36" s="40"/>
      <c r="I36" s="124">
        <v>0</v>
      </c>
      <c r="J36" s="123">
        <v>0</v>
      </c>
      <c r="K36" s="43"/>
    </row>
    <row r="37" spans="2:11" s="1" customFormat="1" ht="6.95" customHeight="1">
      <c r="B37" s="39"/>
      <c r="C37" s="40"/>
      <c r="D37" s="40"/>
      <c r="E37" s="40"/>
      <c r="F37" s="40"/>
      <c r="G37" s="40"/>
      <c r="H37" s="40"/>
      <c r="I37" s="111"/>
      <c r="J37" s="40"/>
      <c r="K37" s="43"/>
    </row>
    <row r="38" spans="2:11" s="1" customFormat="1" ht="25.35" customHeight="1">
      <c r="B38" s="39"/>
      <c r="C38" s="125"/>
      <c r="D38" s="126" t="s">
        <v>47</v>
      </c>
      <c r="E38" s="69"/>
      <c r="F38" s="69"/>
      <c r="G38" s="127" t="s">
        <v>48</v>
      </c>
      <c r="H38" s="128" t="s">
        <v>49</v>
      </c>
      <c r="I38" s="129"/>
      <c r="J38" s="130">
        <f>SUM(J29:J36)</f>
        <v>0</v>
      </c>
      <c r="K38" s="131"/>
    </row>
    <row r="39" spans="2:11" s="1" customFormat="1" ht="14.45" customHeight="1">
      <c r="B39" s="54"/>
      <c r="C39" s="55"/>
      <c r="D39" s="55"/>
      <c r="E39" s="55"/>
      <c r="F39" s="55"/>
      <c r="G39" s="55"/>
      <c r="H39" s="55"/>
      <c r="I39" s="132"/>
      <c r="J39" s="55"/>
      <c r="K39" s="56"/>
    </row>
    <row r="43" spans="2:11" s="1" customFormat="1" ht="6.95" customHeight="1">
      <c r="B43" s="57"/>
      <c r="C43" s="58"/>
      <c r="D43" s="58"/>
      <c r="E43" s="58"/>
      <c r="F43" s="58"/>
      <c r="G43" s="58"/>
      <c r="H43" s="58"/>
      <c r="I43" s="133"/>
      <c r="J43" s="58"/>
      <c r="K43" s="134"/>
    </row>
    <row r="44" spans="2:11" s="1" customFormat="1" ht="36.950000000000003" customHeight="1">
      <c r="B44" s="39"/>
      <c r="C44" s="29" t="s">
        <v>425</v>
      </c>
      <c r="D44" s="40"/>
      <c r="E44" s="40"/>
      <c r="F44" s="40"/>
      <c r="G44" s="40"/>
      <c r="H44" s="40"/>
      <c r="I44" s="111"/>
      <c r="J44" s="40"/>
      <c r="K44" s="43"/>
    </row>
    <row r="45" spans="2:11" s="1" customFormat="1" ht="6.95" customHeight="1">
      <c r="B45" s="39"/>
      <c r="C45" s="40"/>
      <c r="D45" s="40"/>
      <c r="E45" s="40"/>
      <c r="F45" s="40"/>
      <c r="G45" s="40"/>
      <c r="H45" s="40"/>
      <c r="I45" s="111"/>
      <c r="J45" s="40"/>
      <c r="K45" s="43"/>
    </row>
    <row r="46" spans="2:11" s="1" customFormat="1" ht="14.45" customHeight="1">
      <c r="B46" s="39"/>
      <c r="C46" s="36" t="s">
        <v>19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14.45" customHeight="1">
      <c r="B47" s="39"/>
      <c r="C47" s="40"/>
      <c r="D47" s="40"/>
      <c r="E47" s="355" t="str">
        <f>E7</f>
        <v>Divoká Orlice, Žamberk, protipovodňová ochrana</v>
      </c>
      <c r="F47" s="356"/>
      <c r="G47" s="356"/>
      <c r="H47" s="356"/>
      <c r="I47" s="111"/>
      <c r="J47" s="40"/>
      <c r="K47" s="43"/>
    </row>
    <row r="48" spans="2:11" ht="15">
      <c r="B48" s="27"/>
      <c r="C48" s="36" t="s">
        <v>418</v>
      </c>
      <c r="D48" s="28"/>
      <c r="E48" s="28"/>
      <c r="F48" s="28"/>
      <c r="G48" s="28"/>
      <c r="H48" s="28"/>
      <c r="I48" s="110"/>
      <c r="J48" s="28"/>
      <c r="K48" s="30"/>
    </row>
    <row r="49" spans="2:47" s="1" customFormat="1" ht="14.45" customHeight="1">
      <c r="B49" s="39"/>
      <c r="C49" s="40"/>
      <c r="D49" s="40"/>
      <c r="E49" s="355" t="s">
        <v>4958</v>
      </c>
      <c r="F49" s="357"/>
      <c r="G49" s="357"/>
      <c r="H49" s="357"/>
      <c r="I49" s="111"/>
      <c r="J49" s="40"/>
      <c r="K49" s="43"/>
    </row>
    <row r="50" spans="2:47" s="1" customFormat="1" ht="14.45" customHeight="1">
      <c r="B50" s="39"/>
      <c r="C50" s="36" t="s">
        <v>420</v>
      </c>
      <c r="D50" s="40"/>
      <c r="E50" s="40"/>
      <c r="F50" s="40"/>
      <c r="G50" s="40"/>
      <c r="H50" s="40"/>
      <c r="I50" s="111"/>
      <c r="J50" s="40"/>
      <c r="K50" s="43"/>
    </row>
    <row r="51" spans="2:47" s="1" customFormat="1" ht="16.149999999999999" customHeight="1">
      <c r="B51" s="39"/>
      <c r="C51" s="40"/>
      <c r="D51" s="40"/>
      <c r="E51" s="358" t="str">
        <f>E11</f>
        <v>PS-02.1-1.1. - Hradící tabule (soustava 3 ks) s ovládacím mechanismem</v>
      </c>
      <c r="F51" s="357"/>
      <c r="G51" s="357"/>
      <c r="H51" s="357"/>
      <c r="I51" s="111"/>
      <c r="J51" s="40"/>
      <c r="K51" s="43"/>
    </row>
    <row r="52" spans="2:47" s="1" customFormat="1" ht="6.95" customHeight="1">
      <c r="B52" s="39"/>
      <c r="C52" s="40"/>
      <c r="D52" s="40"/>
      <c r="E52" s="40"/>
      <c r="F52" s="40"/>
      <c r="G52" s="40"/>
      <c r="H52" s="40"/>
      <c r="I52" s="111"/>
      <c r="J52" s="40"/>
      <c r="K52" s="43"/>
    </row>
    <row r="53" spans="2:47" s="1" customFormat="1" ht="18" customHeight="1">
      <c r="B53" s="39"/>
      <c r="C53" s="36" t="s">
        <v>23</v>
      </c>
      <c r="D53" s="40"/>
      <c r="E53" s="40"/>
      <c r="F53" s="34" t="str">
        <f>F14</f>
        <v xml:space="preserve"> </v>
      </c>
      <c r="G53" s="40"/>
      <c r="H53" s="40"/>
      <c r="I53" s="112" t="s">
        <v>25</v>
      </c>
      <c r="J53" s="113">
        <f>IF(J14="","",J14)</f>
        <v>43159</v>
      </c>
      <c r="K53" s="43"/>
    </row>
    <row r="54" spans="2:47" s="1" customFormat="1" ht="6.95" customHeight="1">
      <c r="B54" s="39"/>
      <c r="C54" s="40"/>
      <c r="D54" s="40"/>
      <c r="E54" s="40"/>
      <c r="F54" s="40"/>
      <c r="G54" s="40"/>
      <c r="H54" s="40"/>
      <c r="I54" s="111"/>
      <c r="J54" s="40"/>
      <c r="K54" s="43"/>
    </row>
    <row r="55" spans="2:47" s="1" customFormat="1" ht="15">
      <c r="B55" s="39"/>
      <c r="C55" s="36" t="s">
        <v>26</v>
      </c>
      <c r="D55" s="40"/>
      <c r="E55" s="40"/>
      <c r="F55" s="34" t="str">
        <f>E17</f>
        <v>Povodí Labe, státní podnik Hradec Králové</v>
      </c>
      <c r="G55" s="40"/>
      <c r="H55" s="40"/>
      <c r="I55" s="112" t="s">
        <v>32</v>
      </c>
      <c r="J55" s="318" t="str">
        <f>E23</f>
        <v>Agroprojekce Litomyšl, s.r.o.</v>
      </c>
      <c r="K55" s="43"/>
    </row>
    <row r="56" spans="2:47" s="1" customFormat="1" ht="14.45" customHeight="1">
      <c r="B56" s="39"/>
      <c r="C56" s="36" t="s">
        <v>30</v>
      </c>
      <c r="D56" s="40"/>
      <c r="E56" s="40"/>
      <c r="F56" s="34" t="str">
        <f>IF(E20="","",E20)</f>
        <v/>
      </c>
      <c r="G56" s="40"/>
      <c r="H56" s="40"/>
      <c r="I56" s="111"/>
      <c r="J56" s="363"/>
      <c r="K56" s="43"/>
    </row>
    <row r="57" spans="2:47" s="1" customFormat="1" ht="10.35" customHeight="1">
      <c r="B57" s="39"/>
      <c r="C57" s="40"/>
      <c r="D57" s="40"/>
      <c r="E57" s="40"/>
      <c r="F57" s="40"/>
      <c r="G57" s="40"/>
      <c r="H57" s="40"/>
      <c r="I57" s="111"/>
      <c r="J57" s="40"/>
      <c r="K57" s="43"/>
    </row>
    <row r="58" spans="2:47" s="1" customFormat="1" ht="29.25" customHeight="1">
      <c r="B58" s="39"/>
      <c r="C58" s="135" t="s">
        <v>426</v>
      </c>
      <c r="D58" s="125"/>
      <c r="E58" s="125"/>
      <c r="F58" s="125"/>
      <c r="G58" s="125"/>
      <c r="H58" s="125"/>
      <c r="I58" s="136"/>
      <c r="J58" s="137" t="s">
        <v>427</v>
      </c>
      <c r="K58" s="138"/>
    </row>
    <row r="59" spans="2:47" s="1" customFormat="1" ht="10.35" customHeight="1">
      <c r="B59" s="39"/>
      <c r="C59" s="40"/>
      <c r="D59" s="40"/>
      <c r="E59" s="40"/>
      <c r="F59" s="40"/>
      <c r="G59" s="40"/>
      <c r="H59" s="40"/>
      <c r="I59" s="111"/>
      <c r="J59" s="40"/>
      <c r="K59" s="43"/>
    </row>
    <row r="60" spans="2:47" s="1" customFormat="1" ht="29.25" customHeight="1">
      <c r="B60" s="39"/>
      <c r="C60" s="139" t="s">
        <v>428</v>
      </c>
      <c r="D60" s="40"/>
      <c r="E60" s="40"/>
      <c r="F60" s="40"/>
      <c r="G60" s="40"/>
      <c r="H60" s="40"/>
      <c r="I60" s="111"/>
      <c r="J60" s="121">
        <f>J84</f>
        <v>0</v>
      </c>
      <c r="K60" s="43"/>
      <c r="AU60" s="23" t="s">
        <v>429</v>
      </c>
    </row>
    <row r="61" spans="2:47" s="8" customFormat="1" ht="24.95" customHeight="1">
      <c r="B61" s="140"/>
      <c r="C61" s="141"/>
      <c r="D61" s="142" t="s">
        <v>4962</v>
      </c>
      <c r="E61" s="143"/>
      <c r="F61" s="143"/>
      <c r="G61" s="143"/>
      <c r="H61" s="143"/>
      <c r="I61" s="144"/>
      <c r="J61" s="145">
        <f>J85</f>
        <v>0</v>
      </c>
      <c r="K61" s="146"/>
    </row>
    <row r="62" spans="2:47" s="9" customFormat="1" ht="19.899999999999999" customHeight="1">
      <c r="B62" s="147"/>
      <c r="C62" s="148"/>
      <c r="D62" s="149" t="s">
        <v>4963</v>
      </c>
      <c r="E62" s="150"/>
      <c r="F62" s="150"/>
      <c r="G62" s="150"/>
      <c r="H62" s="150"/>
      <c r="I62" s="151"/>
      <c r="J62" s="152">
        <f>J86</f>
        <v>0</v>
      </c>
      <c r="K62" s="153"/>
    </row>
    <row r="63" spans="2:47" s="1" customFormat="1" ht="21.7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6.95" customHeight="1">
      <c r="B64" s="54"/>
      <c r="C64" s="55"/>
      <c r="D64" s="55"/>
      <c r="E64" s="55"/>
      <c r="F64" s="55"/>
      <c r="G64" s="55"/>
      <c r="H64" s="55"/>
      <c r="I64" s="132"/>
      <c r="J64" s="55"/>
      <c r="K64" s="56"/>
    </row>
    <row r="68" spans="2:12" s="1" customFormat="1" ht="6.95" customHeight="1">
      <c r="B68" s="57"/>
      <c r="C68" s="58"/>
      <c r="D68" s="58"/>
      <c r="E68" s="58"/>
      <c r="F68" s="58"/>
      <c r="G68" s="58"/>
      <c r="H68" s="58"/>
      <c r="I68" s="133"/>
      <c r="J68" s="58"/>
      <c r="K68" s="58"/>
      <c r="L68" s="39"/>
    </row>
    <row r="69" spans="2:12" s="1" customFormat="1" ht="36.950000000000003" customHeight="1">
      <c r="B69" s="39"/>
      <c r="C69" s="59" t="s">
        <v>440</v>
      </c>
      <c r="L69" s="39"/>
    </row>
    <row r="70" spans="2:12" s="1" customFormat="1" ht="6.95" customHeight="1">
      <c r="B70" s="39"/>
      <c r="L70" s="39"/>
    </row>
    <row r="71" spans="2:12" s="1" customFormat="1" ht="14.45" customHeight="1">
      <c r="B71" s="39"/>
      <c r="C71" s="61" t="s">
        <v>19</v>
      </c>
      <c r="L71" s="39"/>
    </row>
    <row r="72" spans="2:12" s="1" customFormat="1" ht="14.45" customHeight="1">
      <c r="B72" s="39"/>
      <c r="E72" s="359" t="str">
        <f>E7</f>
        <v>Divoká Orlice, Žamberk, protipovodňová ochrana</v>
      </c>
      <c r="F72" s="360"/>
      <c r="G72" s="360"/>
      <c r="H72" s="360"/>
      <c r="L72" s="39"/>
    </row>
    <row r="73" spans="2:12" ht="15">
      <c r="B73" s="27"/>
      <c r="C73" s="61" t="s">
        <v>418</v>
      </c>
      <c r="L73" s="27"/>
    </row>
    <row r="74" spans="2:12" s="1" customFormat="1" ht="14.45" customHeight="1">
      <c r="B74" s="39"/>
      <c r="E74" s="359" t="s">
        <v>4958</v>
      </c>
      <c r="F74" s="362"/>
      <c r="G74" s="362"/>
      <c r="H74" s="362"/>
      <c r="L74" s="39"/>
    </row>
    <row r="75" spans="2:12" s="1" customFormat="1" ht="14.45" customHeight="1">
      <c r="B75" s="39"/>
      <c r="C75" s="61" t="s">
        <v>420</v>
      </c>
      <c r="L75" s="39"/>
    </row>
    <row r="76" spans="2:12" s="1" customFormat="1" ht="16.149999999999999" customHeight="1">
      <c r="B76" s="39"/>
      <c r="E76" s="329" t="str">
        <f>E11</f>
        <v>PS-02.1-1.1. - Hradící tabule (soustava 3 ks) s ovládacím mechanismem</v>
      </c>
      <c r="F76" s="362"/>
      <c r="G76" s="362"/>
      <c r="H76" s="362"/>
      <c r="L76" s="39"/>
    </row>
    <row r="77" spans="2:12" s="1" customFormat="1" ht="6.95" customHeight="1">
      <c r="B77" s="39"/>
      <c r="L77" s="39"/>
    </row>
    <row r="78" spans="2:12" s="1" customFormat="1" ht="18" customHeight="1">
      <c r="B78" s="39"/>
      <c r="C78" s="61" t="s">
        <v>23</v>
      </c>
      <c r="F78" s="154" t="str">
        <f>F14</f>
        <v xml:space="preserve"> </v>
      </c>
      <c r="I78" s="155" t="s">
        <v>25</v>
      </c>
      <c r="J78" s="65">
        <f>IF(J14="","",J14)</f>
        <v>43159</v>
      </c>
      <c r="L78" s="39"/>
    </row>
    <row r="79" spans="2:12" s="1" customFormat="1" ht="6.95" customHeight="1">
      <c r="B79" s="39"/>
      <c r="L79" s="39"/>
    </row>
    <row r="80" spans="2:12" s="1" customFormat="1" ht="15">
      <c r="B80" s="39"/>
      <c r="C80" s="61" t="s">
        <v>26</v>
      </c>
      <c r="F80" s="154" t="str">
        <f>E17</f>
        <v>Povodí Labe, státní podnik Hradec Králové</v>
      </c>
      <c r="I80" s="155" t="s">
        <v>32</v>
      </c>
      <c r="J80" s="154" t="str">
        <f>E23</f>
        <v>Agroprojekce Litomyšl, s.r.o.</v>
      </c>
      <c r="L80" s="39"/>
    </row>
    <row r="81" spans="2:65" s="1" customFormat="1" ht="14.45" customHeight="1">
      <c r="B81" s="39"/>
      <c r="C81" s="61" t="s">
        <v>30</v>
      </c>
      <c r="F81" s="154" t="str">
        <f>IF(E20="","",E20)</f>
        <v/>
      </c>
      <c r="L81" s="39"/>
    </row>
    <row r="82" spans="2:65" s="1" customFormat="1" ht="10.35" customHeight="1">
      <c r="B82" s="39"/>
      <c r="L82" s="39"/>
    </row>
    <row r="83" spans="2:65" s="10" customFormat="1" ht="29.25" customHeight="1">
      <c r="B83" s="156"/>
      <c r="C83" s="157" t="s">
        <v>441</v>
      </c>
      <c r="D83" s="158" t="s">
        <v>56</v>
      </c>
      <c r="E83" s="158" t="s">
        <v>52</v>
      </c>
      <c r="F83" s="158" t="s">
        <v>442</v>
      </c>
      <c r="G83" s="158" t="s">
        <v>443</v>
      </c>
      <c r="H83" s="158" t="s">
        <v>444</v>
      </c>
      <c r="I83" s="159" t="s">
        <v>445</v>
      </c>
      <c r="J83" s="158" t="s">
        <v>427</v>
      </c>
      <c r="K83" s="160" t="s">
        <v>446</v>
      </c>
      <c r="L83" s="156"/>
      <c r="M83" s="71" t="s">
        <v>447</v>
      </c>
      <c r="N83" s="72" t="s">
        <v>41</v>
      </c>
      <c r="O83" s="72" t="s">
        <v>448</v>
      </c>
      <c r="P83" s="72" t="s">
        <v>449</v>
      </c>
      <c r="Q83" s="72" t="s">
        <v>450</v>
      </c>
      <c r="R83" s="72" t="s">
        <v>451</v>
      </c>
      <c r="S83" s="72" t="s">
        <v>452</v>
      </c>
      <c r="T83" s="73" t="s">
        <v>453</v>
      </c>
    </row>
    <row r="84" spans="2:65" s="1" customFormat="1" ht="29.25" customHeight="1">
      <c r="B84" s="39"/>
      <c r="C84" s="75" t="s">
        <v>428</v>
      </c>
      <c r="J84" s="161">
        <f>BK84</f>
        <v>0</v>
      </c>
      <c r="L84" s="39"/>
      <c r="M84" s="74"/>
      <c r="N84" s="66"/>
      <c r="O84" s="66"/>
      <c r="P84" s="162">
        <f>P85</f>
        <v>0</v>
      </c>
      <c r="Q84" s="66"/>
      <c r="R84" s="162">
        <f>R85</f>
        <v>0</v>
      </c>
      <c r="S84" s="66"/>
      <c r="T84" s="163">
        <f>T85</f>
        <v>0</v>
      </c>
      <c r="AT84" s="23" t="s">
        <v>70</v>
      </c>
      <c r="AU84" s="23" t="s">
        <v>429</v>
      </c>
      <c r="BK84" s="164">
        <f>BK85</f>
        <v>0</v>
      </c>
    </row>
    <row r="85" spans="2:65" s="11" customFormat="1" ht="37.35" customHeight="1">
      <c r="B85" s="165"/>
      <c r="D85" s="166" t="s">
        <v>70</v>
      </c>
      <c r="E85" s="167" t="s">
        <v>542</v>
      </c>
      <c r="F85" s="167" t="s">
        <v>5</v>
      </c>
      <c r="I85" s="168"/>
      <c r="J85" s="169">
        <f>BK85</f>
        <v>0</v>
      </c>
      <c r="L85" s="165"/>
      <c r="M85" s="170"/>
      <c r="N85" s="171"/>
      <c r="O85" s="171"/>
      <c r="P85" s="172">
        <f>P86</f>
        <v>0</v>
      </c>
      <c r="Q85" s="171"/>
      <c r="R85" s="172">
        <f>R86</f>
        <v>0</v>
      </c>
      <c r="S85" s="171"/>
      <c r="T85" s="173">
        <f>T86</f>
        <v>0</v>
      </c>
      <c r="AR85" s="166" t="s">
        <v>87</v>
      </c>
      <c r="AT85" s="174" t="s">
        <v>70</v>
      </c>
      <c r="AU85" s="174" t="s">
        <v>71</v>
      </c>
      <c r="AY85" s="166" t="s">
        <v>456</v>
      </c>
      <c r="BK85" s="175">
        <f>BK86</f>
        <v>0</v>
      </c>
    </row>
    <row r="86" spans="2:65" s="11" customFormat="1" ht="19.899999999999999" customHeight="1">
      <c r="B86" s="165"/>
      <c r="D86" s="166" t="s">
        <v>70</v>
      </c>
      <c r="E86" s="176" t="s">
        <v>4964</v>
      </c>
      <c r="F86" s="176" t="s">
        <v>5</v>
      </c>
      <c r="I86" s="168"/>
      <c r="J86" s="177">
        <f>BK86</f>
        <v>0</v>
      </c>
      <c r="L86" s="165"/>
      <c r="M86" s="170"/>
      <c r="N86" s="171"/>
      <c r="O86" s="171"/>
      <c r="P86" s="172">
        <f>SUM(P87:P88)</f>
        <v>0</v>
      </c>
      <c r="Q86" s="171"/>
      <c r="R86" s="172">
        <f>SUM(R87:R88)</f>
        <v>0</v>
      </c>
      <c r="S86" s="171"/>
      <c r="T86" s="173">
        <f>SUM(T87:T88)</f>
        <v>0</v>
      </c>
      <c r="AR86" s="166" t="s">
        <v>87</v>
      </c>
      <c r="AT86" s="174" t="s">
        <v>70</v>
      </c>
      <c r="AU86" s="174" t="s">
        <v>78</v>
      </c>
      <c r="AY86" s="166" t="s">
        <v>456</v>
      </c>
      <c r="BK86" s="175">
        <f>SUM(BK87:BK88)</f>
        <v>0</v>
      </c>
    </row>
    <row r="87" spans="2:65" s="1" customFormat="1" ht="14.45" customHeight="1">
      <c r="B87" s="178"/>
      <c r="C87" s="179" t="s">
        <v>78</v>
      </c>
      <c r="D87" s="179" t="s">
        <v>458</v>
      </c>
      <c r="E87" s="180" t="s">
        <v>78</v>
      </c>
      <c r="F87" s="181" t="s">
        <v>400</v>
      </c>
      <c r="G87" s="182" t="s">
        <v>726</v>
      </c>
      <c r="H87" s="183">
        <v>1</v>
      </c>
      <c r="I87" s="184"/>
      <c r="J87" s="185">
        <f>ROUND(I87*H87,2)</f>
        <v>0</v>
      </c>
      <c r="K87" s="181" t="s">
        <v>5</v>
      </c>
      <c r="L87" s="39"/>
      <c r="M87" s="186" t="s">
        <v>5</v>
      </c>
      <c r="N87" s="187" t="s">
        <v>42</v>
      </c>
      <c r="O87" s="40"/>
      <c r="P87" s="188">
        <f>O87*H87</f>
        <v>0</v>
      </c>
      <c r="Q87" s="188">
        <v>0</v>
      </c>
      <c r="R87" s="188">
        <f>Q87*H87</f>
        <v>0</v>
      </c>
      <c r="S87" s="188">
        <v>0</v>
      </c>
      <c r="T87" s="189">
        <f>S87*H87</f>
        <v>0</v>
      </c>
      <c r="AR87" s="23" t="s">
        <v>78</v>
      </c>
      <c r="AT87" s="23" t="s">
        <v>458</v>
      </c>
      <c r="AU87" s="23" t="s">
        <v>80</v>
      </c>
      <c r="AY87" s="23" t="s">
        <v>456</v>
      </c>
      <c r="BE87" s="190">
        <f>IF(N87="základní",J87,0)</f>
        <v>0</v>
      </c>
      <c r="BF87" s="190">
        <f>IF(N87="snížená",J87,0)</f>
        <v>0</v>
      </c>
      <c r="BG87" s="190">
        <f>IF(N87="zákl. přenesená",J87,0)</f>
        <v>0</v>
      </c>
      <c r="BH87" s="190">
        <f>IF(N87="sníž. přenesená",J87,0)</f>
        <v>0</v>
      </c>
      <c r="BI87" s="190">
        <f>IF(N87="nulová",J87,0)</f>
        <v>0</v>
      </c>
      <c r="BJ87" s="23" t="s">
        <v>78</v>
      </c>
      <c r="BK87" s="190">
        <f>ROUND(I87*H87,2)</f>
        <v>0</v>
      </c>
      <c r="BL87" s="23" t="s">
        <v>78</v>
      </c>
      <c r="BM87" s="23" t="s">
        <v>4965</v>
      </c>
    </row>
    <row r="88" spans="2:65" s="1" customFormat="1" ht="14.45" customHeight="1">
      <c r="B88" s="178"/>
      <c r="C88" s="179" t="s">
        <v>80</v>
      </c>
      <c r="D88" s="179" t="s">
        <v>458</v>
      </c>
      <c r="E88" s="180" t="s">
        <v>80</v>
      </c>
      <c r="F88" s="181" t="s">
        <v>4966</v>
      </c>
      <c r="G88" s="182" t="s">
        <v>726</v>
      </c>
      <c r="H88" s="183">
        <v>1</v>
      </c>
      <c r="I88" s="184"/>
      <c r="J88" s="185">
        <f>ROUND(I88*H88,2)</f>
        <v>0</v>
      </c>
      <c r="K88" s="181" t="s">
        <v>5</v>
      </c>
      <c r="L88" s="39"/>
      <c r="M88" s="186" t="s">
        <v>5</v>
      </c>
      <c r="N88" s="220" t="s">
        <v>42</v>
      </c>
      <c r="O88" s="221"/>
      <c r="P88" s="222">
        <f>O88*H88</f>
        <v>0</v>
      </c>
      <c r="Q88" s="222">
        <v>0</v>
      </c>
      <c r="R88" s="222">
        <f>Q88*H88</f>
        <v>0</v>
      </c>
      <c r="S88" s="222">
        <v>0</v>
      </c>
      <c r="T88" s="223">
        <f>S88*H88</f>
        <v>0</v>
      </c>
      <c r="AR88" s="23" t="s">
        <v>78</v>
      </c>
      <c r="AT88" s="23" t="s">
        <v>458</v>
      </c>
      <c r="AU88" s="23" t="s">
        <v>80</v>
      </c>
      <c r="AY88" s="23" t="s">
        <v>456</v>
      </c>
      <c r="BE88" s="190">
        <f>IF(N88="základní",J88,0)</f>
        <v>0</v>
      </c>
      <c r="BF88" s="190">
        <f>IF(N88="snížená",J88,0)</f>
        <v>0</v>
      </c>
      <c r="BG88" s="190">
        <f>IF(N88="zákl. přenesená",J88,0)</f>
        <v>0</v>
      </c>
      <c r="BH88" s="190">
        <f>IF(N88="sníž. přenesená",J88,0)</f>
        <v>0</v>
      </c>
      <c r="BI88" s="190">
        <f>IF(N88="nulová",J88,0)</f>
        <v>0</v>
      </c>
      <c r="BJ88" s="23" t="s">
        <v>78</v>
      </c>
      <c r="BK88" s="190">
        <f>ROUND(I88*H88,2)</f>
        <v>0</v>
      </c>
      <c r="BL88" s="23" t="s">
        <v>78</v>
      </c>
      <c r="BM88" s="23" t="s">
        <v>4995</v>
      </c>
    </row>
    <row r="89" spans="2:65" s="1" customFormat="1" ht="6.95" customHeight="1">
      <c r="B89" s="54"/>
      <c r="C89" s="55"/>
      <c r="D89" s="55"/>
      <c r="E89" s="55"/>
      <c r="F89" s="55"/>
      <c r="G89" s="55"/>
      <c r="H89" s="55"/>
      <c r="I89" s="132"/>
      <c r="J89" s="55"/>
      <c r="K89" s="55"/>
      <c r="L89" s="39"/>
    </row>
  </sheetData>
  <autoFilter ref="C83:K88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9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401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s="1" customFormat="1" ht="14.45" customHeight="1">
      <c r="B9" s="39"/>
      <c r="C9" s="40"/>
      <c r="D9" s="40"/>
      <c r="E9" s="355" t="s">
        <v>4958</v>
      </c>
      <c r="F9" s="357"/>
      <c r="G9" s="357"/>
      <c r="H9" s="357"/>
      <c r="I9" s="111"/>
      <c r="J9" s="40"/>
      <c r="K9" s="43"/>
    </row>
    <row r="10" spans="1:70" s="1" customFormat="1" ht="15">
      <c r="B10" s="39"/>
      <c r="C10" s="40"/>
      <c r="D10" s="36" t="s">
        <v>420</v>
      </c>
      <c r="E10" s="40"/>
      <c r="F10" s="40"/>
      <c r="G10" s="40"/>
      <c r="H10" s="40"/>
      <c r="I10" s="111"/>
      <c r="J10" s="40"/>
      <c r="K10" s="43"/>
    </row>
    <row r="11" spans="1:70" s="1" customFormat="1" ht="36.950000000000003" customHeight="1">
      <c r="B11" s="39"/>
      <c r="C11" s="40"/>
      <c r="D11" s="40"/>
      <c r="E11" s="358" t="s">
        <v>4996</v>
      </c>
      <c r="F11" s="357"/>
      <c r="G11" s="357"/>
      <c r="H11" s="357"/>
      <c r="I11" s="111"/>
      <c r="J11" s="40"/>
      <c r="K11" s="43"/>
    </row>
    <row r="12" spans="1:70" s="1" customFormat="1">
      <c r="B12" s="39"/>
      <c r="C12" s="40"/>
      <c r="D12" s="40"/>
      <c r="E12" s="40"/>
      <c r="F12" s="40"/>
      <c r="G12" s="40"/>
      <c r="H12" s="40"/>
      <c r="I12" s="111"/>
      <c r="J12" s="40"/>
      <c r="K12" s="43"/>
    </row>
    <row r="13" spans="1:70" s="1" customFormat="1" ht="14.45" customHeight="1">
      <c r="B13" s="39"/>
      <c r="C13" s="40"/>
      <c r="D13" s="36" t="s">
        <v>21</v>
      </c>
      <c r="E13" s="40"/>
      <c r="F13" s="34" t="s">
        <v>5</v>
      </c>
      <c r="G13" s="40"/>
      <c r="H13" s="40"/>
      <c r="I13" s="112" t="s">
        <v>22</v>
      </c>
      <c r="J13" s="34" t="s">
        <v>5</v>
      </c>
      <c r="K13" s="43"/>
    </row>
    <row r="14" spans="1:70" s="1" customFormat="1" ht="14.45" customHeight="1">
      <c r="B14" s="39"/>
      <c r="C14" s="40"/>
      <c r="D14" s="36" t="s">
        <v>23</v>
      </c>
      <c r="E14" s="40"/>
      <c r="F14" s="34" t="s">
        <v>24</v>
      </c>
      <c r="G14" s="40"/>
      <c r="H14" s="40"/>
      <c r="I14" s="112" t="s">
        <v>25</v>
      </c>
      <c r="J14" s="113">
        <f>'Rekapitulace stavby'!AN8</f>
        <v>43159</v>
      </c>
      <c r="K14" s="43"/>
    </row>
    <row r="15" spans="1:70" s="1" customFormat="1" ht="10.9" customHeight="1">
      <c r="B15" s="39"/>
      <c r="C15" s="40"/>
      <c r="D15" s="40"/>
      <c r="E15" s="40"/>
      <c r="F15" s="40"/>
      <c r="G15" s="40"/>
      <c r="H15" s="40"/>
      <c r="I15" s="111"/>
      <c r="J15" s="40"/>
      <c r="K15" s="43"/>
    </row>
    <row r="16" spans="1:70" s="1" customFormat="1" ht="14.45" customHeight="1">
      <c r="B16" s="39"/>
      <c r="C16" s="40"/>
      <c r="D16" s="36" t="s">
        <v>26</v>
      </c>
      <c r="E16" s="40"/>
      <c r="F16" s="40"/>
      <c r="G16" s="40"/>
      <c r="H16" s="40"/>
      <c r="I16" s="112" t="s">
        <v>27</v>
      </c>
      <c r="J16" s="34" t="s">
        <v>5</v>
      </c>
      <c r="K16" s="43"/>
    </row>
    <row r="17" spans="2:11" s="1" customFormat="1" ht="18" customHeight="1">
      <c r="B17" s="39"/>
      <c r="C17" s="40"/>
      <c r="D17" s="40"/>
      <c r="E17" s="34" t="s">
        <v>4960</v>
      </c>
      <c r="F17" s="40"/>
      <c r="G17" s="40"/>
      <c r="H17" s="40"/>
      <c r="I17" s="112" t="s">
        <v>29</v>
      </c>
      <c r="J17" s="34" t="s">
        <v>5</v>
      </c>
      <c r="K17" s="43"/>
    </row>
    <row r="18" spans="2:11" s="1" customFormat="1" ht="6.95" customHeight="1">
      <c r="B18" s="39"/>
      <c r="C18" s="40"/>
      <c r="D18" s="40"/>
      <c r="E18" s="40"/>
      <c r="F18" s="40"/>
      <c r="G18" s="40"/>
      <c r="H18" s="40"/>
      <c r="I18" s="111"/>
      <c r="J18" s="40"/>
      <c r="K18" s="43"/>
    </row>
    <row r="19" spans="2:11" s="1" customFormat="1" ht="14.45" customHeight="1">
      <c r="B19" s="39"/>
      <c r="C19" s="40"/>
      <c r="D19" s="36" t="s">
        <v>30</v>
      </c>
      <c r="E19" s="40"/>
      <c r="F19" s="40"/>
      <c r="G19" s="40"/>
      <c r="H19" s="40"/>
      <c r="I19" s="112" t="s">
        <v>27</v>
      </c>
      <c r="J19" s="34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4" t="str">
        <f>IF('Rekapitulace stavby'!E14="Vyplň údaj","",IF('Rekapitulace stavby'!E14="","",'Rekapitulace stavby'!E14))</f>
        <v/>
      </c>
      <c r="F20" s="40"/>
      <c r="G20" s="40"/>
      <c r="H20" s="40"/>
      <c r="I20" s="112" t="s">
        <v>29</v>
      </c>
      <c r="J20" s="34" t="str">
        <f>IF('Rekapitulace stavby'!AN14="Vyplň údaj","",IF('Rekapitulace stavby'!AN14="","",'Rekapitulace stavby'!AN14))</f>
        <v/>
      </c>
      <c r="K20" s="43"/>
    </row>
    <row r="21" spans="2:11" s="1" customFormat="1" ht="6.95" customHeight="1">
      <c r="B21" s="39"/>
      <c r="C21" s="40"/>
      <c r="D21" s="40"/>
      <c r="E21" s="40"/>
      <c r="F21" s="40"/>
      <c r="G21" s="40"/>
      <c r="H21" s="40"/>
      <c r="I21" s="111"/>
      <c r="J21" s="40"/>
      <c r="K21" s="43"/>
    </row>
    <row r="22" spans="2:11" s="1" customFormat="1" ht="14.45" customHeight="1">
      <c r="B22" s="39"/>
      <c r="C22" s="40"/>
      <c r="D22" s="36" t="s">
        <v>32</v>
      </c>
      <c r="E22" s="40"/>
      <c r="F22" s="40"/>
      <c r="G22" s="40"/>
      <c r="H22" s="40"/>
      <c r="I22" s="112" t="s">
        <v>27</v>
      </c>
      <c r="J22" s="34" t="s">
        <v>5</v>
      </c>
      <c r="K22" s="43"/>
    </row>
    <row r="23" spans="2:11" s="1" customFormat="1" ht="18" customHeight="1">
      <c r="B23" s="39"/>
      <c r="C23" s="40"/>
      <c r="D23" s="40"/>
      <c r="E23" s="34" t="s">
        <v>4961</v>
      </c>
      <c r="F23" s="40"/>
      <c r="G23" s="40"/>
      <c r="H23" s="40"/>
      <c r="I23" s="112" t="s">
        <v>29</v>
      </c>
      <c r="J23" s="34" t="s">
        <v>5</v>
      </c>
      <c r="K23" s="43"/>
    </row>
    <row r="24" spans="2:11" s="1" customFormat="1" ht="6.95" customHeight="1">
      <c r="B24" s="39"/>
      <c r="C24" s="40"/>
      <c r="D24" s="40"/>
      <c r="E24" s="40"/>
      <c r="F24" s="40"/>
      <c r="G24" s="40"/>
      <c r="H24" s="40"/>
      <c r="I24" s="111"/>
      <c r="J24" s="40"/>
      <c r="K24" s="43"/>
    </row>
    <row r="25" spans="2:11" s="1" customFormat="1" ht="14.45" customHeight="1">
      <c r="B25" s="39"/>
      <c r="C25" s="40"/>
      <c r="D25" s="36" t="s">
        <v>35</v>
      </c>
      <c r="E25" s="40"/>
      <c r="F25" s="40"/>
      <c r="G25" s="40"/>
      <c r="H25" s="40"/>
      <c r="I25" s="111"/>
      <c r="J25" s="40"/>
      <c r="K25" s="43"/>
    </row>
    <row r="26" spans="2:11" s="7" customFormat="1" ht="14.45" customHeight="1">
      <c r="B26" s="114"/>
      <c r="C26" s="115"/>
      <c r="D26" s="115"/>
      <c r="E26" s="318" t="s">
        <v>5</v>
      </c>
      <c r="F26" s="318"/>
      <c r="G26" s="318"/>
      <c r="H26" s="318"/>
      <c r="I26" s="116"/>
      <c r="J26" s="115"/>
      <c r="K26" s="117"/>
    </row>
    <row r="27" spans="2:11" s="1" customFormat="1" ht="6.95" customHeight="1">
      <c r="B27" s="39"/>
      <c r="C27" s="40"/>
      <c r="D27" s="40"/>
      <c r="E27" s="40"/>
      <c r="F27" s="40"/>
      <c r="G27" s="40"/>
      <c r="H27" s="40"/>
      <c r="I27" s="111"/>
      <c r="J27" s="40"/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8"/>
      <c r="J28" s="66"/>
      <c r="K28" s="119"/>
    </row>
    <row r="29" spans="2:11" s="1" customFormat="1" ht="25.35" customHeight="1">
      <c r="B29" s="39"/>
      <c r="C29" s="40"/>
      <c r="D29" s="120" t="s">
        <v>37</v>
      </c>
      <c r="E29" s="40"/>
      <c r="F29" s="40"/>
      <c r="G29" s="40"/>
      <c r="H29" s="40"/>
      <c r="I29" s="111"/>
      <c r="J29" s="121">
        <f>ROUND(J84,2)</f>
        <v>0</v>
      </c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14.45" customHeight="1">
      <c r="B31" s="39"/>
      <c r="C31" s="40"/>
      <c r="D31" s="40"/>
      <c r="E31" s="40"/>
      <c r="F31" s="44" t="s">
        <v>39</v>
      </c>
      <c r="G31" s="40"/>
      <c r="H31" s="40"/>
      <c r="I31" s="122" t="s">
        <v>38</v>
      </c>
      <c r="J31" s="44" t="s">
        <v>40</v>
      </c>
      <c r="K31" s="43"/>
    </row>
    <row r="32" spans="2:11" s="1" customFormat="1" ht="14.45" customHeight="1">
      <c r="B32" s="39"/>
      <c r="C32" s="40"/>
      <c r="D32" s="47" t="s">
        <v>41</v>
      </c>
      <c r="E32" s="47" t="s">
        <v>42</v>
      </c>
      <c r="F32" s="123">
        <f>ROUND(SUM(BE84:BE88), 2)</f>
        <v>0</v>
      </c>
      <c r="G32" s="40"/>
      <c r="H32" s="40"/>
      <c r="I32" s="124">
        <v>0.21</v>
      </c>
      <c r="J32" s="123">
        <f>ROUND(ROUND((SUM(BE84:BE88)), 2)*I32, 2)</f>
        <v>0</v>
      </c>
      <c r="K32" s="43"/>
    </row>
    <row r="33" spans="2:11" s="1" customFormat="1" ht="14.45" customHeight="1">
      <c r="B33" s="39"/>
      <c r="C33" s="40"/>
      <c r="D33" s="40"/>
      <c r="E33" s="47" t="s">
        <v>43</v>
      </c>
      <c r="F33" s="123">
        <f>ROUND(SUM(BF84:BF88), 2)</f>
        <v>0</v>
      </c>
      <c r="G33" s="40"/>
      <c r="H33" s="40"/>
      <c r="I33" s="124">
        <v>0.15</v>
      </c>
      <c r="J33" s="123">
        <f>ROUND(ROUND((SUM(BF84:BF88)), 2)*I33, 2)</f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44</v>
      </c>
      <c r="F34" s="123">
        <f>ROUND(SUM(BG84:BG88), 2)</f>
        <v>0</v>
      </c>
      <c r="G34" s="40"/>
      <c r="H34" s="40"/>
      <c r="I34" s="124">
        <v>0.21</v>
      </c>
      <c r="J34" s="123">
        <v>0</v>
      </c>
      <c r="K34" s="43"/>
    </row>
    <row r="35" spans="2:11" s="1" customFormat="1" ht="14.45" hidden="1" customHeight="1">
      <c r="B35" s="39"/>
      <c r="C35" s="40"/>
      <c r="D35" s="40"/>
      <c r="E35" s="47" t="s">
        <v>45</v>
      </c>
      <c r="F35" s="123">
        <f>ROUND(SUM(BH84:BH88), 2)</f>
        <v>0</v>
      </c>
      <c r="G35" s="40"/>
      <c r="H35" s="40"/>
      <c r="I35" s="124">
        <v>0.15</v>
      </c>
      <c r="J35" s="123"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46</v>
      </c>
      <c r="F36" s="123">
        <f>ROUND(SUM(BI84:BI88), 2)</f>
        <v>0</v>
      </c>
      <c r="G36" s="40"/>
      <c r="H36" s="40"/>
      <c r="I36" s="124">
        <v>0</v>
      </c>
      <c r="J36" s="123">
        <v>0</v>
      </c>
      <c r="K36" s="43"/>
    </row>
    <row r="37" spans="2:11" s="1" customFormat="1" ht="6.95" customHeight="1">
      <c r="B37" s="39"/>
      <c r="C37" s="40"/>
      <c r="D37" s="40"/>
      <c r="E37" s="40"/>
      <c r="F37" s="40"/>
      <c r="G37" s="40"/>
      <c r="H37" s="40"/>
      <c r="I37" s="111"/>
      <c r="J37" s="40"/>
      <c r="K37" s="43"/>
    </row>
    <row r="38" spans="2:11" s="1" customFormat="1" ht="25.35" customHeight="1">
      <c r="B38" s="39"/>
      <c r="C38" s="125"/>
      <c r="D38" s="126" t="s">
        <v>47</v>
      </c>
      <c r="E38" s="69"/>
      <c r="F38" s="69"/>
      <c r="G38" s="127" t="s">
        <v>48</v>
      </c>
      <c r="H38" s="128" t="s">
        <v>49</v>
      </c>
      <c r="I38" s="129"/>
      <c r="J38" s="130">
        <f>SUM(J29:J36)</f>
        <v>0</v>
      </c>
      <c r="K38" s="131"/>
    </row>
    <row r="39" spans="2:11" s="1" customFormat="1" ht="14.45" customHeight="1">
      <c r="B39" s="54"/>
      <c r="C39" s="55"/>
      <c r="D39" s="55"/>
      <c r="E39" s="55"/>
      <c r="F39" s="55"/>
      <c r="G39" s="55"/>
      <c r="H39" s="55"/>
      <c r="I39" s="132"/>
      <c r="J39" s="55"/>
      <c r="K39" s="56"/>
    </row>
    <row r="43" spans="2:11" s="1" customFormat="1" ht="6.95" customHeight="1">
      <c r="B43" s="57"/>
      <c r="C43" s="58"/>
      <c r="D43" s="58"/>
      <c r="E43" s="58"/>
      <c r="F43" s="58"/>
      <c r="G43" s="58"/>
      <c r="H43" s="58"/>
      <c r="I43" s="133"/>
      <c r="J43" s="58"/>
      <c r="K43" s="134"/>
    </row>
    <row r="44" spans="2:11" s="1" customFormat="1" ht="36.950000000000003" customHeight="1">
      <c r="B44" s="39"/>
      <c r="C44" s="29" t="s">
        <v>425</v>
      </c>
      <c r="D44" s="40"/>
      <c r="E44" s="40"/>
      <c r="F44" s="40"/>
      <c r="G44" s="40"/>
      <c r="H44" s="40"/>
      <c r="I44" s="111"/>
      <c r="J44" s="40"/>
      <c r="K44" s="43"/>
    </row>
    <row r="45" spans="2:11" s="1" customFormat="1" ht="6.95" customHeight="1">
      <c r="B45" s="39"/>
      <c r="C45" s="40"/>
      <c r="D45" s="40"/>
      <c r="E45" s="40"/>
      <c r="F45" s="40"/>
      <c r="G45" s="40"/>
      <c r="H45" s="40"/>
      <c r="I45" s="111"/>
      <c r="J45" s="40"/>
      <c r="K45" s="43"/>
    </row>
    <row r="46" spans="2:11" s="1" customFormat="1" ht="14.45" customHeight="1">
      <c r="B46" s="39"/>
      <c r="C46" s="36" t="s">
        <v>19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14.45" customHeight="1">
      <c r="B47" s="39"/>
      <c r="C47" s="40"/>
      <c r="D47" s="40"/>
      <c r="E47" s="355" t="str">
        <f>E7</f>
        <v>Divoká Orlice, Žamberk, protipovodňová ochrana</v>
      </c>
      <c r="F47" s="356"/>
      <c r="G47" s="356"/>
      <c r="H47" s="356"/>
      <c r="I47" s="111"/>
      <c r="J47" s="40"/>
      <c r="K47" s="43"/>
    </row>
    <row r="48" spans="2:11" ht="15">
      <c r="B48" s="27"/>
      <c r="C48" s="36" t="s">
        <v>418</v>
      </c>
      <c r="D48" s="28"/>
      <c r="E48" s="28"/>
      <c r="F48" s="28"/>
      <c r="G48" s="28"/>
      <c r="H48" s="28"/>
      <c r="I48" s="110"/>
      <c r="J48" s="28"/>
      <c r="K48" s="30"/>
    </row>
    <row r="49" spans="2:47" s="1" customFormat="1" ht="14.45" customHeight="1">
      <c r="B49" s="39"/>
      <c r="C49" s="40"/>
      <c r="D49" s="40"/>
      <c r="E49" s="355" t="s">
        <v>4958</v>
      </c>
      <c r="F49" s="357"/>
      <c r="G49" s="357"/>
      <c r="H49" s="357"/>
      <c r="I49" s="111"/>
      <c r="J49" s="40"/>
      <c r="K49" s="43"/>
    </row>
    <row r="50" spans="2:47" s="1" customFormat="1" ht="14.45" customHeight="1">
      <c r="B50" s="39"/>
      <c r="C50" s="36" t="s">
        <v>420</v>
      </c>
      <c r="D50" s="40"/>
      <c r="E50" s="40"/>
      <c r="F50" s="40"/>
      <c r="G50" s="40"/>
      <c r="H50" s="40"/>
      <c r="I50" s="111"/>
      <c r="J50" s="40"/>
      <c r="K50" s="43"/>
    </row>
    <row r="51" spans="2:47" s="1" customFormat="1" ht="16.149999999999999" customHeight="1">
      <c r="B51" s="39"/>
      <c r="C51" s="40"/>
      <c r="D51" s="40"/>
      <c r="E51" s="358" t="str">
        <f>E11</f>
        <v>PS-03.1.1. - Hradící tabule s ovládacím mechanismem</v>
      </c>
      <c r="F51" s="357"/>
      <c r="G51" s="357"/>
      <c r="H51" s="357"/>
      <c r="I51" s="111"/>
      <c r="J51" s="40"/>
      <c r="K51" s="43"/>
    </row>
    <row r="52" spans="2:47" s="1" customFormat="1" ht="6.95" customHeight="1">
      <c r="B52" s="39"/>
      <c r="C52" s="40"/>
      <c r="D52" s="40"/>
      <c r="E52" s="40"/>
      <c r="F52" s="40"/>
      <c r="G52" s="40"/>
      <c r="H52" s="40"/>
      <c r="I52" s="111"/>
      <c r="J52" s="40"/>
      <c r="K52" s="43"/>
    </row>
    <row r="53" spans="2:47" s="1" customFormat="1" ht="18" customHeight="1">
      <c r="B53" s="39"/>
      <c r="C53" s="36" t="s">
        <v>23</v>
      </c>
      <c r="D53" s="40"/>
      <c r="E53" s="40"/>
      <c r="F53" s="34" t="str">
        <f>F14</f>
        <v xml:space="preserve"> </v>
      </c>
      <c r="G53" s="40"/>
      <c r="H53" s="40"/>
      <c r="I53" s="112" t="s">
        <v>25</v>
      </c>
      <c r="J53" s="113">
        <f>IF(J14="","",J14)</f>
        <v>43159</v>
      </c>
      <c r="K53" s="43"/>
    </row>
    <row r="54" spans="2:47" s="1" customFormat="1" ht="6.95" customHeight="1">
      <c r="B54" s="39"/>
      <c r="C54" s="40"/>
      <c r="D54" s="40"/>
      <c r="E54" s="40"/>
      <c r="F54" s="40"/>
      <c r="G54" s="40"/>
      <c r="H54" s="40"/>
      <c r="I54" s="111"/>
      <c r="J54" s="40"/>
      <c r="K54" s="43"/>
    </row>
    <row r="55" spans="2:47" s="1" customFormat="1" ht="15">
      <c r="B55" s="39"/>
      <c r="C55" s="36" t="s">
        <v>26</v>
      </c>
      <c r="D55" s="40"/>
      <c r="E55" s="40"/>
      <c r="F55" s="34" t="str">
        <f>E17</f>
        <v>Povodí Labe, státní podnik Hradec Králové</v>
      </c>
      <c r="G55" s="40"/>
      <c r="H55" s="40"/>
      <c r="I55" s="112" t="s">
        <v>32</v>
      </c>
      <c r="J55" s="318" t="str">
        <f>E23</f>
        <v>Agroprojekce Litomyšl, s.r.o.</v>
      </c>
      <c r="K55" s="43"/>
    </row>
    <row r="56" spans="2:47" s="1" customFormat="1" ht="14.45" customHeight="1">
      <c r="B56" s="39"/>
      <c r="C56" s="36" t="s">
        <v>30</v>
      </c>
      <c r="D56" s="40"/>
      <c r="E56" s="40"/>
      <c r="F56" s="34" t="str">
        <f>IF(E20="","",E20)</f>
        <v/>
      </c>
      <c r="G56" s="40"/>
      <c r="H56" s="40"/>
      <c r="I56" s="111"/>
      <c r="J56" s="363"/>
      <c r="K56" s="43"/>
    </row>
    <row r="57" spans="2:47" s="1" customFormat="1" ht="10.35" customHeight="1">
      <c r="B57" s="39"/>
      <c r="C57" s="40"/>
      <c r="D57" s="40"/>
      <c r="E57" s="40"/>
      <c r="F57" s="40"/>
      <c r="G57" s="40"/>
      <c r="H57" s="40"/>
      <c r="I57" s="111"/>
      <c r="J57" s="40"/>
      <c r="K57" s="43"/>
    </row>
    <row r="58" spans="2:47" s="1" customFormat="1" ht="29.25" customHeight="1">
      <c r="B58" s="39"/>
      <c r="C58" s="135" t="s">
        <v>426</v>
      </c>
      <c r="D58" s="125"/>
      <c r="E58" s="125"/>
      <c r="F58" s="125"/>
      <c r="G58" s="125"/>
      <c r="H58" s="125"/>
      <c r="I58" s="136"/>
      <c r="J58" s="137" t="s">
        <v>427</v>
      </c>
      <c r="K58" s="138"/>
    </row>
    <row r="59" spans="2:47" s="1" customFormat="1" ht="10.35" customHeight="1">
      <c r="B59" s="39"/>
      <c r="C59" s="40"/>
      <c r="D59" s="40"/>
      <c r="E59" s="40"/>
      <c r="F59" s="40"/>
      <c r="G59" s="40"/>
      <c r="H59" s="40"/>
      <c r="I59" s="111"/>
      <c r="J59" s="40"/>
      <c r="K59" s="43"/>
    </row>
    <row r="60" spans="2:47" s="1" customFormat="1" ht="29.25" customHeight="1">
      <c r="B60" s="39"/>
      <c r="C60" s="139" t="s">
        <v>428</v>
      </c>
      <c r="D60" s="40"/>
      <c r="E60" s="40"/>
      <c r="F60" s="40"/>
      <c r="G60" s="40"/>
      <c r="H60" s="40"/>
      <c r="I60" s="111"/>
      <c r="J60" s="121">
        <f>J84</f>
        <v>0</v>
      </c>
      <c r="K60" s="43"/>
      <c r="AU60" s="23" t="s">
        <v>429</v>
      </c>
    </row>
    <row r="61" spans="2:47" s="8" customFormat="1" ht="24.95" customHeight="1">
      <c r="B61" s="140"/>
      <c r="C61" s="141"/>
      <c r="D61" s="142" t="s">
        <v>4962</v>
      </c>
      <c r="E61" s="143"/>
      <c r="F61" s="143"/>
      <c r="G61" s="143"/>
      <c r="H61" s="143"/>
      <c r="I61" s="144"/>
      <c r="J61" s="145">
        <f>J85</f>
        <v>0</v>
      </c>
      <c r="K61" s="146"/>
    </row>
    <row r="62" spans="2:47" s="9" customFormat="1" ht="19.899999999999999" customHeight="1">
      <c r="B62" s="147"/>
      <c r="C62" s="148"/>
      <c r="D62" s="149" t="s">
        <v>4963</v>
      </c>
      <c r="E62" s="150"/>
      <c r="F62" s="150"/>
      <c r="G62" s="150"/>
      <c r="H62" s="150"/>
      <c r="I62" s="151"/>
      <c r="J62" s="152">
        <f>J86</f>
        <v>0</v>
      </c>
      <c r="K62" s="153"/>
    </row>
    <row r="63" spans="2:47" s="1" customFormat="1" ht="21.7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6.95" customHeight="1">
      <c r="B64" s="54"/>
      <c r="C64" s="55"/>
      <c r="D64" s="55"/>
      <c r="E64" s="55"/>
      <c r="F64" s="55"/>
      <c r="G64" s="55"/>
      <c r="H64" s="55"/>
      <c r="I64" s="132"/>
      <c r="J64" s="55"/>
      <c r="K64" s="56"/>
    </row>
    <row r="68" spans="2:12" s="1" customFormat="1" ht="6.95" customHeight="1">
      <c r="B68" s="57"/>
      <c r="C68" s="58"/>
      <c r="D68" s="58"/>
      <c r="E68" s="58"/>
      <c r="F68" s="58"/>
      <c r="G68" s="58"/>
      <c r="H68" s="58"/>
      <c r="I68" s="133"/>
      <c r="J68" s="58"/>
      <c r="K68" s="58"/>
      <c r="L68" s="39"/>
    </row>
    <row r="69" spans="2:12" s="1" customFormat="1" ht="36.950000000000003" customHeight="1">
      <c r="B69" s="39"/>
      <c r="C69" s="59" t="s">
        <v>440</v>
      </c>
      <c r="L69" s="39"/>
    </row>
    <row r="70" spans="2:12" s="1" customFormat="1" ht="6.95" customHeight="1">
      <c r="B70" s="39"/>
      <c r="L70" s="39"/>
    </row>
    <row r="71" spans="2:12" s="1" customFormat="1" ht="14.45" customHeight="1">
      <c r="B71" s="39"/>
      <c r="C71" s="61" t="s">
        <v>19</v>
      </c>
      <c r="L71" s="39"/>
    </row>
    <row r="72" spans="2:12" s="1" customFormat="1" ht="14.45" customHeight="1">
      <c r="B72" s="39"/>
      <c r="E72" s="359" t="str">
        <f>E7</f>
        <v>Divoká Orlice, Žamberk, protipovodňová ochrana</v>
      </c>
      <c r="F72" s="360"/>
      <c r="G72" s="360"/>
      <c r="H72" s="360"/>
      <c r="L72" s="39"/>
    </row>
    <row r="73" spans="2:12" ht="15">
      <c r="B73" s="27"/>
      <c r="C73" s="61" t="s">
        <v>418</v>
      </c>
      <c r="L73" s="27"/>
    </row>
    <row r="74" spans="2:12" s="1" customFormat="1" ht="14.45" customHeight="1">
      <c r="B74" s="39"/>
      <c r="E74" s="359" t="s">
        <v>4958</v>
      </c>
      <c r="F74" s="362"/>
      <c r="G74" s="362"/>
      <c r="H74" s="362"/>
      <c r="L74" s="39"/>
    </row>
    <row r="75" spans="2:12" s="1" customFormat="1" ht="14.45" customHeight="1">
      <c r="B75" s="39"/>
      <c r="C75" s="61" t="s">
        <v>420</v>
      </c>
      <c r="L75" s="39"/>
    </row>
    <row r="76" spans="2:12" s="1" customFormat="1" ht="16.149999999999999" customHeight="1">
      <c r="B76" s="39"/>
      <c r="E76" s="329" t="str">
        <f>E11</f>
        <v>PS-03.1.1. - Hradící tabule s ovládacím mechanismem</v>
      </c>
      <c r="F76" s="362"/>
      <c r="G76" s="362"/>
      <c r="H76" s="362"/>
      <c r="L76" s="39"/>
    </row>
    <row r="77" spans="2:12" s="1" customFormat="1" ht="6.95" customHeight="1">
      <c r="B77" s="39"/>
      <c r="L77" s="39"/>
    </row>
    <row r="78" spans="2:12" s="1" customFormat="1" ht="18" customHeight="1">
      <c r="B78" s="39"/>
      <c r="C78" s="61" t="s">
        <v>23</v>
      </c>
      <c r="F78" s="154" t="str">
        <f>F14</f>
        <v xml:space="preserve"> </v>
      </c>
      <c r="I78" s="155" t="s">
        <v>25</v>
      </c>
      <c r="J78" s="65">
        <f>IF(J14="","",J14)</f>
        <v>43159</v>
      </c>
      <c r="L78" s="39"/>
    </row>
    <row r="79" spans="2:12" s="1" customFormat="1" ht="6.95" customHeight="1">
      <c r="B79" s="39"/>
      <c r="L79" s="39"/>
    </row>
    <row r="80" spans="2:12" s="1" customFormat="1" ht="15">
      <c r="B80" s="39"/>
      <c r="C80" s="61" t="s">
        <v>26</v>
      </c>
      <c r="F80" s="154" t="str">
        <f>E17</f>
        <v>Povodí Labe, státní podnik Hradec Králové</v>
      </c>
      <c r="I80" s="155" t="s">
        <v>32</v>
      </c>
      <c r="J80" s="154" t="str">
        <f>E23</f>
        <v>Agroprojekce Litomyšl, s.r.o.</v>
      </c>
      <c r="L80" s="39"/>
    </row>
    <row r="81" spans="2:65" s="1" customFormat="1" ht="14.45" customHeight="1">
      <c r="B81" s="39"/>
      <c r="C81" s="61" t="s">
        <v>30</v>
      </c>
      <c r="F81" s="154" t="str">
        <f>IF(E20="","",E20)</f>
        <v/>
      </c>
      <c r="L81" s="39"/>
    </row>
    <row r="82" spans="2:65" s="1" customFormat="1" ht="10.35" customHeight="1">
      <c r="B82" s="39"/>
      <c r="L82" s="39"/>
    </row>
    <row r="83" spans="2:65" s="10" customFormat="1" ht="29.25" customHeight="1">
      <c r="B83" s="156"/>
      <c r="C83" s="157" t="s">
        <v>441</v>
      </c>
      <c r="D83" s="158" t="s">
        <v>56</v>
      </c>
      <c r="E83" s="158" t="s">
        <v>52</v>
      </c>
      <c r="F83" s="158" t="s">
        <v>442</v>
      </c>
      <c r="G83" s="158" t="s">
        <v>443</v>
      </c>
      <c r="H83" s="158" t="s">
        <v>444</v>
      </c>
      <c r="I83" s="159" t="s">
        <v>445</v>
      </c>
      <c r="J83" s="158" t="s">
        <v>427</v>
      </c>
      <c r="K83" s="160" t="s">
        <v>446</v>
      </c>
      <c r="L83" s="156"/>
      <c r="M83" s="71" t="s">
        <v>447</v>
      </c>
      <c r="N83" s="72" t="s">
        <v>41</v>
      </c>
      <c r="O83" s="72" t="s">
        <v>448</v>
      </c>
      <c r="P83" s="72" t="s">
        <v>449</v>
      </c>
      <c r="Q83" s="72" t="s">
        <v>450</v>
      </c>
      <c r="R83" s="72" t="s">
        <v>451</v>
      </c>
      <c r="S83" s="72" t="s">
        <v>452</v>
      </c>
      <c r="T83" s="73" t="s">
        <v>453</v>
      </c>
    </row>
    <row r="84" spans="2:65" s="1" customFormat="1" ht="29.25" customHeight="1">
      <c r="B84" s="39"/>
      <c r="C84" s="75" t="s">
        <v>428</v>
      </c>
      <c r="J84" s="161">
        <f>BK84</f>
        <v>0</v>
      </c>
      <c r="L84" s="39"/>
      <c r="M84" s="74"/>
      <c r="N84" s="66"/>
      <c r="O84" s="66"/>
      <c r="P84" s="162">
        <f>P85</f>
        <v>0</v>
      </c>
      <c r="Q84" s="66"/>
      <c r="R84" s="162">
        <f>R85</f>
        <v>0</v>
      </c>
      <c r="S84" s="66"/>
      <c r="T84" s="163">
        <f>T85</f>
        <v>0</v>
      </c>
      <c r="AT84" s="23" t="s">
        <v>70</v>
      </c>
      <c r="AU84" s="23" t="s">
        <v>429</v>
      </c>
      <c r="BK84" s="164">
        <f>BK85</f>
        <v>0</v>
      </c>
    </row>
    <row r="85" spans="2:65" s="11" customFormat="1" ht="37.35" customHeight="1">
      <c r="B85" s="165"/>
      <c r="D85" s="166" t="s">
        <v>70</v>
      </c>
      <c r="E85" s="167" t="s">
        <v>542</v>
      </c>
      <c r="F85" s="167" t="s">
        <v>5</v>
      </c>
      <c r="I85" s="168"/>
      <c r="J85" s="169">
        <f>BK85</f>
        <v>0</v>
      </c>
      <c r="L85" s="165"/>
      <c r="M85" s="170"/>
      <c r="N85" s="171"/>
      <c r="O85" s="171"/>
      <c r="P85" s="172">
        <f>P86</f>
        <v>0</v>
      </c>
      <c r="Q85" s="171"/>
      <c r="R85" s="172">
        <f>R86</f>
        <v>0</v>
      </c>
      <c r="S85" s="171"/>
      <c r="T85" s="173">
        <f>T86</f>
        <v>0</v>
      </c>
      <c r="AR85" s="166" t="s">
        <v>87</v>
      </c>
      <c r="AT85" s="174" t="s">
        <v>70</v>
      </c>
      <c r="AU85" s="174" t="s">
        <v>71</v>
      </c>
      <c r="AY85" s="166" t="s">
        <v>456</v>
      </c>
      <c r="BK85" s="175">
        <f>BK86</f>
        <v>0</v>
      </c>
    </row>
    <row r="86" spans="2:65" s="11" customFormat="1" ht="19.899999999999999" customHeight="1">
      <c r="B86" s="165"/>
      <c r="D86" s="166" t="s">
        <v>70</v>
      </c>
      <c r="E86" s="176" t="s">
        <v>4964</v>
      </c>
      <c r="F86" s="176" t="s">
        <v>5</v>
      </c>
      <c r="I86" s="168"/>
      <c r="J86" s="177">
        <f>BK86</f>
        <v>0</v>
      </c>
      <c r="L86" s="165"/>
      <c r="M86" s="170"/>
      <c r="N86" s="171"/>
      <c r="O86" s="171"/>
      <c r="P86" s="172">
        <f>SUM(P87:P88)</f>
        <v>0</v>
      </c>
      <c r="Q86" s="171"/>
      <c r="R86" s="172">
        <f>SUM(R87:R88)</f>
        <v>0</v>
      </c>
      <c r="S86" s="171"/>
      <c r="T86" s="173">
        <f>SUM(T87:T88)</f>
        <v>0</v>
      </c>
      <c r="AR86" s="166" t="s">
        <v>87</v>
      </c>
      <c r="AT86" s="174" t="s">
        <v>70</v>
      </c>
      <c r="AU86" s="174" t="s">
        <v>78</v>
      </c>
      <c r="AY86" s="166" t="s">
        <v>456</v>
      </c>
      <c r="BK86" s="175">
        <f>SUM(BK87:BK88)</f>
        <v>0</v>
      </c>
    </row>
    <row r="87" spans="2:65" s="1" customFormat="1" ht="14.45" customHeight="1">
      <c r="B87" s="178"/>
      <c r="C87" s="179" t="s">
        <v>78</v>
      </c>
      <c r="D87" s="179" t="s">
        <v>458</v>
      </c>
      <c r="E87" s="180" t="s">
        <v>78</v>
      </c>
      <c r="F87" s="181" t="s">
        <v>400</v>
      </c>
      <c r="G87" s="182" t="s">
        <v>726</v>
      </c>
      <c r="H87" s="183">
        <v>3</v>
      </c>
      <c r="I87" s="184"/>
      <c r="J87" s="185">
        <f>ROUND(I87*H87,2)</f>
        <v>0</v>
      </c>
      <c r="K87" s="181" t="s">
        <v>5</v>
      </c>
      <c r="L87" s="39"/>
      <c r="M87" s="186" t="s">
        <v>5</v>
      </c>
      <c r="N87" s="187" t="s">
        <v>42</v>
      </c>
      <c r="O87" s="40"/>
      <c r="P87" s="188">
        <f>O87*H87</f>
        <v>0</v>
      </c>
      <c r="Q87" s="188">
        <v>0</v>
      </c>
      <c r="R87" s="188">
        <f>Q87*H87</f>
        <v>0</v>
      </c>
      <c r="S87" s="188">
        <v>0</v>
      </c>
      <c r="T87" s="189">
        <f>S87*H87</f>
        <v>0</v>
      </c>
      <c r="AR87" s="23" t="s">
        <v>78</v>
      </c>
      <c r="AT87" s="23" t="s">
        <v>458</v>
      </c>
      <c r="AU87" s="23" t="s">
        <v>80</v>
      </c>
      <c r="AY87" s="23" t="s">
        <v>456</v>
      </c>
      <c r="BE87" s="190">
        <f>IF(N87="základní",J87,0)</f>
        <v>0</v>
      </c>
      <c r="BF87" s="190">
        <f>IF(N87="snížená",J87,0)</f>
        <v>0</v>
      </c>
      <c r="BG87" s="190">
        <f>IF(N87="zákl. přenesená",J87,0)</f>
        <v>0</v>
      </c>
      <c r="BH87" s="190">
        <f>IF(N87="sníž. přenesená",J87,0)</f>
        <v>0</v>
      </c>
      <c r="BI87" s="190">
        <f>IF(N87="nulová",J87,0)</f>
        <v>0</v>
      </c>
      <c r="BJ87" s="23" t="s">
        <v>78</v>
      </c>
      <c r="BK87" s="190">
        <f>ROUND(I87*H87,2)</f>
        <v>0</v>
      </c>
      <c r="BL87" s="23" t="s">
        <v>78</v>
      </c>
      <c r="BM87" s="23" t="s">
        <v>4965</v>
      </c>
    </row>
    <row r="88" spans="2:65" s="1" customFormat="1" ht="14.45" customHeight="1">
      <c r="B88" s="178"/>
      <c r="C88" s="179" t="s">
        <v>80</v>
      </c>
      <c r="D88" s="179" t="s">
        <v>458</v>
      </c>
      <c r="E88" s="180" t="s">
        <v>80</v>
      </c>
      <c r="F88" s="181" t="s">
        <v>4966</v>
      </c>
      <c r="G88" s="182" t="s">
        <v>726</v>
      </c>
      <c r="H88" s="183">
        <v>3</v>
      </c>
      <c r="I88" s="184"/>
      <c r="J88" s="185">
        <f>ROUND(I88*H88,2)</f>
        <v>0</v>
      </c>
      <c r="K88" s="181" t="s">
        <v>5</v>
      </c>
      <c r="L88" s="39"/>
      <c r="M88" s="186" t="s">
        <v>5</v>
      </c>
      <c r="N88" s="220" t="s">
        <v>42</v>
      </c>
      <c r="O88" s="221"/>
      <c r="P88" s="222">
        <f>O88*H88</f>
        <v>0</v>
      </c>
      <c r="Q88" s="222">
        <v>0</v>
      </c>
      <c r="R88" s="222">
        <f>Q88*H88</f>
        <v>0</v>
      </c>
      <c r="S88" s="222">
        <v>0</v>
      </c>
      <c r="T88" s="223">
        <f>S88*H88</f>
        <v>0</v>
      </c>
      <c r="AR88" s="23" t="s">
        <v>78</v>
      </c>
      <c r="AT88" s="23" t="s">
        <v>458</v>
      </c>
      <c r="AU88" s="23" t="s">
        <v>80</v>
      </c>
      <c r="AY88" s="23" t="s">
        <v>456</v>
      </c>
      <c r="BE88" s="190">
        <f>IF(N88="základní",J88,0)</f>
        <v>0</v>
      </c>
      <c r="BF88" s="190">
        <f>IF(N88="snížená",J88,0)</f>
        <v>0</v>
      </c>
      <c r="BG88" s="190">
        <f>IF(N88="zákl. přenesená",J88,0)</f>
        <v>0</v>
      </c>
      <c r="BH88" s="190">
        <f>IF(N88="sníž. přenesená",J88,0)</f>
        <v>0</v>
      </c>
      <c r="BI88" s="190">
        <f>IF(N88="nulová",J88,0)</f>
        <v>0</v>
      </c>
      <c r="BJ88" s="23" t="s">
        <v>78</v>
      </c>
      <c r="BK88" s="190">
        <f>ROUND(I88*H88,2)</f>
        <v>0</v>
      </c>
      <c r="BL88" s="23" t="s">
        <v>78</v>
      </c>
      <c r="BM88" s="23" t="s">
        <v>4995</v>
      </c>
    </row>
    <row r="89" spans="2:65" s="1" customFormat="1" ht="6.95" customHeight="1">
      <c r="B89" s="54"/>
      <c r="C89" s="55"/>
      <c r="D89" s="55"/>
      <c r="E89" s="55"/>
      <c r="F89" s="55"/>
      <c r="G89" s="55"/>
      <c r="H89" s="55"/>
      <c r="I89" s="132"/>
      <c r="J89" s="55"/>
      <c r="K89" s="55"/>
      <c r="L89" s="39"/>
    </row>
  </sheetData>
  <autoFilter ref="C83:K88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9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403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s="1" customFormat="1" ht="14.45" customHeight="1">
      <c r="B9" s="39"/>
      <c r="C9" s="40"/>
      <c r="D9" s="40"/>
      <c r="E9" s="355" t="s">
        <v>4958</v>
      </c>
      <c r="F9" s="357"/>
      <c r="G9" s="357"/>
      <c r="H9" s="357"/>
      <c r="I9" s="111"/>
      <c r="J9" s="40"/>
      <c r="K9" s="43"/>
    </row>
    <row r="10" spans="1:70" s="1" customFormat="1" ht="15">
      <c r="B10" s="39"/>
      <c r="C10" s="40"/>
      <c r="D10" s="36" t="s">
        <v>420</v>
      </c>
      <c r="E10" s="40"/>
      <c r="F10" s="40"/>
      <c r="G10" s="40"/>
      <c r="H10" s="40"/>
      <c r="I10" s="111"/>
      <c r="J10" s="40"/>
      <c r="K10" s="43"/>
    </row>
    <row r="11" spans="1:70" s="1" customFormat="1" ht="36.950000000000003" customHeight="1">
      <c r="B11" s="39"/>
      <c r="C11" s="40"/>
      <c r="D11" s="40"/>
      <c r="E11" s="358" t="s">
        <v>4997</v>
      </c>
      <c r="F11" s="357"/>
      <c r="G11" s="357"/>
      <c r="H11" s="357"/>
      <c r="I11" s="111"/>
      <c r="J11" s="40"/>
      <c r="K11" s="43"/>
    </row>
    <row r="12" spans="1:70" s="1" customFormat="1">
      <c r="B12" s="39"/>
      <c r="C12" s="40"/>
      <c r="D12" s="40"/>
      <c r="E12" s="40"/>
      <c r="F12" s="40"/>
      <c r="G12" s="40"/>
      <c r="H12" s="40"/>
      <c r="I12" s="111"/>
      <c r="J12" s="40"/>
      <c r="K12" s="43"/>
    </row>
    <row r="13" spans="1:70" s="1" customFormat="1" ht="14.45" customHeight="1">
      <c r="B13" s="39"/>
      <c r="C13" s="40"/>
      <c r="D13" s="36" t="s">
        <v>21</v>
      </c>
      <c r="E13" s="40"/>
      <c r="F13" s="34" t="s">
        <v>5</v>
      </c>
      <c r="G13" s="40"/>
      <c r="H13" s="40"/>
      <c r="I13" s="112" t="s">
        <v>22</v>
      </c>
      <c r="J13" s="34" t="s">
        <v>5</v>
      </c>
      <c r="K13" s="43"/>
    </row>
    <row r="14" spans="1:70" s="1" customFormat="1" ht="14.45" customHeight="1">
      <c r="B14" s="39"/>
      <c r="C14" s="40"/>
      <c r="D14" s="36" t="s">
        <v>23</v>
      </c>
      <c r="E14" s="40"/>
      <c r="F14" s="34" t="s">
        <v>24</v>
      </c>
      <c r="G14" s="40"/>
      <c r="H14" s="40"/>
      <c r="I14" s="112" t="s">
        <v>25</v>
      </c>
      <c r="J14" s="113">
        <f>'Rekapitulace stavby'!AN8</f>
        <v>43159</v>
      </c>
      <c r="K14" s="43"/>
    </row>
    <row r="15" spans="1:70" s="1" customFormat="1" ht="10.9" customHeight="1">
      <c r="B15" s="39"/>
      <c r="C15" s="40"/>
      <c r="D15" s="40"/>
      <c r="E15" s="40"/>
      <c r="F15" s="40"/>
      <c r="G15" s="40"/>
      <c r="H15" s="40"/>
      <c r="I15" s="111"/>
      <c r="J15" s="40"/>
      <c r="K15" s="43"/>
    </row>
    <row r="16" spans="1:70" s="1" customFormat="1" ht="14.45" customHeight="1">
      <c r="B16" s="39"/>
      <c r="C16" s="40"/>
      <c r="D16" s="36" t="s">
        <v>26</v>
      </c>
      <c r="E16" s="40"/>
      <c r="F16" s="40"/>
      <c r="G16" s="40"/>
      <c r="H16" s="40"/>
      <c r="I16" s="112" t="s">
        <v>27</v>
      </c>
      <c r="J16" s="34" t="s">
        <v>5</v>
      </c>
      <c r="K16" s="43"/>
    </row>
    <row r="17" spans="2:11" s="1" customFormat="1" ht="18" customHeight="1">
      <c r="B17" s="39"/>
      <c r="C17" s="40"/>
      <c r="D17" s="40"/>
      <c r="E17" s="34" t="s">
        <v>4960</v>
      </c>
      <c r="F17" s="40"/>
      <c r="G17" s="40"/>
      <c r="H17" s="40"/>
      <c r="I17" s="112" t="s">
        <v>29</v>
      </c>
      <c r="J17" s="34" t="s">
        <v>5</v>
      </c>
      <c r="K17" s="43"/>
    </row>
    <row r="18" spans="2:11" s="1" customFormat="1" ht="6.95" customHeight="1">
      <c r="B18" s="39"/>
      <c r="C18" s="40"/>
      <c r="D18" s="40"/>
      <c r="E18" s="40"/>
      <c r="F18" s="40"/>
      <c r="G18" s="40"/>
      <c r="H18" s="40"/>
      <c r="I18" s="111"/>
      <c r="J18" s="40"/>
      <c r="K18" s="43"/>
    </row>
    <row r="19" spans="2:11" s="1" customFormat="1" ht="14.45" customHeight="1">
      <c r="B19" s="39"/>
      <c r="C19" s="40"/>
      <c r="D19" s="36" t="s">
        <v>30</v>
      </c>
      <c r="E19" s="40"/>
      <c r="F19" s="40"/>
      <c r="G19" s="40"/>
      <c r="H19" s="40"/>
      <c r="I19" s="112" t="s">
        <v>27</v>
      </c>
      <c r="J19" s="34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4" t="str">
        <f>IF('Rekapitulace stavby'!E14="Vyplň údaj","",IF('Rekapitulace stavby'!E14="","",'Rekapitulace stavby'!E14))</f>
        <v/>
      </c>
      <c r="F20" s="40"/>
      <c r="G20" s="40"/>
      <c r="H20" s="40"/>
      <c r="I20" s="112" t="s">
        <v>29</v>
      </c>
      <c r="J20" s="34" t="str">
        <f>IF('Rekapitulace stavby'!AN14="Vyplň údaj","",IF('Rekapitulace stavby'!AN14="","",'Rekapitulace stavby'!AN14))</f>
        <v/>
      </c>
      <c r="K20" s="43"/>
    </row>
    <row r="21" spans="2:11" s="1" customFormat="1" ht="6.95" customHeight="1">
      <c r="B21" s="39"/>
      <c r="C21" s="40"/>
      <c r="D21" s="40"/>
      <c r="E21" s="40"/>
      <c r="F21" s="40"/>
      <c r="G21" s="40"/>
      <c r="H21" s="40"/>
      <c r="I21" s="111"/>
      <c r="J21" s="40"/>
      <c r="K21" s="43"/>
    </row>
    <row r="22" spans="2:11" s="1" customFormat="1" ht="14.45" customHeight="1">
      <c r="B22" s="39"/>
      <c r="C22" s="40"/>
      <c r="D22" s="36" t="s">
        <v>32</v>
      </c>
      <c r="E22" s="40"/>
      <c r="F22" s="40"/>
      <c r="G22" s="40"/>
      <c r="H22" s="40"/>
      <c r="I22" s="112" t="s">
        <v>27</v>
      </c>
      <c r="J22" s="34" t="s">
        <v>5</v>
      </c>
      <c r="K22" s="43"/>
    </row>
    <row r="23" spans="2:11" s="1" customFormat="1" ht="18" customHeight="1">
      <c r="B23" s="39"/>
      <c r="C23" s="40"/>
      <c r="D23" s="40"/>
      <c r="E23" s="34" t="s">
        <v>4961</v>
      </c>
      <c r="F23" s="40"/>
      <c r="G23" s="40"/>
      <c r="H23" s="40"/>
      <c r="I23" s="112" t="s">
        <v>29</v>
      </c>
      <c r="J23" s="34" t="s">
        <v>5</v>
      </c>
      <c r="K23" s="43"/>
    </row>
    <row r="24" spans="2:11" s="1" customFormat="1" ht="6.95" customHeight="1">
      <c r="B24" s="39"/>
      <c r="C24" s="40"/>
      <c r="D24" s="40"/>
      <c r="E24" s="40"/>
      <c r="F24" s="40"/>
      <c r="G24" s="40"/>
      <c r="H24" s="40"/>
      <c r="I24" s="111"/>
      <c r="J24" s="40"/>
      <c r="K24" s="43"/>
    </row>
    <row r="25" spans="2:11" s="1" customFormat="1" ht="14.45" customHeight="1">
      <c r="B25" s="39"/>
      <c r="C25" s="40"/>
      <c r="D25" s="36" t="s">
        <v>35</v>
      </c>
      <c r="E25" s="40"/>
      <c r="F25" s="40"/>
      <c r="G25" s="40"/>
      <c r="H25" s="40"/>
      <c r="I25" s="111"/>
      <c r="J25" s="40"/>
      <c r="K25" s="43"/>
    </row>
    <row r="26" spans="2:11" s="7" customFormat="1" ht="14.45" customHeight="1">
      <c r="B26" s="114"/>
      <c r="C26" s="115"/>
      <c r="D26" s="115"/>
      <c r="E26" s="318" t="s">
        <v>5</v>
      </c>
      <c r="F26" s="318"/>
      <c r="G26" s="318"/>
      <c r="H26" s="318"/>
      <c r="I26" s="116"/>
      <c r="J26" s="115"/>
      <c r="K26" s="117"/>
    </row>
    <row r="27" spans="2:11" s="1" customFormat="1" ht="6.95" customHeight="1">
      <c r="B27" s="39"/>
      <c r="C27" s="40"/>
      <c r="D27" s="40"/>
      <c r="E27" s="40"/>
      <c r="F27" s="40"/>
      <c r="G27" s="40"/>
      <c r="H27" s="40"/>
      <c r="I27" s="111"/>
      <c r="J27" s="40"/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8"/>
      <c r="J28" s="66"/>
      <c r="K28" s="119"/>
    </row>
    <row r="29" spans="2:11" s="1" customFormat="1" ht="25.35" customHeight="1">
      <c r="B29" s="39"/>
      <c r="C29" s="40"/>
      <c r="D29" s="120" t="s">
        <v>37</v>
      </c>
      <c r="E29" s="40"/>
      <c r="F29" s="40"/>
      <c r="G29" s="40"/>
      <c r="H29" s="40"/>
      <c r="I29" s="111"/>
      <c r="J29" s="121">
        <f>ROUND(J84,2)</f>
        <v>0</v>
      </c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14.45" customHeight="1">
      <c r="B31" s="39"/>
      <c r="C31" s="40"/>
      <c r="D31" s="40"/>
      <c r="E31" s="40"/>
      <c r="F31" s="44" t="s">
        <v>39</v>
      </c>
      <c r="G31" s="40"/>
      <c r="H31" s="40"/>
      <c r="I31" s="122" t="s">
        <v>38</v>
      </c>
      <c r="J31" s="44" t="s">
        <v>40</v>
      </c>
      <c r="K31" s="43"/>
    </row>
    <row r="32" spans="2:11" s="1" customFormat="1" ht="14.45" customHeight="1">
      <c r="B32" s="39"/>
      <c r="C32" s="40"/>
      <c r="D32" s="47" t="s">
        <v>41</v>
      </c>
      <c r="E32" s="47" t="s">
        <v>42</v>
      </c>
      <c r="F32" s="123">
        <f>ROUND(SUM(BE84:BE88), 2)</f>
        <v>0</v>
      </c>
      <c r="G32" s="40"/>
      <c r="H32" s="40"/>
      <c r="I32" s="124">
        <v>0.21</v>
      </c>
      <c r="J32" s="123">
        <f>ROUND(ROUND((SUM(BE84:BE88)), 2)*I32, 2)</f>
        <v>0</v>
      </c>
      <c r="K32" s="43"/>
    </row>
    <row r="33" spans="2:11" s="1" customFormat="1" ht="14.45" customHeight="1">
      <c r="B33" s="39"/>
      <c r="C33" s="40"/>
      <c r="D33" s="40"/>
      <c r="E33" s="47" t="s">
        <v>43</v>
      </c>
      <c r="F33" s="123">
        <f>ROUND(SUM(BF84:BF88), 2)</f>
        <v>0</v>
      </c>
      <c r="G33" s="40"/>
      <c r="H33" s="40"/>
      <c r="I33" s="124">
        <v>0.15</v>
      </c>
      <c r="J33" s="123">
        <f>ROUND(ROUND((SUM(BF84:BF88)), 2)*I33, 2)</f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44</v>
      </c>
      <c r="F34" s="123">
        <f>ROUND(SUM(BG84:BG88), 2)</f>
        <v>0</v>
      </c>
      <c r="G34" s="40"/>
      <c r="H34" s="40"/>
      <c r="I34" s="124">
        <v>0.21</v>
      </c>
      <c r="J34" s="123">
        <v>0</v>
      </c>
      <c r="K34" s="43"/>
    </row>
    <row r="35" spans="2:11" s="1" customFormat="1" ht="14.45" hidden="1" customHeight="1">
      <c r="B35" s="39"/>
      <c r="C35" s="40"/>
      <c r="D35" s="40"/>
      <c r="E35" s="47" t="s">
        <v>45</v>
      </c>
      <c r="F35" s="123">
        <f>ROUND(SUM(BH84:BH88), 2)</f>
        <v>0</v>
      </c>
      <c r="G35" s="40"/>
      <c r="H35" s="40"/>
      <c r="I35" s="124">
        <v>0.15</v>
      </c>
      <c r="J35" s="123"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46</v>
      </c>
      <c r="F36" s="123">
        <f>ROUND(SUM(BI84:BI88), 2)</f>
        <v>0</v>
      </c>
      <c r="G36" s="40"/>
      <c r="H36" s="40"/>
      <c r="I36" s="124">
        <v>0</v>
      </c>
      <c r="J36" s="123">
        <v>0</v>
      </c>
      <c r="K36" s="43"/>
    </row>
    <row r="37" spans="2:11" s="1" customFormat="1" ht="6.95" customHeight="1">
      <c r="B37" s="39"/>
      <c r="C37" s="40"/>
      <c r="D37" s="40"/>
      <c r="E37" s="40"/>
      <c r="F37" s="40"/>
      <c r="G37" s="40"/>
      <c r="H37" s="40"/>
      <c r="I37" s="111"/>
      <c r="J37" s="40"/>
      <c r="K37" s="43"/>
    </row>
    <row r="38" spans="2:11" s="1" customFormat="1" ht="25.35" customHeight="1">
      <c r="B38" s="39"/>
      <c r="C38" s="125"/>
      <c r="D38" s="126" t="s">
        <v>47</v>
      </c>
      <c r="E38" s="69"/>
      <c r="F38" s="69"/>
      <c r="G38" s="127" t="s">
        <v>48</v>
      </c>
      <c r="H38" s="128" t="s">
        <v>49</v>
      </c>
      <c r="I38" s="129"/>
      <c r="J38" s="130">
        <f>SUM(J29:J36)</f>
        <v>0</v>
      </c>
      <c r="K38" s="131"/>
    </row>
    <row r="39" spans="2:11" s="1" customFormat="1" ht="14.45" customHeight="1">
      <c r="B39" s="54"/>
      <c r="C39" s="55"/>
      <c r="D39" s="55"/>
      <c r="E39" s="55"/>
      <c r="F39" s="55"/>
      <c r="G39" s="55"/>
      <c r="H39" s="55"/>
      <c r="I39" s="132"/>
      <c r="J39" s="55"/>
      <c r="K39" s="56"/>
    </row>
    <row r="43" spans="2:11" s="1" customFormat="1" ht="6.95" customHeight="1">
      <c r="B43" s="57"/>
      <c r="C43" s="58"/>
      <c r="D43" s="58"/>
      <c r="E43" s="58"/>
      <c r="F43" s="58"/>
      <c r="G43" s="58"/>
      <c r="H43" s="58"/>
      <c r="I43" s="133"/>
      <c r="J43" s="58"/>
      <c r="K43" s="134"/>
    </row>
    <row r="44" spans="2:11" s="1" customFormat="1" ht="36.950000000000003" customHeight="1">
      <c r="B44" s="39"/>
      <c r="C44" s="29" t="s">
        <v>425</v>
      </c>
      <c r="D44" s="40"/>
      <c r="E44" s="40"/>
      <c r="F44" s="40"/>
      <c r="G44" s="40"/>
      <c r="H44" s="40"/>
      <c r="I44" s="111"/>
      <c r="J44" s="40"/>
      <c r="K44" s="43"/>
    </row>
    <row r="45" spans="2:11" s="1" customFormat="1" ht="6.95" customHeight="1">
      <c r="B45" s="39"/>
      <c r="C45" s="40"/>
      <c r="D45" s="40"/>
      <c r="E45" s="40"/>
      <c r="F45" s="40"/>
      <c r="G45" s="40"/>
      <c r="H45" s="40"/>
      <c r="I45" s="111"/>
      <c r="J45" s="40"/>
      <c r="K45" s="43"/>
    </row>
    <row r="46" spans="2:11" s="1" customFormat="1" ht="14.45" customHeight="1">
      <c r="B46" s="39"/>
      <c r="C46" s="36" t="s">
        <v>19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14.45" customHeight="1">
      <c r="B47" s="39"/>
      <c r="C47" s="40"/>
      <c r="D47" s="40"/>
      <c r="E47" s="355" t="str">
        <f>E7</f>
        <v>Divoká Orlice, Žamberk, protipovodňová ochrana</v>
      </c>
      <c r="F47" s="356"/>
      <c r="G47" s="356"/>
      <c r="H47" s="356"/>
      <c r="I47" s="111"/>
      <c r="J47" s="40"/>
      <c r="K47" s="43"/>
    </row>
    <row r="48" spans="2:11" ht="15">
      <c r="B48" s="27"/>
      <c r="C48" s="36" t="s">
        <v>418</v>
      </c>
      <c r="D48" s="28"/>
      <c r="E48" s="28"/>
      <c r="F48" s="28"/>
      <c r="G48" s="28"/>
      <c r="H48" s="28"/>
      <c r="I48" s="110"/>
      <c r="J48" s="28"/>
      <c r="K48" s="30"/>
    </row>
    <row r="49" spans="2:47" s="1" customFormat="1" ht="14.45" customHeight="1">
      <c r="B49" s="39"/>
      <c r="C49" s="40"/>
      <c r="D49" s="40"/>
      <c r="E49" s="355" t="s">
        <v>4958</v>
      </c>
      <c r="F49" s="357"/>
      <c r="G49" s="357"/>
      <c r="H49" s="357"/>
      <c r="I49" s="111"/>
      <c r="J49" s="40"/>
      <c r="K49" s="43"/>
    </row>
    <row r="50" spans="2:47" s="1" customFormat="1" ht="14.45" customHeight="1">
      <c r="B50" s="39"/>
      <c r="C50" s="36" t="s">
        <v>420</v>
      </c>
      <c r="D50" s="40"/>
      <c r="E50" s="40"/>
      <c r="F50" s="40"/>
      <c r="G50" s="40"/>
      <c r="H50" s="40"/>
      <c r="I50" s="111"/>
      <c r="J50" s="40"/>
      <c r="K50" s="43"/>
    </row>
    <row r="51" spans="2:47" s="1" customFormat="1" ht="16.149999999999999" customHeight="1">
      <c r="B51" s="39"/>
      <c r="C51" s="40"/>
      <c r="D51" s="40"/>
      <c r="E51" s="358" t="str">
        <f>E11</f>
        <v>PS-03.2.3. - Hradící tabule s ovládacím mechanismem</v>
      </c>
      <c r="F51" s="357"/>
      <c r="G51" s="357"/>
      <c r="H51" s="357"/>
      <c r="I51" s="111"/>
      <c r="J51" s="40"/>
      <c r="K51" s="43"/>
    </row>
    <row r="52" spans="2:47" s="1" customFormat="1" ht="6.95" customHeight="1">
      <c r="B52" s="39"/>
      <c r="C52" s="40"/>
      <c r="D52" s="40"/>
      <c r="E52" s="40"/>
      <c r="F52" s="40"/>
      <c r="G52" s="40"/>
      <c r="H52" s="40"/>
      <c r="I52" s="111"/>
      <c r="J52" s="40"/>
      <c r="K52" s="43"/>
    </row>
    <row r="53" spans="2:47" s="1" customFormat="1" ht="18" customHeight="1">
      <c r="B53" s="39"/>
      <c r="C53" s="36" t="s">
        <v>23</v>
      </c>
      <c r="D53" s="40"/>
      <c r="E53" s="40"/>
      <c r="F53" s="34" t="str">
        <f>F14</f>
        <v xml:space="preserve"> </v>
      </c>
      <c r="G53" s="40"/>
      <c r="H53" s="40"/>
      <c r="I53" s="112" t="s">
        <v>25</v>
      </c>
      <c r="J53" s="113">
        <f>IF(J14="","",J14)</f>
        <v>43159</v>
      </c>
      <c r="K53" s="43"/>
    </row>
    <row r="54" spans="2:47" s="1" customFormat="1" ht="6.95" customHeight="1">
      <c r="B54" s="39"/>
      <c r="C54" s="40"/>
      <c r="D54" s="40"/>
      <c r="E54" s="40"/>
      <c r="F54" s="40"/>
      <c r="G54" s="40"/>
      <c r="H54" s="40"/>
      <c r="I54" s="111"/>
      <c r="J54" s="40"/>
      <c r="K54" s="43"/>
    </row>
    <row r="55" spans="2:47" s="1" customFormat="1" ht="15">
      <c r="B55" s="39"/>
      <c r="C55" s="36" t="s">
        <v>26</v>
      </c>
      <c r="D55" s="40"/>
      <c r="E55" s="40"/>
      <c r="F55" s="34" t="str">
        <f>E17</f>
        <v>Povodí Labe, státní podnik Hradec Králové</v>
      </c>
      <c r="G55" s="40"/>
      <c r="H55" s="40"/>
      <c r="I55" s="112" t="s">
        <v>32</v>
      </c>
      <c r="J55" s="318" t="str">
        <f>E23</f>
        <v>Agroprojekce Litomyšl, s.r.o.</v>
      </c>
      <c r="K55" s="43"/>
    </row>
    <row r="56" spans="2:47" s="1" customFormat="1" ht="14.45" customHeight="1">
      <c r="B56" s="39"/>
      <c r="C56" s="36" t="s">
        <v>30</v>
      </c>
      <c r="D56" s="40"/>
      <c r="E56" s="40"/>
      <c r="F56" s="34" t="str">
        <f>IF(E20="","",E20)</f>
        <v/>
      </c>
      <c r="G56" s="40"/>
      <c r="H56" s="40"/>
      <c r="I56" s="111"/>
      <c r="J56" s="363"/>
      <c r="K56" s="43"/>
    </row>
    <row r="57" spans="2:47" s="1" customFormat="1" ht="10.35" customHeight="1">
      <c r="B57" s="39"/>
      <c r="C57" s="40"/>
      <c r="D57" s="40"/>
      <c r="E57" s="40"/>
      <c r="F57" s="40"/>
      <c r="G57" s="40"/>
      <c r="H57" s="40"/>
      <c r="I57" s="111"/>
      <c r="J57" s="40"/>
      <c r="K57" s="43"/>
    </row>
    <row r="58" spans="2:47" s="1" customFormat="1" ht="29.25" customHeight="1">
      <c r="B58" s="39"/>
      <c r="C58" s="135" t="s">
        <v>426</v>
      </c>
      <c r="D58" s="125"/>
      <c r="E58" s="125"/>
      <c r="F58" s="125"/>
      <c r="G58" s="125"/>
      <c r="H58" s="125"/>
      <c r="I58" s="136"/>
      <c r="J58" s="137" t="s">
        <v>427</v>
      </c>
      <c r="K58" s="138"/>
    </row>
    <row r="59" spans="2:47" s="1" customFormat="1" ht="10.35" customHeight="1">
      <c r="B59" s="39"/>
      <c r="C59" s="40"/>
      <c r="D59" s="40"/>
      <c r="E59" s="40"/>
      <c r="F59" s="40"/>
      <c r="G59" s="40"/>
      <c r="H59" s="40"/>
      <c r="I59" s="111"/>
      <c r="J59" s="40"/>
      <c r="K59" s="43"/>
    </row>
    <row r="60" spans="2:47" s="1" customFormat="1" ht="29.25" customHeight="1">
      <c r="B60" s="39"/>
      <c r="C60" s="139" t="s">
        <v>428</v>
      </c>
      <c r="D60" s="40"/>
      <c r="E60" s="40"/>
      <c r="F60" s="40"/>
      <c r="G60" s="40"/>
      <c r="H60" s="40"/>
      <c r="I60" s="111"/>
      <c r="J60" s="121">
        <f>J84</f>
        <v>0</v>
      </c>
      <c r="K60" s="43"/>
      <c r="AU60" s="23" t="s">
        <v>429</v>
      </c>
    </row>
    <row r="61" spans="2:47" s="8" customFormat="1" ht="24.95" customHeight="1">
      <c r="B61" s="140"/>
      <c r="C61" s="141"/>
      <c r="D61" s="142" t="s">
        <v>4962</v>
      </c>
      <c r="E61" s="143"/>
      <c r="F61" s="143"/>
      <c r="G61" s="143"/>
      <c r="H61" s="143"/>
      <c r="I61" s="144"/>
      <c r="J61" s="145">
        <f>J85</f>
        <v>0</v>
      </c>
      <c r="K61" s="146"/>
    </row>
    <row r="62" spans="2:47" s="9" customFormat="1" ht="19.899999999999999" customHeight="1">
      <c r="B62" s="147"/>
      <c r="C62" s="148"/>
      <c r="D62" s="149" t="s">
        <v>4963</v>
      </c>
      <c r="E62" s="150"/>
      <c r="F62" s="150"/>
      <c r="G62" s="150"/>
      <c r="H62" s="150"/>
      <c r="I62" s="151"/>
      <c r="J62" s="152">
        <f>J86</f>
        <v>0</v>
      </c>
      <c r="K62" s="153"/>
    </row>
    <row r="63" spans="2:47" s="1" customFormat="1" ht="21.7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6.95" customHeight="1">
      <c r="B64" s="54"/>
      <c r="C64" s="55"/>
      <c r="D64" s="55"/>
      <c r="E64" s="55"/>
      <c r="F64" s="55"/>
      <c r="G64" s="55"/>
      <c r="H64" s="55"/>
      <c r="I64" s="132"/>
      <c r="J64" s="55"/>
      <c r="K64" s="56"/>
    </row>
    <row r="68" spans="2:12" s="1" customFormat="1" ht="6.95" customHeight="1">
      <c r="B68" s="57"/>
      <c r="C68" s="58"/>
      <c r="D68" s="58"/>
      <c r="E68" s="58"/>
      <c r="F68" s="58"/>
      <c r="G68" s="58"/>
      <c r="H68" s="58"/>
      <c r="I68" s="133"/>
      <c r="J68" s="58"/>
      <c r="K68" s="58"/>
      <c r="L68" s="39"/>
    </row>
    <row r="69" spans="2:12" s="1" customFormat="1" ht="36.950000000000003" customHeight="1">
      <c r="B69" s="39"/>
      <c r="C69" s="59" t="s">
        <v>440</v>
      </c>
      <c r="L69" s="39"/>
    </row>
    <row r="70" spans="2:12" s="1" customFormat="1" ht="6.95" customHeight="1">
      <c r="B70" s="39"/>
      <c r="L70" s="39"/>
    </row>
    <row r="71" spans="2:12" s="1" customFormat="1" ht="14.45" customHeight="1">
      <c r="B71" s="39"/>
      <c r="C71" s="61" t="s">
        <v>19</v>
      </c>
      <c r="L71" s="39"/>
    </row>
    <row r="72" spans="2:12" s="1" customFormat="1" ht="14.45" customHeight="1">
      <c r="B72" s="39"/>
      <c r="E72" s="359" t="str">
        <f>E7</f>
        <v>Divoká Orlice, Žamberk, protipovodňová ochrana</v>
      </c>
      <c r="F72" s="360"/>
      <c r="G72" s="360"/>
      <c r="H72" s="360"/>
      <c r="L72" s="39"/>
    </row>
    <row r="73" spans="2:12" ht="15">
      <c r="B73" s="27"/>
      <c r="C73" s="61" t="s">
        <v>418</v>
      </c>
      <c r="L73" s="27"/>
    </row>
    <row r="74" spans="2:12" s="1" customFormat="1" ht="14.45" customHeight="1">
      <c r="B74" s="39"/>
      <c r="E74" s="359" t="s">
        <v>4958</v>
      </c>
      <c r="F74" s="362"/>
      <c r="G74" s="362"/>
      <c r="H74" s="362"/>
      <c r="L74" s="39"/>
    </row>
    <row r="75" spans="2:12" s="1" customFormat="1" ht="14.45" customHeight="1">
      <c r="B75" s="39"/>
      <c r="C75" s="61" t="s">
        <v>420</v>
      </c>
      <c r="L75" s="39"/>
    </row>
    <row r="76" spans="2:12" s="1" customFormat="1" ht="16.149999999999999" customHeight="1">
      <c r="B76" s="39"/>
      <c r="E76" s="329" t="str">
        <f>E11</f>
        <v>PS-03.2.3. - Hradící tabule s ovládacím mechanismem</v>
      </c>
      <c r="F76" s="362"/>
      <c r="G76" s="362"/>
      <c r="H76" s="362"/>
      <c r="L76" s="39"/>
    </row>
    <row r="77" spans="2:12" s="1" customFormat="1" ht="6.95" customHeight="1">
      <c r="B77" s="39"/>
      <c r="L77" s="39"/>
    </row>
    <row r="78" spans="2:12" s="1" customFormat="1" ht="18" customHeight="1">
      <c r="B78" s="39"/>
      <c r="C78" s="61" t="s">
        <v>23</v>
      </c>
      <c r="F78" s="154" t="str">
        <f>F14</f>
        <v xml:space="preserve"> </v>
      </c>
      <c r="I78" s="155" t="s">
        <v>25</v>
      </c>
      <c r="J78" s="65">
        <f>IF(J14="","",J14)</f>
        <v>43159</v>
      </c>
      <c r="L78" s="39"/>
    </row>
    <row r="79" spans="2:12" s="1" customFormat="1" ht="6.95" customHeight="1">
      <c r="B79" s="39"/>
      <c r="L79" s="39"/>
    </row>
    <row r="80" spans="2:12" s="1" customFormat="1" ht="15">
      <c r="B80" s="39"/>
      <c r="C80" s="61" t="s">
        <v>26</v>
      </c>
      <c r="F80" s="154" t="str">
        <f>E17</f>
        <v>Povodí Labe, státní podnik Hradec Králové</v>
      </c>
      <c r="I80" s="155" t="s">
        <v>32</v>
      </c>
      <c r="J80" s="154" t="str">
        <f>E23</f>
        <v>Agroprojekce Litomyšl, s.r.o.</v>
      </c>
      <c r="L80" s="39"/>
    </row>
    <row r="81" spans="2:65" s="1" customFormat="1" ht="14.45" customHeight="1">
      <c r="B81" s="39"/>
      <c r="C81" s="61" t="s">
        <v>30</v>
      </c>
      <c r="F81" s="154" t="str">
        <f>IF(E20="","",E20)</f>
        <v/>
      </c>
      <c r="L81" s="39"/>
    </row>
    <row r="82" spans="2:65" s="1" customFormat="1" ht="10.35" customHeight="1">
      <c r="B82" s="39"/>
      <c r="L82" s="39"/>
    </row>
    <row r="83" spans="2:65" s="10" customFormat="1" ht="29.25" customHeight="1">
      <c r="B83" s="156"/>
      <c r="C83" s="157" t="s">
        <v>441</v>
      </c>
      <c r="D83" s="158" t="s">
        <v>56</v>
      </c>
      <c r="E83" s="158" t="s">
        <v>52</v>
      </c>
      <c r="F83" s="158" t="s">
        <v>442</v>
      </c>
      <c r="G83" s="158" t="s">
        <v>443</v>
      </c>
      <c r="H83" s="158" t="s">
        <v>444</v>
      </c>
      <c r="I83" s="159" t="s">
        <v>445</v>
      </c>
      <c r="J83" s="158" t="s">
        <v>427</v>
      </c>
      <c r="K83" s="160" t="s">
        <v>446</v>
      </c>
      <c r="L83" s="156"/>
      <c r="M83" s="71" t="s">
        <v>447</v>
      </c>
      <c r="N83" s="72" t="s">
        <v>41</v>
      </c>
      <c r="O83" s="72" t="s">
        <v>448</v>
      </c>
      <c r="P83" s="72" t="s">
        <v>449</v>
      </c>
      <c r="Q83" s="72" t="s">
        <v>450</v>
      </c>
      <c r="R83" s="72" t="s">
        <v>451</v>
      </c>
      <c r="S83" s="72" t="s">
        <v>452</v>
      </c>
      <c r="T83" s="73" t="s">
        <v>453</v>
      </c>
    </row>
    <row r="84" spans="2:65" s="1" customFormat="1" ht="29.25" customHeight="1">
      <c r="B84" s="39"/>
      <c r="C84" s="75" t="s">
        <v>428</v>
      </c>
      <c r="J84" s="161">
        <f>BK84</f>
        <v>0</v>
      </c>
      <c r="L84" s="39"/>
      <c r="M84" s="74"/>
      <c r="N84" s="66"/>
      <c r="O84" s="66"/>
      <c r="P84" s="162">
        <f>P85</f>
        <v>0</v>
      </c>
      <c r="Q84" s="66"/>
      <c r="R84" s="162">
        <f>R85</f>
        <v>0</v>
      </c>
      <c r="S84" s="66"/>
      <c r="T84" s="163">
        <f>T85</f>
        <v>0</v>
      </c>
      <c r="AT84" s="23" t="s">
        <v>70</v>
      </c>
      <c r="AU84" s="23" t="s">
        <v>429</v>
      </c>
      <c r="BK84" s="164">
        <f>BK85</f>
        <v>0</v>
      </c>
    </row>
    <row r="85" spans="2:65" s="11" customFormat="1" ht="37.35" customHeight="1">
      <c r="B85" s="165"/>
      <c r="D85" s="166" t="s">
        <v>70</v>
      </c>
      <c r="E85" s="167" t="s">
        <v>542</v>
      </c>
      <c r="F85" s="167" t="s">
        <v>5</v>
      </c>
      <c r="I85" s="168"/>
      <c r="J85" s="169">
        <f>BK85</f>
        <v>0</v>
      </c>
      <c r="L85" s="165"/>
      <c r="M85" s="170"/>
      <c r="N85" s="171"/>
      <c r="O85" s="171"/>
      <c r="P85" s="172">
        <f>P86</f>
        <v>0</v>
      </c>
      <c r="Q85" s="171"/>
      <c r="R85" s="172">
        <f>R86</f>
        <v>0</v>
      </c>
      <c r="S85" s="171"/>
      <c r="T85" s="173">
        <f>T86</f>
        <v>0</v>
      </c>
      <c r="AR85" s="166" t="s">
        <v>87</v>
      </c>
      <c r="AT85" s="174" t="s">
        <v>70</v>
      </c>
      <c r="AU85" s="174" t="s">
        <v>71</v>
      </c>
      <c r="AY85" s="166" t="s">
        <v>456</v>
      </c>
      <c r="BK85" s="175">
        <f>BK86</f>
        <v>0</v>
      </c>
    </row>
    <row r="86" spans="2:65" s="11" customFormat="1" ht="19.899999999999999" customHeight="1">
      <c r="B86" s="165"/>
      <c r="D86" s="166" t="s">
        <v>70</v>
      </c>
      <c r="E86" s="176" t="s">
        <v>4964</v>
      </c>
      <c r="F86" s="176" t="s">
        <v>5</v>
      </c>
      <c r="I86" s="168"/>
      <c r="J86" s="177">
        <f>BK86</f>
        <v>0</v>
      </c>
      <c r="L86" s="165"/>
      <c r="M86" s="170"/>
      <c r="N86" s="171"/>
      <c r="O86" s="171"/>
      <c r="P86" s="172">
        <f>SUM(P87:P88)</f>
        <v>0</v>
      </c>
      <c r="Q86" s="171"/>
      <c r="R86" s="172">
        <f>SUM(R87:R88)</f>
        <v>0</v>
      </c>
      <c r="S86" s="171"/>
      <c r="T86" s="173">
        <f>SUM(T87:T88)</f>
        <v>0</v>
      </c>
      <c r="AR86" s="166" t="s">
        <v>87</v>
      </c>
      <c r="AT86" s="174" t="s">
        <v>70</v>
      </c>
      <c r="AU86" s="174" t="s">
        <v>78</v>
      </c>
      <c r="AY86" s="166" t="s">
        <v>456</v>
      </c>
      <c r="BK86" s="175">
        <f>SUM(BK87:BK88)</f>
        <v>0</v>
      </c>
    </row>
    <row r="87" spans="2:65" s="1" customFormat="1" ht="14.45" customHeight="1">
      <c r="B87" s="178"/>
      <c r="C87" s="179" t="s">
        <v>78</v>
      </c>
      <c r="D87" s="179" t="s">
        <v>458</v>
      </c>
      <c r="E87" s="180" t="s">
        <v>78</v>
      </c>
      <c r="F87" s="181" t="s">
        <v>400</v>
      </c>
      <c r="G87" s="182" t="s">
        <v>726</v>
      </c>
      <c r="H87" s="183">
        <v>1</v>
      </c>
      <c r="I87" s="184"/>
      <c r="J87" s="185">
        <f>ROUND(I87*H87,2)</f>
        <v>0</v>
      </c>
      <c r="K87" s="181" t="s">
        <v>5</v>
      </c>
      <c r="L87" s="39"/>
      <c r="M87" s="186" t="s">
        <v>5</v>
      </c>
      <c r="N87" s="187" t="s">
        <v>42</v>
      </c>
      <c r="O87" s="40"/>
      <c r="P87" s="188">
        <f>O87*H87</f>
        <v>0</v>
      </c>
      <c r="Q87" s="188">
        <v>0</v>
      </c>
      <c r="R87" s="188">
        <f>Q87*H87</f>
        <v>0</v>
      </c>
      <c r="S87" s="188">
        <v>0</v>
      </c>
      <c r="T87" s="189">
        <f>S87*H87</f>
        <v>0</v>
      </c>
      <c r="AR87" s="23" t="s">
        <v>78</v>
      </c>
      <c r="AT87" s="23" t="s">
        <v>458</v>
      </c>
      <c r="AU87" s="23" t="s">
        <v>80</v>
      </c>
      <c r="AY87" s="23" t="s">
        <v>456</v>
      </c>
      <c r="BE87" s="190">
        <f>IF(N87="základní",J87,0)</f>
        <v>0</v>
      </c>
      <c r="BF87" s="190">
        <f>IF(N87="snížená",J87,0)</f>
        <v>0</v>
      </c>
      <c r="BG87" s="190">
        <f>IF(N87="zákl. přenesená",J87,0)</f>
        <v>0</v>
      </c>
      <c r="BH87" s="190">
        <f>IF(N87="sníž. přenesená",J87,0)</f>
        <v>0</v>
      </c>
      <c r="BI87" s="190">
        <f>IF(N87="nulová",J87,0)</f>
        <v>0</v>
      </c>
      <c r="BJ87" s="23" t="s">
        <v>78</v>
      </c>
      <c r="BK87" s="190">
        <f>ROUND(I87*H87,2)</f>
        <v>0</v>
      </c>
      <c r="BL87" s="23" t="s">
        <v>78</v>
      </c>
      <c r="BM87" s="23" t="s">
        <v>4965</v>
      </c>
    </row>
    <row r="88" spans="2:65" s="1" customFormat="1" ht="14.45" customHeight="1">
      <c r="B88" s="178"/>
      <c r="C88" s="179" t="s">
        <v>80</v>
      </c>
      <c r="D88" s="179" t="s">
        <v>458</v>
      </c>
      <c r="E88" s="180" t="s">
        <v>80</v>
      </c>
      <c r="F88" s="181" t="s">
        <v>4966</v>
      </c>
      <c r="G88" s="182" t="s">
        <v>726</v>
      </c>
      <c r="H88" s="183">
        <v>1</v>
      </c>
      <c r="I88" s="184"/>
      <c r="J88" s="185">
        <f>ROUND(I88*H88,2)</f>
        <v>0</v>
      </c>
      <c r="K88" s="181" t="s">
        <v>5</v>
      </c>
      <c r="L88" s="39"/>
      <c r="M88" s="186" t="s">
        <v>5</v>
      </c>
      <c r="N88" s="220" t="s">
        <v>42</v>
      </c>
      <c r="O88" s="221"/>
      <c r="P88" s="222">
        <f>O88*H88</f>
        <v>0</v>
      </c>
      <c r="Q88" s="222">
        <v>0</v>
      </c>
      <c r="R88" s="222">
        <f>Q88*H88</f>
        <v>0</v>
      </c>
      <c r="S88" s="222">
        <v>0</v>
      </c>
      <c r="T88" s="223">
        <f>S88*H88</f>
        <v>0</v>
      </c>
      <c r="AR88" s="23" t="s">
        <v>78</v>
      </c>
      <c r="AT88" s="23" t="s">
        <v>458</v>
      </c>
      <c r="AU88" s="23" t="s">
        <v>80</v>
      </c>
      <c r="AY88" s="23" t="s">
        <v>456</v>
      </c>
      <c r="BE88" s="190">
        <f>IF(N88="základní",J88,0)</f>
        <v>0</v>
      </c>
      <c r="BF88" s="190">
        <f>IF(N88="snížená",J88,0)</f>
        <v>0</v>
      </c>
      <c r="BG88" s="190">
        <f>IF(N88="zákl. přenesená",J88,0)</f>
        <v>0</v>
      </c>
      <c r="BH88" s="190">
        <f>IF(N88="sníž. přenesená",J88,0)</f>
        <v>0</v>
      </c>
      <c r="BI88" s="190">
        <f>IF(N88="nulová",J88,0)</f>
        <v>0</v>
      </c>
      <c r="BJ88" s="23" t="s">
        <v>78</v>
      </c>
      <c r="BK88" s="190">
        <f>ROUND(I88*H88,2)</f>
        <v>0</v>
      </c>
      <c r="BL88" s="23" t="s">
        <v>78</v>
      </c>
      <c r="BM88" s="23" t="s">
        <v>4995</v>
      </c>
    </row>
    <row r="89" spans="2:65" s="1" customFormat="1" ht="6.95" customHeight="1">
      <c r="B89" s="54"/>
      <c r="C89" s="55"/>
      <c r="D89" s="55"/>
      <c r="E89" s="55"/>
      <c r="F89" s="55"/>
      <c r="G89" s="55"/>
      <c r="H89" s="55"/>
      <c r="I89" s="132"/>
      <c r="J89" s="55"/>
      <c r="K89" s="55"/>
      <c r="L89" s="39"/>
    </row>
  </sheetData>
  <autoFilter ref="C83:K88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89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405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s="1" customFormat="1" ht="14.45" customHeight="1">
      <c r="B9" s="39"/>
      <c r="C9" s="40"/>
      <c r="D9" s="40"/>
      <c r="E9" s="355" t="s">
        <v>4958</v>
      </c>
      <c r="F9" s="357"/>
      <c r="G9" s="357"/>
      <c r="H9" s="357"/>
      <c r="I9" s="111"/>
      <c r="J9" s="40"/>
      <c r="K9" s="43"/>
    </row>
    <row r="10" spans="1:70" s="1" customFormat="1" ht="15">
      <c r="B10" s="39"/>
      <c r="C10" s="40"/>
      <c r="D10" s="36" t="s">
        <v>420</v>
      </c>
      <c r="E10" s="40"/>
      <c r="F10" s="40"/>
      <c r="G10" s="40"/>
      <c r="H10" s="40"/>
      <c r="I10" s="111"/>
      <c r="J10" s="40"/>
      <c r="K10" s="43"/>
    </row>
    <row r="11" spans="1:70" s="1" customFormat="1" ht="36.950000000000003" customHeight="1">
      <c r="B11" s="39"/>
      <c r="C11" s="40"/>
      <c r="D11" s="40"/>
      <c r="E11" s="358" t="s">
        <v>4998</v>
      </c>
      <c r="F11" s="357"/>
      <c r="G11" s="357"/>
      <c r="H11" s="357"/>
      <c r="I11" s="111"/>
      <c r="J11" s="40"/>
      <c r="K11" s="43"/>
    </row>
    <row r="12" spans="1:70" s="1" customFormat="1">
      <c r="B12" s="39"/>
      <c r="C12" s="40"/>
      <c r="D12" s="40"/>
      <c r="E12" s="40"/>
      <c r="F12" s="40"/>
      <c r="G12" s="40"/>
      <c r="H12" s="40"/>
      <c r="I12" s="111"/>
      <c r="J12" s="40"/>
      <c r="K12" s="43"/>
    </row>
    <row r="13" spans="1:70" s="1" customFormat="1" ht="14.45" customHeight="1">
      <c r="B13" s="39"/>
      <c r="C13" s="40"/>
      <c r="D13" s="36" t="s">
        <v>21</v>
      </c>
      <c r="E13" s="40"/>
      <c r="F13" s="34" t="s">
        <v>5</v>
      </c>
      <c r="G13" s="40"/>
      <c r="H13" s="40"/>
      <c r="I13" s="112" t="s">
        <v>22</v>
      </c>
      <c r="J13" s="34" t="s">
        <v>5</v>
      </c>
      <c r="K13" s="43"/>
    </row>
    <row r="14" spans="1:70" s="1" customFormat="1" ht="14.45" customHeight="1">
      <c r="B14" s="39"/>
      <c r="C14" s="40"/>
      <c r="D14" s="36" t="s">
        <v>23</v>
      </c>
      <c r="E14" s="40"/>
      <c r="F14" s="34" t="s">
        <v>24</v>
      </c>
      <c r="G14" s="40"/>
      <c r="H14" s="40"/>
      <c r="I14" s="112" t="s">
        <v>25</v>
      </c>
      <c r="J14" s="113">
        <f>'Rekapitulace stavby'!AN8</f>
        <v>43159</v>
      </c>
      <c r="K14" s="43"/>
    </row>
    <row r="15" spans="1:70" s="1" customFormat="1" ht="10.9" customHeight="1">
      <c r="B15" s="39"/>
      <c r="C15" s="40"/>
      <c r="D15" s="40"/>
      <c r="E15" s="40"/>
      <c r="F15" s="40"/>
      <c r="G15" s="40"/>
      <c r="H15" s="40"/>
      <c r="I15" s="111"/>
      <c r="J15" s="40"/>
      <c r="K15" s="43"/>
    </row>
    <row r="16" spans="1:70" s="1" customFormat="1" ht="14.45" customHeight="1">
      <c r="B16" s="39"/>
      <c r="C16" s="40"/>
      <c r="D16" s="36" t="s">
        <v>26</v>
      </c>
      <c r="E16" s="40"/>
      <c r="F16" s="40"/>
      <c r="G16" s="40"/>
      <c r="H16" s="40"/>
      <c r="I16" s="112" t="s">
        <v>27</v>
      </c>
      <c r="J16" s="34" t="s">
        <v>5</v>
      </c>
      <c r="K16" s="43"/>
    </row>
    <row r="17" spans="2:11" s="1" customFormat="1" ht="18" customHeight="1">
      <c r="B17" s="39"/>
      <c r="C17" s="40"/>
      <c r="D17" s="40"/>
      <c r="E17" s="34" t="s">
        <v>4960</v>
      </c>
      <c r="F17" s="40"/>
      <c r="G17" s="40"/>
      <c r="H17" s="40"/>
      <c r="I17" s="112" t="s">
        <v>29</v>
      </c>
      <c r="J17" s="34" t="s">
        <v>5</v>
      </c>
      <c r="K17" s="43"/>
    </row>
    <row r="18" spans="2:11" s="1" customFormat="1" ht="6.95" customHeight="1">
      <c r="B18" s="39"/>
      <c r="C18" s="40"/>
      <c r="D18" s="40"/>
      <c r="E18" s="40"/>
      <c r="F18" s="40"/>
      <c r="G18" s="40"/>
      <c r="H18" s="40"/>
      <c r="I18" s="111"/>
      <c r="J18" s="40"/>
      <c r="K18" s="43"/>
    </row>
    <row r="19" spans="2:11" s="1" customFormat="1" ht="14.45" customHeight="1">
      <c r="B19" s="39"/>
      <c r="C19" s="40"/>
      <c r="D19" s="36" t="s">
        <v>30</v>
      </c>
      <c r="E19" s="40"/>
      <c r="F19" s="40"/>
      <c r="G19" s="40"/>
      <c r="H19" s="40"/>
      <c r="I19" s="112" t="s">
        <v>27</v>
      </c>
      <c r="J19" s="34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4" t="str">
        <f>IF('Rekapitulace stavby'!E14="Vyplň údaj","",IF('Rekapitulace stavby'!E14="","",'Rekapitulace stavby'!E14))</f>
        <v/>
      </c>
      <c r="F20" s="40"/>
      <c r="G20" s="40"/>
      <c r="H20" s="40"/>
      <c r="I20" s="112" t="s">
        <v>29</v>
      </c>
      <c r="J20" s="34" t="str">
        <f>IF('Rekapitulace stavby'!AN14="Vyplň údaj","",IF('Rekapitulace stavby'!AN14="","",'Rekapitulace stavby'!AN14))</f>
        <v/>
      </c>
      <c r="K20" s="43"/>
    </row>
    <row r="21" spans="2:11" s="1" customFormat="1" ht="6.95" customHeight="1">
      <c r="B21" s="39"/>
      <c r="C21" s="40"/>
      <c r="D21" s="40"/>
      <c r="E21" s="40"/>
      <c r="F21" s="40"/>
      <c r="G21" s="40"/>
      <c r="H21" s="40"/>
      <c r="I21" s="111"/>
      <c r="J21" s="40"/>
      <c r="K21" s="43"/>
    </row>
    <row r="22" spans="2:11" s="1" customFormat="1" ht="14.45" customHeight="1">
      <c r="B22" s="39"/>
      <c r="C22" s="40"/>
      <c r="D22" s="36" t="s">
        <v>32</v>
      </c>
      <c r="E22" s="40"/>
      <c r="F22" s="40"/>
      <c r="G22" s="40"/>
      <c r="H22" s="40"/>
      <c r="I22" s="112" t="s">
        <v>27</v>
      </c>
      <c r="J22" s="34" t="s">
        <v>5</v>
      </c>
      <c r="K22" s="43"/>
    </row>
    <row r="23" spans="2:11" s="1" customFormat="1" ht="18" customHeight="1">
      <c r="B23" s="39"/>
      <c r="C23" s="40"/>
      <c r="D23" s="40"/>
      <c r="E23" s="34" t="s">
        <v>4961</v>
      </c>
      <c r="F23" s="40"/>
      <c r="G23" s="40"/>
      <c r="H23" s="40"/>
      <c r="I23" s="112" t="s">
        <v>29</v>
      </c>
      <c r="J23" s="34" t="s">
        <v>5</v>
      </c>
      <c r="K23" s="43"/>
    </row>
    <row r="24" spans="2:11" s="1" customFormat="1" ht="6.95" customHeight="1">
      <c r="B24" s="39"/>
      <c r="C24" s="40"/>
      <c r="D24" s="40"/>
      <c r="E24" s="40"/>
      <c r="F24" s="40"/>
      <c r="G24" s="40"/>
      <c r="H24" s="40"/>
      <c r="I24" s="111"/>
      <c r="J24" s="40"/>
      <c r="K24" s="43"/>
    </row>
    <row r="25" spans="2:11" s="1" customFormat="1" ht="14.45" customHeight="1">
      <c r="B25" s="39"/>
      <c r="C25" s="40"/>
      <c r="D25" s="36" t="s">
        <v>35</v>
      </c>
      <c r="E25" s="40"/>
      <c r="F25" s="40"/>
      <c r="G25" s="40"/>
      <c r="H25" s="40"/>
      <c r="I25" s="111"/>
      <c r="J25" s="40"/>
      <c r="K25" s="43"/>
    </row>
    <row r="26" spans="2:11" s="7" customFormat="1" ht="14.45" customHeight="1">
      <c r="B26" s="114"/>
      <c r="C26" s="115"/>
      <c r="D26" s="115"/>
      <c r="E26" s="318" t="s">
        <v>5</v>
      </c>
      <c r="F26" s="318"/>
      <c r="G26" s="318"/>
      <c r="H26" s="318"/>
      <c r="I26" s="116"/>
      <c r="J26" s="115"/>
      <c r="K26" s="117"/>
    </row>
    <row r="27" spans="2:11" s="1" customFormat="1" ht="6.95" customHeight="1">
      <c r="B27" s="39"/>
      <c r="C27" s="40"/>
      <c r="D27" s="40"/>
      <c r="E27" s="40"/>
      <c r="F27" s="40"/>
      <c r="G27" s="40"/>
      <c r="H27" s="40"/>
      <c r="I27" s="111"/>
      <c r="J27" s="40"/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8"/>
      <c r="J28" s="66"/>
      <c r="K28" s="119"/>
    </row>
    <row r="29" spans="2:11" s="1" customFormat="1" ht="25.35" customHeight="1">
      <c r="B29" s="39"/>
      <c r="C29" s="40"/>
      <c r="D29" s="120" t="s">
        <v>37</v>
      </c>
      <c r="E29" s="40"/>
      <c r="F29" s="40"/>
      <c r="G29" s="40"/>
      <c r="H29" s="40"/>
      <c r="I29" s="111"/>
      <c r="J29" s="121">
        <f>ROUND(J84,2)</f>
        <v>0</v>
      </c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14.45" customHeight="1">
      <c r="B31" s="39"/>
      <c r="C31" s="40"/>
      <c r="D31" s="40"/>
      <c r="E31" s="40"/>
      <c r="F31" s="44" t="s">
        <v>39</v>
      </c>
      <c r="G31" s="40"/>
      <c r="H31" s="40"/>
      <c r="I31" s="122" t="s">
        <v>38</v>
      </c>
      <c r="J31" s="44" t="s">
        <v>40</v>
      </c>
      <c r="K31" s="43"/>
    </row>
    <row r="32" spans="2:11" s="1" customFormat="1" ht="14.45" customHeight="1">
      <c r="B32" s="39"/>
      <c r="C32" s="40"/>
      <c r="D32" s="47" t="s">
        <v>41</v>
      </c>
      <c r="E32" s="47" t="s">
        <v>42</v>
      </c>
      <c r="F32" s="123">
        <f>ROUND(SUM(BE84:BE88), 2)</f>
        <v>0</v>
      </c>
      <c r="G32" s="40"/>
      <c r="H32" s="40"/>
      <c r="I32" s="124">
        <v>0.21</v>
      </c>
      <c r="J32" s="123">
        <f>ROUND(ROUND((SUM(BE84:BE88)), 2)*I32, 2)</f>
        <v>0</v>
      </c>
      <c r="K32" s="43"/>
    </row>
    <row r="33" spans="2:11" s="1" customFormat="1" ht="14.45" customHeight="1">
      <c r="B33" s="39"/>
      <c r="C33" s="40"/>
      <c r="D33" s="40"/>
      <c r="E33" s="47" t="s">
        <v>43</v>
      </c>
      <c r="F33" s="123">
        <f>ROUND(SUM(BF84:BF88), 2)</f>
        <v>0</v>
      </c>
      <c r="G33" s="40"/>
      <c r="H33" s="40"/>
      <c r="I33" s="124">
        <v>0.15</v>
      </c>
      <c r="J33" s="123">
        <f>ROUND(ROUND((SUM(BF84:BF88)), 2)*I33, 2)</f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44</v>
      </c>
      <c r="F34" s="123">
        <f>ROUND(SUM(BG84:BG88), 2)</f>
        <v>0</v>
      </c>
      <c r="G34" s="40"/>
      <c r="H34" s="40"/>
      <c r="I34" s="124">
        <v>0.21</v>
      </c>
      <c r="J34" s="123">
        <v>0</v>
      </c>
      <c r="K34" s="43"/>
    </row>
    <row r="35" spans="2:11" s="1" customFormat="1" ht="14.45" hidden="1" customHeight="1">
      <c r="B35" s="39"/>
      <c r="C35" s="40"/>
      <c r="D35" s="40"/>
      <c r="E35" s="47" t="s">
        <v>45</v>
      </c>
      <c r="F35" s="123">
        <f>ROUND(SUM(BH84:BH88), 2)</f>
        <v>0</v>
      </c>
      <c r="G35" s="40"/>
      <c r="H35" s="40"/>
      <c r="I35" s="124">
        <v>0.15</v>
      </c>
      <c r="J35" s="123"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46</v>
      </c>
      <c r="F36" s="123">
        <f>ROUND(SUM(BI84:BI88), 2)</f>
        <v>0</v>
      </c>
      <c r="G36" s="40"/>
      <c r="H36" s="40"/>
      <c r="I36" s="124">
        <v>0</v>
      </c>
      <c r="J36" s="123">
        <v>0</v>
      </c>
      <c r="K36" s="43"/>
    </row>
    <row r="37" spans="2:11" s="1" customFormat="1" ht="6.95" customHeight="1">
      <c r="B37" s="39"/>
      <c r="C37" s="40"/>
      <c r="D37" s="40"/>
      <c r="E37" s="40"/>
      <c r="F37" s="40"/>
      <c r="G37" s="40"/>
      <c r="H37" s="40"/>
      <c r="I37" s="111"/>
      <c r="J37" s="40"/>
      <c r="K37" s="43"/>
    </row>
    <row r="38" spans="2:11" s="1" customFormat="1" ht="25.35" customHeight="1">
      <c r="B38" s="39"/>
      <c r="C38" s="125"/>
      <c r="D38" s="126" t="s">
        <v>47</v>
      </c>
      <c r="E38" s="69"/>
      <c r="F38" s="69"/>
      <c r="G38" s="127" t="s">
        <v>48</v>
      </c>
      <c r="H38" s="128" t="s">
        <v>49</v>
      </c>
      <c r="I38" s="129"/>
      <c r="J38" s="130">
        <f>SUM(J29:J36)</f>
        <v>0</v>
      </c>
      <c r="K38" s="131"/>
    </row>
    <row r="39" spans="2:11" s="1" customFormat="1" ht="14.45" customHeight="1">
      <c r="B39" s="54"/>
      <c r="C39" s="55"/>
      <c r="D39" s="55"/>
      <c r="E39" s="55"/>
      <c r="F39" s="55"/>
      <c r="G39" s="55"/>
      <c r="H39" s="55"/>
      <c r="I39" s="132"/>
      <c r="J39" s="55"/>
      <c r="K39" s="56"/>
    </row>
    <row r="43" spans="2:11" s="1" customFormat="1" ht="6.95" customHeight="1">
      <c r="B43" s="57"/>
      <c r="C43" s="58"/>
      <c r="D43" s="58"/>
      <c r="E43" s="58"/>
      <c r="F43" s="58"/>
      <c r="G43" s="58"/>
      <c r="H43" s="58"/>
      <c r="I43" s="133"/>
      <c r="J43" s="58"/>
      <c r="K43" s="134"/>
    </row>
    <row r="44" spans="2:11" s="1" customFormat="1" ht="36.950000000000003" customHeight="1">
      <c r="B44" s="39"/>
      <c r="C44" s="29" t="s">
        <v>425</v>
      </c>
      <c r="D44" s="40"/>
      <c r="E44" s="40"/>
      <c r="F44" s="40"/>
      <c r="G44" s="40"/>
      <c r="H44" s="40"/>
      <c r="I44" s="111"/>
      <c r="J44" s="40"/>
      <c r="K44" s="43"/>
    </row>
    <row r="45" spans="2:11" s="1" customFormat="1" ht="6.95" customHeight="1">
      <c r="B45" s="39"/>
      <c r="C45" s="40"/>
      <c r="D45" s="40"/>
      <c r="E45" s="40"/>
      <c r="F45" s="40"/>
      <c r="G45" s="40"/>
      <c r="H45" s="40"/>
      <c r="I45" s="111"/>
      <c r="J45" s="40"/>
      <c r="K45" s="43"/>
    </row>
    <row r="46" spans="2:11" s="1" customFormat="1" ht="14.45" customHeight="1">
      <c r="B46" s="39"/>
      <c r="C46" s="36" t="s">
        <v>19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14.45" customHeight="1">
      <c r="B47" s="39"/>
      <c r="C47" s="40"/>
      <c r="D47" s="40"/>
      <c r="E47" s="355" t="str">
        <f>E7</f>
        <v>Divoká Orlice, Žamberk, protipovodňová ochrana</v>
      </c>
      <c r="F47" s="356"/>
      <c r="G47" s="356"/>
      <c r="H47" s="356"/>
      <c r="I47" s="111"/>
      <c r="J47" s="40"/>
      <c r="K47" s="43"/>
    </row>
    <row r="48" spans="2:11" ht="15">
      <c r="B48" s="27"/>
      <c r="C48" s="36" t="s">
        <v>418</v>
      </c>
      <c r="D48" s="28"/>
      <c r="E48" s="28"/>
      <c r="F48" s="28"/>
      <c r="G48" s="28"/>
      <c r="H48" s="28"/>
      <c r="I48" s="110"/>
      <c r="J48" s="28"/>
      <c r="K48" s="30"/>
    </row>
    <row r="49" spans="2:47" s="1" customFormat="1" ht="14.45" customHeight="1">
      <c r="B49" s="39"/>
      <c r="C49" s="40"/>
      <c r="D49" s="40"/>
      <c r="E49" s="355" t="s">
        <v>4958</v>
      </c>
      <c r="F49" s="357"/>
      <c r="G49" s="357"/>
      <c r="H49" s="357"/>
      <c r="I49" s="111"/>
      <c r="J49" s="40"/>
      <c r="K49" s="43"/>
    </row>
    <row r="50" spans="2:47" s="1" customFormat="1" ht="14.45" customHeight="1">
      <c r="B50" s="39"/>
      <c r="C50" s="36" t="s">
        <v>420</v>
      </c>
      <c r="D50" s="40"/>
      <c r="E50" s="40"/>
      <c r="F50" s="40"/>
      <c r="G50" s="40"/>
      <c r="H50" s="40"/>
      <c r="I50" s="111"/>
      <c r="J50" s="40"/>
      <c r="K50" s="43"/>
    </row>
    <row r="51" spans="2:47" s="1" customFormat="1" ht="16.149999999999999" customHeight="1">
      <c r="B51" s="39"/>
      <c r="C51" s="40"/>
      <c r="D51" s="40"/>
      <c r="E51" s="358" t="str">
        <f>E11</f>
        <v>PS-04.1. - Hradící tabule s ovládacím mechanismem</v>
      </c>
      <c r="F51" s="357"/>
      <c r="G51" s="357"/>
      <c r="H51" s="357"/>
      <c r="I51" s="111"/>
      <c r="J51" s="40"/>
      <c r="K51" s="43"/>
    </row>
    <row r="52" spans="2:47" s="1" customFormat="1" ht="6.95" customHeight="1">
      <c r="B52" s="39"/>
      <c r="C52" s="40"/>
      <c r="D52" s="40"/>
      <c r="E52" s="40"/>
      <c r="F52" s="40"/>
      <c r="G52" s="40"/>
      <c r="H52" s="40"/>
      <c r="I52" s="111"/>
      <c r="J52" s="40"/>
      <c r="K52" s="43"/>
    </row>
    <row r="53" spans="2:47" s="1" customFormat="1" ht="18" customHeight="1">
      <c r="B53" s="39"/>
      <c r="C53" s="36" t="s">
        <v>23</v>
      </c>
      <c r="D53" s="40"/>
      <c r="E53" s="40"/>
      <c r="F53" s="34" t="str">
        <f>F14</f>
        <v xml:space="preserve"> </v>
      </c>
      <c r="G53" s="40"/>
      <c r="H53" s="40"/>
      <c r="I53" s="112" t="s">
        <v>25</v>
      </c>
      <c r="J53" s="113">
        <f>IF(J14="","",J14)</f>
        <v>43159</v>
      </c>
      <c r="K53" s="43"/>
    </row>
    <row r="54" spans="2:47" s="1" customFormat="1" ht="6.95" customHeight="1">
      <c r="B54" s="39"/>
      <c r="C54" s="40"/>
      <c r="D54" s="40"/>
      <c r="E54" s="40"/>
      <c r="F54" s="40"/>
      <c r="G54" s="40"/>
      <c r="H54" s="40"/>
      <c r="I54" s="111"/>
      <c r="J54" s="40"/>
      <c r="K54" s="43"/>
    </row>
    <row r="55" spans="2:47" s="1" customFormat="1" ht="15">
      <c r="B55" s="39"/>
      <c r="C55" s="36" t="s">
        <v>26</v>
      </c>
      <c r="D55" s="40"/>
      <c r="E55" s="40"/>
      <c r="F55" s="34" t="str">
        <f>E17</f>
        <v>Povodí Labe, státní podnik Hradec Králové</v>
      </c>
      <c r="G55" s="40"/>
      <c r="H55" s="40"/>
      <c r="I55" s="112" t="s">
        <v>32</v>
      </c>
      <c r="J55" s="318" t="str">
        <f>E23</f>
        <v>Agroprojekce Litomyšl, s.r.o.</v>
      </c>
      <c r="K55" s="43"/>
    </row>
    <row r="56" spans="2:47" s="1" customFormat="1" ht="14.45" customHeight="1">
      <c r="B56" s="39"/>
      <c r="C56" s="36" t="s">
        <v>30</v>
      </c>
      <c r="D56" s="40"/>
      <c r="E56" s="40"/>
      <c r="F56" s="34" t="str">
        <f>IF(E20="","",E20)</f>
        <v/>
      </c>
      <c r="G56" s="40"/>
      <c r="H56" s="40"/>
      <c r="I56" s="111"/>
      <c r="J56" s="363"/>
      <c r="K56" s="43"/>
    </row>
    <row r="57" spans="2:47" s="1" customFormat="1" ht="10.35" customHeight="1">
      <c r="B57" s="39"/>
      <c r="C57" s="40"/>
      <c r="D57" s="40"/>
      <c r="E57" s="40"/>
      <c r="F57" s="40"/>
      <c r="G57" s="40"/>
      <c r="H57" s="40"/>
      <c r="I57" s="111"/>
      <c r="J57" s="40"/>
      <c r="K57" s="43"/>
    </row>
    <row r="58" spans="2:47" s="1" customFormat="1" ht="29.25" customHeight="1">
      <c r="B58" s="39"/>
      <c r="C58" s="135" t="s">
        <v>426</v>
      </c>
      <c r="D58" s="125"/>
      <c r="E58" s="125"/>
      <c r="F58" s="125"/>
      <c r="G58" s="125"/>
      <c r="H58" s="125"/>
      <c r="I58" s="136"/>
      <c r="J58" s="137" t="s">
        <v>427</v>
      </c>
      <c r="K58" s="138"/>
    </row>
    <row r="59" spans="2:47" s="1" customFormat="1" ht="10.35" customHeight="1">
      <c r="B59" s="39"/>
      <c r="C59" s="40"/>
      <c r="D59" s="40"/>
      <c r="E59" s="40"/>
      <c r="F59" s="40"/>
      <c r="G59" s="40"/>
      <c r="H59" s="40"/>
      <c r="I59" s="111"/>
      <c r="J59" s="40"/>
      <c r="K59" s="43"/>
    </row>
    <row r="60" spans="2:47" s="1" customFormat="1" ht="29.25" customHeight="1">
      <c r="B60" s="39"/>
      <c r="C60" s="139" t="s">
        <v>428</v>
      </c>
      <c r="D60" s="40"/>
      <c r="E60" s="40"/>
      <c r="F60" s="40"/>
      <c r="G60" s="40"/>
      <c r="H60" s="40"/>
      <c r="I60" s="111"/>
      <c r="J60" s="121">
        <f>J84</f>
        <v>0</v>
      </c>
      <c r="K60" s="43"/>
      <c r="AU60" s="23" t="s">
        <v>429</v>
      </c>
    </row>
    <row r="61" spans="2:47" s="8" customFormat="1" ht="24.95" customHeight="1">
      <c r="B61" s="140"/>
      <c r="C61" s="141"/>
      <c r="D61" s="142" t="s">
        <v>4962</v>
      </c>
      <c r="E61" s="143"/>
      <c r="F61" s="143"/>
      <c r="G61" s="143"/>
      <c r="H61" s="143"/>
      <c r="I61" s="144"/>
      <c r="J61" s="145">
        <f>J85</f>
        <v>0</v>
      </c>
      <c r="K61" s="146"/>
    </row>
    <row r="62" spans="2:47" s="9" customFormat="1" ht="19.899999999999999" customHeight="1">
      <c r="B62" s="147"/>
      <c r="C62" s="148"/>
      <c r="D62" s="149" t="s">
        <v>4963</v>
      </c>
      <c r="E62" s="150"/>
      <c r="F62" s="150"/>
      <c r="G62" s="150"/>
      <c r="H62" s="150"/>
      <c r="I62" s="151"/>
      <c r="J62" s="152">
        <f>J86</f>
        <v>0</v>
      </c>
      <c r="K62" s="153"/>
    </row>
    <row r="63" spans="2:47" s="1" customFormat="1" ht="21.7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6.95" customHeight="1">
      <c r="B64" s="54"/>
      <c r="C64" s="55"/>
      <c r="D64" s="55"/>
      <c r="E64" s="55"/>
      <c r="F64" s="55"/>
      <c r="G64" s="55"/>
      <c r="H64" s="55"/>
      <c r="I64" s="132"/>
      <c r="J64" s="55"/>
      <c r="K64" s="56"/>
    </row>
    <row r="68" spans="2:12" s="1" customFormat="1" ht="6.95" customHeight="1">
      <c r="B68" s="57"/>
      <c r="C68" s="58"/>
      <c r="D68" s="58"/>
      <c r="E68" s="58"/>
      <c r="F68" s="58"/>
      <c r="G68" s="58"/>
      <c r="H68" s="58"/>
      <c r="I68" s="133"/>
      <c r="J68" s="58"/>
      <c r="K68" s="58"/>
      <c r="L68" s="39"/>
    </row>
    <row r="69" spans="2:12" s="1" customFormat="1" ht="36.950000000000003" customHeight="1">
      <c r="B69" s="39"/>
      <c r="C69" s="59" t="s">
        <v>440</v>
      </c>
      <c r="L69" s="39"/>
    </row>
    <row r="70" spans="2:12" s="1" customFormat="1" ht="6.95" customHeight="1">
      <c r="B70" s="39"/>
      <c r="L70" s="39"/>
    </row>
    <row r="71" spans="2:12" s="1" customFormat="1" ht="14.45" customHeight="1">
      <c r="B71" s="39"/>
      <c r="C71" s="61" t="s">
        <v>19</v>
      </c>
      <c r="L71" s="39"/>
    </row>
    <row r="72" spans="2:12" s="1" customFormat="1" ht="14.45" customHeight="1">
      <c r="B72" s="39"/>
      <c r="E72" s="359" t="str">
        <f>E7</f>
        <v>Divoká Orlice, Žamberk, protipovodňová ochrana</v>
      </c>
      <c r="F72" s="360"/>
      <c r="G72" s="360"/>
      <c r="H72" s="360"/>
      <c r="L72" s="39"/>
    </row>
    <row r="73" spans="2:12" ht="15">
      <c r="B73" s="27"/>
      <c r="C73" s="61" t="s">
        <v>418</v>
      </c>
      <c r="L73" s="27"/>
    </row>
    <row r="74" spans="2:12" s="1" customFormat="1" ht="14.45" customHeight="1">
      <c r="B74" s="39"/>
      <c r="E74" s="359" t="s">
        <v>4958</v>
      </c>
      <c r="F74" s="362"/>
      <c r="G74" s="362"/>
      <c r="H74" s="362"/>
      <c r="L74" s="39"/>
    </row>
    <row r="75" spans="2:12" s="1" customFormat="1" ht="14.45" customHeight="1">
      <c r="B75" s="39"/>
      <c r="C75" s="61" t="s">
        <v>420</v>
      </c>
      <c r="L75" s="39"/>
    </row>
    <row r="76" spans="2:12" s="1" customFormat="1" ht="16.149999999999999" customHeight="1">
      <c r="B76" s="39"/>
      <c r="E76" s="329" t="str">
        <f>E11</f>
        <v>PS-04.1. - Hradící tabule s ovládacím mechanismem</v>
      </c>
      <c r="F76" s="362"/>
      <c r="G76" s="362"/>
      <c r="H76" s="362"/>
      <c r="L76" s="39"/>
    </row>
    <row r="77" spans="2:12" s="1" customFormat="1" ht="6.95" customHeight="1">
      <c r="B77" s="39"/>
      <c r="L77" s="39"/>
    </row>
    <row r="78" spans="2:12" s="1" customFormat="1" ht="18" customHeight="1">
      <c r="B78" s="39"/>
      <c r="C78" s="61" t="s">
        <v>23</v>
      </c>
      <c r="F78" s="154" t="str">
        <f>F14</f>
        <v xml:space="preserve"> </v>
      </c>
      <c r="I78" s="155" t="s">
        <v>25</v>
      </c>
      <c r="J78" s="65">
        <f>IF(J14="","",J14)</f>
        <v>43159</v>
      </c>
      <c r="L78" s="39"/>
    </row>
    <row r="79" spans="2:12" s="1" customFormat="1" ht="6.95" customHeight="1">
      <c r="B79" s="39"/>
      <c r="L79" s="39"/>
    </row>
    <row r="80" spans="2:12" s="1" customFormat="1" ht="15">
      <c r="B80" s="39"/>
      <c r="C80" s="61" t="s">
        <v>26</v>
      </c>
      <c r="F80" s="154" t="str">
        <f>E17</f>
        <v>Povodí Labe, státní podnik Hradec Králové</v>
      </c>
      <c r="I80" s="155" t="s">
        <v>32</v>
      </c>
      <c r="J80" s="154" t="str">
        <f>E23</f>
        <v>Agroprojekce Litomyšl, s.r.o.</v>
      </c>
      <c r="L80" s="39"/>
    </row>
    <row r="81" spans="2:65" s="1" customFormat="1" ht="14.45" customHeight="1">
      <c r="B81" s="39"/>
      <c r="C81" s="61" t="s">
        <v>30</v>
      </c>
      <c r="F81" s="154" t="str">
        <f>IF(E20="","",E20)</f>
        <v/>
      </c>
      <c r="L81" s="39"/>
    </row>
    <row r="82" spans="2:65" s="1" customFormat="1" ht="10.35" customHeight="1">
      <c r="B82" s="39"/>
      <c r="L82" s="39"/>
    </row>
    <row r="83" spans="2:65" s="10" customFormat="1" ht="29.25" customHeight="1">
      <c r="B83" s="156"/>
      <c r="C83" s="157" t="s">
        <v>441</v>
      </c>
      <c r="D83" s="158" t="s">
        <v>56</v>
      </c>
      <c r="E83" s="158" t="s">
        <v>52</v>
      </c>
      <c r="F83" s="158" t="s">
        <v>442</v>
      </c>
      <c r="G83" s="158" t="s">
        <v>443</v>
      </c>
      <c r="H83" s="158" t="s">
        <v>444</v>
      </c>
      <c r="I83" s="159" t="s">
        <v>445</v>
      </c>
      <c r="J83" s="158" t="s">
        <v>427</v>
      </c>
      <c r="K83" s="160" t="s">
        <v>446</v>
      </c>
      <c r="L83" s="156"/>
      <c r="M83" s="71" t="s">
        <v>447</v>
      </c>
      <c r="N83" s="72" t="s">
        <v>41</v>
      </c>
      <c r="O83" s="72" t="s">
        <v>448</v>
      </c>
      <c r="P83" s="72" t="s">
        <v>449</v>
      </c>
      <c r="Q83" s="72" t="s">
        <v>450</v>
      </c>
      <c r="R83" s="72" t="s">
        <v>451</v>
      </c>
      <c r="S83" s="72" t="s">
        <v>452</v>
      </c>
      <c r="T83" s="73" t="s">
        <v>453</v>
      </c>
    </row>
    <row r="84" spans="2:65" s="1" customFormat="1" ht="29.25" customHeight="1">
      <c r="B84" s="39"/>
      <c r="C84" s="75" t="s">
        <v>428</v>
      </c>
      <c r="J84" s="161">
        <f>BK84</f>
        <v>0</v>
      </c>
      <c r="L84" s="39"/>
      <c r="M84" s="74"/>
      <c r="N84" s="66"/>
      <c r="O84" s="66"/>
      <c r="P84" s="162">
        <f>P85</f>
        <v>0</v>
      </c>
      <c r="Q84" s="66"/>
      <c r="R84" s="162">
        <f>R85</f>
        <v>0</v>
      </c>
      <c r="S84" s="66"/>
      <c r="T84" s="163">
        <f>T85</f>
        <v>0</v>
      </c>
      <c r="AT84" s="23" t="s">
        <v>70</v>
      </c>
      <c r="AU84" s="23" t="s">
        <v>429</v>
      </c>
      <c r="BK84" s="164">
        <f>BK85</f>
        <v>0</v>
      </c>
    </row>
    <row r="85" spans="2:65" s="11" customFormat="1" ht="37.35" customHeight="1">
      <c r="B85" s="165"/>
      <c r="D85" s="166" t="s">
        <v>70</v>
      </c>
      <c r="E85" s="167" t="s">
        <v>542</v>
      </c>
      <c r="F85" s="167" t="s">
        <v>5</v>
      </c>
      <c r="I85" s="168"/>
      <c r="J85" s="169">
        <f>BK85</f>
        <v>0</v>
      </c>
      <c r="L85" s="165"/>
      <c r="M85" s="170"/>
      <c r="N85" s="171"/>
      <c r="O85" s="171"/>
      <c r="P85" s="172">
        <f>P86</f>
        <v>0</v>
      </c>
      <c r="Q85" s="171"/>
      <c r="R85" s="172">
        <f>R86</f>
        <v>0</v>
      </c>
      <c r="S85" s="171"/>
      <c r="T85" s="173">
        <f>T86</f>
        <v>0</v>
      </c>
      <c r="AR85" s="166" t="s">
        <v>87</v>
      </c>
      <c r="AT85" s="174" t="s">
        <v>70</v>
      </c>
      <c r="AU85" s="174" t="s">
        <v>71</v>
      </c>
      <c r="AY85" s="166" t="s">
        <v>456</v>
      </c>
      <c r="BK85" s="175">
        <f>BK86</f>
        <v>0</v>
      </c>
    </row>
    <row r="86" spans="2:65" s="11" customFormat="1" ht="19.899999999999999" customHeight="1">
      <c r="B86" s="165"/>
      <c r="D86" s="166" t="s">
        <v>70</v>
      </c>
      <c r="E86" s="176" t="s">
        <v>4964</v>
      </c>
      <c r="F86" s="176" t="s">
        <v>5</v>
      </c>
      <c r="I86" s="168"/>
      <c r="J86" s="177">
        <f>BK86</f>
        <v>0</v>
      </c>
      <c r="L86" s="165"/>
      <c r="M86" s="170"/>
      <c r="N86" s="171"/>
      <c r="O86" s="171"/>
      <c r="P86" s="172">
        <f>SUM(P87:P88)</f>
        <v>0</v>
      </c>
      <c r="Q86" s="171"/>
      <c r="R86" s="172">
        <f>SUM(R87:R88)</f>
        <v>0</v>
      </c>
      <c r="S86" s="171"/>
      <c r="T86" s="173">
        <f>SUM(T87:T88)</f>
        <v>0</v>
      </c>
      <c r="AR86" s="166" t="s">
        <v>87</v>
      </c>
      <c r="AT86" s="174" t="s">
        <v>70</v>
      </c>
      <c r="AU86" s="174" t="s">
        <v>78</v>
      </c>
      <c r="AY86" s="166" t="s">
        <v>456</v>
      </c>
      <c r="BK86" s="175">
        <f>SUM(BK87:BK88)</f>
        <v>0</v>
      </c>
    </row>
    <row r="87" spans="2:65" s="1" customFormat="1" ht="14.45" customHeight="1">
      <c r="B87" s="178"/>
      <c r="C87" s="179" t="s">
        <v>78</v>
      </c>
      <c r="D87" s="179" t="s">
        <v>458</v>
      </c>
      <c r="E87" s="180" t="s">
        <v>78</v>
      </c>
      <c r="F87" s="181" t="s">
        <v>400</v>
      </c>
      <c r="G87" s="182" t="s">
        <v>726</v>
      </c>
      <c r="H87" s="183">
        <v>1</v>
      </c>
      <c r="I87" s="184"/>
      <c r="J87" s="185">
        <f>ROUND(I87*H87,2)</f>
        <v>0</v>
      </c>
      <c r="K87" s="181" t="s">
        <v>5</v>
      </c>
      <c r="L87" s="39"/>
      <c r="M87" s="186" t="s">
        <v>5</v>
      </c>
      <c r="N87" s="187" t="s">
        <v>42</v>
      </c>
      <c r="O87" s="40"/>
      <c r="P87" s="188">
        <f>O87*H87</f>
        <v>0</v>
      </c>
      <c r="Q87" s="188">
        <v>0</v>
      </c>
      <c r="R87" s="188">
        <f>Q87*H87</f>
        <v>0</v>
      </c>
      <c r="S87" s="188">
        <v>0</v>
      </c>
      <c r="T87" s="189">
        <f>S87*H87</f>
        <v>0</v>
      </c>
      <c r="AR87" s="23" t="s">
        <v>78</v>
      </c>
      <c r="AT87" s="23" t="s">
        <v>458</v>
      </c>
      <c r="AU87" s="23" t="s">
        <v>80</v>
      </c>
      <c r="AY87" s="23" t="s">
        <v>456</v>
      </c>
      <c r="BE87" s="190">
        <f>IF(N87="základní",J87,0)</f>
        <v>0</v>
      </c>
      <c r="BF87" s="190">
        <f>IF(N87="snížená",J87,0)</f>
        <v>0</v>
      </c>
      <c r="BG87" s="190">
        <f>IF(N87="zákl. přenesená",J87,0)</f>
        <v>0</v>
      </c>
      <c r="BH87" s="190">
        <f>IF(N87="sníž. přenesená",J87,0)</f>
        <v>0</v>
      </c>
      <c r="BI87" s="190">
        <f>IF(N87="nulová",J87,0)</f>
        <v>0</v>
      </c>
      <c r="BJ87" s="23" t="s">
        <v>78</v>
      </c>
      <c r="BK87" s="190">
        <f>ROUND(I87*H87,2)</f>
        <v>0</v>
      </c>
      <c r="BL87" s="23" t="s">
        <v>78</v>
      </c>
      <c r="BM87" s="23" t="s">
        <v>4965</v>
      </c>
    </row>
    <row r="88" spans="2:65" s="1" customFormat="1" ht="14.45" customHeight="1">
      <c r="B88" s="178"/>
      <c r="C88" s="179" t="s">
        <v>80</v>
      </c>
      <c r="D88" s="179" t="s">
        <v>458</v>
      </c>
      <c r="E88" s="180" t="s">
        <v>80</v>
      </c>
      <c r="F88" s="181" t="s">
        <v>4966</v>
      </c>
      <c r="G88" s="182" t="s">
        <v>726</v>
      </c>
      <c r="H88" s="183">
        <v>1</v>
      </c>
      <c r="I88" s="184"/>
      <c r="J88" s="185">
        <f>ROUND(I88*H88,2)</f>
        <v>0</v>
      </c>
      <c r="K88" s="181" t="s">
        <v>5</v>
      </c>
      <c r="L88" s="39"/>
      <c r="M88" s="186" t="s">
        <v>5</v>
      </c>
      <c r="N88" s="220" t="s">
        <v>42</v>
      </c>
      <c r="O88" s="221"/>
      <c r="P88" s="222">
        <f>O88*H88</f>
        <v>0</v>
      </c>
      <c r="Q88" s="222">
        <v>0</v>
      </c>
      <c r="R88" s="222">
        <f>Q88*H88</f>
        <v>0</v>
      </c>
      <c r="S88" s="222">
        <v>0</v>
      </c>
      <c r="T88" s="223">
        <f>S88*H88</f>
        <v>0</v>
      </c>
      <c r="AR88" s="23" t="s">
        <v>78</v>
      </c>
      <c r="AT88" s="23" t="s">
        <v>458</v>
      </c>
      <c r="AU88" s="23" t="s">
        <v>80</v>
      </c>
      <c r="AY88" s="23" t="s">
        <v>456</v>
      </c>
      <c r="BE88" s="190">
        <f>IF(N88="základní",J88,0)</f>
        <v>0</v>
      </c>
      <c r="BF88" s="190">
        <f>IF(N88="snížená",J88,0)</f>
        <v>0</v>
      </c>
      <c r="BG88" s="190">
        <f>IF(N88="zákl. přenesená",J88,0)</f>
        <v>0</v>
      </c>
      <c r="BH88" s="190">
        <f>IF(N88="sníž. přenesená",J88,0)</f>
        <v>0</v>
      </c>
      <c r="BI88" s="190">
        <f>IF(N88="nulová",J88,0)</f>
        <v>0</v>
      </c>
      <c r="BJ88" s="23" t="s">
        <v>78</v>
      </c>
      <c r="BK88" s="190">
        <f>ROUND(I88*H88,2)</f>
        <v>0</v>
      </c>
      <c r="BL88" s="23" t="s">
        <v>78</v>
      </c>
      <c r="BM88" s="23" t="s">
        <v>4995</v>
      </c>
    </row>
    <row r="89" spans="2:65" s="1" customFormat="1" ht="6.95" customHeight="1">
      <c r="B89" s="54"/>
      <c r="C89" s="55"/>
      <c r="D89" s="55"/>
      <c r="E89" s="55"/>
      <c r="F89" s="55"/>
      <c r="G89" s="55"/>
      <c r="H89" s="55"/>
      <c r="I89" s="132"/>
      <c r="J89" s="55"/>
      <c r="K89" s="55"/>
      <c r="L89" s="39"/>
    </row>
  </sheetData>
  <autoFilter ref="C83:K88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09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408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ht="15">
      <c r="B8" s="27"/>
      <c r="C8" s="28"/>
      <c r="D8" s="36" t="s">
        <v>418</v>
      </c>
      <c r="E8" s="28"/>
      <c r="F8" s="28"/>
      <c r="G8" s="28"/>
      <c r="H8" s="28"/>
      <c r="I8" s="110"/>
      <c r="J8" s="28"/>
      <c r="K8" s="30"/>
    </row>
    <row r="9" spans="1:70" s="1" customFormat="1" ht="14.45" customHeight="1">
      <c r="B9" s="39"/>
      <c r="C9" s="40"/>
      <c r="D9" s="40"/>
      <c r="E9" s="355" t="s">
        <v>4958</v>
      </c>
      <c r="F9" s="357"/>
      <c r="G9" s="357"/>
      <c r="H9" s="357"/>
      <c r="I9" s="111"/>
      <c r="J9" s="40"/>
      <c r="K9" s="43"/>
    </row>
    <row r="10" spans="1:70" s="1" customFormat="1" ht="15">
      <c r="B10" s="39"/>
      <c r="C10" s="40"/>
      <c r="D10" s="36" t="s">
        <v>420</v>
      </c>
      <c r="E10" s="40"/>
      <c r="F10" s="40"/>
      <c r="G10" s="40"/>
      <c r="H10" s="40"/>
      <c r="I10" s="111"/>
      <c r="J10" s="40"/>
      <c r="K10" s="43"/>
    </row>
    <row r="11" spans="1:70" s="1" customFormat="1" ht="36.950000000000003" customHeight="1">
      <c r="B11" s="39"/>
      <c r="C11" s="40"/>
      <c r="D11" s="40"/>
      <c r="E11" s="358" t="s">
        <v>4999</v>
      </c>
      <c r="F11" s="357"/>
      <c r="G11" s="357"/>
      <c r="H11" s="357"/>
      <c r="I11" s="111"/>
      <c r="J11" s="40"/>
      <c r="K11" s="43"/>
    </row>
    <row r="12" spans="1:70" s="1" customFormat="1">
      <c r="B12" s="39"/>
      <c r="C12" s="40"/>
      <c r="D12" s="40"/>
      <c r="E12" s="40"/>
      <c r="F12" s="40"/>
      <c r="G12" s="40"/>
      <c r="H12" s="40"/>
      <c r="I12" s="111"/>
      <c r="J12" s="40"/>
      <c r="K12" s="43"/>
    </row>
    <row r="13" spans="1:70" s="1" customFormat="1" ht="14.45" customHeight="1">
      <c r="B13" s="39"/>
      <c r="C13" s="40"/>
      <c r="D13" s="36" t="s">
        <v>21</v>
      </c>
      <c r="E13" s="40"/>
      <c r="F13" s="34" t="s">
        <v>5</v>
      </c>
      <c r="G13" s="40"/>
      <c r="H13" s="40"/>
      <c r="I13" s="112" t="s">
        <v>22</v>
      </c>
      <c r="J13" s="34" t="s">
        <v>5</v>
      </c>
      <c r="K13" s="43"/>
    </row>
    <row r="14" spans="1:70" s="1" customFormat="1" ht="14.45" customHeight="1">
      <c r="B14" s="39"/>
      <c r="C14" s="40"/>
      <c r="D14" s="36" t="s">
        <v>23</v>
      </c>
      <c r="E14" s="40"/>
      <c r="F14" s="34" t="s">
        <v>24</v>
      </c>
      <c r="G14" s="40"/>
      <c r="H14" s="40"/>
      <c r="I14" s="112" t="s">
        <v>25</v>
      </c>
      <c r="J14" s="113">
        <f>'Rekapitulace stavby'!AN8</f>
        <v>43159</v>
      </c>
      <c r="K14" s="43"/>
    </row>
    <row r="15" spans="1:70" s="1" customFormat="1" ht="10.9" customHeight="1">
      <c r="B15" s="39"/>
      <c r="C15" s="40"/>
      <c r="D15" s="40"/>
      <c r="E15" s="40"/>
      <c r="F15" s="40"/>
      <c r="G15" s="40"/>
      <c r="H15" s="40"/>
      <c r="I15" s="111"/>
      <c r="J15" s="40"/>
      <c r="K15" s="43"/>
    </row>
    <row r="16" spans="1:70" s="1" customFormat="1" ht="14.45" customHeight="1">
      <c r="B16" s="39"/>
      <c r="C16" s="40"/>
      <c r="D16" s="36" t="s">
        <v>26</v>
      </c>
      <c r="E16" s="40"/>
      <c r="F16" s="40"/>
      <c r="G16" s="40"/>
      <c r="H16" s="40"/>
      <c r="I16" s="112" t="s">
        <v>27</v>
      </c>
      <c r="J16" s="34" t="s">
        <v>5</v>
      </c>
      <c r="K16" s="43"/>
    </row>
    <row r="17" spans="2:11" s="1" customFormat="1" ht="18" customHeight="1">
      <c r="B17" s="39"/>
      <c r="C17" s="40"/>
      <c r="D17" s="40"/>
      <c r="E17" s="34" t="s">
        <v>424</v>
      </c>
      <c r="F17" s="40"/>
      <c r="G17" s="40"/>
      <c r="H17" s="40"/>
      <c r="I17" s="112" t="s">
        <v>29</v>
      </c>
      <c r="J17" s="34" t="s">
        <v>5</v>
      </c>
      <c r="K17" s="43"/>
    </row>
    <row r="18" spans="2:11" s="1" customFormat="1" ht="6.95" customHeight="1">
      <c r="B18" s="39"/>
      <c r="C18" s="40"/>
      <c r="D18" s="40"/>
      <c r="E18" s="40"/>
      <c r="F18" s="40"/>
      <c r="G18" s="40"/>
      <c r="H18" s="40"/>
      <c r="I18" s="111"/>
      <c r="J18" s="40"/>
      <c r="K18" s="43"/>
    </row>
    <row r="19" spans="2:11" s="1" customFormat="1" ht="14.45" customHeight="1">
      <c r="B19" s="39"/>
      <c r="C19" s="40"/>
      <c r="D19" s="36" t="s">
        <v>30</v>
      </c>
      <c r="E19" s="40"/>
      <c r="F19" s="40"/>
      <c r="G19" s="40"/>
      <c r="H19" s="40"/>
      <c r="I19" s="112" t="s">
        <v>27</v>
      </c>
      <c r="J19" s="34" t="str">
        <f>IF('Rekapitulace stavby'!AN13="Vyplň údaj","",IF('Rekapitulace stavby'!AN13="","",'Rekapitulace stavby'!AN13))</f>
        <v/>
      </c>
      <c r="K19" s="43"/>
    </row>
    <row r="20" spans="2:11" s="1" customFormat="1" ht="18" customHeight="1">
      <c r="B20" s="39"/>
      <c r="C20" s="40"/>
      <c r="D20" s="40"/>
      <c r="E20" s="34" t="str">
        <f>IF('Rekapitulace stavby'!E14="Vyplň údaj","",IF('Rekapitulace stavby'!E14="","",'Rekapitulace stavby'!E14))</f>
        <v/>
      </c>
      <c r="F20" s="40"/>
      <c r="G20" s="40"/>
      <c r="H20" s="40"/>
      <c r="I20" s="112" t="s">
        <v>29</v>
      </c>
      <c r="J20" s="34" t="str">
        <f>IF('Rekapitulace stavby'!AN14="Vyplň údaj","",IF('Rekapitulace stavby'!AN14="","",'Rekapitulace stavby'!AN14))</f>
        <v/>
      </c>
      <c r="K20" s="43"/>
    </row>
    <row r="21" spans="2:11" s="1" customFormat="1" ht="6.95" customHeight="1">
      <c r="B21" s="39"/>
      <c r="C21" s="40"/>
      <c r="D21" s="40"/>
      <c r="E21" s="40"/>
      <c r="F21" s="40"/>
      <c r="G21" s="40"/>
      <c r="H21" s="40"/>
      <c r="I21" s="111"/>
      <c r="J21" s="40"/>
      <c r="K21" s="43"/>
    </row>
    <row r="22" spans="2:11" s="1" customFormat="1" ht="14.45" customHeight="1">
      <c r="B22" s="39"/>
      <c r="C22" s="40"/>
      <c r="D22" s="36" t="s">
        <v>32</v>
      </c>
      <c r="E22" s="40"/>
      <c r="F22" s="40"/>
      <c r="G22" s="40"/>
      <c r="H22" s="40"/>
      <c r="I22" s="112" t="s">
        <v>27</v>
      </c>
      <c r="J22" s="34" t="s">
        <v>5</v>
      </c>
      <c r="K22" s="43"/>
    </row>
    <row r="23" spans="2:11" s="1" customFormat="1" ht="18" customHeight="1">
      <c r="B23" s="39"/>
      <c r="C23" s="40"/>
      <c r="D23" s="40"/>
      <c r="E23" s="34" t="s">
        <v>33</v>
      </c>
      <c r="F23" s="40"/>
      <c r="G23" s="40"/>
      <c r="H23" s="40"/>
      <c r="I23" s="112" t="s">
        <v>29</v>
      </c>
      <c r="J23" s="34" t="s">
        <v>5</v>
      </c>
      <c r="K23" s="43"/>
    </row>
    <row r="24" spans="2:11" s="1" customFormat="1" ht="6.95" customHeight="1">
      <c r="B24" s="39"/>
      <c r="C24" s="40"/>
      <c r="D24" s="40"/>
      <c r="E24" s="40"/>
      <c r="F24" s="40"/>
      <c r="G24" s="40"/>
      <c r="H24" s="40"/>
      <c r="I24" s="111"/>
      <c r="J24" s="40"/>
      <c r="K24" s="43"/>
    </row>
    <row r="25" spans="2:11" s="1" customFormat="1" ht="14.45" customHeight="1">
      <c r="B25" s="39"/>
      <c r="C25" s="40"/>
      <c r="D25" s="36" t="s">
        <v>35</v>
      </c>
      <c r="E25" s="40"/>
      <c r="F25" s="40"/>
      <c r="G25" s="40"/>
      <c r="H25" s="40"/>
      <c r="I25" s="111"/>
      <c r="J25" s="40"/>
      <c r="K25" s="43"/>
    </row>
    <row r="26" spans="2:11" s="7" customFormat="1" ht="14.45" customHeight="1">
      <c r="B26" s="114"/>
      <c r="C26" s="115"/>
      <c r="D26" s="115"/>
      <c r="E26" s="318" t="s">
        <v>5</v>
      </c>
      <c r="F26" s="318"/>
      <c r="G26" s="318"/>
      <c r="H26" s="318"/>
      <c r="I26" s="116"/>
      <c r="J26" s="115"/>
      <c r="K26" s="117"/>
    </row>
    <row r="27" spans="2:11" s="1" customFormat="1" ht="6.95" customHeight="1">
      <c r="B27" s="39"/>
      <c r="C27" s="40"/>
      <c r="D27" s="40"/>
      <c r="E27" s="40"/>
      <c r="F27" s="40"/>
      <c r="G27" s="40"/>
      <c r="H27" s="40"/>
      <c r="I27" s="111"/>
      <c r="J27" s="40"/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8"/>
      <c r="J28" s="66"/>
      <c r="K28" s="119"/>
    </row>
    <row r="29" spans="2:11" s="1" customFormat="1" ht="25.35" customHeight="1">
      <c r="B29" s="39"/>
      <c r="C29" s="40"/>
      <c r="D29" s="120" t="s">
        <v>37</v>
      </c>
      <c r="E29" s="40"/>
      <c r="F29" s="40"/>
      <c r="G29" s="40"/>
      <c r="H29" s="40"/>
      <c r="I29" s="111"/>
      <c r="J29" s="121">
        <f>ROUND(J84,2)</f>
        <v>0</v>
      </c>
      <c r="K29" s="43"/>
    </row>
    <row r="30" spans="2:11" s="1" customFormat="1" ht="6.95" customHeight="1">
      <c r="B30" s="39"/>
      <c r="C30" s="40"/>
      <c r="D30" s="66"/>
      <c r="E30" s="66"/>
      <c r="F30" s="66"/>
      <c r="G30" s="66"/>
      <c r="H30" s="66"/>
      <c r="I30" s="118"/>
      <c r="J30" s="66"/>
      <c r="K30" s="119"/>
    </row>
    <row r="31" spans="2:11" s="1" customFormat="1" ht="14.45" customHeight="1">
      <c r="B31" s="39"/>
      <c r="C31" s="40"/>
      <c r="D31" s="40"/>
      <c r="E31" s="40"/>
      <c r="F31" s="44" t="s">
        <v>39</v>
      </c>
      <c r="G31" s="40"/>
      <c r="H31" s="40"/>
      <c r="I31" s="122" t="s">
        <v>38</v>
      </c>
      <c r="J31" s="44" t="s">
        <v>40</v>
      </c>
      <c r="K31" s="43"/>
    </row>
    <row r="32" spans="2:11" s="1" customFormat="1" ht="14.45" customHeight="1">
      <c r="B32" s="39"/>
      <c r="C32" s="40"/>
      <c r="D32" s="47" t="s">
        <v>41</v>
      </c>
      <c r="E32" s="47" t="s">
        <v>42</v>
      </c>
      <c r="F32" s="123">
        <f>ROUND(SUM(BE84:BE108), 2)</f>
        <v>0</v>
      </c>
      <c r="G32" s="40"/>
      <c r="H32" s="40"/>
      <c r="I32" s="124">
        <v>0.21</v>
      </c>
      <c r="J32" s="123">
        <f>ROUND(ROUND((SUM(BE84:BE108)), 2)*I32, 2)</f>
        <v>0</v>
      </c>
      <c r="K32" s="43"/>
    </row>
    <row r="33" spans="2:11" s="1" customFormat="1" ht="14.45" customHeight="1">
      <c r="B33" s="39"/>
      <c r="C33" s="40"/>
      <c r="D33" s="40"/>
      <c r="E33" s="47" t="s">
        <v>43</v>
      </c>
      <c r="F33" s="123">
        <f>ROUND(SUM(BF84:BF108), 2)</f>
        <v>0</v>
      </c>
      <c r="G33" s="40"/>
      <c r="H33" s="40"/>
      <c r="I33" s="124">
        <v>0.15</v>
      </c>
      <c r="J33" s="123">
        <f>ROUND(ROUND((SUM(BF84:BF108)), 2)*I33, 2)</f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44</v>
      </c>
      <c r="F34" s="123">
        <f>ROUND(SUM(BG84:BG108), 2)</f>
        <v>0</v>
      </c>
      <c r="G34" s="40"/>
      <c r="H34" s="40"/>
      <c r="I34" s="124">
        <v>0.21</v>
      </c>
      <c r="J34" s="123">
        <v>0</v>
      </c>
      <c r="K34" s="43"/>
    </row>
    <row r="35" spans="2:11" s="1" customFormat="1" ht="14.45" hidden="1" customHeight="1">
      <c r="B35" s="39"/>
      <c r="C35" s="40"/>
      <c r="D35" s="40"/>
      <c r="E35" s="47" t="s">
        <v>45</v>
      </c>
      <c r="F35" s="123">
        <f>ROUND(SUM(BH84:BH108), 2)</f>
        <v>0</v>
      </c>
      <c r="G35" s="40"/>
      <c r="H35" s="40"/>
      <c r="I35" s="124">
        <v>0.15</v>
      </c>
      <c r="J35" s="123">
        <v>0</v>
      </c>
      <c r="K35" s="43"/>
    </row>
    <row r="36" spans="2:11" s="1" customFormat="1" ht="14.45" hidden="1" customHeight="1">
      <c r="B36" s="39"/>
      <c r="C36" s="40"/>
      <c r="D36" s="40"/>
      <c r="E36" s="47" t="s">
        <v>46</v>
      </c>
      <c r="F36" s="123">
        <f>ROUND(SUM(BI84:BI108), 2)</f>
        <v>0</v>
      </c>
      <c r="G36" s="40"/>
      <c r="H36" s="40"/>
      <c r="I36" s="124">
        <v>0</v>
      </c>
      <c r="J36" s="123">
        <v>0</v>
      </c>
      <c r="K36" s="43"/>
    </row>
    <row r="37" spans="2:11" s="1" customFormat="1" ht="6.95" customHeight="1">
      <c r="B37" s="39"/>
      <c r="C37" s="40"/>
      <c r="D37" s="40"/>
      <c r="E37" s="40"/>
      <c r="F37" s="40"/>
      <c r="G37" s="40"/>
      <c r="H37" s="40"/>
      <c r="I37" s="111"/>
      <c r="J37" s="40"/>
      <c r="K37" s="43"/>
    </row>
    <row r="38" spans="2:11" s="1" customFormat="1" ht="25.35" customHeight="1">
      <c r="B38" s="39"/>
      <c r="C38" s="125"/>
      <c r="D38" s="126" t="s">
        <v>47</v>
      </c>
      <c r="E38" s="69"/>
      <c r="F38" s="69"/>
      <c r="G38" s="127" t="s">
        <v>48</v>
      </c>
      <c r="H38" s="128" t="s">
        <v>49</v>
      </c>
      <c r="I38" s="129"/>
      <c r="J38" s="130">
        <f>SUM(J29:J36)</f>
        <v>0</v>
      </c>
      <c r="K38" s="131"/>
    </row>
    <row r="39" spans="2:11" s="1" customFormat="1" ht="14.45" customHeight="1">
      <c r="B39" s="54"/>
      <c r="C39" s="55"/>
      <c r="D39" s="55"/>
      <c r="E39" s="55"/>
      <c r="F39" s="55"/>
      <c r="G39" s="55"/>
      <c r="H39" s="55"/>
      <c r="I39" s="132"/>
      <c r="J39" s="55"/>
      <c r="K39" s="56"/>
    </row>
    <row r="43" spans="2:11" s="1" customFormat="1" ht="6.95" customHeight="1">
      <c r="B43" s="57"/>
      <c r="C43" s="58"/>
      <c r="D43" s="58"/>
      <c r="E43" s="58"/>
      <c r="F43" s="58"/>
      <c r="G43" s="58"/>
      <c r="H43" s="58"/>
      <c r="I43" s="133"/>
      <c r="J43" s="58"/>
      <c r="K43" s="134"/>
    </row>
    <row r="44" spans="2:11" s="1" customFormat="1" ht="36.950000000000003" customHeight="1">
      <c r="B44" s="39"/>
      <c r="C44" s="29" t="s">
        <v>425</v>
      </c>
      <c r="D44" s="40"/>
      <c r="E44" s="40"/>
      <c r="F44" s="40"/>
      <c r="G44" s="40"/>
      <c r="H44" s="40"/>
      <c r="I44" s="111"/>
      <c r="J44" s="40"/>
      <c r="K44" s="43"/>
    </row>
    <row r="45" spans="2:11" s="1" customFormat="1" ht="6.95" customHeight="1">
      <c r="B45" s="39"/>
      <c r="C45" s="40"/>
      <c r="D45" s="40"/>
      <c r="E45" s="40"/>
      <c r="F45" s="40"/>
      <c r="G45" s="40"/>
      <c r="H45" s="40"/>
      <c r="I45" s="111"/>
      <c r="J45" s="40"/>
      <c r="K45" s="43"/>
    </row>
    <row r="46" spans="2:11" s="1" customFormat="1" ht="14.45" customHeight="1">
      <c r="B46" s="39"/>
      <c r="C46" s="36" t="s">
        <v>19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14.45" customHeight="1">
      <c r="B47" s="39"/>
      <c r="C47" s="40"/>
      <c r="D47" s="40"/>
      <c r="E47" s="355" t="str">
        <f>E7</f>
        <v>Divoká Orlice, Žamberk, protipovodňová ochrana</v>
      </c>
      <c r="F47" s="356"/>
      <c r="G47" s="356"/>
      <c r="H47" s="356"/>
      <c r="I47" s="111"/>
      <c r="J47" s="40"/>
      <c r="K47" s="43"/>
    </row>
    <row r="48" spans="2:11" ht="15">
      <c r="B48" s="27"/>
      <c r="C48" s="36" t="s">
        <v>418</v>
      </c>
      <c r="D48" s="28"/>
      <c r="E48" s="28"/>
      <c r="F48" s="28"/>
      <c r="G48" s="28"/>
      <c r="H48" s="28"/>
      <c r="I48" s="110"/>
      <c r="J48" s="28"/>
      <c r="K48" s="30"/>
    </row>
    <row r="49" spans="2:47" s="1" customFormat="1" ht="14.45" customHeight="1">
      <c r="B49" s="39"/>
      <c r="C49" s="40"/>
      <c r="D49" s="40"/>
      <c r="E49" s="355" t="s">
        <v>4958</v>
      </c>
      <c r="F49" s="357"/>
      <c r="G49" s="357"/>
      <c r="H49" s="357"/>
      <c r="I49" s="111"/>
      <c r="J49" s="40"/>
      <c r="K49" s="43"/>
    </row>
    <row r="50" spans="2:47" s="1" customFormat="1" ht="14.45" customHeight="1">
      <c r="B50" s="39"/>
      <c r="C50" s="36" t="s">
        <v>420</v>
      </c>
      <c r="D50" s="40"/>
      <c r="E50" s="40"/>
      <c r="F50" s="40"/>
      <c r="G50" s="40"/>
      <c r="H50" s="40"/>
      <c r="I50" s="111"/>
      <c r="J50" s="40"/>
      <c r="K50" s="43"/>
    </row>
    <row r="51" spans="2:47" s="1" customFormat="1" ht="16.149999999999999" customHeight="1">
      <c r="B51" s="39"/>
      <c r="C51" s="40"/>
      <c r="D51" s="40"/>
      <c r="E51" s="358" t="str">
        <f>E11</f>
        <v xml:space="preserve">PS-07 - Čerpadla zahrázových vod </v>
      </c>
      <c r="F51" s="357"/>
      <c r="G51" s="357"/>
      <c r="H51" s="357"/>
      <c r="I51" s="111"/>
      <c r="J51" s="40"/>
      <c r="K51" s="43"/>
    </row>
    <row r="52" spans="2:47" s="1" customFormat="1" ht="6.95" customHeight="1">
      <c r="B52" s="39"/>
      <c r="C52" s="40"/>
      <c r="D52" s="40"/>
      <c r="E52" s="40"/>
      <c r="F52" s="40"/>
      <c r="G52" s="40"/>
      <c r="H52" s="40"/>
      <c r="I52" s="111"/>
      <c r="J52" s="40"/>
      <c r="K52" s="43"/>
    </row>
    <row r="53" spans="2:47" s="1" customFormat="1" ht="18" customHeight="1">
      <c r="B53" s="39"/>
      <c r="C53" s="36" t="s">
        <v>23</v>
      </c>
      <c r="D53" s="40"/>
      <c r="E53" s="40"/>
      <c r="F53" s="34" t="str">
        <f>F14</f>
        <v xml:space="preserve"> </v>
      </c>
      <c r="G53" s="40"/>
      <c r="H53" s="40"/>
      <c r="I53" s="112" t="s">
        <v>25</v>
      </c>
      <c r="J53" s="113">
        <f>IF(J14="","",J14)</f>
        <v>43159</v>
      </c>
      <c r="K53" s="43"/>
    </row>
    <row r="54" spans="2:47" s="1" customFormat="1" ht="6.95" customHeight="1">
      <c r="B54" s="39"/>
      <c r="C54" s="40"/>
      <c r="D54" s="40"/>
      <c r="E54" s="40"/>
      <c r="F54" s="40"/>
      <c r="G54" s="40"/>
      <c r="H54" s="40"/>
      <c r="I54" s="111"/>
      <c r="J54" s="40"/>
      <c r="K54" s="43"/>
    </row>
    <row r="55" spans="2:47" s="1" customFormat="1" ht="15">
      <c r="B55" s="39"/>
      <c r="C55" s="36" t="s">
        <v>26</v>
      </c>
      <c r="D55" s="40"/>
      <c r="E55" s="40"/>
      <c r="F55" s="34" t="str">
        <f>E17</f>
        <v>Povodí Labe, státní podnik H. Králové</v>
      </c>
      <c r="G55" s="40"/>
      <c r="H55" s="40"/>
      <c r="I55" s="112" t="s">
        <v>32</v>
      </c>
      <c r="J55" s="318" t="str">
        <f>E23</f>
        <v>VRV, a.s. Praha 5 a Agroprojekce Litomyšl, s.r.o.</v>
      </c>
      <c r="K55" s="43"/>
    </row>
    <row r="56" spans="2:47" s="1" customFormat="1" ht="14.45" customHeight="1">
      <c r="B56" s="39"/>
      <c r="C56" s="36" t="s">
        <v>30</v>
      </c>
      <c r="D56" s="40"/>
      <c r="E56" s="40"/>
      <c r="F56" s="34" t="str">
        <f>IF(E20="","",E20)</f>
        <v/>
      </c>
      <c r="G56" s="40"/>
      <c r="H56" s="40"/>
      <c r="I56" s="111"/>
      <c r="J56" s="363"/>
      <c r="K56" s="43"/>
    </row>
    <row r="57" spans="2:47" s="1" customFormat="1" ht="10.35" customHeight="1">
      <c r="B57" s="39"/>
      <c r="C57" s="40"/>
      <c r="D57" s="40"/>
      <c r="E57" s="40"/>
      <c r="F57" s="40"/>
      <c r="G57" s="40"/>
      <c r="H57" s="40"/>
      <c r="I57" s="111"/>
      <c r="J57" s="40"/>
      <c r="K57" s="43"/>
    </row>
    <row r="58" spans="2:47" s="1" customFormat="1" ht="29.25" customHeight="1">
      <c r="B58" s="39"/>
      <c r="C58" s="135" t="s">
        <v>426</v>
      </c>
      <c r="D58" s="125"/>
      <c r="E58" s="125"/>
      <c r="F58" s="125"/>
      <c r="G58" s="125"/>
      <c r="H58" s="125"/>
      <c r="I58" s="136"/>
      <c r="J58" s="137" t="s">
        <v>427</v>
      </c>
      <c r="K58" s="138"/>
    </row>
    <row r="59" spans="2:47" s="1" customFormat="1" ht="10.35" customHeight="1">
      <c r="B59" s="39"/>
      <c r="C59" s="40"/>
      <c r="D59" s="40"/>
      <c r="E59" s="40"/>
      <c r="F59" s="40"/>
      <c r="G59" s="40"/>
      <c r="H59" s="40"/>
      <c r="I59" s="111"/>
      <c r="J59" s="40"/>
      <c r="K59" s="43"/>
    </row>
    <row r="60" spans="2:47" s="1" customFormat="1" ht="29.25" customHeight="1">
      <c r="B60" s="39"/>
      <c r="C60" s="139" t="s">
        <v>428</v>
      </c>
      <c r="D60" s="40"/>
      <c r="E60" s="40"/>
      <c r="F60" s="40"/>
      <c r="G60" s="40"/>
      <c r="H60" s="40"/>
      <c r="I60" s="111"/>
      <c r="J60" s="121">
        <f>J84</f>
        <v>0</v>
      </c>
      <c r="K60" s="43"/>
      <c r="AU60" s="23" t="s">
        <v>429</v>
      </c>
    </row>
    <row r="61" spans="2:47" s="8" customFormat="1" ht="24.95" customHeight="1">
      <c r="B61" s="140"/>
      <c r="C61" s="141"/>
      <c r="D61" s="142" t="s">
        <v>4962</v>
      </c>
      <c r="E61" s="143"/>
      <c r="F61" s="143"/>
      <c r="G61" s="143"/>
      <c r="H61" s="143"/>
      <c r="I61" s="144"/>
      <c r="J61" s="145">
        <f>J85</f>
        <v>0</v>
      </c>
      <c r="K61" s="146"/>
    </row>
    <row r="62" spans="2:47" s="9" customFormat="1" ht="19.899999999999999" customHeight="1">
      <c r="B62" s="147"/>
      <c r="C62" s="148"/>
      <c r="D62" s="149" t="s">
        <v>4963</v>
      </c>
      <c r="E62" s="150"/>
      <c r="F62" s="150"/>
      <c r="G62" s="150"/>
      <c r="H62" s="150"/>
      <c r="I62" s="151"/>
      <c r="J62" s="152">
        <f>J86</f>
        <v>0</v>
      </c>
      <c r="K62" s="153"/>
    </row>
    <row r="63" spans="2:47" s="1" customFormat="1" ht="21.75" customHeight="1">
      <c r="B63" s="39"/>
      <c r="C63" s="40"/>
      <c r="D63" s="40"/>
      <c r="E63" s="40"/>
      <c r="F63" s="40"/>
      <c r="G63" s="40"/>
      <c r="H63" s="40"/>
      <c r="I63" s="111"/>
      <c r="J63" s="40"/>
      <c r="K63" s="43"/>
    </row>
    <row r="64" spans="2:47" s="1" customFormat="1" ht="6.95" customHeight="1">
      <c r="B64" s="54"/>
      <c r="C64" s="55"/>
      <c r="D64" s="55"/>
      <c r="E64" s="55"/>
      <c r="F64" s="55"/>
      <c r="G64" s="55"/>
      <c r="H64" s="55"/>
      <c r="I64" s="132"/>
      <c r="J64" s="55"/>
      <c r="K64" s="56"/>
    </row>
    <row r="68" spans="2:12" s="1" customFormat="1" ht="6.95" customHeight="1">
      <c r="B68" s="57"/>
      <c r="C68" s="58"/>
      <c r="D68" s="58"/>
      <c r="E68" s="58"/>
      <c r="F68" s="58"/>
      <c r="G68" s="58"/>
      <c r="H68" s="58"/>
      <c r="I68" s="133"/>
      <c r="J68" s="58"/>
      <c r="K68" s="58"/>
      <c r="L68" s="39"/>
    </row>
    <row r="69" spans="2:12" s="1" customFormat="1" ht="36.950000000000003" customHeight="1">
      <c r="B69" s="39"/>
      <c r="C69" s="59" t="s">
        <v>440</v>
      </c>
      <c r="L69" s="39"/>
    </row>
    <row r="70" spans="2:12" s="1" customFormat="1" ht="6.95" customHeight="1">
      <c r="B70" s="39"/>
      <c r="L70" s="39"/>
    </row>
    <row r="71" spans="2:12" s="1" customFormat="1" ht="14.45" customHeight="1">
      <c r="B71" s="39"/>
      <c r="C71" s="61" t="s">
        <v>19</v>
      </c>
      <c r="L71" s="39"/>
    </row>
    <row r="72" spans="2:12" s="1" customFormat="1" ht="14.45" customHeight="1">
      <c r="B72" s="39"/>
      <c r="E72" s="359" t="str">
        <f>E7</f>
        <v>Divoká Orlice, Žamberk, protipovodňová ochrana</v>
      </c>
      <c r="F72" s="360"/>
      <c r="G72" s="360"/>
      <c r="H72" s="360"/>
      <c r="L72" s="39"/>
    </row>
    <row r="73" spans="2:12" ht="15">
      <c r="B73" s="27"/>
      <c r="C73" s="61" t="s">
        <v>418</v>
      </c>
      <c r="L73" s="27"/>
    </row>
    <row r="74" spans="2:12" s="1" customFormat="1" ht="14.45" customHeight="1">
      <c r="B74" s="39"/>
      <c r="E74" s="359" t="s">
        <v>4958</v>
      </c>
      <c r="F74" s="362"/>
      <c r="G74" s="362"/>
      <c r="H74" s="362"/>
      <c r="L74" s="39"/>
    </row>
    <row r="75" spans="2:12" s="1" customFormat="1" ht="14.45" customHeight="1">
      <c r="B75" s="39"/>
      <c r="C75" s="61" t="s">
        <v>420</v>
      </c>
      <c r="L75" s="39"/>
    </row>
    <row r="76" spans="2:12" s="1" customFormat="1" ht="16.149999999999999" customHeight="1">
      <c r="B76" s="39"/>
      <c r="E76" s="329" t="str">
        <f>E11</f>
        <v xml:space="preserve">PS-07 - Čerpadla zahrázových vod </v>
      </c>
      <c r="F76" s="362"/>
      <c r="G76" s="362"/>
      <c r="H76" s="362"/>
      <c r="L76" s="39"/>
    </row>
    <row r="77" spans="2:12" s="1" customFormat="1" ht="6.95" customHeight="1">
      <c r="B77" s="39"/>
      <c r="L77" s="39"/>
    </row>
    <row r="78" spans="2:12" s="1" customFormat="1" ht="18" customHeight="1">
      <c r="B78" s="39"/>
      <c r="C78" s="61" t="s">
        <v>23</v>
      </c>
      <c r="F78" s="154" t="str">
        <f>F14</f>
        <v xml:space="preserve"> </v>
      </c>
      <c r="I78" s="155" t="s">
        <v>25</v>
      </c>
      <c r="J78" s="65">
        <f>IF(J14="","",J14)</f>
        <v>43159</v>
      </c>
      <c r="L78" s="39"/>
    </row>
    <row r="79" spans="2:12" s="1" customFormat="1" ht="6.95" customHeight="1">
      <c r="B79" s="39"/>
      <c r="L79" s="39"/>
    </row>
    <row r="80" spans="2:12" s="1" customFormat="1" ht="15">
      <c r="B80" s="39"/>
      <c r="C80" s="61" t="s">
        <v>26</v>
      </c>
      <c r="F80" s="154" t="str">
        <f>E17</f>
        <v>Povodí Labe, státní podnik H. Králové</v>
      </c>
      <c r="I80" s="155" t="s">
        <v>32</v>
      </c>
      <c r="J80" s="154" t="str">
        <f>E23</f>
        <v>VRV, a.s. Praha 5 a Agroprojekce Litomyšl, s.r.o.</v>
      </c>
      <c r="L80" s="39"/>
    </row>
    <row r="81" spans="2:65" s="1" customFormat="1" ht="14.45" customHeight="1">
      <c r="B81" s="39"/>
      <c r="C81" s="61" t="s">
        <v>30</v>
      </c>
      <c r="F81" s="154" t="str">
        <f>IF(E20="","",E20)</f>
        <v/>
      </c>
      <c r="L81" s="39"/>
    </row>
    <row r="82" spans="2:65" s="1" customFormat="1" ht="10.35" customHeight="1">
      <c r="B82" s="39"/>
      <c r="L82" s="39"/>
    </row>
    <row r="83" spans="2:65" s="10" customFormat="1" ht="29.25" customHeight="1">
      <c r="B83" s="156"/>
      <c r="C83" s="157" t="s">
        <v>441</v>
      </c>
      <c r="D83" s="158" t="s">
        <v>56</v>
      </c>
      <c r="E83" s="158" t="s">
        <v>52</v>
      </c>
      <c r="F83" s="158" t="s">
        <v>442</v>
      </c>
      <c r="G83" s="158" t="s">
        <v>443</v>
      </c>
      <c r="H83" s="158" t="s">
        <v>444</v>
      </c>
      <c r="I83" s="159" t="s">
        <v>445</v>
      </c>
      <c r="J83" s="158" t="s">
        <v>427</v>
      </c>
      <c r="K83" s="160" t="s">
        <v>446</v>
      </c>
      <c r="L83" s="156"/>
      <c r="M83" s="71" t="s">
        <v>447</v>
      </c>
      <c r="N83" s="72" t="s">
        <v>41</v>
      </c>
      <c r="O83" s="72" t="s">
        <v>448</v>
      </c>
      <c r="P83" s="72" t="s">
        <v>449</v>
      </c>
      <c r="Q83" s="72" t="s">
        <v>450</v>
      </c>
      <c r="R83" s="72" t="s">
        <v>451</v>
      </c>
      <c r="S83" s="72" t="s">
        <v>452</v>
      </c>
      <c r="T83" s="73" t="s">
        <v>453</v>
      </c>
    </row>
    <row r="84" spans="2:65" s="1" customFormat="1" ht="29.25" customHeight="1">
      <c r="B84" s="39"/>
      <c r="C84" s="75" t="s">
        <v>428</v>
      </c>
      <c r="J84" s="161">
        <f>BK84</f>
        <v>0</v>
      </c>
      <c r="L84" s="39"/>
      <c r="M84" s="74"/>
      <c r="N84" s="66"/>
      <c r="O84" s="66"/>
      <c r="P84" s="162">
        <f>P85</f>
        <v>0</v>
      </c>
      <c r="Q84" s="66"/>
      <c r="R84" s="162">
        <f>R85</f>
        <v>0</v>
      </c>
      <c r="S84" s="66"/>
      <c r="T84" s="163">
        <f>T85</f>
        <v>0</v>
      </c>
      <c r="AT84" s="23" t="s">
        <v>70</v>
      </c>
      <c r="AU84" s="23" t="s">
        <v>429</v>
      </c>
      <c r="BK84" s="164">
        <f>BK85</f>
        <v>0</v>
      </c>
    </row>
    <row r="85" spans="2:65" s="11" customFormat="1" ht="37.35" customHeight="1">
      <c r="B85" s="165"/>
      <c r="D85" s="166" t="s">
        <v>70</v>
      </c>
      <c r="E85" s="167" t="s">
        <v>542</v>
      </c>
      <c r="F85" s="167" t="s">
        <v>5</v>
      </c>
      <c r="I85" s="168"/>
      <c r="J85" s="169">
        <f>BK85</f>
        <v>0</v>
      </c>
      <c r="L85" s="165"/>
      <c r="M85" s="170"/>
      <c r="N85" s="171"/>
      <c r="O85" s="171"/>
      <c r="P85" s="172">
        <f>P86</f>
        <v>0</v>
      </c>
      <c r="Q85" s="171"/>
      <c r="R85" s="172">
        <f>R86</f>
        <v>0</v>
      </c>
      <c r="S85" s="171"/>
      <c r="T85" s="173">
        <f>T86</f>
        <v>0</v>
      </c>
      <c r="AR85" s="166" t="s">
        <v>87</v>
      </c>
      <c r="AT85" s="174" t="s">
        <v>70</v>
      </c>
      <c r="AU85" s="174" t="s">
        <v>71</v>
      </c>
      <c r="AY85" s="166" t="s">
        <v>456</v>
      </c>
      <c r="BK85" s="175">
        <f>BK86</f>
        <v>0</v>
      </c>
    </row>
    <row r="86" spans="2:65" s="11" customFormat="1" ht="19.899999999999999" customHeight="1">
      <c r="B86" s="165"/>
      <c r="D86" s="166" t="s">
        <v>70</v>
      </c>
      <c r="E86" s="176" t="s">
        <v>4964</v>
      </c>
      <c r="F86" s="176" t="s">
        <v>5</v>
      </c>
      <c r="I86" s="168"/>
      <c r="J86" s="177">
        <f>BK86</f>
        <v>0</v>
      </c>
      <c r="L86" s="165"/>
      <c r="M86" s="170"/>
      <c r="N86" s="171"/>
      <c r="O86" s="171"/>
      <c r="P86" s="172">
        <f>SUM(P87:P108)</f>
        <v>0</v>
      </c>
      <c r="Q86" s="171"/>
      <c r="R86" s="172">
        <f>SUM(R87:R108)</f>
        <v>0</v>
      </c>
      <c r="S86" s="171"/>
      <c r="T86" s="173">
        <f>SUM(T87:T108)</f>
        <v>0</v>
      </c>
      <c r="AR86" s="166" t="s">
        <v>87</v>
      </c>
      <c r="AT86" s="174" t="s">
        <v>70</v>
      </c>
      <c r="AU86" s="174" t="s">
        <v>78</v>
      </c>
      <c r="AY86" s="166" t="s">
        <v>456</v>
      </c>
      <c r="BK86" s="175">
        <f>SUM(BK87:BK108)</f>
        <v>0</v>
      </c>
    </row>
    <row r="87" spans="2:65" s="1" customFormat="1" ht="14.45" customHeight="1">
      <c r="B87" s="178"/>
      <c r="C87" s="179" t="s">
        <v>78</v>
      </c>
      <c r="D87" s="179" t="s">
        <v>458</v>
      </c>
      <c r="E87" s="180" t="s">
        <v>78</v>
      </c>
      <c r="F87" s="181" t="s">
        <v>5000</v>
      </c>
      <c r="G87" s="182" t="s">
        <v>762</v>
      </c>
      <c r="H87" s="183">
        <v>1</v>
      </c>
      <c r="I87" s="184"/>
      <c r="J87" s="185">
        <f t="shared" ref="J87:J108" si="0">ROUND(I87*H87,2)</f>
        <v>0</v>
      </c>
      <c r="K87" s="181" t="s">
        <v>5</v>
      </c>
      <c r="L87" s="39"/>
      <c r="M87" s="186" t="s">
        <v>5</v>
      </c>
      <c r="N87" s="187" t="s">
        <v>42</v>
      </c>
      <c r="O87" s="40"/>
      <c r="P87" s="188">
        <f t="shared" ref="P87:P108" si="1">O87*H87</f>
        <v>0</v>
      </c>
      <c r="Q87" s="188">
        <v>0</v>
      </c>
      <c r="R87" s="188">
        <f t="shared" ref="R87:R108" si="2">Q87*H87</f>
        <v>0</v>
      </c>
      <c r="S87" s="188">
        <v>0</v>
      </c>
      <c r="T87" s="189">
        <f t="shared" ref="T87:T108" si="3">S87*H87</f>
        <v>0</v>
      </c>
      <c r="AR87" s="23" t="s">
        <v>78</v>
      </c>
      <c r="AT87" s="23" t="s">
        <v>458</v>
      </c>
      <c r="AU87" s="23" t="s">
        <v>80</v>
      </c>
      <c r="AY87" s="23" t="s">
        <v>456</v>
      </c>
      <c r="BE87" s="190">
        <f t="shared" ref="BE87:BE108" si="4">IF(N87="základní",J87,0)</f>
        <v>0</v>
      </c>
      <c r="BF87" s="190">
        <f t="shared" ref="BF87:BF108" si="5">IF(N87="snížená",J87,0)</f>
        <v>0</v>
      </c>
      <c r="BG87" s="190">
        <f t="shared" ref="BG87:BG108" si="6">IF(N87="zákl. přenesená",J87,0)</f>
        <v>0</v>
      </c>
      <c r="BH87" s="190">
        <f t="shared" ref="BH87:BH108" si="7">IF(N87="sníž. přenesená",J87,0)</f>
        <v>0</v>
      </c>
      <c r="BI87" s="190">
        <f t="shared" ref="BI87:BI108" si="8">IF(N87="nulová",J87,0)</f>
        <v>0</v>
      </c>
      <c r="BJ87" s="23" t="s">
        <v>78</v>
      </c>
      <c r="BK87" s="190">
        <f t="shared" ref="BK87:BK108" si="9">ROUND(I87*H87,2)</f>
        <v>0</v>
      </c>
      <c r="BL87" s="23" t="s">
        <v>78</v>
      </c>
      <c r="BM87" s="23" t="s">
        <v>5001</v>
      </c>
    </row>
    <row r="88" spans="2:65" s="1" customFormat="1" ht="22.9" customHeight="1">
      <c r="B88" s="178"/>
      <c r="C88" s="207" t="s">
        <v>80</v>
      </c>
      <c r="D88" s="207" t="s">
        <v>542</v>
      </c>
      <c r="E88" s="208" t="s">
        <v>78</v>
      </c>
      <c r="F88" s="209" t="s">
        <v>5002</v>
      </c>
      <c r="G88" s="210" t="s">
        <v>726</v>
      </c>
      <c r="H88" s="211">
        <v>2</v>
      </c>
      <c r="I88" s="212"/>
      <c r="J88" s="213">
        <f t="shared" si="0"/>
        <v>0</v>
      </c>
      <c r="K88" s="209" t="s">
        <v>5</v>
      </c>
      <c r="L88" s="214"/>
      <c r="M88" s="215" t="s">
        <v>5</v>
      </c>
      <c r="N88" s="216" t="s">
        <v>42</v>
      </c>
      <c r="O88" s="40"/>
      <c r="P88" s="188">
        <f t="shared" si="1"/>
        <v>0</v>
      </c>
      <c r="Q88" s="188">
        <v>0</v>
      </c>
      <c r="R88" s="188">
        <f t="shared" si="2"/>
        <v>0</v>
      </c>
      <c r="S88" s="188">
        <v>0</v>
      </c>
      <c r="T88" s="189">
        <f t="shared" si="3"/>
        <v>0</v>
      </c>
      <c r="AR88" s="23" t="s">
        <v>80</v>
      </c>
      <c r="AT88" s="23" t="s">
        <v>542</v>
      </c>
      <c r="AU88" s="23" t="s">
        <v>80</v>
      </c>
      <c r="AY88" s="23" t="s">
        <v>456</v>
      </c>
      <c r="BE88" s="190">
        <f t="shared" si="4"/>
        <v>0</v>
      </c>
      <c r="BF88" s="190">
        <f t="shared" si="5"/>
        <v>0</v>
      </c>
      <c r="BG88" s="190">
        <f t="shared" si="6"/>
        <v>0</v>
      </c>
      <c r="BH88" s="190">
        <f t="shared" si="7"/>
        <v>0</v>
      </c>
      <c r="BI88" s="190">
        <f t="shared" si="8"/>
        <v>0</v>
      </c>
      <c r="BJ88" s="23" t="s">
        <v>78</v>
      </c>
      <c r="BK88" s="190">
        <f t="shared" si="9"/>
        <v>0</v>
      </c>
      <c r="BL88" s="23" t="s">
        <v>78</v>
      </c>
      <c r="BM88" s="23" t="s">
        <v>5003</v>
      </c>
    </row>
    <row r="89" spans="2:65" s="1" customFormat="1" ht="22.9" customHeight="1">
      <c r="B89" s="178"/>
      <c r="C89" s="207" t="s">
        <v>87</v>
      </c>
      <c r="D89" s="207" t="s">
        <v>542</v>
      </c>
      <c r="E89" s="208" t="s">
        <v>80</v>
      </c>
      <c r="F89" s="209" t="s">
        <v>5004</v>
      </c>
      <c r="G89" s="210" t="s">
        <v>726</v>
      </c>
      <c r="H89" s="211">
        <v>2</v>
      </c>
      <c r="I89" s="212"/>
      <c r="J89" s="213">
        <f t="shared" si="0"/>
        <v>0</v>
      </c>
      <c r="K89" s="209" t="s">
        <v>5</v>
      </c>
      <c r="L89" s="214"/>
      <c r="M89" s="215" t="s">
        <v>5</v>
      </c>
      <c r="N89" s="216" t="s">
        <v>42</v>
      </c>
      <c r="O89" s="40"/>
      <c r="P89" s="188">
        <f t="shared" si="1"/>
        <v>0</v>
      </c>
      <c r="Q89" s="188">
        <v>0</v>
      </c>
      <c r="R89" s="188">
        <f t="shared" si="2"/>
        <v>0</v>
      </c>
      <c r="S89" s="188">
        <v>0</v>
      </c>
      <c r="T89" s="189">
        <f t="shared" si="3"/>
        <v>0</v>
      </c>
      <c r="AR89" s="23" t="s">
        <v>80</v>
      </c>
      <c r="AT89" s="23" t="s">
        <v>542</v>
      </c>
      <c r="AU89" s="23" t="s">
        <v>80</v>
      </c>
      <c r="AY89" s="23" t="s">
        <v>456</v>
      </c>
      <c r="BE89" s="190">
        <f t="shared" si="4"/>
        <v>0</v>
      </c>
      <c r="BF89" s="190">
        <f t="shared" si="5"/>
        <v>0</v>
      </c>
      <c r="BG89" s="190">
        <f t="shared" si="6"/>
        <v>0</v>
      </c>
      <c r="BH89" s="190">
        <f t="shared" si="7"/>
        <v>0</v>
      </c>
      <c r="BI89" s="190">
        <f t="shared" si="8"/>
        <v>0</v>
      </c>
      <c r="BJ89" s="23" t="s">
        <v>78</v>
      </c>
      <c r="BK89" s="190">
        <f t="shared" si="9"/>
        <v>0</v>
      </c>
      <c r="BL89" s="23" t="s">
        <v>78</v>
      </c>
      <c r="BM89" s="23" t="s">
        <v>5005</v>
      </c>
    </row>
    <row r="90" spans="2:65" s="1" customFormat="1" ht="22.9" customHeight="1">
      <c r="B90" s="178"/>
      <c r="C90" s="207" t="s">
        <v>91</v>
      </c>
      <c r="D90" s="207" t="s">
        <v>542</v>
      </c>
      <c r="E90" s="208" t="s">
        <v>87</v>
      </c>
      <c r="F90" s="209" t="s">
        <v>5006</v>
      </c>
      <c r="G90" s="210" t="s">
        <v>726</v>
      </c>
      <c r="H90" s="211">
        <v>2</v>
      </c>
      <c r="I90" s="212"/>
      <c r="J90" s="213">
        <f t="shared" si="0"/>
        <v>0</v>
      </c>
      <c r="K90" s="209" t="s">
        <v>5</v>
      </c>
      <c r="L90" s="214"/>
      <c r="M90" s="215" t="s">
        <v>5</v>
      </c>
      <c r="N90" s="216" t="s">
        <v>42</v>
      </c>
      <c r="O90" s="40"/>
      <c r="P90" s="188">
        <f t="shared" si="1"/>
        <v>0</v>
      </c>
      <c r="Q90" s="188">
        <v>0</v>
      </c>
      <c r="R90" s="188">
        <f t="shared" si="2"/>
        <v>0</v>
      </c>
      <c r="S90" s="188">
        <v>0</v>
      </c>
      <c r="T90" s="189">
        <f t="shared" si="3"/>
        <v>0</v>
      </c>
      <c r="AR90" s="23" t="s">
        <v>80</v>
      </c>
      <c r="AT90" s="23" t="s">
        <v>542</v>
      </c>
      <c r="AU90" s="23" t="s">
        <v>80</v>
      </c>
      <c r="AY90" s="23" t="s">
        <v>456</v>
      </c>
      <c r="BE90" s="190">
        <f t="shared" si="4"/>
        <v>0</v>
      </c>
      <c r="BF90" s="190">
        <f t="shared" si="5"/>
        <v>0</v>
      </c>
      <c r="BG90" s="190">
        <f t="shared" si="6"/>
        <v>0</v>
      </c>
      <c r="BH90" s="190">
        <f t="shared" si="7"/>
        <v>0</v>
      </c>
      <c r="BI90" s="190">
        <f t="shared" si="8"/>
        <v>0</v>
      </c>
      <c r="BJ90" s="23" t="s">
        <v>78</v>
      </c>
      <c r="BK90" s="190">
        <f t="shared" si="9"/>
        <v>0</v>
      </c>
      <c r="BL90" s="23" t="s">
        <v>78</v>
      </c>
      <c r="BM90" s="23" t="s">
        <v>5007</v>
      </c>
    </row>
    <row r="91" spans="2:65" s="1" customFormat="1" ht="22.9" customHeight="1">
      <c r="B91" s="178"/>
      <c r="C91" s="207" t="s">
        <v>483</v>
      </c>
      <c r="D91" s="207" t="s">
        <v>542</v>
      </c>
      <c r="E91" s="208" t="s">
        <v>91</v>
      </c>
      <c r="F91" s="209" t="s">
        <v>5008</v>
      </c>
      <c r="G91" s="210" t="s">
        <v>726</v>
      </c>
      <c r="H91" s="211">
        <v>1</v>
      </c>
      <c r="I91" s="212"/>
      <c r="J91" s="213">
        <f t="shared" si="0"/>
        <v>0</v>
      </c>
      <c r="K91" s="209" t="s">
        <v>5</v>
      </c>
      <c r="L91" s="214"/>
      <c r="M91" s="215" t="s">
        <v>5</v>
      </c>
      <c r="N91" s="216" t="s">
        <v>42</v>
      </c>
      <c r="O91" s="40"/>
      <c r="P91" s="188">
        <f t="shared" si="1"/>
        <v>0</v>
      </c>
      <c r="Q91" s="188">
        <v>0</v>
      </c>
      <c r="R91" s="188">
        <f t="shared" si="2"/>
        <v>0</v>
      </c>
      <c r="S91" s="188">
        <v>0</v>
      </c>
      <c r="T91" s="189">
        <f t="shared" si="3"/>
        <v>0</v>
      </c>
      <c r="AR91" s="23" t="s">
        <v>80</v>
      </c>
      <c r="AT91" s="23" t="s">
        <v>542</v>
      </c>
      <c r="AU91" s="23" t="s">
        <v>80</v>
      </c>
      <c r="AY91" s="23" t="s">
        <v>456</v>
      </c>
      <c r="BE91" s="190">
        <f t="shared" si="4"/>
        <v>0</v>
      </c>
      <c r="BF91" s="190">
        <f t="shared" si="5"/>
        <v>0</v>
      </c>
      <c r="BG91" s="190">
        <f t="shared" si="6"/>
        <v>0</v>
      </c>
      <c r="BH91" s="190">
        <f t="shared" si="7"/>
        <v>0</v>
      </c>
      <c r="BI91" s="190">
        <f t="shared" si="8"/>
        <v>0</v>
      </c>
      <c r="BJ91" s="23" t="s">
        <v>78</v>
      </c>
      <c r="BK91" s="190">
        <f t="shared" si="9"/>
        <v>0</v>
      </c>
      <c r="BL91" s="23" t="s">
        <v>78</v>
      </c>
      <c r="BM91" s="23" t="s">
        <v>5009</v>
      </c>
    </row>
    <row r="92" spans="2:65" s="1" customFormat="1" ht="22.9" customHeight="1">
      <c r="B92" s="178"/>
      <c r="C92" s="207" t="s">
        <v>494</v>
      </c>
      <c r="D92" s="207" t="s">
        <v>542</v>
      </c>
      <c r="E92" s="208" t="s">
        <v>483</v>
      </c>
      <c r="F92" s="209" t="s">
        <v>5010</v>
      </c>
      <c r="G92" s="210" t="s">
        <v>726</v>
      </c>
      <c r="H92" s="211">
        <v>1</v>
      </c>
      <c r="I92" s="212"/>
      <c r="J92" s="213">
        <f t="shared" si="0"/>
        <v>0</v>
      </c>
      <c r="K92" s="209" t="s">
        <v>5</v>
      </c>
      <c r="L92" s="214"/>
      <c r="M92" s="215" t="s">
        <v>5</v>
      </c>
      <c r="N92" s="216" t="s">
        <v>42</v>
      </c>
      <c r="O92" s="40"/>
      <c r="P92" s="188">
        <f t="shared" si="1"/>
        <v>0</v>
      </c>
      <c r="Q92" s="188">
        <v>0</v>
      </c>
      <c r="R92" s="188">
        <f t="shared" si="2"/>
        <v>0</v>
      </c>
      <c r="S92" s="188">
        <v>0</v>
      </c>
      <c r="T92" s="189">
        <f t="shared" si="3"/>
        <v>0</v>
      </c>
      <c r="AR92" s="23" t="s">
        <v>80</v>
      </c>
      <c r="AT92" s="23" t="s">
        <v>542</v>
      </c>
      <c r="AU92" s="23" t="s">
        <v>80</v>
      </c>
      <c r="AY92" s="23" t="s">
        <v>456</v>
      </c>
      <c r="BE92" s="190">
        <f t="shared" si="4"/>
        <v>0</v>
      </c>
      <c r="BF92" s="190">
        <f t="shared" si="5"/>
        <v>0</v>
      </c>
      <c r="BG92" s="190">
        <f t="shared" si="6"/>
        <v>0</v>
      </c>
      <c r="BH92" s="190">
        <f t="shared" si="7"/>
        <v>0</v>
      </c>
      <c r="BI92" s="190">
        <f t="shared" si="8"/>
        <v>0</v>
      </c>
      <c r="BJ92" s="23" t="s">
        <v>78</v>
      </c>
      <c r="BK92" s="190">
        <f t="shared" si="9"/>
        <v>0</v>
      </c>
      <c r="BL92" s="23" t="s">
        <v>78</v>
      </c>
      <c r="BM92" s="23" t="s">
        <v>5011</v>
      </c>
    </row>
    <row r="93" spans="2:65" s="1" customFormat="1" ht="22.9" customHeight="1">
      <c r="B93" s="178"/>
      <c r="C93" s="207" t="s">
        <v>500</v>
      </c>
      <c r="D93" s="207" t="s">
        <v>542</v>
      </c>
      <c r="E93" s="208" t="s">
        <v>494</v>
      </c>
      <c r="F93" s="209" t="s">
        <v>5012</v>
      </c>
      <c r="G93" s="210" t="s">
        <v>726</v>
      </c>
      <c r="H93" s="211">
        <v>1</v>
      </c>
      <c r="I93" s="212"/>
      <c r="J93" s="213">
        <f t="shared" si="0"/>
        <v>0</v>
      </c>
      <c r="K93" s="209" t="s">
        <v>5</v>
      </c>
      <c r="L93" s="214"/>
      <c r="M93" s="215" t="s">
        <v>5</v>
      </c>
      <c r="N93" s="216" t="s">
        <v>42</v>
      </c>
      <c r="O93" s="40"/>
      <c r="P93" s="188">
        <f t="shared" si="1"/>
        <v>0</v>
      </c>
      <c r="Q93" s="188">
        <v>0</v>
      </c>
      <c r="R93" s="188">
        <f t="shared" si="2"/>
        <v>0</v>
      </c>
      <c r="S93" s="188">
        <v>0</v>
      </c>
      <c r="T93" s="189">
        <f t="shared" si="3"/>
        <v>0</v>
      </c>
      <c r="AR93" s="23" t="s">
        <v>80</v>
      </c>
      <c r="AT93" s="23" t="s">
        <v>542</v>
      </c>
      <c r="AU93" s="23" t="s">
        <v>80</v>
      </c>
      <c r="AY93" s="23" t="s">
        <v>456</v>
      </c>
      <c r="BE93" s="190">
        <f t="shared" si="4"/>
        <v>0</v>
      </c>
      <c r="BF93" s="190">
        <f t="shared" si="5"/>
        <v>0</v>
      </c>
      <c r="BG93" s="190">
        <f t="shared" si="6"/>
        <v>0</v>
      </c>
      <c r="BH93" s="190">
        <f t="shared" si="7"/>
        <v>0</v>
      </c>
      <c r="BI93" s="190">
        <f t="shared" si="8"/>
        <v>0</v>
      </c>
      <c r="BJ93" s="23" t="s">
        <v>78</v>
      </c>
      <c r="BK93" s="190">
        <f t="shared" si="9"/>
        <v>0</v>
      </c>
      <c r="BL93" s="23" t="s">
        <v>78</v>
      </c>
      <c r="BM93" s="23" t="s">
        <v>5013</v>
      </c>
    </row>
    <row r="94" spans="2:65" s="1" customFormat="1" ht="22.9" customHeight="1">
      <c r="B94" s="178"/>
      <c r="C94" s="207" t="s">
        <v>508</v>
      </c>
      <c r="D94" s="207" t="s">
        <v>542</v>
      </c>
      <c r="E94" s="208" t="s">
        <v>500</v>
      </c>
      <c r="F94" s="209" t="s">
        <v>5014</v>
      </c>
      <c r="G94" s="210" t="s">
        <v>726</v>
      </c>
      <c r="H94" s="211">
        <v>2</v>
      </c>
      <c r="I94" s="212"/>
      <c r="J94" s="213">
        <f t="shared" si="0"/>
        <v>0</v>
      </c>
      <c r="K94" s="209" t="s">
        <v>5</v>
      </c>
      <c r="L94" s="214"/>
      <c r="M94" s="215" t="s">
        <v>5</v>
      </c>
      <c r="N94" s="216" t="s">
        <v>42</v>
      </c>
      <c r="O94" s="40"/>
      <c r="P94" s="188">
        <f t="shared" si="1"/>
        <v>0</v>
      </c>
      <c r="Q94" s="188">
        <v>0</v>
      </c>
      <c r="R94" s="188">
        <f t="shared" si="2"/>
        <v>0</v>
      </c>
      <c r="S94" s="188">
        <v>0</v>
      </c>
      <c r="T94" s="189">
        <f t="shared" si="3"/>
        <v>0</v>
      </c>
      <c r="AR94" s="23" t="s">
        <v>80</v>
      </c>
      <c r="AT94" s="23" t="s">
        <v>542</v>
      </c>
      <c r="AU94" s="23" t="s">
        <v>80</v>
      </c>
      <c r="AY94" s="23" t="s">
        <v>456</v>
      </c>
      <c r="BE94" s="190">
        <f t="shared" si="4"/>
        <v>0</v>
      </c>
      <c r="BF94" s="190">
        <f t="shared" si="5"/>
        <v>0</v>
      </c>
      <c r="BG94" s="190">
        <f t="shared" si="6"/>
        <v>0</v>
      </c>
      <c r="BH94" s="190">
        <f t="shared" si="7"/>
        <v>0</v>
      </c>
      <c r="BI94" s="190">
        <f t="shared" si="8"/>
        <v>0</v>
      </c>
      <c r="BJ94" s="23" t="s">
        <v>78</v>
      </c>
      <c r="BK94" s="190">
        <f t="shared" si="9"/>
        <v>0</v>
      </c>
      <c r="BL94" s="23" t="s">
        <v>78</v>
      </c>
      <c r="BM94" s="23" t="s">
        <v>5015</v>
      </c>
    </row>
    <row r="95" spans="2:65" s="1" customFormat="1" ht="22.9" customHeight="1">
      <c r="B95" s="178"/>
      <c r="C95" s="207" t="s">
        <v>513</v>
      </c>
      <c r="D95" s="207" t="s">
        <v>542</v>
      </c>
      <c r="E95" s="208" t="s">
        <v>508</v>
      </c>
      <c r="F95" s="209" t="s">
        <v>5016</v>
      </c>
      <c r="G95" s="210" t="s">
        <v>726</v>
      </c>
      <c r="H95" s="211">
        <v>2</v>
      </c>
      <c r="I95" s="212"/>
      <c r="J95" s="213">
        <f t="shared" si="0"/>
        <v>0</v>
      </c>
      <c r="K95" s="209" t="s">
        <v>5</v>
      </c>
      <c r="L95" s="214"/>
      <c r="M95" s="215" t="s">
        <v>5</v>
      </c>
      <c r="N95" s="216" t="s">
        <v>42</v>
      </c>
      <c r="O95" s="40"/>
      <c r="P95" s="188">
        <f t="shared" si="1"/>
        <v>0</v>
      </c>
      <c r="Q95" s="188">
        <v>0</v>
      </c>
      <c r="R95" s="188">
        <f t="shared" si="2"/>
        <v>0</v>
      </c>
      <c r="S95" s="188">
        <v>0</v>
      </c>
      <c r="T95" s="189">
        <f t="shared" si="3"/>
        <v>0</v>
      </c>
      <c r="AR95" s="23" t="s">
        <v>80</v>
      </c>
      <c r="AT95" s="23" t="s">
        <v>542</v>
      </c>
      <c r="AU95" s="23" t="s">
        <v>80</v>
      </c>
      <c r="AY95" s="23" t="s">
        <v>456</v>
      </c>
      <c r="BE95" s="190">
        <f t="shared" si="4"/>
        <v>0</v>
      </c>
      <c r="BF95" s="190">
        <f t="shared" si="5"/>
        <v>0</v>
      </c>
      <c r="BG95" s="190">
        <f t="shared" si="6"/>
        <v>0</v>
      </c>
      <c r="BH95" s="190">
        <f t="shared" si="7"/>
        <v>0</v>
      </c>
      <c r="BI95" s="190">
        <f t="shared" si="8"/>
        <v>0</v>
      </c>
      <c r="BJ95" s="23" t="s">
        <v>78</v>
      </c>
      <c r="BK95" s="190">
        <f t="shared" si="9"/>
        <v>0</v>
      </c>
      <c r="BL95" s="23" t="s">
        <v>78</v>
      </c>
      <c r="BM95" s="23" t="s">
        <v>5017</v>
      </c>
    </row>
    <row r="96" spans="2:65" s="1" customFormat="1" ht="22.9" customHeight="1">
      <c r="B96" s="178"/>
      <c r="C96" s="207" t="s">
        <v>518</v>
      </c>
      <c r="D96" s="207" t="s">
        <v>542</v>
      </c>
      <c r="E96" s="208" t="s">
        <v>513</v>
      </c>
      <c r="F96" s="209" t="s">
        <v>5018</v>
      </c>
      <c r="G96" s="210" t="s">
        <v>726</v>
      </c>
      <c r="H96" s="211">
        <v>2</v>
      </c>
      <c r="I96" s="212"/>
      <c r="J96" s="213">
        <f t="shared" si="0"/>
        <v>0</v>
      </c>
      <c r="K96" s="209" t="s">
        <v>5</v>
      </c>
      <c r="L96" s="214"/>
      <c r="M96" s="215" t="s">
        <v>5</v>
      </c>
      <c r="N96" s="216" t="s">
        <v>42</v>
      </c>
      <c r="O96" s="40"/>
      <c r="P96" s="188">
        <f t="shared" si="1"/>
        <v>0</v>
      </c>
      <c r="Q96" s="188">
        <v>0</v>
      </c>
      <c r="R96" s="188">
        <f t="shared" si="2"/>
        <v>0</v>
      </c>
      <c r="S96" s="188">
        <v>0</v>
      </c>
      <c r="T96" s="189">
        <f t="shared" si="3"/>
        <v>0</v>
      </c>
      <c r="AR96" s="23" t="s">
        <v>80</v>
      </c>
      <c r="AT96" s="23" t="s">
        <v>542</v>
      </c>
      <c r="AU96" s="23" t="s">
        <v>80</v>
      </c>
      <c r="AY96" s="23" t="s">
        <v>456</v>
      </c>
      <c r="BE96" s="190">
        <f t="shared" si="4"/>
        <v>0</v>
      </c>
      <c r="BF96" s="190">
        <f t="shared" si="5"/>
        <v>0</v>
      </c>
      <c r="BG96" s="190">
        <f t="shared" si="6"/>
        <v>0</v>
      </c>
      <c r="BH96" s="190">
        <f t="shared" si="7"/>
        <v>0</v>
      </c>
      <c r="BI96" s="190">
        <f t="shared" si="8"/>
        <v>0</v>
      </c>
      <c r="BJ96" s="23" t="s">
        <v>78</v>
      </c>
      <c r="BK96" s="190">
        <f t="shared" si="9"/>
        <v>0</v>
      </c>
      <c r="BL96" s="23" t="s">
        <v>78</v>
      </c>
      <c r="BM96" s="23" t="s">
        <v>5019</v>
      </c>
    </row>
    <row r="97" spans="2:65" s="1" customFormat="1" ht="22.9" customHeight="1">
      <c r="B97" s="178"/>
      <c r="C97" s="207" t="s">
        <v>522</v>
      </c>
      <c r="D97" s="207" t="s">
        <v>542</v>
      </c>
      <c r="E97" s="208" t="s">
        <v>518</v>
      </c>
      <c r="F97" s="209" t="s">
        <v>5020</v>
      </c>
      <c r="G97" s="210" t="s">
        <v>726</v>
      </c>
      <c r="H97" s="211">
        <v>1</v>
      </c>
      <c r="I97" s="212"/>
      <c r="J97" s="213">
        <f t="shared" si="0"/>
        <v>0</v>
      </c>
      <c r="K97" s="209" t="s">
        <v>5</v>
      </c>
      <c r="L97" s="214"/>
      <c r="M97" s="215" t="s">
        <v>5</v>
      </c>
      <c r="N97" s="216" t="s">
        <v>42</v>
      </c>
      <c r="O97" s="40"/>
      <c r="P97" s="188">
        <f t="shared" si="1"/>
        <v>0</v>
      </c>
      <c r="Q97" s="188">
        <v>0</v>
      </c>
      <c r="R97" s="188">
        <f t="shared" si="2"/>
        <v>0</v>
      </c>
      <c r="S97" s="188">
        <v>0</v>
      </c>
      <c r="T97" s="189">
        <f t="shared" si="3"/>
        <v>0</v>
      </c>
      <c r="AR97" s="23" t="s">
        <v>80</v>
      </c>
      <c r="AT97" s="23" t="s">
        <v>542</v>
      </c>
      <c r="AU97" s="23" t="s">
        <v>80</v>
      </c>
      <c r="AY97" s="23" t="s">
        <v>456</v>
      </c>
      <c r="BE97" s="190">
        <f t="shared" si="4"/>
        <v>0</v>
      </c>
      <c r="BF97" s="190">
        <f t="shared" si="5"/>
        <v>0</v>
      </c>
      <c r="BG97" s="190">
        <f t="shared" si="6"/>
        <v>0</v>
      </c>
      <c r="BH97" s="190">
        <f t="shared" si="7"/>
        <v>0</v>
      </c>
      <c r="BI97" s="190">
        <f t="shared" si="8"/>
        <v>0</v>
      </c>
      <c r="BJ97" s="23" t="s">
        <v>78</v>
      </c>
      <c r="BK97" s="190">
        <f t="shared" si="9"/>
        <v>0</v>
      </c>
      <c r="BL97" s="23" t="s">
        <v>78</v>
      </c>
      <c r="BM97" s="23" t="s">
        <v>5021</v>
      </c>
    </row>
    <row r="98" spans="2:65" s="1" customFormat="1" ht="22.9" customHeight="1">
      <c r="B98" s="178"/>
      <c r="C98" s="207" t="s">
        <v>527</v>
      </c>
      <c r="D98" s="207" t="s">
        <v>542</v>
      </c>
      <c r="E98" s="208" t="s">
        <v>522</v>
      </c>
      <c r="F98" s="209" t="s">
        <v>5022</v>
      </c>
      <c r="G98" s="210" t="s">
        <v>726</v>
      </c>
      <c r="H98" s="211">
        <v>1</v>
      </c>
      <c r="I98" s="212"/>
      <c r="J98" s="213">
        <f t="shared" si="0"/>
        <v>0</v>
      </c>
      <c r="K98" s="209" t="s">
        <v>5</v>
      </c>
      <c r="L98" s="214"/>
      <c r="M98" s="215" t="s">
        <v>5</v>
      </c>
      <c r="N98" s="216" t="s">
        <v>42</v>
      </c>
      <c r="O98" s="40"/>
      <c r="P98" s="188">
        <f t="shared" si="1"/>
        <v>0</v>
      </c>
      <c r="Q98" s="188">
        <v>0</v>
      </c>
      <c r="R98" s="188">
        <f t="shared" si="2"/>
        <v>0</v>
      </c>
      <c r="S98" s="188">
        <v>0</v>
      </c>
      <c r="T98" s="189">
        <f t="shared" si="3"/>
        <v>0</v>
      </c>
      <c r="AR98" s="23" t="s">
        <v>80</v>
      </c>
      <c r="AT98" s="23" t="s">
        <v>542</v>
      </c>
      <c r="AU98" s="23" t="s">
        <v>80</v>
      </c>
      <c r="AY98" s="23" t="s">
        <v>456</v>
      </c>
      <c r="BE98" s="190">
        <f t="shared" si="4"/>
        <v>0</v>
      </c>
      <c r="BF98" s="190">
        <f t="shared" si="5"/>
        <v>0</v>
      </c>
      <c r="BG98" s="190">
        <f t="shared" si="6"/>
        <v>0</v>
      </c>
      <c r="BH98" s="190">
        <f t="shared" si="7"/>
        <v>0</v>
      </c>
      <c r="BI98" s="190">
        <f t="shared" si="8"/>
        <v>0</v>
      </c>
      <c r="BJ98" s="23" t="s">
        <v>78</v>
      </c>
      <c r="BK98" s="190">
        <f t="shared" si="9"/>
        <v>0</v>
      </c>
      <c r="BL98" s="23" t="s">
        <v>78</v>
      </c>
      <c r="BM98" s="23" t="s">
        <v>5023</v>
      </c>
    </row>
    <row r="99" spans="2:65" s="1" customFormat="1" ht="22.9" customHeight="1">
      <c r="B99" s="178"/>
      <c r="C99" s="207" t="s">
        <v>532</v>
      </c>
      <c r="D99" s="207" t="s">
        <v>542</v>
      </c>
      <c r="E99" s="208" t="s">
        <v>527</v>
      </c>
      <c r="F99" s="209" t="s">
        <v>5018</v>
      </c>
      <c r="G99" s="210" t="s">
        <v>726</v>
      </c>
      <c r="H99" s="211">
        <v>1</v>
      </c>
      <c r="I99" s="212"/>
      <c r="J99" s="213">
        <f t="shared" si="0"/>
        <v>0</v>
      </c>
      <c r="K99" s="209" t="s">
        <v>5</v>
      </c>
      <c r="L99" s="214"/>
      <c r="M99" s="215" t="s">
        <v>5</v>
      </c>
      <c r="N99" s="216" t="s">
        <v>42</v>
      </c>
      <c r="O99" s="40"/>
      <c r="P99" s="188">
        <f t="shared" si="1"/>
        <v>0</v>
      </c>
      <c r="Q99" s="188">
        <v>0</v>
      </c>
      <c r="R99" s="188">
        <f t="shared" si="2"/>
        <v>0</v>
      </c>
      <c r="S99" s="188">
        <v>0</v>
      </c>
      <c r="T99" s="189">
        <f t="shared" si="3"/>
        <v>0</v>
      </c>
      <c r="AR99" s="23" t="s">
        <v>80</v>
      </c>
      <c r="AT99" s="23" t="s">
        <v>542</v>
      </c>
      <c r="AU99" s="23" t="s">
        <v>80</v>
      </c>
      <c r="AY99" s="23" t="s">
        <v>456</v>
      </c>
      <c r="BE99" s="190">
        <f t="shared" si="4"/>
        <v>0</v>
      </c>
      <c r="BF99" s="190">
        <f t="shared" si="5"/>
        <v>0</v>
      </c>
      <c r="BG99" s="190">
        <f t="shared" si="6"/>
        <v>0</v>
      </c>
      <c r="BH99" s="190">
        <f t="shared" si="7"/>
        <v>0</v>
      </c>
      <c r="BI99" s="190">
        <f t="shared" si="8"/>
        <v>0</v>
      </c>
      <c r="BJ99" s="23" t="s">
        <v>78</v>
      </c>
      <c r="BK99" s="190">
        <f t="shared" si="9"/>
        <v>0</v>
      </c>
      <c r="BL99" s="23" t="s">
        <v>78</v>
      </c>
      <c r="BM99" s="23" t="s">
        <v>5024</v>
      </c>
    </row>
    <row r="100" spans="2:65" s="1" customFormat="1" ht="22.9" customHeight="1">
      <c r="B100" s="178"/>
      <c r="C100" s="207" t="s">
        <v>538</v>
      </c>
      <c r="D100" s="207" t="s">
        <v>542</v>
      </c>
      <c r="E100" s="208" t="s">
        <v>532</v>
      </c>
      <c r="F100" s="209" t="s">
        <v>5025</v>
      </c>
      <c r="G100" s="210" t="s">
        <v>726</v>
      </c>
      <c r="H100" s="211">
        <v>1</v>
      </c>
      <c r="I100" s="212"/>
      <c r="J100" s="213">
        <f t="shared" si="0"/>
        <v>0</v>
      </c>
      <c r="K100" s="209" t="s">
        <v>5</v>
      </c>
      <c r="L100" s="214"/>
      <c r="M100" s="215" t="s">
        <v>5</v>
      </c>
      <c r="N100" s="216" t="s">
        <v>42</v>
      </c>
      <c r="O100" s="40"/>
      <c r="P100" s="188">
        <f t="shared" si="1"/>
        <v>0</v>
      </c>
      <c r="Q100" s="188">
        <v>0</v>
      </c>
      <c r="R100" s="188">
        <f t="shared" si="2"/>
        <v>0</v>
      </c>
      <c r="S100" s="188">
        <v>0</v>
      </c>
      <c r="T100" s="189">
        <f t="shared" si="3"/>
        <v>0</v>
      </c>
      <c r="AR100" s="23" t="s">
        <v>80</v>
      </c>
      <c r="AT100" s="23" t="s">
        <v>542</v>
      </c>
      <c r="AU100" s="23" t="s">
        <v>80</v>
      </c>
      <c r="AY100" s="23" t="s">
        <v>456</v>
      </c>
      <c r="BE100" s="190">
        <f t="shared" si="4"/>
        <v>0</v>
      </c>
      <c r="BF100" s="190">
        <f t="shared" si="5"/>
        <v>0</v>
      </c>
      <c r="BG100" s="190">
        <f t="shared" si="6"/>
        <v>0</v>
      </c>
      <c r="BH100" s="190">
        <f t="shared" si="7"/>
        <v>0</v>
      </c>
      <c r="BI100" s="190">
        <f t="shared" si="8"/>
        <v>0</v>
      </c>
      <c r="BJ100" s="23" t="s">
        <v>78</v>
      </c>
      <c r="BK100" s="190">
        <f t="shared" si="9"/>
        <v>0</v>
      </c>
      <c r="BL100" s="23" t="s">
        <v>78</v>
      </c>
      <c r="BM100" s="23" t="s">
        <v>5026</v>
      </c>
    </row>
    <row r="101" spans="2:65" s="1" customFormat="1" ht="22.9" customHeight="1">
      <c r="B101" s="178"/>
      <c r="C101" s="207" t="s">
        <v>11</v>
      </c>
      <c r="D101" s="207" t="s">
        <v>542</v>
      </c>
      <c r="E101" s="208" t="s">
        <v>538</v>
      </c>
      <c r="F101" s="209" t="s">
        <v>5016</v>
      </c>
      <c r="G101" s="210" t="s">
        <v>726</v>
      </c>
      <c r="H101" s="211">
        <v>1</v>
      </c>
      <c r="I101" s="212"/>
      <c r="J101" s="213">
        <f t="shared" si="0"/>
        <v>0</v>
      </c>
      <c r="K101" s="209" t="s">
        <v>5</v>
      </c>
      <c r="L101" s="214"/>
      <c r="M101" s="215" t="s">
        <v>5</v>
      </c>
      <c r="N101" s="216" t="s">
        <v>42</v>
      </c>
      <c r="O101" s="40"/>
      <c r="P101" s="188">
        <f t="shared" si="1"/>
        <v>0</v>
      </c>
      <c r="Q101" s="188">
        <v>0</v>
      </c>
      <c r="R101" s="188">
        <f t="shared" si="2"/>
        <v>0</v>
      </c>
      <c r="S101" s="188">
        <v>0</v>
      </c>
      <c r="T101" s="189">
        <f t="shared" si="3"/>
        <v>0</v>
      </c>
      <c r="AR101" s="23" t="s">
        <v>80</v>
      </c>
      <c r="AT101" s="23" t="s">
        <v>542</v>
      </c>
      <c r="AU101" s="23" t="s">
        <v>80</v>
      </c>
      <c r="AY101" s="23" t="s">
        <v>456</v>
      </c>
      <c r="BE101" s="190">
        <f t="shared" si="4"/>
        <v>0</v>
      </c>
      <c r="BF101" s="190">
        <f t="shared" si="5"/>
        <v>0</v>
      </c>
      <c r="BG101" s="190">
        <f t="shared" si="6"/>
        <v>0</v>
      </c>
      <c r="BH101" s="190">
        <f t="shared" si="7"/>
        <v>0</v>
      </c>
      <c r="BI101" s="190">
        <f t="shared" si="8"/>
        <v>0</v>
      </c>
      <c r="BJ101" s="23" t="s">
        <v>78</v>
      </c>
      <c r="BK101" s="190">
        <f t="shared" si="9"/>
        <v>0</v>
      </c>
      <c r="BL101" s="23" t="s">
        <v>78</v>
      </c>
      <c r="BM101" s="23" t="s">
        <v>5027</v>
      </c>
    </row>
    <row r="102" spans="2:65" s="1" customFormat="1" ht="22.9" customHeight="1">
      <c r="B102" s="178"/>
      <c r="C102" s="207" t="s">
        <v>547</v>
      </c>
      <c r="D102" s="207" t="s">
        <v>542</v>
      </c>
      <c r="E102" s="208" t="s">
        <v>11</v>
      </c>
      <c r="F102" s="209" t="s">
        <v>5018</v>
      </c>
      <c r="G102" s="210" t="s">
        <v>726</v>
      </c>
      <c r="H102" s="211">
        <v>1</v>
      </c>
      <c r="I102" s="212"/>
      <c r="J102" s="213">
        <f t="shared" si="0"/>
        <v>0</v>
      </c>
      <c r="K102" s="209" t="s">
        <v>5</v>
      </c>
      <c r="L102" s="214"/>
      <c r="M102" s="215" t="s">
        <v>5</v>
      </c>
      <c r="N102" s="216" t="s">
        <v>42</v>
      </c>
      <c r="O102" s="40"/>
      <c r="P102" s="188">
        <f t="shared" si="1"/>
        <v>0</v>
      </c>
      <c r="Q102" s="188">
        <v>0</v>
      </c>
      <c r="R102" s="188">
        <f t="shared" si="2"/>
        <v>0</v>
      </c>
      <c r="S102" s="188">
        <v>0</v>
      </c>
      <c r="T102" s="189">
        <f t="shared" si="3"/>
        <v>0</v>
      </c>
      <c r="AR102" s="23" t="s">
        <v>80</v>
      </c>
      <c r="AT102" s="23" t="s">
        <v>542</v>
      </c>
      <c r="AU102" s="23" t="s">
        <v>80</v>
      </c>
      <c r="AY102" s="23" t="s">
        <v>456</v>
      </c>
      <c r="BE102" s="190">
        <f t="shared" si="4"/>
        <v>0</v>
      </c>
      <c r="BF102" s="190">
        <f t="shared" si="5"/>
        <v>0</v>
      </c>
      <c r="BG102" s="190">
        <f t="shared" si="6"/>
        <v>0</v>
      </c>
      <c r="BH102" s="190">
        <f t="shared" si="7"/>
        <v>0</v>
      </c>
      <c r="BI102" s="190">
        <f t="shared" si="8"/>
        <v>0</v>
      </c>
      <c r="BJ102" s="23" t="s">
        <v>78</v>
      </c>
      <c r="BK102" s="190">
        <f t="shared" si="9"/>
        <v>0</v>
      </c>
      <c r="BL102" s="23" t="s">
        <v>78</v>
      </c>
      <c r="BM102" s="23" t="s">
        <v>5028</v>
      </c>
    </row>
    <row r="103" spans="2:65" s="1" customFormat="1" ht="22.9" customHeight="1">
      <c r="B103" s="178"/>
      <c r="C103" s="207" t="s">
        <v>552</v>
      </c>
      <c r="D103" s="207" t="s">
        <v>542</v>
      </c>
      <c r="E103" s="208" t="s">
        <v>547</v>
      </c>
      <c r="F103" s="209" t="s">
        <v>5029</v>
      </c>
      <c r="G103" s="210" t="s">
        <v>726</v>
      </c>
      <c r="H103" s="211">
        <v>1</v>
      </c>
      <c r="I103" s="212"/>
      <c r="J103" s="213">
        <f t="shared" si="0"/>
        <v>0</v>
      </c>
      <c r="K103" s="209" t="s">
        <v>5</v>
      </c>
      <c r="L103" s="214"/>
      <c r="M103" s="215" t="s">
        <v>5</v>
      </c>
      <c r="N103" s="216" t="s">
        <v>42</v>
      </c>
      <c r="O103" s="40"/>
      <c r="P103" s="188">
        <f t="shared" si="1"/>
        <v>0</v>
      </c>
      <c r="Q103" s="188">
        <v>0</v>
      </c>
      <c r="R103" s="188">
        <f t="shared" si="2"/>
        <v>0</v>
      </c>
      <c r="S103" s="188">
        <v>0</v>
      </c>
      <c r="T103" s="189">
        <f t="shared" si="3"/>
        <v>0</v>
      </c>
      <c r="AR103" s="23" t="s">
        <v>80</v>
      </c>
      <c r="AT103" s="23" t="s">
        <v>542</v>
      </c>
      <c r="AU103" s="23" t="s">
        <v>80</v>
      </c>
      <c r="AY103" s="23" t="s">
        <v>456</v>
      </c>
      <c r="BE103" s="190">
        <f t="shared" si="4"/>
        <v>0</v>
      </c>
      <c r="BF103" s="190">
        <f t="shared" si="5"/>
        <v>0</v>
      </c>
      <c r="BG103" s="190">
        <f t="shared" si="6"/>
        <v>0</v>
      </c>
      <c r="BH103" s="190">
        <f t="shared" si="7"/>
        <v>0</v>
      </c>
      <c r="BI103" s="190">
        <f t="shared" si="8"/>
        <v>0</v>
      </c>
      <c r="BJ103" s="23" t="s">
        <v>78</v>
      </c>
      <c r="BK103" s="190">
        <f t="shared" si="9"/>
        <v>0</v>
      </c>
      <c r="BL103" s="23" t="s">
        <v>78</v>
      </c>
      <c r="BM103" s="23" t="s">
        <v>5030</v>
      </c>
    </row>
    <row r="104" spans="2:65" s="1" customFormat="1" ht="22.9" customHeight="1">
      <c r="B104" s="178"/>
      <c r="C104" s="207" t="s">
        <v>557</v>
      </c>
      <c r="D104" s="207" t="s">
        <v>542</v>
      </c>
      <c r="E104" s="208" t="s">
        <v>552</v>
      </c>
      <c r="F104" s="209" t="s">
        <v>5010</v>
      </c>
      <c r="G104" s="210" t="s">
        <v>726</v>
      </c>
      <c r="H104" s="211">
        <v>1</v>
      </c>
      <c r="I104" s="212"/>
      <c r="J104" s="213">
        <f t="shared" si="0"/>
        <v>0</v>
      </c>
      <c r="K104" s="209" t="s">
        <v>5</v>
      </c>
      <c r="L104" s="214"/>
      <c r="M104" s="215" t="s">
        <v>5</v>
      </c>
      <c r="N104" s="216" t="s">
        <v>42</v>
      </c>
      <c r="O104" s="40"/>
      <c r="P104" s="188">
        <f t="shared" si="1"/>
        <v>0</v>
      </c>
      <c r="Q104" s="188">
        <v>0</v>
      </c>
      <c r="R104" s="188">
        <f t="shared" si="2"/>
        <v>0</v>
      </c>
      <c r="S104" s="188">
        <v>0</v>
      </c>
      <c r="T104" s="189">
        <f t="shared" si="3"/>
        <v>0</v>
      </c>
      <c r="AR104" s="23" t="s">
        <v>80</v>
      </c>
      <c r="AT104" s="23" t="s">
        <v>542</v>
      </c>
      <c r="AU104" s="23" t="s">
        <v>80</v>
      </c>
      <c r="AY104" s="23" t="s">
        <v>456</v>
      </c>
      <c r="BE104" s="190">
        <f t="shared" si="4"/>
        <v>0</v>
      </c>
      <c r="BF104" s="190">
        <f t="shared" si="5"/>
        <v>0</v>
      </c>
      <c r="BG104" s="190">
        <f t="shared" si="6"/>
        <v>0</v>
      </c>
      <c r="BH104" s="190">
        <f t="shared" si="7"/>
        <v>0</v>
      </c>
      <c r="BI104" s="190">
        <f t="shared" si="8"/>
        <v>0</v>
      </c>
      <c r="BJ104" s="23" t="s">
        <v>78</v>
      </c>
      <c r="BK104" s="190">
        <f t="shared" si="9"/>
        <v>0</v>
      </c>
      <c r="BL104" s="23" t="s">
        <v>78</v>
      </c>
      <c r="BM104" s="23" t="s">
        <v>5031</v>
      </c>
    </row>
    <row r="105" spans="2:65" s="1" customFormat="1" ht="22.9" customHeight="1">
      <c r="B105" s="178"/>
      <c r="C105" s="207" t="s">
        <v>562</v>
      </c>
      <c r="D105" s="207" t="s">
        <v>542</v>
      </c>
      <c r="E105" s="208" t="s">
        <v>557</v>
      </c>
      <c r="F105" s="209" t="s">
        <v>5012</v>
      </c>
      <c r="G105" s="210" t="s">
        <v>726</v>
      </c>
      <c r="H105" s="211">
        <v>1</v>
      </c>
      <c r="I105" s="212"/>
      <c r="J105" s="213">
        <f t="shared" si="0"/>
        <v>0</v>
      </c>
      <c r="K105" s="209" t="s">
        <v>5</v>
      </c>
      <c r="L105" s="214"/>
      <c r="M105" s="215" t="s">
        <v>5</v>
      </c>
      <c r="N105" s="216" t="s">
        <v>42</v>
      </c>
      <c r="O105" s="40"/>
      <c r="P105" s="188">
        <f t="shared" si="1"/>
        <v>0</v>
      </c>
      <c r="Q105" s="188">
        <v>0</v>
      </c>
      <c r="R105" s="188">
        <f t="shared" si="2"/>
        <v>0</v>
      </c>
      <c r="S105" s="188">
        <v>0</v>
      </c>
      <c r="T105" s="189">
        <f t="shared" si="3"/>
        <v>0</v>
      </c>
      <c r="AR105" s="23" t="s">
        <v>80</v>
      </c>
      <c r="AT105" s="23" t="s">
        <v>542</v>
      </c>
      <c r="AU105" s="23" t="s">
        <v>80</v>
      </c>
      <c r="AY105" s="23" t="s">
        <v>456</v>
      </c>
      <c r="BE105" s="190">
        <f t="shared" si="4"/>
        <v>0</v>
      </c>
      <c r="BF105" s="190">
        <f t="shared" si="5"/>
        <v>0</v>
      </c>
      <c r="BG105" s="190">
        <f t="shared" si="6"/>
        <v>0</v>
      </c>
      <c r="BH105" s="190">
        <f t="shared" si="7"/>
        <v>0</v>
      </c>
      <c r="BI105" s="190">
        <f t="shared" si="8"/>
        <v>0</v>
      </c>
      <c r="BJ105" s="23" t="s">
        <v>78</v>
      </c>
      <c r="BK105" s="190">
        <f t="shared" si="9"/>
        <v>0</v>
      </c>
      <c r="BL105" s="23" t="s">
        <v>78</v>
      </c>
      <c r="BM105" s="23" t="s">
        <v>5032</v>
      </c>
    </row>
    <row r="106" spans="2:65" s="1" customFormat="1" ht="22.9" customHeight="1">
      <c r="B106" s="178"/>
      <c r="C106" s="207" t="s">
        <v>568</v>
      </c>
      <c r="D106" s="207" t="s">
        <v>542</v>
      </c>
      <c r="E106" s="208" t="s">
        <v>562</v>
      </c>
      <c r="F106" s="209" t="s">
        <v>5033</v>
      </c>
      <c r="G106" s="210" t="s">
        <v>726</v>
      </c>
      <c r="H106" s="211">
        <v>1</v>
      </c>
      <c r="I106" s="212"/>
      <c r="J106" s="213">
        <f t="shared" si="0"/>
        <v>0</v>
      </c>
      <c r="K106" s="209" t="s">
        <v>5</v>
      </c>
      <c r="L106" s="214"/>
      <c r="M106" s="215" t="s">
        <v>5</v>
      </c>
      <c r="N106" s="216" t="s">
        <v>42</v>
      </c>
      <c r="O106" s="40"/>
      <c r="P106" s="188">
        <f t="shared" si="1"/>
        <v>0</v>
      </c>
      <c r="Q106" s="188">
        <v>0</v>
      </c>
      <c r="R106" s="188">
        <f t="shared" si="2"/>
        <v>0</v>
      </c>
      <c r="S106" s="188">
        <v>0</v>
      </c>
      <c r="T106" s="189">
        <f t="shared" si="3"/>
        <v>0</v>
      </c>
      <c r="AR106" s="23" t="s">
        <v>80</v>
      </c>
      <c r="AT106" s="23" t="s">
        <v>542</v>
      </c>
      <c r="AU106" s="23" t="s">
        <v>80</v>
      </c>
      <c r="AY106" s="23" t="s">
        <v>456</v>
      </c>
      <c r="BE106" s="190">
        <f t="shared" si="4"/>
        <v>0</v>
      </c>
      <c r="BF106" s="190">
        <f t="shared" si="5"/>
        <v>0</v>
      </c>
      <c r="BG106" s="190">
        <f t="shared" si="6"/>
        <v>0</v>
      </c>
      <c r="BH106" s="190">
        <f t="shared" si="7"/>
        <v>0</v>
      </c>
      <c r="BI106" s="190">
        <f t="shared" si="8"/>
        <v>0</v>
      </c>
      <c r="BJ106" s="23" t="s">
        <v>78</v>
      </c>
      <c r="BK106" s="190">
        <f t="shared" si="9"/>
        <v>0</v>
      </c>
      <c r="BL106" s="23" t="s">
        <v>78</v>
      </c>
      <c r="BM106" s="23" t="s">
        <v>5034</v>
      </c>
    </row>
    <row r="107" spans="2:65" s="1" customFormat="1" ht="22.9" customHeight="1">
      <c r="B107" s="178"/>
      <c r="C107" s="207" t="s">
        <v>10</v>
      </c>
      <c r="D107" s="207" t="s">
        <v>542</v>
      </c>
      <c r="E107" s="208" t="s">
        <v>568</v>
      </c>
      <c r="F107" s="209" t="s">
        <v>5016</v>
      </c>
      <c r="G107" s="210" t="s">
        <v>726</v>
      </c>
      <c r="H107" s="211">
        <v>1</v>
      </c>
      <c r="I107" s="212"/>
      <c r="J107" s="213">
        <f t="shared" si="0"/>
        <v>0</v>
      </c>
      <c r="K107" s="209" t="s">
        <v>5</v>
      </c>
      <c r="L107" s="214"/>
      <c r="M107" s="215" t="s">
        <v>5</v>
      </c>
      <c r="N107" s="216" t="s">
        <v>42</v>
      </c>
      <c r="O107" s="40"/>
      <c r="P107" s="188">
        <f t="shared" si="1"/>
        <v>0</v>
      </c>
      <c r="Q107" s="188">
        <v>0</v>
      </c>
      <c r="R107" s="188">
        <f t="shared" si="2"/>
        <v>0</v>
      </c>
      <c r="S107" s="188">
        <v>0</v>
      </c>
      <c r="T107" s="189">
        <f t="shared" si="3"/>
        <v>0</v>
      </c>
      <c r="AR107" s="23" t="s">
        <v>80</v>
      </c>
      <c r="AT107" s="23" t="s">
        <v>542</v>
      </c>
      <c r="AU107" s="23" t="s">
        <v>80</v>
      </c>
      <c r="AY107" s="23" t="s">
        <v>456</v>
      </c>
      <c r="BE107" s="190">
        <f t="shared" si="4"/>
        <v>0</v>
      </c>
      <c r="BF107" s="190">
        <f t="shared" si="5"/>
        <v>0</v>
      </c>
      <c r="BG107" s="190">
        <f t="shared" si="6"/>
        <v>0</v>
      </c>
      <c r="BH107" s="190">
        <f t="shared" si="7"/>
        <v>0</v>
      </c>
      <c r="BI107" s="190">
        <f t="shared" si="8"/>
        <v>0</v>
      </c>
      <c r="BJ107" s="23" t="s">
        <v>78</v>
      </c>
      <c r="BK107" s="190">
        <f t="shared" si="9"/>
        <v>0</v>
      </c>
      <c r="BL107" s="23" t="s">
        <v>78</v>
      </c>
      <c r="BM107" s="23" t="s">
        <v>5035</v>
      </c>
    </row>
    <row r="108" spans="2:65" s="1" customFormat="1" ht="22.9" customHeight="1">
      <c r="B108" s="178"/>
      <c r="C108" s="207" t="s">
        <v>578</v>
      </c>
      <c r="D108" s="207" t="s">
        <v>542</v>
      </c>
      <c r="E108" s="208" t="s">
        <v>10</v>
      </c>
      <c r="F108" s="209" t="s">
        <v>5012</v>
      </c>
      <c r="G108" s="210" t="s">
        <v>726</v>
      </c>
      <c r="H108" s="211">
        <v>1</v>
      </c>
      <c r="I108" s="212"/>
      <c r="J108" s="213">
        <f t="shared" si="0"/>
        <v>0</v>
      </c>
      <c r="K108" s="209" t="s">
        <v>5</v>
      </c>
      <c r="L108" s="214"/>
      <c r="M108" s="215" t="s">
        <v>5</v>
      </c>
      <c r="N108" s="227" t="s">
        <v>42</v>
      </c>
      <c r="O108" s="221"/>
      <c r="P108" s="222">
        <f t="shared" si="1"/>
        <v>0</v>
      </c>
      <c r="Q108" s="222">
        <v>0</v>
      </c>
      <c r="R108" s="222">
        <f t="shared" si="2"/>
        <v>0</v>
      </c>
      <c r="S108" s="222">
        <v>0</v>
      </c>
      <c r="T108" s="223">
        <f t="shared" si="3"/>
        <v>0</v>
      </c>
      <c r="AR108" s="23" t="s">
        <v>80</v>
      </c>
      <c r="AT108" s="23" t="s">
        <v>542</v>
      </c>
      <c r="AU108" s="23" t="s">
        <v>80</v>
      </c>
      <c r="AY108" s="23" t="s">
        <v>456</v>
      </c>
      <c r="BE108" s="190">
        <f t="shared" si="4"/>
        <v>0</v>
      </c>
      <c r="BF108" s="190">
        <f t="shared" si="5"/>
        <v>0</v>
      </c>
      <c r="BG108" s="190">
        <f t="shared" si="6"/>
        <v>0</v>
      </c>
      <c r="BH108" s="190">
        <f t="shared" si="7"/>
        <v>0</v>
      </c>
      <c r="BI108" s="190">
        <f t="shared" si="8"/>
        <v>0</v>
      </c>
      <c r="BJ108" s="23" t="s">
        <v>78</v>
      </c>
      <c r="BK108" s="190">
        <f t="shared" si="9"/>
        <v>0</v>
      </c>
      <c r="BL108" s="23" t="s">
        <v>78</v>
      </c>
      <c r="BM108" s="23" t="s">
        <v>5036</v>
      </c>
    </row>
    <row r="109" spans="2:65" s="1" customFormat="1" ht="6.95" customHeight="1">
      <c r="B109" s="54"/>
      <c r="C109" s="55"/>
      <c r="D109" s="55"/>
      <c r="E109" s="55"/>
      <c r="F109" s="55"/>
      <c r="G109" s="55"/>
      <c r="H109" s="55"/>
      <c r="I109" s="132"/>
      <c r="J109" s="55"/>
      <c r="K109" s="55"/>
      <c r="L109" s="39"/>
    </row>
  </sheetData>
  <autoFilter ref="C83:K108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134"/>
  <sheetViews>
    <sheetView showGridLines="0" workbookViewId="0">
      <pane ySplit="1" topLeftCell="A2" activePane="bottomLeft" state="frozen"/>
      <selection pane="bottomLeft"/>
    </sheetView>
  </sheetViews>
  <sheetFormatPr defaultRowHeight="13.5"/>
  <cols>
    <col min="1" max="1" width="7.1640625" customWidth="1"/>
    <col min="2" max="2" width="1.5" customWidth="1"/>
    <col min="3" max="3" width="3.5" customWidth="1"/>
    <col min="4" max="4" width="3.6640625" customWidth="1"/>
    <col min="5" max="5" width="14.6640625" customWidth="1"/>
    <col min="6" max="6" width="64.33203125" customWidth="1"/>
    <col min="7" max="7" width="7.5" customWidth="1"/>
    <col min="8" max="8" width="9.5" customWidth="1"/>
    <col min="9" max="9" width="10.83203125" style="104" customWidth="1"/>
    <col min="10" max="10" width="20.1640625" customWidth="1"/>
    <col min="11" max="11" width="13.33203125" customWidth="1"/>
    <col min="13" max="18" width="9.1640625" hidden="1"/>
    <col min="19" max="19" width="7" hidden="1" customWidth="1"/>
    <col min="20" max="20" width="25.5" hidden="1" customWidth="1"/>
    <col min="21" max="21" width="14" hidden="1" customWidth="1"/>
    <col min="22" max="22" width="10.5" customWidth="1"/>
    <col min="23" max="23" width="14" customWidth="1"/>
    <col min="24" max="24" width="10.5" customWidth="1"/>
    <col min="25" max="25" width="12.83203125" customWidth="1"/>
    <col min="26" max="26" width="9.5" customWidth="1"/>
    <col min="27" max="27" width="12.83203125" customWidth="1"/>
    <col min="28" max="28" width="14" customWidth="1"/>
    <col min="29" max="29" width="9.5" customWidth="1"/>
    <col min="30" max="30" width="12.83203125" customWidth="1"/>
    <col min="31" max="31" width="14" customWidth="1"/>
    <col min="44" max="65" width="9.1640625" hidden="1"/>
  </cols>
  <sheetData>
    <row r="1" spans="1:70" ht="21.75" customHeight="1">
      <c r="A1" s="20"/>
      <c r="B1" s="105"/>
      <c r="C1" s="105"/>
      <c r="D1" s="106" t="s">
        <v>1</v>
      </c>
      <c r="E1" s="105"/>
      <c r="F1" s="107" t="s">
        <v>412</v>
      </c>
      <c r="G1" s="354" t="s">
        <v>413</v>
      </c>
      <c r="H1" s="354"/>
      <c r="I1" s="108"/>
      <c r="J1" s="107" t="s">
        <v>414</v>
      </c>
      <c r="K1" s="106" t="s">
        <v>415</v>
      </c>
      <c r="L1" s="107" t="s">
        <v>416</v>
      </c>
      <c r="M1" s="107"/>
      <c r="N1" s="107"/>
      <c r="O1" s="107"/>
      <c r="P1" s="107"/>
      <c r="Q1" s="107"/>
      <c r="R1" s="107"/>
      <c r="S1" s="107"/>
      <c r="T1" s="107"/>
      <c r="U1" s="19"/>
      <c r="V1" s="19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</row>
    <row r="2" spans="1:70" ht="36.950000000000003" customHeight="1">
      <c r="L2" s="352" t="s">
        <v>8</v>
      </c>
      <c r="M2" s="353"/>
      <c r="N2" s="353"/>
      <c r="O2" s="353"/>
      <c r="P2" s="353"/>
      <c r="Q2" s="353"/>
      <c r="R2" s="353"/>
      <c r="S2" s="353"/>
      <c r="T2" s="353"/>
      <c r="U2" s="353"/>
      <c r="V2" s="353"/>
      <c r="AT2" s="23" t="s">
        <v>411</v>
      </c>
    </row>
    <row r="3" spans="1:70" ht="6.95" customHeight="1">
      <c r="B3" s="24"/>
      <c r="C3" s="25"/>
      <c r="D3" s="25"/>
      <c r="E3" s="25"/>
      <c r="F3" s="25"/>
      <c r="G3" s="25"/>
      <c r="H3" s="25"/>
      <c r="I3" s="109"/>
      <c r="J3" s="25"/>
      <c r="K3" s="26"/>
      <c r="AT3" s="23" t="s">
        <v>80</v>
      </c>
    </row>
    <row r="4" spans="1:70" ht="36.950000000000003" customHeight="1">
      <c r="B4" s="27"/>
      <c r="C4" s="28"/>
      <c r="D4" s="29" t="s">
        <v>417</v>
      </c>
      <c r="E4" s="28"/>
      <c r="F4" s="28"/>
      <c r="G4" s="28"/>
      <c r="H4" s="28"/>
      <c r="I4" s="110"/>
      <c r="J4" s="28"/>
      <c r="K4" s="30"/>
      <c r="M4" s="31" t="s">
        <v>13</v>
      </c>
      <c r="AT4" s="23" t="s">
        <v>6</v>
      </c>
    </row>
    <row r="5" spans="1:70" ht="6.95" customHeight="1">
      <c r="B5" s="27"/>
      <c r="C5" s="28"/>
      <c r="D5" s="28"/>
      <c r="E5" s="28"/>
      <c r="F5" s="28"/>
      <c r="G5" s="28"/>
      <c r="H5" s="28"/>
      <c r="I5" s="110"/>
      <c r="J5" s="28"/>
      <c r="K5" s="30"/>
    </row>
    <row r="6" spans="1:70" ht="15">
      <c r="B6" s="27"/>
      <c r="C6" s="28"/>
      <c r="D6" s="36" t="s">
        <v>19</v>
      </c>
      <c r="E6" s="28"/>
      <c r="F6" s="28"/>
      <c r="G6" s="28"/>
      <c r="H6" s="28"/>
      <c r="I6" s="110"/>
      <c r="J6" s="28"/>
      <c r="K6" s="30"/>
    </row>
    <row r="7" spans="1:70" ht="14.45" customHeight="1">
      <c r="B7" s="27"/>
      <c r="C7" s="28"/>
      <c r="D7" s="28"/>
      <c r="E7" s="355" t="str">
        <f>'Rekapitulace stavby'!K6</f>
        <v>Divoká Orlice, Žamberk, protipovodňová ochrana</v>
      </c>
      <c r="F7" s="356"/>
      <c r="G7" s="356"/>
      <c r="H7" s="356"/>
      <c r="I7" s="110"/>
      <c r="J7" s="28"/>
      <c r="K7" s="30"/>
    </row>
    <row r="8" spans="1:70" s="1" customFormat="1" ht="15">
      <c r="B8" s="39"/>
      <c r="C8" s="40"/>
      <c r="D8" s="36" t="s">
        <v>418</v>
      </c>
      <c r="E8" s="40"/>
      <c r="F8" s="40"/>
      <c r="G8" s="40"/>
      <c r="H8" s="40"/>
      <c r="I8" s="111"/>
      <c r="J8" s="40"/>
      <c r="K8" s="43"/>
    </row>
    <row r="9" spans="1:70" s="1" customFormat="1" ht="36.950000000000003" customHeight="1">
      <c r="B9" s="39"/>
      <c r="C9" s="40"/>
      <c r="D9" s="40"/>
      <c r="E9" s="358" t="s">
        <v>5037</v>
      </c>
      <c r="F9" s="357"/>
      <c r="G9" s="357"/>
      <c r="H9" s="357"/>
      <c r="I9" s="111"/>
      <c r="J9" s="40"/>
      <c r="K9" s="43"/>
    </row>
    <row r="10" spans="1:70" s="1" customFormat="1">
      <c r="B10" s="39"/>
      <c r="C10" s="40"/>
      <c r="D10" s="40"/>
      <c r="E10" s="40"/>
      <c r="F10" s="40"/>
      <c r="G10" s="40"/>
      <c r="H10" s="40"/>
      <c r="I10" s="111"/>
      <c r="J10" s="40"/>
      <c r="K10" s="43"/>
    </row>
    <row r="11" spans="1:70" s="1" customFormat="1" ht="14.45" customHeight="1">
      <c r="B11" s="39"/>
      <c r="C11" s="40"/>
      <c r="D11" s="36" t="s">
        <v>21</v>
      </c>
      <c r="E11" s="40"/>
      <c r="F11" s="34" t="s">
        <v>5</v>
      </c>
      <c r="G11" s="40"/>
      <c r="H11" s="40"/>
      <c r="I11" s="112" t="s">
        <v>22</v>
      </c>
      <c r="J11" s="34" t="s">
        <v>5</v>
      </c>
      <c r="K11" s="43"/>
    </row>
    <row r="12" spans="1:70" s="1" customFormat="1" ht="14.45" customHeight="1">
      <c r="B12" s="39"/>
      <c r="C12" s="40"/>
      <c r="D12" s="36" t="s">
        <v>23</v>
      </c>
      <c r="E12" s="40"/>
      <c r="F12" s="34" t="s">
        <v>24</v>
      </c>
      <c r="G12" s="40"/>
      <c r="H12" s="40"/>
      <c r="I12" s="112" t="s">
        <v>25</v>
      </c>
      <c r="J12" s="113">
        <f>'Rekapitulace stavby'!AN8</f>
        <v>43159</v>
      </c>
      <c r="K12" s="43"/>
    </row>
    <row r="13" spans="1:70" s="1" customFormat="1" ht="10.9" customHeight="1">
      <c r="B13" s="39"/>
      <c r="C13" s="40"/>
      <c r="D13" s="40"/>
      <c r="E13" s="40"/>
      <c r="F13" s="40"/>
      <c r="G13" s="40"/>
      <c r="H13" s="40"/>
      <c r="I13" s="111"/>
      <c r="J13" s="40"/>
      <c r="K13" s="43"/>
    </row>
    <row r="14" spans="1:70" s="1" customFormat="1" ht="14.45" customHeight="1">
      <c r="B14" s="39"/>
      <c r="C14" s="40"/>
      <c r="D14" s="36" t="s">
        <v>26</v>
      </c>
      <c r="E14" s="40"/>
      <c r="F14" s="40"/>
      <c r="G14" s="40"/>
      <c r="H14" s="40"/>
      <c r="I14" s="112" t="s">
        <v>27</v>
      </c>
      <c r="J14" s="34" t="s">
        <v>5</v>
      </c>
      <c r="K14" s="43"/>
    </row>
    <row r="15" spans="1:70" s="1" customFormat="1" ht="18" customHeight="1">
      <c r="B15" s="39"/>
      <c r="C15" s="40"/>
      <c r="D15" s="40"/>
      <c r="E15" s="34" t="s">
        <v>5038</v>
      </c>
      <c r="F15" s="40"/>
      <c r="G15" s="40"/>
      <c r="H15" s="40"/>
      <c r="I15" s="112" t="s">
        <v>29</v>
      </c>
      <c r="J15" s="34" t="s">
        <v>5</v>
      </c>
      <c r="K15" s="43"/>
    </row>
    <row r="16" spans="1:70" s="1" customFormat="1" ht="6.95" customHeight="1">
      <c r="B16" s="39"/>
      <c r="C16" s="40"/>
      <c r="D16" s="40"/>
      <c r="E16" s="40"/>
      <c r="F16" s="40"/>
      <c r="G16" s="40"/>
      <c r="H16" s="40"/>
      <c r="I16" s="111"/>
      <c r="J16" s="40"/>
      <c r="K16" s="43"/>
    </row>
    <row r="17" spans="2:11" s="1" customFormat="1" ht="14.45" customHeight="1">
      <c r="B17" s="39"/>
      <c r="C17" s="40"/>
      <c r="D17" s="36" t="s">
        <v>30</v>
      </c>
      <c r="E17" s="40"/>
      <c r="F17" s="40"/>
      <c r="G17" s="40"/>
      <c r="H17" s="40"/>
      <c r="I17" s="112" t="s">
        <v>27</v>
      </c>
      <c r="J17" s="34" t="str">
        <f>IF('Rekapitulace stavby'!AN13="Vyplň údaj","",IF('Rekapitulace stavby'!AN13="","",'Rekapitulace stavby'!AN13))</f>
        <v/>
      </c>
      <c r="K17" s="43"/>
    </row>
    <row r="18" spans="2:11" s="1" customFormat="1" ht="18" customHeight="1">
      <c r="B18" s="39"/>
      <c r="C18" s="40"/>
      <c r="D18" s="40"/>
      <c r="E18" s="34" t="str">
        <f>IF('Rekapitulace stavby'!E14="Vyplň údaj","",IF('Rekapitulace stavby'!E14="","",'Rekapitulace stavby'!E14))</f>
        <v/>
      </c>
      <c r="F18" s="40"/>
      <c r="G18" s="40"/>
      <c r="H18" s="40"/>
      <c r="I18" s="112" t="s">
        <v>29</v>
      </c>
      <c r="J18" s="34" t="str">
        <f>IF('Rekapitulace stavby'!AN14="Vyplň údaj","",IF('Rekapitulace stavby'!AN14="","",'Rekapitulace stavby'!AN14))</f>
        <v/>
      </c>
      <c r="K18" s="43"/>
    </row>
    <row r="19" spans="2:11" s="1" customFormat="1" ht="6.95" customHeight="1">
      <c r="B19" s="39"/>
      <c r="C19" s="40"/>
      <c r="D19" s="40"/>
      <c r="E19" s="40"/>
      <c r="F19" s="40"/>
      <c r="G19" s="40"/>
      <c r="H19" s="40"/>
      <c r="I19" s="111"/>
      <c r="J19" s="40"/>
      <c r="K19" s="43"/>
    </row>
    <row r="20" spans="2:11" s="1" customFormat="1" ht="14.45" customHeight="1">
      <c r="B20" s="39"/>
      <c r="C20" s="40"/>
      <c r="D20" s="36" t="s">
        <v>32</v>
      </c>
      <c r="E20" s="40"/>
      <c r="F20" s="40"/>
      <c r="G20" s="40"/>
      <c r="H20" s="40"/>
      <c r="I20" s="112" t="s">
        <v>27</v>
      </c>
      <c r="J20" s="34" t="s">
        <v>5</v>
      </c>
      <c r="K20" s="43"/>
    </row>
    <row r="21" spans="2:11" s="1" customFormat="1" ht="18" customHeight="1">
      <c r="B21" s="39"/>
      <c r="C21" s="40"/>
      <c r="D21" s="40"/>
      <c r="E21" s="34" t="s">
        <v>33</v>
      </c>
      <c r="F21" s="40"/>
      <c r="G21" s="40"/>
      <c r="H21" s="40"/>
      <c r="I21" s="112" t="s">
        <v>29</v>
      </c>
      <c r="J21" s="34" t="s">
        <v>5</v>
      </c>
      <c r="K21" s="43"/>
    </row>
    <row r="22" spans="2:11" s="1" customFormat="1" ht="6.95" customHeight="1">
      <c r="B22" s="39"/>
      <c r="C22" s="40"/>
      <c r="D22" s="40"/>
      <c r="E22" s="40"/>
      <c r="F22" s="40"/>
      <c r="G22" s="40"/>
      <c r="H22" s="40"/>
      <c r="I22" s="111"/>
      <c r="J22" s="40"/>
      <c r="K22" s="43"/>
    </row>
    <row r="23" spans="2:11" s="1" customFormat="1" ht="14.45" customHeight="1">
      <c r="B23" s="39"/>
      <c r="C23" s="40"/>
      <c r="D23" s="36" t="s">
        <v>35</v>
      </c>
      <c r="E23" s="40"/>
      <c r="F23" s="40"/>
      <c r="G23" s="40"/>
      <c r="H23" s="40"/>
      <c r="I23" s="111"/>
      <c r="J23" s="40"/>
      <c r="K23" s="43"/>
    </row>
    <row r="24" spans="2:11" s="7" customFormat="1" ht="14.45" customHeight="1">
      <c r="B24" s="114"/>
      <c r="C24" s="115"/>
      <c r="D24" s="115"/>
      <c r="E24" s="318" t="s">
        <v>5</v>
      </c>
      <c r="F24" s="318"/>
      <c r="G24" s="318"/>
      <c r="H24" s="318"/>
      <c r="I24" s="116"/>
      <c r="J24" s="115"/>
      <c r="K24" s="117"/>
    </row>
    <row r="25" spans="2:11" s="1" customFormat="1" ht="6.95" customHeight="1">
      <c r="B25" s="39"/>
      <c r="C25" s="40"/>
      <c r="D25" s="40"/>
      <c r="E25" s="40"/>
      <c r="F25" s="40"/>
      <c r="G25" s="40"/>
      <c r="H25" s="40"/>
      <c r="I25" s="111"/>
      <c r="J25" s="40"/>
      <c r="K25" s="43"/>
    </row>
    <row r="26" spans="2:11" s="1" customFormat="1" ht="6.95" customHeight="1">
      <c r="B26" s="39"/>
      <c r="C26" s="40"/>
      <c r="D26" s="66"/>
      <c r="E26" s="66"/>
      <c r="F26" s="66"/>
      <c r="G26" s="66"/>
      <c r="H26" s="66"/>
      <c r="I26" s="118"/>
      <c r="J26" s="66"/>
      <c r="K26" s="119"/>
    </row>
    <row r="27" spans="2:11" s="1" customFormat="1" ht="25.35" customHeight="1">
      <c r="B27" s="39"/>
      <c r="C27" s="40"/>
      <c r="D27" s="120" t="s">
        <v>37</v>
      </c>
      <c r="E27" s="40"/>
      <c r="F27" s="40"/>
      <c r="G27" s="40"/>
      <c r="H27" s="40"/>
      <c r="I27" s="111"/>
      <c r="J27" s="121">
        <f>ROUND(J79,2)</f>
        <v>0</v>
      </c>
      <c r="K27" s="43"/>
    </row>
    <row r="28" spans="2:11" s="1" customFormat="1" ht="6.95" customHeight="1">
      <c r="B28" s="39"/>
      <c r="C28" s="40"/>
      <c r="D28" s="66"/>
      <c r="E28" s="66"/>
      <c r="F28" s="66"/>
      <c r="G28" s="66"/>
      <c r="H28" s="66"/>
      <c r="I28" s="118"/>
      <c r="J28" s="66"/>
      <c r="K28" s="119"/>
    </row>
    <row r="29" spans="2:11" s="1" customFormat="1" ht="14.45" customHeight="1">
      <c r="B29" s="39"/>
      <c r="C29" s="40"/>
      <c r="D29" s="40"/>
      <c r="E29" s="40"/>
      <c r="F29" s="44" t="s">
        <v>39</v>
      </c>
      <c r="G29" s="40"/>
      <c r="H29" s="40"/>
      <c r="I29" s="122" t="s">
        <v>38</v>
      </c>
      <c r="J29" s="44" t="s">
        <v>40</v>
      </c>
      <c r="K29" s="43"/>
    </row>
    <row r="30" spans="2:11" s="1" customFormat="1" ht="14.45" customHeight="1">
      <c r="B30" s="39"/>
      <c r="C30" s="40"/>
      <c r="D30" s="47" t="s">
        <v>41</v>
      </c>
      <c r="E30" s="47" t="s">
        <v>42</v>
      </c>
      <c r="F30" s="123">
        <f>ROUND(SUM(BE79:BE133), 2)</f>
        <v>0</v>
      </c>
      <c r="G30" s="40"/>
      <c r="H30" s="40"/>
      <c r="I30" s="124">
        <v>0.21</v>
      </c>
      <c r="J30" s="123">
        <f>ROUND(ROUND((SUM(BE79:BE133)), 2)*I30, 2)</f>
        <v>0</v>
      </c>
      <c r="K30" s="43"/>
    </row>
    <row r="31" spans="2:11" s="1" customFormat="1" ht="14.45" customHeight="1">
      <c r="B31" s="39"/>
      <c r="C31" s="40"/>
      <c r="D31" s="40"/>
      <c r="E31" s="47" t="s">
        <v>43</v>
      </c>
      <c r="F31" s="123">
        <f>ROUND(SUM(BF79:BF133), 2)</f>
        <v>0</v>
      </c>
      <c r="G31" s="40"/>
      <c r="H31" s="40"/>
      <c r="I31" s="124">
        <v>0.15</v>
      </c>
      <c r="J31" s="123">
        <f>ROUND(ROUND((SUM(BF79:BF133)), 2)*I31, 2)</f>
        <v>0</v>
      </c>
      <c r="K31" s="43"/>
    </row>
    <row r="32" spans="2:11" s="1" customFormat="1" ht="14.45" hidden="1" customHeight="1">
      <c r="B32" s="39"/>
      <c r="C32" s="40"/>
      <c r="D32" s="40"/>
      <c r="E32" s="47" t="s">
        <v>44</v>
      </c>
      <c r="F32" s="123">
        <f>ROUND(SUM(BG79:BG133), 2)</f>
        <v>0</v>
      </c>
      <c r="G32" s="40"/>
      <c r="H32" s="40"/>
      <c r="I32" s="124">
        <v>0.21</v>
      </c>
      <c r="J32" s="123">
        <v>0</v>
      </c>
      <c r="K32" s="43"/>
    </row>
    <row r="33" spans="2:11" s="1" customFormat="1" ht="14.45" hidden="1" customHeight="1">
      <c r="B33" s="39"/>
      <c r="C33" s="40"/>
      <c r="D33" s="40"/>
      <c r="E33" s="47" t="s">
        <v>45</v>
      </c>
      <c r="F33" s="123">
        <f>ROUND(SUM(BH79:BH133), 2)</f>
        <v>0</v>
      </c>
      <c r="G33" s="40"/>
      <c r="H33" s="40"/>
      <c r="I33" s="124">
        <v>0.15</v>
      </c>
      <c r="J33" s="123">
        <v>0</v>
      </c>
      <c r="K33" s="43"/>
    </row>
    <row r="34" spans="2:11" s="1" customFormat="1" ht="14.45" hidden="1" customHeight="1">
      <c r="B34" s="39"/>
      <c r="C34" s="40"/>
      <c r="D34" s="40"/>
      <c r="E34" s="47" t="s">
        <v>46</v>
      </c>
      <c r="F34" s="123">
        <f>ROUND(SUM(BI79:BI133), 2)</f>
        <v>0</v>
      </c>
      <c r="G34" s="40"/>
      <c r="H34" s="40"/>
      <c r="I34" s="124">
        <v>0</v>
      </c>
      <c r="J34" s="123">
        <v>0</v>
      </c>
      <c r="K34" s="43"/>
    </row>
    <row r="35" spans="2:11" s="1" customFormat="1" ht="6.95" customHeight="1">
      <c r="B35" s="39"/>
      <c r="C35" s="40"/>
      <c r="D35" s="40"/>
      <c r="E35" s="40"/>
      <c r="F35" s="40"/>
      <c r="G35" s="40"/>
      <c r="H35" s="40"/>
      <c r="I35" s="111"/>
      <c r="J35" s="40"/>
      <c r="K35" s="43"/>
    </row>
    <row r="36" spans="2:11" s="1" customFormat="1" ht="25.35" customHeight="1">
      <c r="B36" s="39"/>
      <c r="C36" s="125"/>
      <c r="D36" s="126" t="s">
        <v>47</v>
      </c>
      <c r="E36" s="69"/>
      <c r="F36" s="69"/>
      <c r="G36" s="127" t="s">
        <v>48</v>
      </c>
      <c r="H36" s="128" t="s">
        <v>49</v>
      </c>
      <c r="I36" s="129"/>
      <c r="J36" s="130">
        <f>SUM(J27:J34)</f>
        <v>0</v>
      </c>
      <c r="K36" s="131"/>
    </row>
    <row r="37" spans="2:11" s="1" customFormat="1" ht="14.45" customHeight="1">
      <c r="B37" s="54"/>
      <c r="C37" s="55"/>
      <c r="D37" s="55"/>
      <c r="E37" s="55"/>
      <c r="F37" s="55"/>
      <c r="G37" s="55"/>
      <c r="H37" s="55"/>
      <c r="I37" s="132"/>
      <c r="J37" s="55"/>
      <c r="K37" s="56"/>
    </row>
    <row r="41" spans="2:11" s="1" customFormat="1" ht="6.95" customHeight="1">
      <c r="B41" s="57"/>
      <c r="C41" s="58"/>
      <c r="D41" s="58"/>
      <c r="E41" s="58"/>
      <c r="F41" s="58"/>
      <c r="G41" s="58"/>
      <c r="H41" s="58"/>
      <c r="I41" s="133"/>
      <c r="J41" s="58"/>
      <c r="K41" s="134"/>
    </row>
    <row r="42" spans="2:11" s="1" customFormat="1" ht="36.950000000000003" customHeight="1">
      <c r="B42" s="39"/>
      <c r="C42" s="29" t="s">
        <v>425</v>
      </c>
      <c r="D42" s="40"/>
      <c r="E42" s="40"/>
      <c r="F42" s="40"/>
      <c r="G42" s="40"/>
      <c r="H42" s="40"/>
      <c r="I42" s="111"/>
      <c r="J42" s="40"/>
      <c r="K42" s="43"/>
    </row>
    <row r="43" spans="2:11" s="1" customFormat="1" ht="6.95" customHeight="1">
      <c r="B43" s="39"/>
      <c r="C43" s="40"/>
      <c r="D43" s="40"/>
      <c r="E43" s="40"/>
      <c r="F43" s="40"/>
      <c r="G43" s="40"/>
      <c r="H43" s="40"/>
      <c r="I43" s="111"/>
      <c r="J43" s="40"/>
      <c r="K43" s="43"/>
    </row>
    <row r="44" spans="2:11" s="1" customFormat="1" ht="14.45" customHeight="1">
      <c r="B44" s="39"/>
      <c r="C44" s="36" t="s">
        <v>19</v>
      </c>
      <c r="D44" s="40"/>
      <c r="E44" s="40"/>
      <c r="F44" s="40"/>
      <c r="G44" s="40"/>
      <c r="H44" s="40"/>
      <c r="I44" s="111"/>
      <c r="J44" s="40"/>
      <c r="K44" s="43"/>
    </row>
    <row r="45" spans="2:11" s="1" customFormat="1" ht="14.45" customHeight="1">
      <c r="B45" s="39"/>
      <c r="C45" s="40"/>
      <c r="D45" s="40"/>
      <c r="E45" s="355" t="str">
        <f>E7</f>
        <v>Divoká Orlice, Žamberk, protipovodňová ochrana</v>
      </c>
      <c r="F45" s="356"/>
      <c r="G45" s="356"/>
      <c r="H45" s="356"/>
      <c r="I45" s="111"/>
      <c r="J45" s="40"/>
      <c r="K45" s="43"/>
    </row>
    <row r="46" spans="2:11" s="1" customFormat="1" ht="14.45" customHeight="1">
      <c r="B46" s="39"/>
      <c r="C46" s="36" t="s">
        <v>418</v>
      </c>
      <c r="D46" s="40"/>
      <c r="E46" s="40"/>
      <c r="F46" s="40"/>
      <c r="G46" s="40"/>
      <c r="H46" s="40"/>
      <c r="I46" s="111"/>
      <c r="J46" s="40"/>
      <c r="K46" s="43"/>
    </row>
    <row r="47" spans="2:11" s="1" customFormat="1" ht="16.149999999999999" customHeight="1">
      <c r="B47" s="39"/>
      <c r="C47" s="40"/>
      <c r="D47" s="40"/>
      <c r="E47" s="358" t="str">
        <f>E9</f>
        <v>VON - Vedlejší a ostatní náklady</v>
      </c>
      <c r="F47" s="357"/>
      <c r="G47" s="357"/>
      <c r="H47" s="357"/>
      <c r="I47" s="111"/>
      <c r="J47" s="40"/>
      <c r="K47" s="43"/>
    </row>
    <row r="48" spans="2:11" s="1" customFormat="1" ht="6.95" customHeight="1">
      <c r="B48" s="39"/>
      <c r="C48" s="40"/>
      <c r="D48" s="40"/>
      <c r="E48" s="40"/>
      <c r="F48" s="40"/>
      <c r="G48" s="40"/>
      <c r="H48" s="40"/>
      <c r="I48" s="111"/>
      <c r="J48" s="40"/>
      <c r="K48" s="43"/>
    </row>
    <row r="49" spans="2:47" s="1" customFormat="1" ht="18" customHeight="1">
      <c r="B49" s="39"/>
      <c r="C49" s="36" t="s">
        <v>23</v>
      </c>
      <c r="D49" s="40"/>
      <c r="E49" s="40"/>
      <c r="F49" s="34" t="str">
        <f>F12</f>
        <v xml:space="preserve"> </v>
      </c>
      <c r="G49" s="40"/>
      <c r="H49" s="40"/>
      <c r="I49" s="112" t="s">
        <v>25</v>
      </c>
      <c r="J49" s="113">
        <f>IF(J12="","",J12)</f>
        <v>43159</v>
      </c>
      <c r="K49" s="43"/>
    </row>
    <row r="50" spans="2:47" s="1" customFormat="1" ht="6.95" customHeight="1">
      <c r="B50" s="39"/>
      <c r="C50" s="40"/>
      <c r="D50" s="40"/>
      <c r="E50" s="40"/>
      <c r="F50" s="40"/>
      <c r="G50" s="40"/>
      <c r="H50" s="40"/>
      <c r="I50" s="111"/>
      <c r="J50" s="40"/>
      <c r="K50" s="43"/>
    </row>
    <row r="51" spans="2:47" s="1" customFormat="1" ht="15">
      <c r="B51" s="39"/>
      <c r="C51" s="36" t="s">
        <v>26</v>
      </c>
      <c r="D51" s="40"/>
      <c r="E51" s="40"/>
      <c r="F51" s="34" t="str">
        <f>E15</f>
        <v>Povodí Labe, státní podnik, Hrade Králové</v>
      </c>
      <c r="G51" s="40"/>
      <c r="H51" s="40"/>
      <c r="I51" s="112" t="s">
        <v>32</v>
      </c>
      <c r="J51" s="318" t="str">
        <f>E21</f>
        <v>VRV, a.s. Praha 5 a Agroprojekce Litomyšl, s.r.o.</v>
      </c>
      <c r="K51" s="43"/>
    </row>
    <row r="52" spans="2:47" s="1" customFormat="1" ht="14.45" customHeight="1">
      <c r="B52" s="39"/>
      <c r="C52" s="36" t="s">
        <v>30</v>
      </c>
      <c r="D52" s="40"/>
      <c r="E52" s="40"/>
      <c r="F52" s="34" t="str">
        <f>IF(E18="","",E18)</f>
        <v/>
      </c>
      <c r="G52" s="40"/>
      <c r="H52" s="40"/>
      <c r="I52" s="111"/>
      <c r="J52" s="363"/>
      <c r="K52" s="43"/>
    </row>
    <row r="53" spans="2:47" s="1" customFormat="1" ht="10.35" customHeight="1">
      <c r="B53" s="39"/>
      <c r="C53" s="40"/>
      <c r="D53" s="40"/>
      <c r="E53" s="40"/>
      <c r="F53" s="40"/>
      <c r="G53" s="40"/>
      <c r="H53" s="40"/>
      <c r="I53" s="111"/>
      <c r="J53" s="40"/>
      <c r="K53" s="43"/>
    </row>
    <row r="54" spans="2:47" s="1" customFormat="1" ht="29.25" customHeight="1">
      <c r="B54" s="39"/>
      <c r="C54" s="135" t="s">
        <v>426</v>
      </c>
      <c r="D54" s="125"/>
      <c r="E54" s="125"/>
      <c r="F54" s="125"/>
      <c r="G54" s="125"/>
      <c r="H54" s="125"/>
      <c r="I54" s="136"/>
      <c r="J54" s="137" t="s">
        <v>427</v>
      </c>
      <c r="K54" s="138"/>
    </row>
    <row r="55" spans="2:47" s="1" customFormat="1" ht="10.35" customHeight="1">
      <c r="B55" s="39"/>
      <c r="C55" s="40"/>
      <c r="D55" s="40"/>
      <c r="E55" s="40"/>
      <c r="F55" s="40"/>
      <c r="G55" s="40"/>
      <c r="H55" s="40"/>
      <c r="I55" s="111"/>
      <c r="J55" s="40"/>
      <c r="K55" s="43"/>
    </row>
    <row r="56" spans="2:47" s="1" customFormat="1" ht="29.25" customHeight="1">
      <c r="B56" s="39"/>
      <c r="C56" s="139" t="s">
        <v>428</v>
      </c>
      <c r="D56" s="40"/>
      <c r="E56" s="40"/>
      <c r="F56" s="40"/>
      <c r="G56" s="40"/>
      <c r="H56" s="40"/>
      <c r="I56" s="111"/>
      <c r="J56" s="121">
        <f>J79</f>
        <v>0</v>
      </c>
      <c r="K56" s="43"/>
      <c r="AU56" s="23" t="s">
        <v>429</v>
      </c>
    </row>
    <row r="57" spans="2:47" s="8" customFormat="1" ht="24.95" customHeight="1">
      <c r="B57" s="140"/>
      <c r="C57" s="141"/>
      <c r="D57" s="142" t="s">
        <v>5039</v>
      </c>
      <c r="E57" s="143"/>
      <c r="F57" s="143"/>
      <c r="G57" s="143"/>
      <c r="H57" s="143"/>
      <c r="I57" s="144"/>
      <c r="J57" s="145">
        <f>J80</f>
        <v>0</v>
      </c>
      <c r="K57" s="146"/>
    </row>
    <row r="58" spans="2:47" s="9" customFormat="1" ht="19.899999999999999" customHeight="1">
      <c r="B58" s="147"/>
      <c r="C58" s="148"/>
      <c r="D58" s="149" t="s">
        <v>5040</v>
      </c>
      <c r="E58" s="150"/>
      <c r="F58" s="150"/>
      <c r="G58" s="150"/>
      <c r="H58" s="150"/>
      <c r="I58" s="151"/>
      <c r="J58" s="152">
        <f>J81</f>
        <v>0</v>
      </c>
      <c r="K58" s="153"/>
    </row>
    <row r="59" spans="2:47" s="9" customFormat="1" ht="19.899999999999999" customHeight="1">
      <c r="B59" s="147"/>
      <c r="C59" s="148"/>
      <c r="D59" s="149" t="s">
        <v>5041</v>
      </c>
      <c r="E59" s="150"/>
      <c r="F59" s="150"/>
      <c r="G59" s="150"/>
      <c r="H59" s="150"/>
      <c r="I59" s="151"/>
      <c r="J59" s="152">
        <f>J99</f>
        <v>0</v>
      </c>
      <c r="K59" s="153"/>
    </row>
    <row r="60" spans="2:47" s="1" customFormat="1" ht="21.75" customHeight="1">
      <c r="B60" s="39"/>
      <c r="C60" s="40"/>
      <c r="D60" s="40"/>
      <c r="E60" s="40"/>
      <c r="F60" s="40"/>
      <c r="G60" s="40"/>
      <c r="H60" s="40"/>
      <c r="I60" s="111"/>
      <c r="J60" s="40"/>
      <c r="K60" s="43"/>
    </row>
    <row r="61" spans="2:47" s="1" customFormat="1" ht="6.95" customHeight="1">
      <c r="B61" s="54"/>
      <c r="C61" s="55"/>
      <c r="D61" s="55"/>
      <c r="E61" s="55"/>
      <c r="F61" s="55"/>
      <c r="G61" s="55"/>
      <c r="H61" s="55"/>
      <c r="I61" s="132"/>
      <c r="J61" s="55"/>
      <c r="K61" s="56"/>
    </row>
    <row r="65" spans="2:63" s="1" customFormat="1" ht="6.95" customHeight="1">
      <c r="B65" s="57"/>
      <c r="C65" s="58"/>
      <c r="D65" s="58"/>
      <c r="E65" s="58"/>
      <c r="F65" s="58"/>
      <c r="G65" s="58"/>
      <c r="H65" s="58"/>
      <c r="I65" s="133"/>
      <c r="J65" s="58"/>
      <c r="K65" s="58"/>
      <c r="L65" s="39"/>
    </row>
    <row r="66" spans="2:63" s="1" customFormat="1" ht="36.950000000000003" customHeight="1">
      <c r="B66" s="39"/>
      <c r="C66" s="59" t="s">
        <v>440</v>
      </c>
      <c r="L66" s="39"/>
    </row>
    <row r="67" spans="2:63" s="1" customFormat="1" ht="6.95" customHeight="1">
      <c r="B67" s="39"/>
      <c r="L67" s="39"/>
    </row>
    <row r="68" spans="2:63" s="1" customFormat="1" ht="14.45" customHeight="1">
      <c r="B68" s="39"/>
      <c r="C68" s="61" t="s">
        <v>19</v>
      </c>
      <c r="L68" s="39"/>
    </row>
    <row r="69" spans="2:63" s="1" customFormat="1" ht="14.45" customHeight="1">
      <c r="B69" s="39"/>
      <c r="E69" s="359" t="str">
        <f>E7</f>
        <v>Divoká Orlice, Žamberk, protipovodňová ochrana</v>
      </c>
      <c r="F69" s="360"/>
      <c r="G69" s="360"/>
      <c r="H69" s="360"/>
      <c r="L69" s="39"/>
    </row>
    <row r="70" spans="2:63" s="1" customFormat="1" ht="14.45" customHeight="1">
      <c r="B70" s="39"/>
      <c r="C70" s="61" t="s">
        <v>418</v>
      </c>
      <c r="L70" s="39"/>
    </row>
    <row r="71" spans="2:63" s="1" customFormat="1" ht="16.149999999999999" customHeight="1">
      <c r="B71" s="39"/>
      <c r="E71" s="329" t="str">
        <f>E9</f>
        <v>VON - Vedlejší a ostatní náklady</v>
      </c>
      <c r="F71" s="362"/>
      <c r="G71" s="362"/>
      <c r="H71" s="362"/>
      <c r="L71" s="39"/>
    </row>
    <row r="72" spans="2:63" s="1" customFormat="1" ht="6.95" customHeight="1">
      <c r="B72" s="39"/>
      <c r="L72" s="39"/>
    </row>
    <row r="73" spans="2:63" s="1" customFormat="1" ht="18" customHeight="1">
      <c r="B73" s="39"/>
      <c r="C73" s="61" t="s">
        <v>23</v>
      </c>
      <c r="F73" s="154" t="str">
        <f>F12</f>
        <v xml:space="preserve"> </v>
      </c>
      <c r="I73" s="155" t="s">
        <v>25</v>
      </c>
      <c r="J73" s="65">
        <f>IF(J12="","",J12)</f>
        <v>43159</v>
      </c>
      <c r="L73" s="39"/>
    </row>
    <row r="74" spans="2:63" s="1" customFormat="1" ht="6.95" customHeight="1">
      <c r="B74" s="39"/>
      <c r="L74" s="39"/>
    </row>
    <row r="75" spans="2:63" s="1" customFormat="1" ht="15">
      <c r="B75" s="39"/>
      <c r="C75" s="61" t="s">
        <v>26</v>
      </c>
      <c r="F75" s="154" t="str">
        <f>E15</f>
        <v>Povodí Labe, státní podnik, Hrade Králové</v>
      </c>
      <c r="I75" s="155" t="s">
        <v>32</v>
      </c>
      <c r="J75" s="154" t="str">
        <f>E21</f>
        <v>VRV, a.s. Praha 5 a Agroprojekce Litomyšl, s.r.o.</v>
      </c>
      <c r="L75" s="39"/>
    </row>
    <row r="76" spans="2:63" s="1" customFormat="1" ht="14.45" customHeight="1">
      <c r="B76" s="39"/>
      <c r="C76" s="61" t="s">
        <v>30</v>
      </c>
      <c r="F76" s="154" t="str">
        <f>IF(E18="","",E18)</f>
        <v/>
      </c>
      <c r="L76" s="39"/>
    </row>
    <row r="77" spans="2:63" s="1" customFormat="1" ht="10.35" customHeight="1">
      <c r="B77" s="39"/>
      <c r="L77" s="39"/>
    </row>
    <row r="78" spans="2:63" s="10" customFormat="1" ht="29.25" customHeight="1">
      <c r="B78" s="156"/>
      <c r="C78" s="157" t="s">
        <v>441</v>
      </c>
      <c r="D78" s="158" t="s">
        <v>56</v>
      </c>
      <c r="E78" s="158" t="s">
        <v>52</v>
      </c>
      <c r="F78" s="158" t="s">
        <v>442</v>
      </c>
      <c r="G78" s="158" t="s">
        <v>443</v>
      </c>
      <c r="H78" s="158" t="s">
        <v>444</v>
      </c>
      <c r="I78" s="159" t="s">
        <v>445</v>
      </c>
      <c r="J78" s="158" t="s">
        <v>427</v>
      </c>
      <c r="K78" s="160" t="s">
        <v>446</v>
      </c>
      <c r="L78" s="156"/>
      <c r="M78" s="71" t="s">
        <v>447</v>
      </c>
      <c r="N78" s="72" t="s">
        <v>41</v>
      </c>
      <c r="O78" s="72" t="s">
        <v>448</v>
      </c>
      <c r="P78" s="72" t="s">
        <v>449</v>
      </c>
      <c r="Q78" s="72" t="s">
        <v>450</v>
      </c>
      <c r="R78" s="72" t="s">
        <v>451</v>
      </c>
      <c r="S78" s="72" t="s">
        <v>452</v>
      </c>
      <c r="T78" s="73" t="s">
        <v>453</v>
      </c>
    </row>
    <row r="79" spans="2:63" s="1" customFormat="1" ht="29.25" customHeight="1">
      <c r="B79" s="39"/>
      <c r="C79" s="75" t="s">
        <v>428</v>
      </c>
      <c r="J79" s="161">
        <f>BK79</f>
        <v>0</v>
      </c>
      <c r="L79" s="39"/>
      <c r="M79" s="74"/>
      <c r="N79" s="66"/>
      <c r="O79" s="66"/>
      <c r="P79" s="162">
        <f>P80</f>
        <v>0</v>
      </c>
      <c r="Q79" s="66"/>
      <c r="R79" s="162">
        <f>R80</f>
        <v>0</v>
      </c>
      <c r="S79" s="66"/>
      <c r="T79" s="163">
        <f>T80</f>
        <v>0</v>
      </c>
      <c r="AT79" s="23" t="s">
        <v>70</v>
      </c>
      <c r="AU79" s="23" t="s">
        <v>429</v>
      </c>
      <c r="BK79" s="164">
        <f>BK80</f>
        <v>0</v>
      </c>
    </row>
    <row r="80" spans="2:63" s="11" customFormat="1" ht="37.35" customHeight="1">
      <c r="B80" s="165"/>
      <c r="D80" s="166" t="s">
        <v>70</v>
      </c>
      <c r="E80" s="167" t="s">
        <v>5042</v>
      </c>
      <c r="F80" s="167" t="s">
        <v>5043</v>
      </c>
      <c r="I80" s="168"/>
      <c r="J80" s="169">
        <f>BK80</f>
        <v>0</v>
      </c>
      <c r="L80" s="165"/>
      <c r="M80" s="170"/>
      <c r="N80" s="171"/>
      <c r="O80" s="171"/>
      <c r="P80" s="172">
        <f>P81+P99</f>
        <v>0</v>
      </c>
      <c r="Q80" s="171"/>
      <c r="R80" s="172">
        <f>R81+R99</f>
        <v>0</v>
      </c>
      <c r="S80" s="171"/>
      <c r="T80" s="173">
        <f>T81+T99</f>
        <v>0</v>
      </c>
      <c r="AR80" s="166" t="s">
        <v>483</v>
      </c>
      <c r="AT80" s="174" t="s">
        <v>70</v>
      </c>
      <c r="AU80" s="174" t="s">
        <v>71</v>
      </c>
      <c r="AY80" s="166" t="s">
        <v>456</v>
      </c>
      <c r="BK80" s="175">
        <f>BK81+BK99</f>
        <v>0</v>
      </c>
    </row>
    <row r="81" spans="2:65" s="11" customFormat="1" ht="19.899999999999999" customHeight="1">
      <c r="B81" s="165"/>
      <c r="D81" s="166" t="s">
        <v>70</v>
      </c>
      <c r="E81" s="176" t="s">
        <v>5044</v>
      </c>
      <c r="F81" s="176" t="s">
        <v>5045</v>
      </c>
      <c r="I81" s="168"/>
      <c r="J81" s="177">
        <f>BK81</f>
        <v>0</v>
      </c>
      <c r="L81" s="165"/>
      <c r="M81" s="170"/>
      <c r="N81" s="171"/>
      <c r="O81" s="171"/>
      <c r="P81" s="172">
        <f>SUM(P82:P98)</f>
        <v>0</v>
      </c>
      <c r="Q81" s="171"/>
      <c r="R81" s="172">
        <f>SUM(R82:R98)</f>
        <v>0</v>
      </c>
      <c r="S81" s="171"/>
      <c r="T81" s="173">
        <f>SUM(T82:T98)</f>
        <v>0</v>
      </c>
      <c r="AR81" s="166" t="s">
        <v>483</v>
      </c>
      <c r="AT81" s="174" t="s">
        <v>70</v>
      </c>
      <c r="AU81" s="174" t="s">
        <v>78</v>
      </c>
      <c r="AY81" s="166" t="s">
        <v>456</v>
      </c>
      <c r="BK81" s="175">
        <f>SUM(BK82:BK98)</f>
        <v>0</v>
      </c>
    </row>
    <row r="82" spans="2:65" s="1" customFormat="1" ht="22.9" customHeight="1">
      <c r="B82" s="178"/>
      <c r="C82" s="179" t="s">
        <v>78</v>
      </c>
      <c r="D82" s="179" t="s">
        <v>458</v>
      </c>
      <c r="E82" s="180" t="s">
        <v>5046</v>
      </c>
      <c r="F82" s="181" t="s">
        <v>5047</v>
      </c>
      <c r="G82" s="182" t="s">
        <v>762</v>
      </c>
      <c r="H82" s="183">
        <v>1</v>
      </c>
      <c r="I82" s="184"/>
      <c r="J82" s="185">
        <f>ROUND(I82*H82,2)</f>
        <v>0</v>
      </c>
      <c r="K82" s="181" t="s">
        <v>5</v>
      </c>
      <c r="L82" s="39"/>
      <c r="M82" s="186" t="s">
        <v>5</v>
      </c>
      <c r="N82" s="187" t="s">
        <v>42</v>
      </c>
      <c r="O82" s="40"/>
      <c r="P82" s="188">
        <f>O82*H82</f>
        <v>0</v>
      </c>
      <c r="Q82" s="188">
        <v>0</v>
      </c>
      <c r="R82" s="188">
        <f>Q82*H82</f>
        <v>0</v>
      </c>
      <c r="S82" s="188">
        <v>0</v>
      </c>
      <c r="T82" s="189">
        <f>S82*H82</f>
        <v>0</v>
      </c>
      <c r="AR82" s="23" t="s">
        <v>5048</v>
      </c>
      <c r="AT82" s="23" t="s">
        <v>458</v>
      </c>
      <c r="AU82" s="23" t="s">
        <v>80</v>
      </c>
      <c r="AY82" s="23" t="s">
        <v>456</v>
      </c>
      <c r="BE82" s="190">
        <f>IF(N82="základní",J82,0)</f>
        <v>0</v>
      </c>
      <c r="BF82" s="190">
        <f>IF(N82="snížená",J82,0)</f>
        <v>0</v>
      </c>
      <c r="BG82" s="190">
        <f>IF(N82="zákl. přenesená",J82,0)</f>
        <v>0</v>
      </c>
      <c r="BH82" s="190">
        <f>IF(N82="sníž. přenesená",J82,0)</f>
        <v>0</v>
      </c>
      <c r="BI82" s="190">
        <f>IF(N82="nulová",J82,0)</f>
        <v>0</v>
      </c>
      <c r="BJ82" s="23" t="s">
        <v>78</v>
      </c>
      <c r="BK82" s="190">
        <f>ROUND(I82*H82,2)</f>
        <v>0</v>
      </c>
      <c r="BL82" s="23" t="s">
        <v>5048</v>
      </c>
      <c r="BM82" s="23" t="s">
        <v>5049</v>
      </c>
    </row>
    <row r="83" spans="2:65" s="1" customFormat="1" ht="409.5">
      <c r="B83" s="39"/>
      <c r="D83" s="192" t="s">
        <v>652</v>
      </c>
      <c r="F83" s="230" t="s">
        <v>5050</v>
      </c>
      <c r="I83" s="218"/>
      <c r="L83" s="39"/>
      <c r="M83" s="219"/>
      <c r="N83" s="40"/>
      <c r="O83" s="40"/>
      <c r="P83" s="40"/>
      <c r="Q83" s="40"/>
      <c r="R83" s="40"/>
      <c r="S83" s="40"/>
      <c r="T83" s="68"/>
      <c r="AT83" s="23" t="s">
        <v>652</v>
      </c>
      <c r="AU83" s="23" t="s">
        <v>80</v>
      </c>
    </row>
    <row r="84" spans="2:65" s="1" customFormat="1" ht="22.9" customHeight="1">
      <c r="B84" s="178"/>
      <c r="C84" s="179" t="s">
        <v>80</v>
      </c>
      <c r="D84" s="179" t="s">
        <v>458</v>
      </c>
      <c r="E84" s="180" t="s">
        <v>5051</v>
      </c>
      <c r="F84" s="181" t="s">
        <v>5052</v>
      </c>
      <c r="G84" s="182" t="s">
        <v>762</v>
      </c>
      <c r="H84" s="183">
        <v>1</v>
      </c>
      <c r="I84" s="184"/>
      <c r="J84" s="185">
        <f>ROUND(I84*H84,2)</f>
        <v>0</v>
      </c>
      <c r="K84" s="181" t="s">
        <v>5</v>
      </c>
      <c r="L84" s="39"/>
      <c r="M84" s="186" t="s">
        <v>5</v>
      </c>
      <c r="N84" s="187" t="s">
        <v>42</v>
      </c>
      <c r="O84" s="40"/>
      <c r="P84" s="188">
        <f>O84*H84</f>
        <v>0</v>
      </c>
      <c r="Q84" s="188">
        <v>0</v>
      </c>
      <c r="R84" s="188">
        <f>Q84*H84</f>
        <v>0</v>
      </c>
      <c r="S84" s="188">
        <v>0</v>
      </c>
      <c r="T84" s="189">
        <f>S84*H84</f>
        <v>0</v>
      </c>
      <c r="AR84" s="23" t="s">
        <v>5048</v>
      </c>
      <c r="AT84" s="23" t="s">
        <v>458</v>
      </c>
      <c r="AU84" s="23" t="s">
        <v>80</v>
      </c>
      <c r="AY84" s="23" t="s">
        <v>456</v>
      </c>
      <c r="BE84" s="190">
        <f>IF(N84="základní",J84,0)</f>
        <v>0</v>
      </c>
      <c r="BF84" s="190">
        <f>IF(N84="snížená",J84,0)</f>
        <v>0</v>
      </c>
      <c r="BG84" s="190">
        <f>IF(N84="zákl. přenesená",J84,0)</f>
        <v>0</v>
      </c>
      <c r="BH84" s="190">
        <f>IF(N84="sníž. přenesená",J84,0)</f>
        <v>0</v>
      </c>
      <c r="BI84" s="190">
        <f>IF(N84="nulová",J84,0)</f>
        <v>0</v>
      </c>
      <c r="BJ84" s="23" t="s">
        <v>78</v>
      </c>
      <c r="BK84" s="190">
        <f>ROUND(I84*H84,2)</f>
        <v>0</v>
      </c>
      <c r="BL84" s="23" t="s">
        <v>5048</v>
      </c>
      <c r="BM84" s="23" t="s">
        <v>5053</v>
      </c>
    </row>
    <row r="85" spans="2:65" s="1" customFormat="1" ht="121.5">
      <c r="B85" s="39"/>
      <c r="D85" s="192" t="s">
        <v>652</v>
      </c>
      <c r="F85" s="217" t="s">
        <v>5054</v>
      </c>
      <c r="I85" s="218"/>
      <c r="L85" s="39"/>
      <c r="M85" s="219"/>
      <c r="N85" s="40"/>
      <c r="O85" s="40"/>
      <c r="P85" s="40"/>
      <c r="Q85" s="40"/>
      <c r="R85" s="40"/>
      <c r="S85" s="40"/>
      <c r="T85" s="68"/>
      <c r="AT85" s="23" t="s">
        <v>652</v>
      </c>
      <c r="AU85" s="23" t="s">
        <v>80</v>
      </c>
    </row>
    <row r="86" spans="2:65" s="1" customFormat="1" ht="14.45" customHeight="1">
      <c r="B86" s="178"/>
      <c r="C86" s="179" t="s">
        <v>87</v>
      </c>
      <c r="D86" s="179" t="s">
        <v>458</v>
      </c>
      <c r="E86" s="180" t="s">
        <v>5055</v>
      </c>
      <c r="F86" s="181" t="s">
        <v>5056</v>
      </c>
      <c r="G86" s="182" t="s">
        <v>762</v>
      </c>
      <c r="H86" s="183">
        <v>1</v>
      </c>
      <c r="I86" s="184"/>
      <c r="J86" s="185">
        <f>ROUND(I86*H86,2)</f>
        <v>0</v>
      </c>
      <c r="K86" s="181" t="s">
        <v>5</v>
      </c>
      <c r="L86" s="39"/>
      <c r="M86" s="186" t="s">
        <v>5</v>
      </c>
      <c r="N86" s="187" t="s">
        <v>42</v>
      </c>
      <c r="O86" s="40"/>
      <c r="P86" s="188">
        <f>O86*H86</f>
        <v>0</v>
      </c>
      <c r="Q86" s="188">
        <v>0</v>
      </c>
      <c r="R86" s="188">
        <f>Q86*H86</f>
        <v>0</v>
      </c>
      <c r="S86" s="188">
        <v>0</v>
      </c>
      <c r="T86" s="189">
        <f>S86*H86</f>
        <v>0</v>
      </c>
      <c r="AR86" s="23" t="s">
        <v>5048</v>
      </c>
      <c r="AT86" s="23" t="s">
        <v>458</v>
      </c>
      <c r="AU86" s="23" t="s">
        <v>80</v>
      </c>
      <c r="AY86" s="23" t="s">
        <v>456</v>
      </c>
      <c r="BE86" s="190">
        <f>IF(N86="základní",J86,0)</f>
        <v>0</v>
      </c>
      <c r="BF86" s="190">
        <f>IF(N86="snížená",J86,0)</f>
        <v>0</v>
      </c>
      <c r="BG86" s="190">
        <f>IF(N86="zákl. přenesená",J86,0)</f>
        <v>0</v>
      </c>
      <c r="BH86" s="190">
        <f>IF(N86="sníž. přenesená",J86,0)</f>
        <v>0</v>
      </c>
      <c r="BI86" s="190">
        <f>IF(N86="nulová",J86,0)</f>
        <v>0</v>
      </c>
      <c r="BJ86" s="23" t="s">
        <v>78</v>
      </c>
      <c r="BK86" s="190">
        <f>ROUND(I86*H86,2)</f>
        <v>0</v>
      </c>
      <c r="BL86" s="23" t="s">
        <v>5048</v>
      </c>
      <c r="BM86" s="23" t="s">
        <v>5057</v>
      </c>
    </row>
    <row r="87" spans="2:65" s="1" customFormat="1" ht="108">
      <c r="B87" s="39"/>
      <c r="D87" s="192" t="s">
        <v>652</v>
      </c>
      <c r="F87" s="217" t="s">
        <v>5058</v>
      </c>
      <c r="I87" s="218"/>
      <c r="L87" s="39"/>
      <c r="M87" s="219"/>
      <c r="N87" s="40"/>
      <c r="O87" s="40"/>
      <c r="P87" s="40"/>
      <c r="Q87" s="40"/>
      <c r="R87" s="40"/>
      <c r="S87" s="40"/>
      <c r="T87" s="68"/>
      <c r="AT87" s="23" t="s">
        <v>652</v>
      </c>
      <c r="AU87" s="23" t="s">
        <v>80</v>
      </c>
    </row>
    <row r="88" spans="2:65" s="1" customFormat="1" ht="14.45" customHeight="1">
      <c r="B88" s="178"/>
      <c r="C88" s="179" t="s">
        <v>91</v>
      </c>
      <c r="D88" s="179" t="s">
        <v>458</v>
      </c>
      <c r="E88" s="180" t="s">
        <v>5059</v>
      </c>
      <c r="F88" s="181" t="s">
        <v>5060</v>
      </c>
      <c r="G88" s="182" t="s">
        <v>762</v>
      </c>
      <c r="H88" s="183">
        <v>1</v>
      </c>
      <c r="I88" s="184"/>
      <c r="J88" s="185">
        <f>ROUND(I88*H88,2)</f>
        <v>0</v>
      </c>
      <c r="K88" s="181" t="s">
        <v>5</v>
      </c>
      <c r="L88" s="39"/>
      <c r="M88" s="186" t="s">
        <v>5</v>
      </c>
      <c r="N88" s="187" t="s">
        <v>42</v>
      </c>
      <c r="O88" s="40"/>
      <c r="P88" s="188">
        <f>O88*H88</f>
        <v>0</v>
      </c>
      <c r="Q88" s="188">
        <v>0</v>
      </c>
      <c r="R88" s="188">
        <f>Q88*H88</f>
        <v>0</v>
      </c>
      <c r="S88" s="188">
        <v>0</v>
      </c>
      <c r="T88" s="189">
        <f>S88*H88</f>
        <v>0</v>
      </c>
      <c r="AR88" s="23" t="s">
        <v>5048</v>
      </c>
      <c r="AT88" s="23" t="s">
        <v>458</v>
      </c>
      <c r="AU88" s="23" t="s">
        <v>80</v>
      </c>
      <c r="AY88" s="23" t="s">
        <v>456</v>
      </c>
      <c r="BE88" s="190">
        <f>IF(N88="základní",J88,0)</f>
        <v>0</v>
      </c>
      <c r="BF88" s="190">
        <f>IF(N88="snížená",J88,0)</f>
        <v>0</v>
      </c>
      <c r="BG88" s="190">
        <f>IF(N88="zákl. přenesená",J88,0)</f>
        <v>0</v>
      </c>
      <c r="BH88" s="190">
        <f>IF(N88="sníž. přenesená",J88,0)</f>
        <v>0</v>
      </c>
      <c r="BI88" s="190">
        <f>IF(N88="nulová",J88,0)</f>
        <v>0</v>
      </c>
      <c r="BJ88" s="23" t="s">
        <v>78</v>
      </c>
      <c r="BK88" s="190">
        <f>ROUND(I88*H88,2)</f>
        <v>0</v>
      </c>
      <c r="BL88" s="23" t="s">
        <v>5048</v>
      </c>
      <c r="BM88" s="23" t="s">
        <v>5061</v>
      </c>
    </row>
    <row r="89" spans="2:65" s="1" customFormat="1" ht="14.45" customHeight="1">
      <c r="B89" s="178"/>
      <c r="C89" s="179" t="s">
        <v>483</v>
      </c>
      <c r="D89" s="179" t="s">
        <v>458</v>
      </c>
      <c r="E89" s="180" t="s">
        <v>5062</v>
      </c>
      <c r="F89" s="181" t="s">
        <v>5063</v>
      </c>
      <c r="G89" s="182" t="s">
        <v>762</v>
      </c>
      <c r="H89" s="183">
        <v>1</v>
      </c>
      <c r="I89" s="184"/>
      <c r="J89" s="185">
        <f>ROUND(I89*H89,2)</f>
        <v>0</v>
      </c>
      <c r="K89" s="181" t="s">
        <v>5</v>
      </c>
      <c r="L89" s="39"/>
      <c r="M89" s="186" t="s">
        <v>5</v>
      </c>
      <c r="N89" s="187" t="s">
        <v>42</v>
      </c>
      <c r="O89" s="40"/>
      <c r="P89" s="188">
        <f>O89*H89</f>
        <v>0</v>
      </c>
      <c r="Q89" s="188">
        <v>0</v>
      </c>
      <c r="R89" s="188">
        <f>Q89*H89</f>
        <v>0</v>
      </c>
      <c r="S89" s="188">
        <v>0</v>
      </c>
      <c r="T89" s="189">
        <f>S89*H89</f>
        <v>0</v>
      </c>
      <c r="AR89" s="23" t="s">
        <v>5048</v>
      </c>
      <c r="AT89" s="23" t="s">
        <v>458</v>
      </c>
      <c r="AU89" s="23" t="s">
        <v>80</v>
      </c>
      <c r="AY89" s="23" t="s">
        <v>456</v>
      </c>
      <c r="BE89" s="190">
        <f>IF(N89="základní",J89,0)</f>
        <v>0</v>
      </c>
      <c r="BF89" s="190">
        <f>IF(N89="snížená",J89,0)</f>
        <v>0</v>
      </c>
      <c r="BG89" s="190">
        <f>IF(N89="zákl. přenesená",J89,0)</f>
        <v>0</v>
      </c>
      <c r="BH89" s="190">
        <f>IF(N89="sníž. přenesená",J89,0)</f>
        <v>0</v>
      </c>
      <c r="BI89" s="190">
        <f>IF(N89="nulová",J89,0)</f>
        <v>0</v>
      </c>
      <c r="BJ89" s="23" t="s">
        <v>78</v>
      </c>
      <c r="BK89" s="190">
        <f>ROUND(I89*H89,2)</f>
        <v>0</v>
      </c>
      <c r="BL89" s="23" t="s">
        <v>5048</v>
      </c>
      <c r="BM89" s="23" t="s">
        <v>5064</v>
      </c>
    </row>
    <row r="90" spans="2:65" s="1" customFormat="1" ht="14.45" customHeight="1">
      <c r="B90" s="178"/>
      <c r="C90" s="179" t="s">
        <v>494</v>
      </c>
      <c r="D90" s="179" t="s">
        <v>458</v>
      </c>
      <c r="E90" s="180" t="s">
        <v>5065</v>
      </c>
      <c r="F90" s="181" t="s">
        <v>5066</v>
      </c>
      <c r="G90" s="182" t="s">
        <v>762</v>
      </c>
      <c r="H90" s="183">
        <v>1</v>
      </c>
      <c r="I90" s="184"/>
      <c r="J90" s="185">
        <f>ROUND(I90*H90,2)</f>
        <v>0</v>
      </c>
      <c r="K90" s="181" t="s">
        <v>5</v>
      </c>
      <c r="L90" s="39"/>
      <c r="M90" s="186" t="s">
        <v>5</v>
      </c>
      <c r="N90" s="187" t="s">
        <v>42</v>
      </c>
      <c r="O90" s="40"/>
      <c r="P90" s="188">
        <f>O90*H90</f>
        <v>0</v>
      </c>
      <c r="Q90" s="188">
        <v>0</v>
      </c>
      <c r="R90" s="188">
        <f>Q90*H90</f>
        <v>0</v>
      </c>
      <c r="S90" s="188">
        <v>0</v>
      </c>
      <c r="T90" s="189">
        <f>S90*H90</f>
        <v>0</v>
      </c>
      <c r="AR90" s="23" t="s">
        <v>5048</v>
      </c>
      <c r="AT90" s="23" t="s">
        <v>458</v>
      </c>
      <c r="AU90" s="23" t="s">
        <v>80</v>
      </c>
      <c r="AY90" s="23" t="s">
        <v>456</v>
      </c>
      <c r="BE90" s="190">
        <f>IF(N90="základní",J90,0)</f>
        <v>0</v>
      </c>
      <c r="BF90" s="190">
        <f>IF(N90="snížená",J90,0)</f>
        <v>0</v>
      </c>
      <c r="BG90" s="190">
        <f>IF(N90="zákl. přenesená",J90,0)</f>
        <v>0</v>
      </c>
      <c r="BH90" s="190">
        <f>IF(N90="sníž. přenesená",J90,0)</f>
        <v>0</v>
      </c>
      <c r="BI90" s="190">
        <f>IF(N90="nulová",J90,0)</f>
        <v>0</v>
      </c>
      <c r="BJ90" s="23" t="s">
        <v>78</v>
      </c>
      <c r="BK90" s="190">
        <f>ROUND(I90*H90,2)</f>
        <v>0</v>
      </c>
      <c r="BL90" s="23" t="s">
        <v>5048</v>
      </c>
      <c r="BM90" s="23" t="s">
        <v>5067</v>
      </c>
    </row>
    <row r="91" spans="2:65" s="1" customFormat="1" ht="40.5">
      <c r="B91" s="39"/>
      <c r="D91" s="192" t="s">
        <v>652</v>
      </c>
      <c r="F91" s="217" t="s">
        <v>5068</v>
      </c>
      <c r="I91" s="218"/>
      <c r="L91" s="39"/>
      <c r="M91" s="219"/>
      <c r="N91" s="40"/>
      <c r="O91" s="40"/>
      <c r="P91" s="40"/>
      <c r="Q91" s="40"/>
      <c r="R91" s="40"/>
      <c r="S91" s="40"/>
      <c r="T91" s="68"/>
      <c r="AT91" s="23" t="s">
        <v>652</v>
      </c>
      <c r="AU91" s="23" t="s">
        <v>80</v>
      </c>
    </row>
    <row r="92" spans="2:65" s="1" customFormat="1" ht="14.45" customHeight="1">
      <c r="B92" s="178"/>
      <c r="C92" s="179" t="s">
        <v>500</v>
      </c>
      <c r="D92" s="179" t="s">
        <v>458</v>
      </c>
      <c r="E92" s="180" t="s">
        <v>5069</v>
      </c>
      <c r="F92" s="181" t="s">
        <v>5070</v>
      </c>
      <c r="G92" s="182" t="s">
        <v>762</v>
      </c>
      <c r="H92" s="183">
        <v>1</v>
      </c>
      <c r="I92" s="184"/>
      <c r="J92" s="185">
        <f>ROUND(I92*H92,2)</f>
        <v>0</v>
      </c>
      <c r="K92" s="181" t="s">
        <v>5</v>
      </c>
      <c r="L92" s="39"/>
      <c r="M92" s="186" t="s">
        <v>5</v>
      </c>
      <c r="N92" s="187" t="s">
        <v>42</v>
      </c>
      <c r="O92" s="40"/>
      <c r="P92" s="188">
        <f>O92*H92</f>
        <v>0</v>
      </c>
      <c r="Q92" s="188">
        <v>0</v>
      </c>
      <c r="R92" s="188">
        <f>Q92*H92</f>
        <v>0</v>
      </c>
      <c r="S92" s="188">
        <v>0</v>
      </c>
      <c r="T92" s="189">
        <f>S92*H92</f>
        <v>0</v>
      </c>
      <c r="AR92" s="23" t="s">
        <v>5048</v>
      </c>
      <c r="AT92" s="23" t="s">
        <v>458</v>
      </c>
      <c r="AU92" s="23" t="s">
        <v>80</v>
      </c>
      <c r="AY92" s="23" t="s">
        <v>456</v>
      </c>
      <c r="BE92" s="190">
        <f>IF(N92="základní",J92,0)</f>
        <v>0</v>
      </c>
      <c r="BF92" s="190">
        <f>IF(N92="snížená",J92,0)</f>
        <v>0</v>
      </c>
      <c r="BG92" s="190">
        <f>IF(N92="zákl. přenesená",J92,0)</f>
        <v>0</v>
      </c>
      <c r="BH92" s="190">
        <f>IF(N92="sníž. přenesená",J92,0)</f>
        <v>0</v>
      </c>
      <c r="BI92" s="190">
        <f>IF(N92="nulová",J92,0)</f>
        <v>0</v>
      </c>
      <c r="BJ92" s="23" t="s">
        <v>78</v>
      </c>
      <c r="BK92" s="190">
        <f>ROUND(I92*H92,2)</f>
        <v>0</v>
      </c>
      <c r="BL92" s="23" t="s">
        <v>5048</v>
      </c>
      <c r="BM92" s="23" t="s">
        <v>5071</v>
      </c>
    </row>
    <row r="93" spans="2:65" s="1" customFormat="1" ht="14.45" customHeight="1">
      <c r="B93" s="178"/>
      <c r="C93" s="179" t="s">
        <v>508</v>
      </c>
      <c r="D93" s="179" t="s">
        <v>458</v>
      </c>
      <c r="E93" s="180" t="s">
        <v>5072</v>
      </c>
      <c r="F93" s="181" t="s">
        <v>5073</v>
      </c>
      <c r="G93" s="182" t="s">
        <v>762</v>
      </c>
      <c r="H93" s="183">
        <v>1</v>
      </c>
      <c r="I93" s="184"/>
      <c r="J93" s="185">
        <f>ROUND(I93*H93,2)</f>
        <v>0</v>
      </c>
      <c r="K93" s="181" t="s">
        <v>5</v>
      </c>
      <c r="L93" s="39"/>
      <c r="M93" s="186" t="s">
        <v>5</v>
      </c>
      <c r="N93" s="187" t="s">
        <v>42</v>
      </c>
      <c r="O93" s="40"/>
      <c r="P93" s="188">
        <f>O93*H93</f>
        <v>0</v>
      </c>
      <c r="Q93" s="188">
        <v>0</v>
      </c>
      <c r="R93" s="188">
        <f>Q93*H93</f>
        <v>0</v>
      </c>
      <c r="S93" s="188">
        <v>0</v>
      </c>
      <c r="T93" s="189">
        <f>S93*H93</f>
        <v>0</v>
      </c>
      <c r="AR93" s="23" t="s">
        <v>5048</v>
      </c>
      <c r="AT93" s="23" t="s">
        <v>458</v>
      </c>
      <c r="AU93" s="23" t="s">
        <v>80</v>
      </c>
      <c r="AY93" s="23" t="s">
        <v>456</v>
      </c>
      <c r="BE93" s="190">
        <f>IF(N93="základní",J93,0)</f>
        <v>0</v>
      </c>
      <c r="BF93" s="190">
        <f>IF(N93="snížená",J93,0)</f>
        <v>0</v>
      </c>
      <c r="BG93" s="190">
        <f>IF(N93="zákl. přenesená",J93,0)</f>
        <v>0</v>
      </c>
      <c r="BH93" s="190">
        <f>IF(N93="sníž. přenesená",J93,0)</f>
        <v>0</v>
      </c>
      <c r="BI93" s="190">
        <f>IF(N93="nulová",J93,0)</f>
        <v>0</v>
      </c>
      <c r="BJ93" s="23" t="s">
        <v>78</v>
      </c>
      <c r="BK93" s="190">
        <f>ROUND(I93*H93,2)</f>
        <v>0</v>
      </c>
      <c r="BL93" s="23" t="s">
        <v>5048</v>
      </c>
      <c r="BM93" s="23" t="s">
        <v>5074</v>
      </c>
    </row>
    <row r="94" spans="2:65" s="1" customFormat="1" ht="54">
      <c r="B94" s="39"/>
      <c r="D94" s="192" t="s">
        <v>652</v>
      </c>
      <c r="F94" s="217" t="s">
        <v>5075</v>
      </c>
      <c r="I94" s="218"/>
      <c r="L94" s="39"/>
      <c r="M94" s="219"/>
      <c r="N94" s="40"/>
      <c r="O94" s="40"/>
      <c r="P94" s="40"/>
      <c r="Q94" s="40"/>
      <c r="R94" s="40"/>
      <c r="S94" s="40"/>
      <c r="T94" s="68"/>
      <c r="AT94" s="23" t="s">
        <v>652</v>
      </c>
      <c r="AU94" s="23" t="s">
        <v>80</v>
      </c>
    </row>
    <row r="95" spans="2:65" s="1" customFormat="1" ht="22.9" customHeight="1">
      <c r="B95" s="178"/>
      <c r="C95" s="179" t="s">
        <v>513</v>
      </c>
      <c r="D95" s="179" t="s">
        <v>458</v>
      </c>
      <c r="E95" s="180" t="s">
        <v>5076</v>
      </c>
      <c r="F95" s="181" t="s">
        <v>5077</v>
      </c>
      <c r="G95" s="182" t="s">
        <v>762</v>
      </c>
      <c r="H95" s="183">
        <v>1</v>
      </c>
      <c r="I95" s="184"/>
      <c r="J95" s="185">
        <f>ROUND(I95*H95,2)</f>
        <v>0</v>
      </c>
      <c r="K95" s="181" t="s">
        <v>5</v>
      </c>
      <c r="L95" s="39"/>
      <c r="M95" s="186" t="s">
        <v>5</v>
      </c>
      <c r="N95" s="187" t="s">
        <v>42</v>
      </c>
      <c r="O95" s="40"/>
      <c r="P95" s="188">
        <f>O95*H95</f>
        <v>0</v>
      </c>
      <c r="Q95" s="188">
        <v>0</v>
      </c>
      <c r="R95" s="188">
        <f>Q95*H95</f>
        <v>0</v>
      </c>
      <c r="S95" s="188">
        <v>0</v>
      </c>
      <c r="T95" s="189">
        <f>S95*H95</f>
        <v>0</v>
      </c>
      <c r="AR95" s="23" t="s">
        <v>5048</v>
      </c>
      <c r="AT95" s="23" t="s">
        <v>458</v>
      </c>
      <c r="AU95" s="23" t="s">
        <v>80</v>
      </c>
      <c r="AY95" s="23" t="s">
        <v>456</v>
      </c>
      <c r="BE95" s="190">
        <f>IF(N95="základní",J95,0)</f>
        <v>0</v>
      </c>
      <c r="BF95" s="190">
        <f>IF(N95="snížená",J95,0)</f>
        <v>0</v>
      </c>
      <c r="BG95" s="190">
        <f>IF(N95="zákl. přenesená",J95,0)</f>
        <v>0</v>
      </c>
      <c r="BH95" s="190">
        <f>IF(N95="sníž. přenesená",J95,0)</f>
        <v>0</v>
      </c>
      <c r="BI95" s="190">
        <f>IF(N95="nulová",J95,0)</f>
        <v>0</v>
      </c>
      <c r="BJ95" s="23" t="s">
        <v>78</v>
      </c>
      <c r="BK95" s="190">
        <f>ROUND(I95*H95,2)</f>
        <v>0</v>
      </c>
      <c r="BL95" s="23" t="s">
        <v>5048</v>
      </c>
      <c r="BM95" s="23" t="s">
        <v>5078</v>
      </c>
    </row>
    <row r="96" spans="2:65" s="1" customFormat="1" ht="22.9" customHeight="1">
      <c r="B96" s="178"/>
      <c r="C96" s="179" t="s">
        <v>518</v>
      </c>
      <c r="D96" s="179" t="s">
        <v>458</v>
      </c>
      <c r="E96" s="180" t="s">
        <v>5079</v>
      </c>
      <c r="F96" s="181" t="s">
        <v>5080</v>
      </c>
      <c r="G96" s="182" t="s">
        <v>762</v>
      </c>
      <c r="H96" s="183">
        <v>1</v>
      </c>
      <c r="I96" s="184"/>
      <c r="J96" s="185">
        <f>ROUND(I96*H96,2)</f>
        <v>0</v>
      </c>
      <c r="K96" s="181" t="s">
        <v>5</v>
      </c>
      <c r="L96" s="39"/>
      <c r="M96" s="186" t="s">
        <v>5</v>
      </c>
      <c r="N96" s="187" t="s">
        <v>42</v>
      </c>
      <c r="O96" s="40"/>
      <c r="P96" s="188">
        <f>O96*H96</f>
        <v>0</v>
      </c>
      <c r="Q96" s="188">
        <v>0</v>
      </c>
      <c r="R96" s="188">
        <f>Q96*H96</f>
        <v>0</v>
      </c>
      <c r="S96" s="188">
        <v>0</v>
      </c>
      <c r="T96" s="189">
        <f>S96*H96</f>
        <v>0</v>
      </c>
      <c r="AR96" s="23" t="s">
        <v>5048</v>
      </c>
      <c r="AT96" s="23" t="s">
        <v>458</v>
      </c>
      <c r="AU96" s="23" t="s">
        <v>80</v>
      </c>
      <c r="AY96" s="23" t="s">
        <v>456</v>
      </c>
      <c r="BE96" s="190">
        <f>IF(N96="základní",J96,0)</f>
        <v>0</v>
      </c>
      <c r="BF96" s="190">
        <f>IF(N96="snížená",J96,0)</f>
        <v>0</v>
      </c>
      <c r="BG96" s="190">
        <f>IF(N96="zákl. přenesená",J96,0)</f>
        <v>0</v>
      </c>
      <c r="BH96" s="190">
        <f>IF(N96="sníž. přenesená",J96,0)</f>
        <v>0</v>
      </c>
      <c r="BI96" s="190">
        <f>IF(N96="nulová",J96,0)</f>
        <v>0</v>
      </c>
      <c r="BJ96" s="23" t="s">
        <v>78</v>
      </c>
      <c r="BK96" s="190">
        <f>ROUND(I96*H96,2)</f>
        <v>0</v>
      </c>
      <c r="BL96" s="23" t="s">
        <v>5048</v>
      </c>
      <c r="BM96" s="23" t="s">
        <v>5081</v>
      </c>
    </row>
    <row r="97" spans="2:65" s="1" customFormat="1" ht="14.45" customHeight="1">
      <c r="B97" s="178"/>
      <c r="C97" s="179" t="s">
        <v>522</v>
      </c>
      <c r="D97" s="179" t="s">
        <v>458</v>
      </c>
      <c r="E97" s="180" t="s">
        <v>5082</v>
      </c>
      <c r="F97" s="181" t="s">
        <v>5083</v>
      </c>
      <c r="G97" s="182" t="s">
        <v>762</v>
      </c>
      <c r="H97" s="183">
        <v>1</v>
      </c>
      <c r="I97" s="184"/>
      <c r="J97" s="185">
        <f>ROUND(I97*H97,2)</f>
        <v>0</v>
      </c>
      <c r="K97" s="181" t="s">
        <v>5</v>
      </c>
      <c r="L97" s="39"/>
      <c r="M97" s="186" t="s">
        <v>5</v>
      </c>
      <c r="N97" s="187" t="s">
        <v>42</v>
      </c>
      <c r="O97" s="40"/>
      <c r="P97" s="188">
        <f>O97*H97</f>
        <v>0</v>
      </c>
      <c r="Q97" s="188">
        <v>0</v>
      </c>
      <c r="R97" s="188">
        <f>Q97*H97</f>
        <v>0</v>
      </c>
      <c r="S97" s="188">
        <v>0</v>
      </c>
      <c r="T97" s="189">
        <f>S97*H97</f>
        <v>0</v>
      </c>
      <c r="AR97" s="23" t="s">
        <v>5048</v>
      </c>
      <c r="AT97" s="23" t="s">
        <v>458</v>
      </c>
      <c r="AU97" s="23" t="s">
        <v>80</v>
      </c>
      <c r="AY97" s="23" t="s">
        <v>456</v>
      </c>
      <c r="BE97" s="190">
        <f>IF(N97="základní",J97,0)</f>
        <v>0</v>
      </c>
      <c r="BF97" s="190">
        <f>IF(N97="snížená",J97,0)</f>
        <v>0</v>
      </c>
      <c r="BG97" s="190">
        <f>IF(N97="zákl. přenesená",J97,0)</f>
        <v>0</v>
      </c>
      <c r="BH97" s="190">
        <f>IF(N97="sníž. přenesená",J97,0)</f>
        <v>0</v>
      </c>
      <c r="BI97" s="190">
        <f>IF(N97="nulová",J97,0)</f>
        <v>0</v>
      </c>
      <c r="BJ97" s="23" t="s">
        <v>78</v>
      </c>
      <c r="BK97" s="190">
        <f>ROUND(I97*H97,2)</f>
        <v>0</v>
      </c>
      <c r="BL97" s="23" t="s">
        <v>5048</v>
      </c>
      <c r="BM97" s="23" t="s">
        <v>5084</v>
      </c>
    </row>
    <row r="98" spans="2:65" s="1" customFormat="1" ht="54">
      <c r="B98" s="39"/>
      <c r="D98" s="192" t="s">
        <v>652</v>
      </c>
      <c r="F98" s="217" t="s">
        <v>5085</v>
      </c>
      <c r="I98" s="218"/>
      <c r="L98" s="39"/>
      <c r="M98" s="219"/>
      <c r="N98" s="40"/>
      <c r="O98" s="40"/>
      <c r="P98" s="40"/>
      <c r="Q98" s="40"/>
      <c r="R98" s="40"/>
      <c r="S98" s="40"/>
      <c r="T98" s="68"/>
      <c r="AT98" s="23" t="s">
        <v>652</v>
      </c>
      <c r="AU98" s="23" t="s">
        <v>80</v>
      </c>
    </row>
    <row r="99" spans="2:65" s="11" customFormat="1" ht="29.85" customHeight="1">
      <c r="B99" s="165"/>
      <c r="D99" s="166" t="s">
        <v>70</v>
      </c>
      <c r="E99" s="176" t="s">
        <v>5086</v>
      </c>
      <c r="F99" s="176" t="s">
        <v>5087</v>
      </c>
      <c r="I99" s="168"/>
      <c r="J99" s="177">
        <f>BK99</f>
        <v>0</v>
      </c>
      <c r="L99" s="165"/>
      <c r="M99" s="170"/>
      <c r="N99" s="171"/>
      <c r="O99" s="171"/>
      <c r="P99" s="172">
        <f>SUM(P100:P133)</f>
        <v>0</v>
      </c>
      <c r="Q99" s="171"/>
      <c r="R99" s="172">
        <f>SUM(R100:R133)</f>
        <v>0</v>
      </c>
      <c r="S99" s="171"/>
      <c r="T99" s="173">
        <f>SUM(T100:T133)</f>
        <v>0</v>
      </c>
      <c r="AR99" s="166" t="s">
        <v>91</v>
      </c>
      <c r="AT99" s="174" t="s">
        <v>70</v>
      </c>
      <c r="AU99" s="174" t="s">
        <v>78</v>
      </c>
      <c r="AY99" s="166" t="s">
        <v>456</v>
      </c>
      <c r="BK99" s="175">
        <f>SUM(BK100:BK133)</f>
        <v>0</v>
      </c>
    </row>
    <row r="100" spans="2:65" s="1" customFormat="1" ht="22.9" customHeight="1">
      <c r="B100" s="178"/>
      <c r="C100" s="179" t="s">
        <v>527</v>
      </c>
      <c r="D100" s="179" t="s">
        <v>458</v>
      </c>
      <c r="E100" s="180" t="s">
        <v>5088</v>
      </c>
      <c r="F100" s="181" t="s">
        <v>5089</v>
      </c>
      <c r="G100" s="182" t="s">
        <v>762</v>
      </c>
      <c r="H100" s="183">
        <v>1</v>
      </c>
      <c r="I100" s="184"/>
      <c r="J100" s="185">
        <f>ROUND(I100*H100,2)</f>
        <v>0</v>
      </c>
      <c r="K100" s="181" t="s">
        <v>5</v>
      </c>
      <c r="L100" s="39"/>
      <c r="M100" s="186" t="s">
        <v>5</v>
      </c>
      <c r="N100" s="187" t="s">
        <v>42</v>
      </c>
      <c r="O100" s="40"/>
      <c r="P100" s="188">
        <f>O100*H100</f>
        <v>0</v>
      </c>
      <c r="Q100" s="188">
        <v>0</v>
      </c>
      <c r="R100" s="188">
        <f>Q100*H100</f>
        <v>0</v>
      </c>
      <c r="S100" s="188">
        <v>0</v>
      </c>
      <c r="T100" s="189">
        <f>S100*H100</f>
        <v>0</v>
      </c>
      <c r="AR100" s="23" t="s">
        <v>5048</v>
      </c>
      <c r="AT100" s="23" t="s">
        <v>458</v>
      </c>
      <c r="AU100" s="23" t="s">
        <v>80</v>
      </c>
      <c r="AY100" s="23" t="s">
        <v>456</v>
      </c>
      <c r="BE100" s="190">
        <f>IF(N100="základní",J100,0)</f>
        <v>0</v>
      </c>
      <c r="BF100" s="190">
        <f>IF(N100="snížená",J100,0)</f>
        <v>0</v>
      </c>
      <c r="BG100" s="190">
        <f>IF(N100="zákl. přenesená",J100,0)</f>
        <v>0</v>
      </c>
      <c r="BH100" s="190">
        <f>IF(N100="sníž. přenesená",J100,0)</f>
        <v>0</v>
      </c>
      <c r="BI100" s="190">
        <f>IF(N100="nulová",J100,0)</f>
        <v>0</v>
      </c>
      <c r="BJ100" s="23" t="s">
        <v>78</v>
      </c>
      <c r="BK100" s="190">
        <f>ROUND(I100*H100,2)</f>
        <v>0</v>
      </c>
      <c r="BL100" s="23" t="s">
        <v>5048</v>
      </c>
      <c r="BM100" s="23" t="s">
        <v>5090</v>
      </c>
    </row>
    <row r="101" spans="2:65" s="1" customFormat="1" ht="14.45" customHeight="1">
      <c r="B101" s="178"/>
      <c r="C101" s="179" t="s">
        <v>532</v>
      </c>
      <c r="D101" s="179" t="s">
        <v>458</v>
      </c>
      <c r="E101" s="180" t="s">
        <v>5091</v>
      </c>
      <c r="F101" s="181" t="s">
        <v>5092</v>
      </c>
      <c r="G101" s="182" t="s">
        <v>762</v>
      </c>
      <c r="H101" s="183">
        <v>1</v>
      </c>
      <c r="I101" s="184"/>
      <c r="J101" s="185">
        <f>ROUND(I101*H101,2)</f>
        <v>0</v>
      </c>
      <c r="K101" s="181" t="s">
        <v>5</v>
      </c>
      <c r="L101" s="39"/>
      <c r="M101" s="186" t="s">
        <v>5</v>
      </c>
      <c r="N101" s="187" t="s">
        <v>42</v>
      </c>
      <c r="O101" s="40"/>
      <c r="P101" s="188">
        <f>O101*H101</f>
        <v>0</v>
      </c>
      <c r="Q101" s="188">
        <v>0</v>
      </c>
      <c r="R101" s="188">
        <f>Q101*H101</f>
        <v>0</v>
      </c>
      <c r="S101" s="188">
        <v>0</v>
      </c>
      <c r="T101" s="189">
        <f>S101*H101</f>
        <v>0</v>
      </c>
      <c r="AR101" s="23" t="s">
        <v>5048</v>
      </c>
      <c r="AT101" s="23" t="s">
        <v>458</v>
      </c>
      <c r="AU101" s="23" t="s">
        <v>80</v>
      </c>
      <c r="AY101" s="23" t="s">
        <v>456</v>
      </c>
      <c r="BE101" s="190">
        <f>IF(N101="základní",J101,0)</f>
        <v>0</v>
      </c>
      <c r="BF101" s="190">
        <f>IF(N101="snížená",J101,0)</f>
        <v>0</v>
      </c>
      <c r="BG101" s="190">
        <f>IF(N101="zákl. přenesená",J101,0)</f>
        <v>0</v>
      </c>
      <c r="BH101" s="190">
        <f>IF(N101="sníž. přenesená",J101,0)</f>
        <v>0</v>
      </c>
      <c r="BI101" s="190">
        <f>IF(N101="nulová",J101,0)</f>
        <v>0</v>
      </c>
      <c r="BJ101" s="23" t="s">
        <v>78</v>
      </c>
      <c r="BK101" s="190">
        <f>ROUND(I101*H101,2)</f>
        <v>0</v>
      </c>
      <c r="BL101" s="23" t="s">
        <v>5048</v>
      </c>
      <c r="BM101" s="23" t="s">
        <v>5093</v>
      </c>
    </row>
    <row r="102" spans="2:65" s="1" customFormat="1" ht="14.45" customHeight="1">
      <c r="B102" s="178"/>
      <c r="C102" s="179" t="s">
        <v>538</v>
      </c>
      <c r="D102" s="179" t="s">
        <v>458</v>
      </c>
      <c r="E102" s="180" t="s">
        <v>5094</v>
      </c>
      <c r="F102" s="181" t="s">
        <v>5095</v>
      </c>
      <c r="G102" s="182" t="s">
        <v>762</v>
      </c>
      <c r="H102" s="183">
        <v>1</v>
      </c>
      <c r="I102" s="184"/>
      <c r="J102" s="185">
        <f>ROUND(I102*H102,2)</f>
        <v>0</v>
      </c>
      <c r="K102" s="181" t="s">
        <v>5</v>
      </c>
      <c r="L102" s="39"/>
      <c r="M102" s="186" t="s">
        <v>5</v>
      </c>
      <c r="N102" s="187" t="s">
        <v>42</v>
      </c>
      <c r="O102" s="40"/>
      <c r="P102" s="188">
        <f>O102*H102</f>
        <v>0</v>
      </c>
      <c r="Q102" s="188">
        <v>0</v>
      </c>
      <c r="R102" s="188">
        <f>Q102*H102</f>
        <v>0</v>
      </c>
      <c r="S102" s="188">
        <v>0</v>
      </c>
      <c r="T102" s="189">
        <f>S102*H102</f>
        <v>0</v>
      </c>
      <c r="AR102" s="23" t="s">
        <v>5048</v>
      </c>
      <c r="AT102" s="23" t="s">
        <v>458</v>
      </c>
      <c r="AU102" s="23" t="s">
        <v>80</v>
      </c>
      <c r="AY102" s="23" t="s">
        <v>456</v>
      </c>
      <c r="BE102" s="190">
        <f>IF(N102="základní",J102,0)</f>
        <v>0</v>
      </c>
      <c r="BF102" s="190">
        <f>IF(N102="snížená",J102,0)</f>
        <v>0</v>
      </c>
      <c r="BG102" s="190">
        <f>IF(N102="zákl. přenesená",J102,0)</f>
        <v>0</v>
      </c>
      <c r="BH102" s="190">
        <f>IF(N102="sníž. přenesená",J102,0)</f>
        <v>0</v>
      </c>
      <c r="BI102" s="190">
        <f>IF(N102="nulová",J102,0)</f>
        <v>0</v>
      </c>
      <c r="BJ102" s="23" t="s">
        <v>78</v>
      </c>
      <c r="BK102" s="190">
        <f>ROUND(I102*H102,2)</f>
        <v>0</v>
      </c>
      <c r="BL102" s="23" t="s">
        <v>5048</v>
      </c>
      <c r="BM102" s="23" t="s">
        <v>5096</v>
      </c>
    </row>
    <row r="103" spans="2:65" s="1" customFormat="1" ht="81">
      <c r="B103" s="39"/>
      <c r="D103" s="192" t="s">
        <v>652</v>
      </c>
      <c r="F103" s="217" t="s">
        <v>5097</v>
      </c>
      <c r="I103" s="218"/>
      <c r="L103" s="39"/>
      <c r="M103" s="219"/>
      <c r="N103" s="40"/>
      <c r="O103" s="40"/>
      <c r="P103" s="40"/>
      <c r="Q103" s="40"/>
      <c r="R103" s="40"/>
      <c r="S103" s="40"/>
      <c r="T103" s="68"/>
      <c r="AT103" s="23" t="s">
        <v>652</v>
      </c>
      <c r="AU103" s="23" t="s">
        <v>80</v>
      </c>
    </row>
    <row r="104" spans="2:65" s="1" customFormat="1" ht="22.9" customHeight="1">
      <c r="B104" s="178"/>
      <c r="C104" s="179" t="s">
        <v>11</v>
      </c>
      <c r="D104" s="179" t="s">
        <v>458</v>
      </c>
      <c r="E104" s="180" t="s">
        <v>5098</v>
      </c>
      <c r="F104" s="181" t="s">
        <v>5099</v>
      </c>
      <c r="G104" s="182" t="s">
        <v>762</v>
      </c>
      <c r="H104" s="183">
        <v>1</v>
      </c>
      <c r="I104" s="184"/>
      <c r="J104" s="185">
        <f>ROUND(I104*H104,2)</f>
        <v>0</v>
      </c>
      <c r="K104" s="181" t="s">
        <v>5</v>
      </c>
      <c r="L104" s="39"/>
      <c r="M104" s="186" t="s">
        <v>5</v>
      </c>
      <c r="N104" s="187" t="s">
        <v>42</v>
      </c>
      <c r="O104" s="40"/>
      <c r="P104" s="188">
        <f>O104*H104</f>
        <v>0</v>
      </c>
      <c r="Q104" s="188">
        <v>0</v>
      </c>
      <c r="R104" s="188">
        <f>Q104*H104</f>
        <v>0</v>
      </c>
      <c r="S104" s="188">
        <v>0</v>
      </c>
      <c r="T104" s="189">
        <f>S104*H104</f>
        <v>0</v>
      </c>
      <c r="AR104" s="23" t="s">
        <v>5048</v>
      </c>
      <c r="AT104" s="23" t="s">
        <v>458</v>
      </c>
      <c r="AU104" s="23" t="s">
        <v>80</v>
      </c>
      <c r="AY104" s="23" t="s">
        <v>456</v>
      </c>
      <c r="BE104" s="190">
        <f>IF(N104="základní",J104,0)</f>
        <v>0</v>
      </c>
      <c r="BF104" s="190">
        <f>IF(N104="snížená",J104,0)</f>
        <v>0</v>
      </c>
      <c r="BG104" s="190">
        <f>IF(N104="zákl. přenesená",J104,0)</f>
        <v>0</v>
      </c>
      <c r="BH104" s="190">
        <f>IF(N104="sníž. přenesená",J104,0)</f>
        <v>0</v>
      </c>
      <c r="BI104" s="190">
        <f>IF(N104="nulová",J104,0)</f>
        <v>0</v>
      </c>
      <c r="BJ104" s="23" t="s">
        <v>78</v>
      </c>
      <c r="BK104" s="190">
        <f>ROUND(I104*H104,2)</f>
        <v>0</v>
      </c>
      <c r="BL104" s="23" t="s">
        <v>5048</v>
      </c>
      <c r="BM104" s="23" t="s">
        <v>5100</v>
      </c>
    </row>
    <row r="105" spans="2:65" s="1" customFormat="1" ht="67.5">
      <c r="B105" s="39"/>
      <c r="D105" s="192" t="s">
        <v>652</v>
      </c>
      <c r="F105" s="217" t="s">
        <v>5101</v>
      </c>
      <c r="I105" s="218"/>
      <c r="L105" s="39"/>
      <c r="M105" s="219"/>
      <c r="N105" s="40"/>
      <c r="O105" s="40"/>
      <c r="P105" s="40"/>
      <c r="Q105" s="40"/>
      <c r="R105" s="40"/>
      <c r="S105" s="40"/>
      <c r="T105" s="68"/>
      <c r="AT105" s="23" t="s">
        <v>652</v>
      </c>
      <c r="AU105" s="23" t="s">
        <v>80</v>
      </c>
    </row>
    <row r="106" spans="2:65" s="1" customFormat="1" ht="22.9" customHeight="1">
      <c r="B106" s="178"/>
      <c r="C106" s="179" t="s">
        <v>547</v>
      </c>
      <c r="D106" s="179" t="s">
        <v>458</v>
      </c>
      <c r="E106" s="180" t="s">
        <v>5102</v>
      </c>
      <c r="F106" s="181" t="s">
        <v>5103</v>
      </c>
      <c r="G106" s="182" t="s">
        <v>762</v>
      </c>
      <c r="H106" s="183">
        <v>1</v>
      </c>
      <c r="I106" s="184"/>
      <c r="J106" s="185">
        <f>ROUND(I106*H106,2)</f>
        <v>0</v>
      </c>
      <c r="K106" s="181" t="s">
        <v>4520</v>
      </c>
      <c r="L106" s="39"/>
      <c r="M106" s="186" t="s">
        <v>5</v>
      </c>
      <c r="N106" s="187" t="s">
        <v>42</v>
      </c>
      <c r="O106" s="40"/>
      <c r="P106" s="188">
        <f>O106*H106</f>
        <v>0</v>
      </c>
      <c r="Q106" s="188">
        <v>0</v>
      </c>
      <c r="R106" s="188">
        <f>Q106*H106</f>
        <v>0</v>
      </c>
      <c r="S106" s="188">
        <v>0</v>
      </c>
      <c r="T106" s="189">
        <f>S106*H106</f>
        <v>0</v>
      </c>
      <c r="AR106" s="23" t="s">
        <v>5048</v>
      </c>
      <c r="AT106" s="23" t="s">
        <v>458</v>
      </c>
      <c r="AU106" s="23" t="s">
        <v>80</v>
      </c>
      <c r="AY106" s="23" t="s">
        <v>456</v>
      </c>
      <c r="BE106" s="190">
        <f>IF(N106="základní",J106,0)</f>
        <v>0</v>
      </c>
      <c r="BF106" s="190">
        <f>IF(N106="snížená",J106,0)</f>
        <v>0</v>
      </c>
      <c r="BG106" s="190">
        <f>IF(N106="zákl. přenesená",J106,0)</f>
        <v>0</v>
      </c>
      <c r="BH106" s="190">
        <f>IF(N106="sníž. přenesená",J106,0)</f>
        <v>0</v>
      </c>
      <c r="BI106" s="190">
        <f>IF(N106="nulová",J106,0)</f>
        <v>0</v>
      </c>
      <c r="BJ106" s="23" t="s">
        <v>78</v>
      </c>
      <c r="BK106" s="190">
        <f>ROUND(I106*H106,2)</f>
        <v>0</v>
      </c>
      <c r="BL106" s="23" t="s">
        <v>5048</v>
      </c>
      <c r="BM106" s="23" t="s">
        <v>5104</v>
      </c>
    </row>
    <row r="107" spans="2:65" s="1" customFormat="1" ht="27">
      <c r="B107" s="39"/>
      <c r="D107" s="192" t="s">
        <v>652</v>
      </c>
      <c r="F107" s="217" t="s">
        <v>5105</v>
      </c>
      <c r="I107" s="218"/>
      <c r="L107" s="39"/>
      <c r="M107" s="219"/>
      <c r="N107" s="40"/>
      <c r="O107" s="40"/>
      <c r="P107" s="40"/>
      <c r="Q107" s="40"/>
      <c r="R107" s="40"/>
      <c r="S107" s="40"/>
      <c r="T107" s="68"/>
      <c r="AT107" s="23" t="s">
        <v>652</v>
      </c>
      <c r="AU107" s="23" t="s">
        <v>80</v>
      </c>
    </row>
    <row r="108" spans="2:65" s="1" customFormat="1" ht="14.45" customHeight="1">
      <c r="B108" s="178"/>
      <c r="C108" s="179" t="s">
        <v>552</v>
      </c>
      <c r="D108" s="179" t="s">
        <v>458</v>
      </c>
      <c r="E108" s="180" t="s">
        <v>5106</v>
      </c>
      <c r="F108" s="181" t="s">
        <v>5107</v>
      </c>
      <c r="G108" s="182" t="s">
        <v>762</v>
      </c>
      <c r="H108" s="183">
        <v>1</v>
      </c>
      <c r="I108" s="184"/>
      <c r="J108" s="185">
        <f>ROUND(I108*H108,2)</f>
        <v>0</v>
      </c>
      <c r="K108" s="181" t="s">
        <v>5</v>
      </c>
      <c r="L108" s="39"/>
      <c r="M108" s="186" t="s">
        <v>5</v>
      </c>
      <c r="N108" s="187" t="s">
        <v>42</v>
      </c>
      <c r="O108" s="40"/>
      <c r="P108" s="188">
        <f>O108*H108</f>
        <v>0</v>
      </c>
      <c r="Q108" s="188">
        <v>0</v>
      </c>
      <c r="R108" s="188">
        <f>Q108*H108</f>
        <v>0</v>
      </c>
      <c r="S108" s="188">
        <v>0</v>
      </c>
      <c r="T108" s="189">
        <f>S108*H108</f>
        <v>0</v>
      </c>
      <c r="AR108" s="23" t="s">
        <v>5048</v>
      </c>
      <c r="AT108" s="23" t="s">
        <v>458</v>
      </c>
      <c r="AU108" s="23" t="s">
        <v>80</v>
      </c>
      <c r="AY108" s="23" t="s">
        <v>456</v>
      </c>
      <c r="BE108" s="190">
        <f>IF(N108="základní",J108,0)</f>
        <v>0</v>
      </c>
      <c r="BF108" s="190">
        <f>IF(N108="snížená",J108,0)</f>
        <v>0</v>
      </c>
      <c r="BG108" s="190">
        <f>IF(N108="zákl. přenesená",J108,0)</f>
        <v>0</v>
      </c>
      <c r="BH108" s="190">
        <f>IF(N108="sníž. přenesená",J108,0)</f>
        <v>0</v>
      </c>
      <c r="BI108" s="190">
        <f>IF(N108="nulová",J108,0)</f>
        <v>0</v>
      </c>
      <c r="BJ108" s="23" t="s">
        <v>78</v>
      </c>
      <c r="BK108" s="190">
        <f>ROUND(I108*H108,2)</f>
        <v>0</v>
      </c>
      <c r="BL108" s="23" t="s">
        <v>5048</v>
      </c>
      <c r="BM108" s="23" t="s">
        <v>5108</v>
      </c>
    </row>
    <row r="109" spans="2:65" s="1" customFormat="1" ht="27">
      <c r="B109" s="39"/>
      <c r="D109" s="192" t="s">
        <v>652</v>
      </c>
      <c r="F109" s="217" t="s">
        <v>5105</v>
      </c>
      <c r="I109" s="218"/>
      <c r="L109" s="39"/>
      <c r="M109" s="219"/>
      <c r="N109" s="40"/>
      <c r="O109" s="40"/>
      <c r="P109" s="40"/>
      <c r="Q109" s="40"/>
      <c r="R109" s="40"/>
      <c r="S109" s="40"/>
      <c r="T109" s="68"/>
      <c r="AT109" s="23" t="s">
        <v>652</v>
      </c>
      <c r="AU109" s="23" t="s">
        <v>80</v>
      </c>
    </row>
    <row r="110" spans="2:65" s="1" customFormat="1" ht="14.45" customHeight="1">
      <c r="B110" s="178"/>
      <c r="C110" s="179" t="s">
        <v>557</v>
      </c>
      <c r="D110" s="179" t="s">
        <v>458</v>
      </c>
      <c r="E110" s="180" t="s">
        <v>5109</v>
      </c>
      <c r="F110" s="181" t="s">
        <v>5110</v>
      </c>
      <c r="G110" s="182" t="s">
        <v>650</v>
      </c>
      <c r="H110" s="183">
        <v>1</v>
      </c>
      <c r="I110" s="184"/>
      <c r="J110" s="185">
        <f>ROUND(I110*H110,2)</f>
        <v>0</v>
      </c>
      <c r="K110" s="181" t="s">
        <v>5</v>
      </c>
      <c r="L110" s="39"/>
      <c r="M110" s="186" t="s">
        <v>5</v>
      </c>
      <c r="N110" s="187" t="s">
        <v>42</v>
      </c>
      <c r="O110" s="40"/>
      <c r="P110" s="188">
        <f>O110*H110</f>
        <v>0</v>
      </c>
      <c r="Q110" s="188">
        <v>0</v>
      </c>
      <c r="R110" s="188">
        <f>Q110*H110</f>
        <v>0</v>
      </c>
      <c r="S110" s="188">
        <v>0</v>
      </c>
      <c r="T110" s="189">
        <f>S110*H110</f>
        <v>0</v>
      </c>
      <c r="AR110" s="23" t="s">
        <v>5048</v>
      </c>
      <c r="AT110" s="23" t="s">
        <v>458</v>
      </c>
      <c r="AU110" s="23" t="s">
        <v>80</v>
      </c>
      <c r="AY110" s="23" t="s">
        <v>456</v>
      </c>
      <c r="BE110" s="190">
        <f>IF(N110="základní",J110,0)</f>
        <v>0</v>
      </c>
      <c r="BF110" s="190">
        <f>IF(N110="snížená",J110,0)</f>
        <v>0</v>
      </c>
      <c r="BG110" s="190">
        <f>IF(N110="zákl. přenesená",J110,0)</f>
        <v>0</v>
      </c>
      <c r="BH110" s="190">
        <f>IF(N110="sníž. přenesená",J110,0)</f>
        <v>0</v>
      </c>
      <c r="BI110" s="190">
        <f>IF(N110="nulová",J110,0)</f>
        <v>0</v>
      </c>
      <c r="BJ110" s="23" t="s">
        <v>78</v>
      </c>
      <c r="BK110" s="190">
        <f>ROUND(I110*H110,2)</f>
        <v>0</v>
      </c>
      <c r="BL110" s="23" t="s">
        <v>5048</v>
      </c>
      <c r="BM110" s="23" t="s">
        <v>5111</v>
      </c>
    </row>
    <row r="111" spans="2:65" s="1" customFormat="1" ht="45.6" customHeight="1">
      <c r="B111" s="178"/>
      <c r="C111" s="179" t="s">
        <v>562</v>
      </c>
      <c r="D111" s="179" t="s">
        <v>458</v>
      </c>
      <c r="E111" s="180" t="s">
        <v>5112</v>
      </c>
      <c r="F111" s="181" t="s">
        <v>5113</v>
      </c>
      <c r="G111" s="182" t="s">
        <v>762</v>
      </c>
      <c r="H111" s="183">
        <v>1</v>
      </c>
      <c r="I111" s="184"/>
      <c r="J111" s="185">
        <f>ROUND(I111*H111,2)</f>
        <v>0</v>
      </c>
      <c r="K111" s="181" t="s">
        <v>5</v>
      </c>
      <c r="L111" s="39"/>
      <c r="M111" s="186" t="s">
        <v>5</v>
      </c>
      <c r="N111" s="187" t="s">
        <v>42</v>
      </c>
      <c r="O111" s="40"/>
      <c r="P111" s="188">
        <f>O111*H111</f>
        <v>0</v>
      </c>
      <c r="Q111" s="188">
        <v>0</v>
      </c>
      <c r="R111" s="188">
        <f>Q111*H111</f>
        <v>0</v>
      </c>
      <c r="S111" s="188">
        <v>0</v>
      </c>
      <c r="T111" s="189">
        <f>S111*H111</f>
        <v>0</v>
      </c>
      <c r="AR111" s="23" t="s">
        <v>5048</v>
      </c>
      <c r="AT111" s="23" t="s">
        <v>458</v>
      </c>
      <c r="AU111" s="23" t="s">
        <v>80</v>
      </c>
      <c r="AY111" s="23" t="s">
        <v>456</v>
      </c>
      <c r="BE111" s="190">
        <f>IF(N111="základní",J111,0)</f>
        <v>0</v>
      </c>
      <c r="BF111" s="190">
        <f>IF(N111="snížená",J111,0)</f>
        <v>0</v>
      </c>
      <c r="BG111" s="190">
        <f>IF(N111="zákl. přenesená",J111,0)</f>
        <v>0</v>
      </c>
      <c r="BH111" s="190">
        <f>IF(N111="sníž. přenesená",J111,0)</f>
        <v>0</v>
      </c>
      <c r="BI111" s="190">
        <f>IF(N111="nulová",J111,0)</f>
        <v>0</v>
      </c>
      <c r="BJ111" s="23" t="s">
        <v>78</v>
      </c>
      <c r="BK111" s="190">
        <f>ROUND(I111*H111,2)</f>
        <v>0</v>
      </c>
      <c r="BL111" s="23" t="s">
        <v>5048</v>
      </c>
      <c r="BM111" s="23" t="s">
        <v>5114</v>
      </c>
    </row>
    <row r="112" spans="2:65" s="1" customFormat="1" ht="14.45" customHeight="1">
      <c r="B112" s="178"/>
      <c r="C112" s="179" t="s">
        <v>568</v>
      </c>
      <c r="D112" s="179" t="s">
        <v>458</v>
      </c>
      <c r="E112" s="180" t="s">
        <v>5115</v>
      </c>
      <c r="F112" s="181" t="s">
        <v>5116</v>
      </c>
      <c r="G112" s="182" t="s">
        <v>762</v>
      </c>
      <c r="H112" s="183">
        <v>1</v>
      </c>
      <c r="I112" s="184"/>
      <c r="J112" s="185">
        <f>ROUND(I112*H112,2)</f>
        <v>0</v>
      </c>
      <c r="K112" s="181" t="s">
        <v>5</v>
      </c>
      <c r="L112" s="39"/>
      <c r="M112" s="186" t="s">
        <v>5</v>
      </c>
      <c r="N112" s="187" t="s">
        <v>42</v>
      </c>
      <c r="O112" s="40"/>
      <c r="P112" s="188">
        <f>O112*H112</f>
        <v>0</v>
      </c>
      <c r="Q112" s="188">
        <v>0</v>
      </c>
      <c r="R112" s="188">
        <f>Q112*H112</f>
        <v>0</v>
      </c>
      <c r="S112" s="188">
        <v>0</v>
      </c>
      <c r="T112" s="189">
        <f>S112*H112</f>
        <v>0</v>
      </c>
      <c r="AR112" s="23" t="s">
        <v>5048</v>
      </c>
      <c r="AT112" s="23" t="s">
        <v>458</v>
      </c>
      <c r="AU112" s="23" t="s">
        <v>80</v>
      </c>
      <c r="AY112" s="23" t="s">
        <v>456</v>
      </c>
      <c r="BE112" s="190">
        <f>IF(N112="základní",J112,0)</f>
        <v>0</v>
      </c>
      <c r="BF112" s="190">
        <f>IF(N112="snížená",J112,0)</f>
        <v>0</v>
      </c>
      <c r="BG112" s="190">
        <f>IF(N112="zákl. přenesená",J112,0)</f>
        <v>0</v>
      </c>
      <c r="BH112" s="190">
        <f>IF(N112="sníž. přenesená",J112,0)</f>
        <v>0</v>
      </c>
      <c r="BI112" s="190">
        <f>IF(N112="nulová",J112,0)</f>
        <v>0</v>
      </c>
      <c r="BJ112" s="23" t="s">
        <v>78</v>
      </c>
      <c r="BK112" s="190">
        <f>ROUND(I112*H112,2)</f>
        <v>0</v>
      </c>
      <c r="BL112" s="23" t="s">
        <v>5048</v>
      </c>
      <c r="BM112" s="23" t="s">
        <v>5117</v>
      </c>
    </row>
    <row r="113" spans="2:65" s="1" customFormat="1" ht="81">
      <c r="B113" s="39"/>
      <c r="D113" s="192" t="s">
        <v>652</v>
      </c>
      <c r="F113" s="217" t="s">
        <v>5118</v>
      </c>
      <c r="I113" s="218"/>
      <c r="L113" s="39"/>
      <c r="M113" s="219"/>
      <c r="N113" s="40"/>
      <c r="O113" s="40"/>
      <c r="P113" s="40"/>
      <c r="Q113" s="40"/>
      <c r="R113" s="40"/>
      <c r="S113" s="40"/>
      <c r="T113" s="68"/>
      <c r="AT113" s="23" t="s">
        <v>652</v>
      </c>
      <c r="AU113" s="23" t="s">
        <v>80</v>
      </c>
    </row>
    <row r="114" spans="2:65" s="1" customFormat="1" ht="45.6" customHeight="1">
      <c r="B114" s="178"/>
      <c r="C114" s="179" t="s">
        <v>10</v>
      </c>
      <c r="D114" s="179" t="s">
        <v>458</v>
      </c>
      <c r="E114" s="180" t="s">
        <v>5119</v>
      </c>
      <c r="F114" s="181" t="s">
        <v>5120</v>
      </c>
      <c r="G114" s="182" t="s">
        <v>650</v>
      </c>
      <c r="H114" s="183">
        <v>1</v>
      </c>
      <c r="I114" s="184"/>
      <c r="J114" s="185">
        <f>ROUND(I114*H114,2)</f>
        <v>0</v>
      </c>
      <c r="K114" s="181" t="s">
        <v>5</v>
      </c>
      <c r="L114" s="39"/>
      <c r="M114" s="186" t="s">
        <v>5</v>
      </c>
      <c r="N114" s="187" t="s">
        <v>42</v>
      </c>
      <c r="O114" s="40"/>
      <c r="P114" s="188">
        <f>O114*H114</f>
        <v>0</v>
      </c>
      <c r="Q114" s="188">
        <v>0</v>
      </c>
      <c r="R114" s="188">
        <f>Q114*H114</f>
        <v>0</v>
      </c>
      <c r="S114" s="188">
        <v>0</v>
      </c>
      <c r="T114" s="189">
        <f>S114*H114</f>
        <v>0</v>
      </c>
      <c r="AR114" s="23" t="s">
        <v>5048</v>
      </c>
      <c r="AT114" s="23" t="s">
        <v>458</v>
      </c>
      <c r="AU114" s="23" t="s">
        <v>80</v>
      </c>
      <c r="AY114" s="23" t="s">
        <v>456</v>
      </c>
      <c r="BE114" s="190">
        <f>IF(N114="základní",J114,0)</f>
        <v>0</v>
      </c>
      <c r="BF114" s="190">
        <f>IF(N114="snížená",J114,0)</f>
        <v>0</v>
      </c>
      <c r="BG114" s="190">
        <f>IF(N114="zákl. přenesená",J114,0)</f>
        <v>0</v>
      </c>
      <c r="BH114" s="190">
        <f>IF(N114="sníž. přenesená",J114,0)</f>
        <v>0</v>
      </c>
      <c r="BI114" s="190">
        <f>IF(N114="nulová",J114,0)</f>
        <v>0</v>
      </c>
      <c r="BJ114" s="23" t="s">
        <v>78</v>
      </c>
      <c r="BK114" s="190">
        <f>ROUND(I114*H114,2)</f>
        <v>0</v>
      </c>
      <c r="BL114" s="23" t="s">
        <v>5048</v>
      </c>
      <c r="BM114" s="23" t="s">
        <v>5121</v>
      </c>
    </row>
    <row r="115" spans="2:65" s="1" customFormat="1" ht="54">
      <c r="B115" s="39"/>
      <c r="D115" s="192" t="s">
        <v>652</v>
      </c>
      <c r="F115" s="217" t="s">
        <v>5122</v>
      </c>
      <c r="I115" s="218"/>
      <c r="L115" s="39"/>
      <c r="M115" s="219"/>
      <c r="N115" s="40"/>
      <c r="O115" s="40"/>
      <c r="P115" s="40"/>
      <c r="Q115" s="40"/>
      <c r="R115" s="40"/>
      <c r="S115" s="40"/>
      <c r="T115" s="68"/>
      <c r="AT115" s="23" t="s">
        <v>652</v>
      </c>
      <c r="AU115" s="23" t="s">
        <v>80</v>
      </c>
    </row>
    <row r="116" spans="2:65" s="1" customFormat="1" ht="22.9" customHeight="1">
      <c r="B116" s="178"/>
      <c r="C116" s="179" t="s">
        <v>578</v>
      </c>
      <c r="D116" s="179" t="s">
        <v>458</v>
      </c>
      <c r="E116" s="180" t="s">
        <v>5123</v>
      </c>
      <c r="F116" s="181" t="s">
        <v>5124</v>
      </c>
      <c r="G116" s="182" t="s">
        <v>650</v>
      </c>
      <c r="H116" s="183">
        <v>1</v>
      </c>
      <c r="I116" s="184"/>
      <c r="J116" s="185">
        <f>ROUND(I116*H116,2)</f>
        <v>0</v>
      </c>
      <c r="K116" s="181" t="s">
        <v>5</v>
      </c>
      <c r="L116" s="39"/>
      <c r="M116" s="186" t="s">
        <v>5</v>
      </c>
      <c r="N116" s="187" t="s">
        <v>42</v>
      </c>
      <c r="O116" s="40"/>
      <c r="P116" s="188">
        <f>O116*H116</f>
        <v>0</v>
      </c>
      <c r="Q116" s="188">
        <v>0</v>
      </c>
      <c r="R116" s="188">
        <f>Q116*H116</f>
        <v>0</v>
      </c>
      <c r="S116" s="188">
        <v>0</v>
      </c>
      <c r="T116" s="189">
        <f>S116*H116</f>
        <v>0</v>
      </c>
      <c r="AR116" s="23" t="s">
        <v>5048</v>
      </c>
      <c r="AT116" s="23" t="s">
        <v>458</v>
      </c>
      <c r="AU116" s="23" t="s">
        <v>80</v>
      </c>
      <c r="AY116" s="23" t="s">
        <v>456</v>
      </c>
      <c r="BE116" s="190">
        <f>IF(N116="základní",J116,0)</f>
        <v>0</v>
      </c>
      <c r="BF116" s="190">
        <f>IF(N116="snížená",J116,0)</f>
        <v>0</v>
      </c>
      <c r="BG116" s="190">
        <f>IF(N116="zákl. přenesená",J116,0)</f>
        <v>0</v>
      </c>
      <c r="BH116" s="190">
        <f>IF(N116="sníž. přenesená",J116,0)</f>
        <v>0</v>
      </c>
      <c r="BI116" s="190">
        <f>IF(N116="nulová",J116,0)</f>
        <v>0</v>
      </c>
      <c r="BJ116" s="23" t="s">
        <v>78</v>
      </c>
      <c r="BK116" s="190">
        <f>ROUND(I116*H116,2)</f>
        <v>0</v>
      </c>
      <c r="BL116" s="23" t="s">
        <v>5048</v>
      </c>
      <c r="BM116" s="23" t="s">
        <v>5125</v>
      </c>
    </row>
    <row r="117" spans="2:65" s="1" customFormat="1" ht="67.5">
      <c r="B117" s="39"/>
      <c r="D117" s="192" t="s">
        <v>652</v>
      </c>
      <c r="F117" s="217" t="s">
        <v>5126</v>
      </c>
      <c r="I117" s="218"/>
      <c r="L117" s="39"/>
      <c r="M117" s="219"/>
      <c r="N117" s="40"/>
      <c r="O117" s="40"/>
      <c r="P117" s="40"/>
      <c r="Q117" s="40"/>
      <c r="R117" s="40"/>
      <c r="S117" s="40"/>
      <c r="T117" s="68"/>
      <c r="AT117" s="23" t="s">
        <v>652</v>
      </c>
      <c r="AU117" s="23" t="s">
        <v>80</v>
      </c>
    </row>
    <row r="118" spans="2:65" s="1" customFormat="1" ht="34.15" customHeight="1">
      <c r="B118" s="178"/>
      <c r="C118" s="179" t="s">
        <v>583</v>
      </c>
      <c r="D118" s="179" t="s">
        <v>458</v>
      </c>
      <c r="E118" s="180" t="s">
        <v>5127</v>
      </c>
      <c r="F118" s="181" t="s">
        <v>5128</v>
      </c>
      <c r="G118" s="182" t="s">
        <v>650</v>
      </c>
      <c r="H118" s="183">
        <v>1</v>
      </c>
      <c r="I118" s="184"/>
      <c r="J118" s="185">
        <f>ROUND(I118*H118,2)</f>
        <v>0</v>
      </c>
      <c r="K118" s="181" t="s">
        <v>5</v>
      </c>
      <c r="L118" s="39"/>
      <c r="M118" s="186" t="s">
        <v>5</v>
      </c>
      <c r="N118" s="187" t="s">
        <v>42</v>
      </c>
      <c r="O118" s="40"/>
      <c r="P118" s="188">
        <f>O118*H118</f>
        <v>0</v>
      </c>
      <c r="Q118" s="188">
        <v>0</v>
      </c>
      <c r="R118" s="188">
        <f>Q118*H118</f>
        <v>0</v>
      </c>
      <c r="S118" s="188">
        <v>0</v>
      </c>
      <c r="T118" s="189">
        <f>S118*H118</f>
        <v>0</v>
      </c>
      <c r="AR118" s="23" t="s">
        <v>5048</v>
      </c>
      <c r="AT118" s="23" t="s">
        <v>458</v>
      </c>
      <c r="AU118" s="23" t="s">
        <v>80</v>
      </c>
      <c r="AY118" s="23" t="s">
        <v>456</v>
      </c>
      <c r="BE118" s="190">
        <f>IF(N118="základní",J118,0)</f>
        <v>0</v>
      </c>
      <c r="BF118" s="190">
        <f>IF(N118="snížená",J118,0)</f>
        <v>0</v>
      </c>
      <c r="BG118" s="190">
        <f>IF(N118="zákl. přenesená",J118,0)</f>
        <v>0</v>
      </c>
      <c r="BH118" s="190">
        <f>IF(N118="sníž. přenesená",J118,0)</f>
        <v>0</v>
      </c>
      <c r="BI118" s="190">
        <f>IF(N118="nulová",J118,0)</f>
        <v>0</v>
      </c>
      <c r="BJ118" s="23" t="s">
        <v>78</v>
      </c>
      <c r="BK118" s="190">
        <f>ROUND(I118*H118,2)</f>
        <v>0</v>
      </c>
      <c r="BL118" s="23" t="s">
        <v>5048</v>
      </c>
      <c r="BM118" s="23" t="s">
        <v>5129</v>
      </c>
    </row>
    <row r="119" spans="2:65" s="1" customFormat="1" ht="14.45" customHeight="1">
      <c r="B119" s="178"/>
      <c r="C119" s="179" t="s">
        <v>588</v>
      </c>
      <c r="D119" s="179" t="s">
        <v>458</v>
      </c>
      <c r="E119" s="180" t="s">
        <v>5130</v>
      </c>
      <c r="F119" s="181" t="s">
        <v>5131</v>
      </c>
      <c r="G119" s="182" t="s">
        <v>650</v>
      </c>
      <c r="H119" s="183">
        <v>1</v>
      </c>
      <c r="I119" s="184"/>
      <c r="J119" s="185">
        <f>ROUND(I119*H119,2)</f>
        <v>0</v>
      </c>
      <c r="K119" s="181" t="s">
        <v>5</v>
      </c>
      <c r="L119" s="39"/>
      <c r="M119" s="186" t="s">
        <v>5</v>
      </c>
      <c r="N119" s="187" t="s">
        <v>42</v>
      </c>
      <c r="O119" s="40"/>
      <c r="P119" s="188">
        <f>O119*H119</f>
        <v>0</v>
      </c>
      <c r="Q119" s="188">
        <v>0</v>
      </c>
      <c r="R119" s="188">
        <f>Q119*H119</f>
        <v>0</v>
      </c>
      <c r="S119" s="188">
        <v>0</v>
      </c>
      <c r="T119" s="189">
        <f>S119*H119</f>
        <v>0</v>
      </c>
      <c r="AR119" s="23" t="s">
        <v>5048</v>
      </c>
      <c r="AT119" s="23" t="s">
        <v>458</v>
      </c>
      <c r="AU119" s="23" t="s">
        <v>80</v>
      </c>
      <c r="AY119" s="23" t="s">
        <v>456</v>
      </c>
      <c r="BE119" s="190">
        <f>IF(N119="základní",J119,0)</f>
        <v>0</v>
      </c>
      <c r="BF119" s="190">
        <f>IF(N119="snížená",J119,0)</f>
        <v>0</v>
      </c>
      <c r="BG119" s="190">
        <f>IF(N119="zákl. přenesená",J119,0)</f>
        <v>0</v>
      </c>
      <c r="BH119" s="190">
        <f>IF(N119="sníž. přenesená",J119,0)</f>
        <v>0</v>
      </c>
      <c r="BI119" s="190">
        <f>IF(N119="nulová",J119,0)</f>
        <v>0</v>
      </c>
      <c r="BJ119" s="23" t="s">
        <v>78</v>
      </c>
      <c r="BK119" s="190">
        <f>ROUND(I119*H119,2)</f>
        <v>0</v>
      </c>
      <c r="BL119" s="23" t="s">
        <v>5048</v>
      </c>
      <c r="BM119" s="23" t="s">
        <v>5132</v>
      </c>
    </row>
    <row r="120" spans="2:65" s="1" customFormat="1" ht="45.6" customHeight="1">
      <c r="B120" s="178"/>
      <c r="C120" s="179" t="s">
        <v>593</v>
      </c>
      <c r="D120" s="179" t="s">
        <v>458</v>
      </c>
      <c r="E120" s="180" t="s">
        <v>5133</v>
      </c>
      <c r="F120" s="181" t="s">
        <v>5134</v>
      </c>
      <c r="G120" s="182" t="s">
        <v>650</v>
      </c>
      <c r="H120" s="183">
        <v>1</v>
      </c>
      <c r="I120" s="184"/>
      <c r="J120" s="185">
        <f>ROUND(I120*H120,2)</f>
        <v>0</v>
      </c>
      <c r="K120" s="181" t="s">
        <v>5</v>
      </c>
      <c r="L120" s="39"/>
      <c r="M120" s="186" t="s">
        <v>5</v>
      </c>
      <c r="N120" s="187" t="s">
        <v>42</v>
      </c>
      <c r="O120" s="40"/>
      <c r="P120" s="188">
        <f>O120*H120</f>
        <v>0</v>
      </c>
      <c r="Q120" s="188">
        <v>0</v>
      </c>
      <c r="R120" s="188">
        <f>Q120*H120</f>
        <v>0</v>
      </c>
      <c r="S120" s="188">
        <v>0</v>
      </c>
      <c r="T120" s="189">
        <f>S120*H120</f>
        <v>0</v>
      </c>
      <c r="AR120" s="23" t="s">
        <v>5048</v>
      </c>
      <c r="AT120" s="23" t="s">
        <v>458</v>
      </c>
      <c r="AU120" s="23" t="s">
        <v>80</v>
      </c>
      <c r="AY120" s="23" t="s">
        <v>456</v>
      </c>
      <c r="BE120" s="190">
        <f>IF(N120="základní",J120,0)</f>
        <v>0</v>
      </c>
      <c r="BF120" s="190">
        <f>IF(N120="snížená",J120,0)</f>
        <v>0</v>
      </c>
      <c r="BG120" s="190">
        <f>IF(N120="zákl. přenesená",J120,0)</f>
        <v>0</v>
      </c>
      <c r="BH120" s="190">
        <f>IF(N120="sníž. přenesená",J120,0)</f>
        <v>0</v>
      </c>
      <c r="BI120" s="190">
        <f>IF(N120="nulová",J120,0)</f>
        <v>0</v>
      </c>
      <c r="BJ120" s="23" t="s">
        <v>78</v>
      </c>
      <c r="BK120" s="190">
        <f>ROUND(I120*H120,2)</f>
        <v>0</v>
      </c>
      <c r="BL120" s="23" t="s">
        <v>5048</v>
      </c>
      <c r="BM120" s="23" t="s">
        <v>5135</v>
      </c>
    </row>
    <row r="121" spans="2:65" s="1" customFormat="1" ht="40.5">
      <c r="B121" s="39"/>
      <c r="D121" s="192" t="s">
        <v>652</v>
      </c>
      <c r="F121" s="217" t="s">
        <v>5136</v>
      </c>
      <c r="I121" s="218"/>
      <c r="L121" s="39"/>
      <c r="M121" s="219"/>
      <c r="N121" s="40"/>
      <c r="O121" s="40"/>
      <c r="P121" s="40"/>
      <c r="Q121" s="40"/>
      <c r="R121" s="40"/>
      <c r="S121" s="40"/>
      <c r="T121" s="68"/>
      <c r="AT121" s="23" t="s">
        <v>652</v>
      </c>
      <c r="AU121" s="23" t="s">
        <v>80</v>
      </c>
    </row>
    <row r="122" spans="2:65" s="1" customFormat="1" ht="34.15" customHeight="1">
      <c r="B122" s="178"/>
      <c r="C122" s="179" t="s">
        <v>598</v>
      </c>
      <c r="D122" s="179" t="s">
        <v>458</v>
      </c>
      <c r="E122" s="180" t="s">
        <v>5137</v>
      </c>
      <c r="F122" s="181" t="s">
        <v>5138</v>
      </c>
      <c r="G122" s="182" t="s">
        <v>762</v>
      </c>
      <c r="H122" s="183">
        <v>1</v>
      </c>
      <c r="I122" s="184"/>
      <c r="J122" s="185">
        <f>ROUND(I122*H122,2)</f>
        <v>0</v>
      </c>
      <c r="K122" s="181" t="s">
        <v>5</v>
      </c>
      <c r="L122" s="39"/>
      <c r="M122" s="186" t="s">
        <v>5</v>
      </c>
      <c r="N122" s="187" t="s">
        <v>42</v>
      </c>
      <c r="O122" s="40"/>
      <c r="P122" s="188">
        <f>O122*H122</f>
        <v>0</v>
      </c>
      <c r="Q122" s="188">
        <v>0</v>
      </c>
      <c r="R122" s="188">
        <f>Q122*H122</f>
        <v>0</v>
      </c>
      <c r="S122" s="188">
        <v>0</v>
      </c>
      <c r="T122" s="189">
        <f>S122*H122</f>
        <v>0</v>
      </c>
      <c r="AR122" s="23" t="s">
        <v>5048</v>
      </c>
      <c r="AT122" s="23" t="s">
        <v>458</v>
      </c>
      <c r="AU122" s="23" t="s">
        <v>80</v>
      </c>
      <c r="AY122" s="23" t="s">
        <v>456</v>
      </c>
      <c r="BE122" s="190">
        <f>IF(N122="základní",J122,0)</f>
        <v>0</v>
      </c>
      <c r="BF122" s="190">
        <f>IF(N122="snížená",J122,0)</f>
        <v>0</v>
      </c>
      <c r="BG122" s="190">
        <f>IF(N122="zákl. přenesená",J122,0)</f>
        <v>0</v>
      </c>
      <c r="BH122" s="190">
        <f>IF(N122="sníž. přenesená",J122,0)</f>
        <v>0</v>
      </c>
      <c r="BI122" s="190">
        <f>IF(N122="nulová",J122,0)</f>
        <v>0</v>
      </c>
      <c r="BJ122" s="23" t="s">
        <v>78</v>
      </c>
      <c r="BK122" s="190">
        <f>ROUND(I122*H122,2)</f>
        <v>0</v>
      </c>
      <c r="BL122" s="23" t="s">
        <v>5048</v>
      </c>
      <c r="BM122" s="23" t="s">
        <v>5139</v>
      </c>
    </row>
    <row r="123" spans="2:65" s="1" customFormat="1" ht="14.45" customHeight="1">
      <c r="B123" s="178"/>
      <c r="C123" s="179" t="s">
        <v>605</v>
      </c>
      <c r="D123" s="179" t="s">
        <v>458</v>
      </c>
      <c r="E123" s="180" t="s">
        <v>5140</v>
      </c>
      <c r="F123" s="181" t="s">
        <v>5141</v>
      </c>
      <c r="G123" s="182" t="s">
        <v>762</v>
      </c>
      <c r="H123" s="183">
        <v>1</v>
      </c>
      <c r="I123" s="184"/>
      <c r="J123" s="185">
        <f>ROUND(I123*H123,2)</f>
        <v>0</v>
      </c>
      <c r="K123" s="181" t="s">
        <v>5</v>
      </c>
      <c r="L123" s="39"/>
      <c r="M123" s="186" t="s">
        <v>5</v>
      </c>
      <c r="N123" s="187" t="s">
        <v>42</v>
      </c>
      <c r="O123" s="40"/>
      <c r="P123" s="188">
        <f>O123*H123</f>
        <v>0</v>
      </c>
      <c r="Q123" s="188">
        <v>0</v>
      </c>
      <c r="R123" s="188">
        <f>Q123*H123</f>
        <v>0</v>
      </c>
      <c r="S123" s="188">
        <v>0</v>
      </c>
      <c r="T123" s="189">
        <f>S123*H123</f>
        <v>0</v>
      </c>
      <c r="AR123" s="23" t="s">
        <v>5048</v>
      </c>
      <c r="AT123" s="23" t="s">
        <v>458</v>
      </c>
      <c r="AU123" s="23" t="s">
        <v>80</v>
      </c>
      <c r="AY123" s="23" t="s">
        <v>456</v>
      </c>
      <c r="BE123" s="190">
        <f>IF(N123="základní",J123,0)</f>
        <v>0</v>
      </c>
      <c r="BF123" s="190">
        <f>IF(N123="snížená",J123,0)</f>
        <v>0</v>
      </c>
      <c r="BG123" s="190">
        <f>IF(N123="zákl. přenesená",J123,0)</f>
        <v>0</v>
      </c>
      <c r="BH123" s="190">
        <f>IF(N123="sníž. přenesená",J123,0)</f>
        <v>0</v>
      </c>
      <c r="BI123" s="190">
        <f>IF(N123="nulová",J123,0)</f>
        <v>0</v>
      </c>
      <c r="BJ123" s="23" t="s">
        <v>78</v>
      </c>
      <c r="BK123" s="190">
        <f>ROUND(I123*H123,2)</f>
        <v>0</v>
      </c>
      <c r="BL123" s="23" t="s">
        <v>5048</v>
      </c>
      <c r="BM123" s="23" t="s">
        <v>5142</v>
      </c>
    </row>
    <row r="124" spans="2:65" s="1" customFormat="1" ht="34.15" customHeight="1">
      <c r="B124" s="178"/>
      <c r="C124" s="179" t="s">
        <v>609</v>
      </c>
      <c r="D124" s="179" t="s">
        <v>458</v>
      </c>
      <c r="E124" s="180" t="s">
        <v>5143</v>
      </c>
      <c r="F124" s="181" t="s">
        <v>5144</v>
      </c>
      <c r="G124" s="182" t="s">
        <v>762</v>
      </c>
      <c r="H124" s="183">
        <v>1</v>
      </c>
      <c r="I124" s="184"/>
      <c r="J124" s="185">
        <f>ROUND(I124*H124,2)</f>
        <v>0</v>
      </c>
      <c r="K124" s="181" t="s">
        <v>5</v>
      </c>
      <c r="L124" s="39"/>
      <c r="M124" s="186" t="s">
        <v>5</v>
      </c>
      <c r="N124" s="187" t="s">
        <v>42</v>
      </c>
      <c r="O124" s="40"/>
      <c r="P124" s="188">
        <f>O124*H124</f>
        <v>0</v>
      </c>
      <c r="Q124" s="188">
        <v>0</v>
      </c>
      <c r="R124" s="188">
        <f>Q124*H124</f>
        <v>0</v>
      </c>
      <c r="S124" s="188">
        <v>0</v>
      </c>
      <c r="T124" s="189">
        <f>S124*H124</f>
        <v>0</v>
      </c>
      <c r="AR124" s="23" t="s">
        <v>5048</v>
      </c>
      <c r="AT124" s="23" t="s">
        <v>458</v>
      </c>
      <c r="AU124" s="23" t="s">
        <v>80</v>
      </c>
      <c r="AY124" s="23" t="s">
        <v>456</v>
      </c>
      <c r="BE124" s="190">
        <f>IF(N124="základní",J124,0)</f>
        <v>0</v>
      </c>
      <c r="BF124" s="190">
        <f>IF(N124="snížená",J124,0)</f>
        <v>0</v>
      </c>
      <c r="BG124" s="190">
        <f>IF(N124="zákl. přenesená",J124,0)</f>
        <v>0</v>
      </c>
      <c r="BH124" s="190">
        <f>IF(N124="sníž. přenesená",J124,0)</f>
        <v>0</v>
      </c>
      <c r="BI124" s="190">
        <f>IF(N124="nulová",J124,0)</f>
        <v>0</v>
      </c>
      <c r="BJ124" s="23" t="s">
        <v>78</v>
      </c>
      <c r="BK124" s="190">
        <f>ROUND(I124*H124,2)</f>
        <v>0</v>
      </c>
      <c r="BL124" s="23" t="s">
        <v>5048</v>
      </c>
      <c r="BM124" s="23" t="s">
        <v>5145</v>
      </c>
    </row>
    <row r="125" spans="2:65" s="1" customFormat="1" ht="34.15" customHeight="1">
      <c r="B125" s="178"/>
      <c r="C125" s="179" t="s">
        <v>615</v>
      </c>
      <c r="D125" s="179" t="s">
        <v>458</v>
      </c>
      <c r="E125" s="180" t="s">
        <v>5146</v>
      </c>
      <c r="F125" s="181" t="s">
        <v>5147</v>
      </c>
      <c r="G125" s="182" t="s">
        <v>762</v>
      </c>
      <c r="H125" s="183">
        <v>1</v>
      </c>
      <c r="I125" s="184"/>
      <c r="J125" s="185">
        <f>ROUND(I125*H125,2)</f>
        <v>0</v>
      </c>
      <c r="K125" s="181" t="s">
        <v>5</v>
      </c>
      <c r="L125" s="39"/>
      <c r="M125" s="186" t="s">
        <v>5</v>
      </c>
      <c r="N125" s="187" t="s">
        <v>42</v>
      </c>
      <c r="O125" s="40"/>
      <c r="P125" s="188">
        <f>O125*H125</f>
        <v>0</v>
      </c>
      <c r="Q125" s="188">
        <v>0</v>
      </c>
      <c r="R125" s="188">
        <f>Q125*H125</f>
        <v>0</v>
      </c>
      <c r="S125" s="188">
        <v>0</v>
      </c>
      <c r="T125" s="189">
        <f>S125*H125</f>
        <v>0</v>
      </c>
      <c r="AR125" s="23" t="s">
        <v>5048</v>
      </c>
      <c r="AT125" s="23" t="s">
        <v>458</v>
      </c>
      <c r="AU125" s="23" t="s">
        <v>80</v>
      </c>
      <c r="AY125" s="23" t="s">
        <v>456</v>
      </c>
      <c r="BE125" s="190">
        <f>IF(N125="základní",J125,0)</f>
        <v>0</v>
      </c>
      <c r="BF125" s="190">
        <f>IF(N125="snížená",J125,0)</f>
        <v>0</v>
      </c>
      <c r="BG125" s="190">
        <f>IF(N125="zákl. přenesená",J125,0)</f>
        <v>0</v>
      </c>
      <c r="BH125" s="190">
        <f>IF(N125="sníž. přenesená",J125,0)</f>
        <v>0</v>
      </c>
      <c r="BI125" s="190">
        <f>IF(N125="nulová",J125,0)</f>
        <v>0</v>
      </c>
      <c r="BJ125" s="23" t="s">
        <v>78</v>
      </c>
      <c r="BK125" s="190">
        <f>ROUND(I125*H125,2)</f>
        <v>0</v>
      </c>
      <c r="BL125" s="23" t="s">
        <v>5048</v>
      </c>
      <c r="BM125" s="23" t="s">
        <v>5148</v>
      </c>
    </row>
    <row r="126" spans="2:65" s="1" customFormat="1" ht="22.9" customHeight="1">
      <c r="B126" s="178"/>
      <c r="C126" s="179" t="s">
        <v>620</v>
      </c>
      <c r="D126" s="179" t="s">
        <v>458</v>
      </c>
      <c r="E126" s="180" t="s">
        <v>5149</v>
      </c>
      <c r="F126" s="181" t="s">
        <v>5150</v>
      </c>
      <c r="G126" s="182" t="s">
        <v>762</v>
      </c>
      <c r="H126" s="183">
        <v>1</v>
      </c>
      <c r="I126" s="184"/>
      <c r="J126" s="185">
        <f>ROUND(I126*H126,2)</f>
        <v>0</v>
      </c>
      <c r="K126" s="181" t="s">
        <v>5</v>
      </c>
      <c r="L126" s="39"/>
      <c r="M126" s="186" t="s">
        <v>5</v>
      </c>
      <c r="N126" s="187" t="s">
        <v>42</v>
      </c>
      <c r="O126" s="40"/>
      <c r="P126" s="188">
        <f>O126*H126</f>
        <v>0</v>
      </c>
      <c r="Q126" s="188">
        <v>0</v>
      </c>
      <c r="R126" s="188">
        <f>Q126*H126</f>
        <v>0</v>
      </c>
      <c r="S126" s="188">
        <v>0</v>
      </c>
      <c r="T126" s="189">
        <f>S126*H126</f>
        <v>0</v>
      </c>
      <c r="AR126" s="23" t="s">
        <v>5048</v>
      </c>
      <c r="AT126" s="23" t="s">
        <v>458</v>
      </c>
      <c r="AU126" s="23" t="s">
        <v>80</v>
      </c>
      <c r="AY126" s="23" t="s">
        <v>456</v>
      </c>
      <c r="BE126" s="190">
        <f>IF(N126="základní",J126,0)</f>
        <v>0</v>
      </c>
      <c r="BF126" s="190">
        <f>IF(N126="snížená",J126,0)</f>
        <v>0</v>
      </c>
      <c r="BG126" s="190">
        <f>IF(N126="zákl. přenesená",J126,0)</f>
        <v>0</v>
      </c>
      <c r="BH126" s="190">
        <f>IF(N126="sníž. přenesená",J126,0)</f>
        <v>0</v>
      </c>
      <c r="BI126" s="190">
        <f>IF(N126="nulová",J126,0)</f>
        <v>0</v>
      </c>
      <c r="BJ126" s="23" t="s">
        <v>78</v>
      </c>
      <c r="BK126" s="190">
        <f>ROUND(I126*H126,2)</f>
        <v>0</v>
      </c>
      <c r="BL126" s="23" t="s">
        <v>5048</v>
      </c>
      <c r="BM126" s="23" t="s">
        <v>5151</v>
      </c>
    </row>
    <row r="127" spans="2:65" s="1" customFormat="1" ht="27">
      <c r="B127" s="39"/>
      <c r="D127" s="192" t="s">
        <v>652</v>
      </c>
      <c r="F127" s="217" t="s">
        <v>5152</v>
      </c>
      <c r="I127" s="218"/>
      <c r="L127" s="39"/>
      <c r="M127" s="219"/>
      <c r="N127" s="40"/>
      <c r="O127" s="40"/>
      <c r="P127" s="40"/>
      <c r="Q127" s="40"/>
      <c r="R127" s="40"/>
      <c r="S127" s="40"/>
      <c r="T127" s="68"/>
      <c r="AT127" s="23" t="s">
        <v>652</v>
      </c>
      <c r="AU127" s="23" t="s">
        <v>80</v>
      </c>
    </row>
    <row r="128" spans="2:65" s="1" customFormat="1" ht="14.45" customHeight="1">
      <c r="B128" s="178"/>
      <c r="C128" s="179" t="s">
        <v>626</v>
      </c>
      <c r="D128" s="179" t="s">
        <v>458</v>
      </c>
      <c r="E128" s="180" t="s">
        <v>5153</v>
      </c>
      <c r="F128" s="181" t="s">
        <v>5154</v>
      </c>
      <c r="G128" s="182" t="s">
        <v>762</v>
      </c>
      <c r="H128" s="183">
        <v>1</v>
      </c>
      <c r="I128" s="184"/>
      <c r="J128" s="185">
        <f>ROUND(I128*H128,2)</f>
        <v>0</v>
      </c>
      <c r="K128" s="181" t="s">
        <v>5</v>
      </c>
      <c r="L128" s="39"/>
      <c r="M128" s="186" t="s">
        <v>5</v>
      </c>
      <c r="N128" s="187" t="s">
        <v>42</v>
      </c>
      <c r="O128" s="40"/>
      <c r="P128" s="188">
        <f>O128*H128</f>
        <v>0</v>
      </c>
      <c r="Q128" s="188">
        <v>0</v>
      </c>
      <c r="R128" s="188">
        <f>Q128*H128</f>
        <v>0</v>
      </c>
      <c r="S128" s="188">
        <v>0</v>
      </c>
      <c r="T128" s="189">
        <f>S128*H128</f>
        <v>0</v>
      </c>
      <c r="AR128" s="23" t="s">
        <v>5048</v>
      </c>
      <c r="AT128" s="23" t="s">
        <v>458</v>
      </c>
      <c r="AU128" s="23" t="s">
        <v>80</v>
      </c>
      <c r="AY128" s="23" t="s">
        <v>456</v>
      </c>
      <c r="BE128" s="190">
        <f>IF(N128="základní",J128,0)</f>
        <v>0</v>
      </c>
      <c r="BF128" s="190">
        <f>IF(N128="snížená",J128,0)</f>
        <v>0</v>
      </c>
      <c r="BG128" s="190">
        <f>IF(N128="zákl. přenesená",J128,0)</f>
        <v>0</v>
      </c>
      <c r="BH128" s="190">
        <f>IF(N128="sníž. přenesená",J128,0)</f>
        <v>0</v>
      </c>
      <c r="BI128" s="190">
        <f>IF(N128="nulová",J128,0)</f>
        <v>0</v>
      </c>
      <c r="BJ128" s="23" t="s">
        <v>78</v>
      </c>
      <c r="BK128" s="190">
        <f>ROUND(I128*H128,2)</f>
        <v>0</v>
      </c>
      <c r="BL128" s="23" t="s">
        <v>5048</v>
      </c>
      <c r="BM128" s="23" t="s">
        <v>5155</v>
      </c>
    </row>
    <row r="129" spans="2:65" s="1" customFormat="1" ht="40.5">
      <c r="B129" s="39"/>
      <c r="D129" s="192" t="s">
        <v>652</v>
      </c>
      <c r="F129" s="217" t="s">
        <v>5156</v>
      </c>
      <c r="I129" s="218"/>
      <c r="L129" s="39"/>
      <c r="M129" s="219"/>
      <c r="N129" s="40"/>
      <c r="O129" s="40"/>
      <c r="P129" s="40"/>
      <c r="Q129" s="40"/>
      <c r="R129" s="40"/>
      <c r="S129" s="40"/>
      <c r="T129" s="68"/>
      <c r="AT129" s="23" t="s">
        <v>652</v>
      </c>
      <c r="AU129" s="23" t="s">
        <v>80</v>
      </c>
    </row>
    <row r="130" spans="2:65" s="1" customFormat="1" ht="22.9" customHeight="1">
      <c r="B130" s="178"/>
      <c r="C130" s="179" t="s">
        <v>630</v>
      </c>
      <c r="D130" s="179" t="s">
        <v>458</v>
      </c>
      <c r="E130" s="180" t="s">
        <v>5157</v>
      </c>
      <c r="F130" s="181" t="s">
        <v>5158</v>
      </c>
      <c r="G130" s="182" t="s">
        <v>762</v>
      </c>
      <c r="H130" s="183">
        <v>1</v>
      </c>
      <c r="I130" s="184"/>
      <c r="J130" s="185">
        <f>ROUND(I130*H130,2)</f>
        <v>0</v>
      </c>
      <c r="K130" s="181" t="s">
        <v>5</v>
      </c>
      <c r="L130" s="39"/>
      <c r="M130" s="186" t="s">
        <v>5</v>
      </c>
      <c r="N130" s="187" t="s">
        <v>42</v>
      </c>
      <c r="O130" s="40"/>
      <c r="P130" s="188">
        <f>O130*H130</f>
        <v>0</v>
      </c>
      <c r="Q130" s="188">
        <v>0</v>
      </c>
      <c r="R130" s="188">
        <f>Q130*H130</f>
        <v>0</v>
      </c>
      <c r="S130" s="188">
        <v>0</v>
      </c>
      <c r="T130" s="189">
        <f>S130*H130</f>
        <v>0</v>
      </c>
      <c r="AR130" s="23" t="s">
        <v>5048</v>
      </c>
      <c r="AT130" s="23" t="s">
        <v>458</v>
      </c>
      <c r="AU130" s="23" t="s">
        <v>80</v>
      </c>
      <c r="AY130" s="23" t="s">
        <v>456</v>
      </c>
      <c r="BE130" s="190">
        <f>IF(N130="základní",J130,0)</f>
        <v>0</v>
      </c>
      <c r="BF130" s="190">
        <f>IF(N130="snížená",J130,0)</f>
        <v>0</v>
      </c>
      <c r="BG130" s="190">
        <f>IF(N130="zákl. přenesená",J130,0)</f>
        <v>0</v>
      </c>
      <c r="BH130" s="190">
        <f>IF(N130="sníž. přenesená",J130,0)</f>
        <v>0</v>
      </c>
      <c r="BI130" s="190">
        <f>IF(N130="nulová",J130,0)</f>
        <v>0</v>
      </c>
      <c r="BJ130" s="23" t="s">
        <v>78</v>
      </c>
      <c r="BK130" s="190">
        <f>ROUND(I130*H130,2)</f>
        <v>0</v>
      </c>
      <c r="BL130" s="23" t="s">
        <v>5048</v>
      </c>
      <c r="BM130" s="23" t="s">
        <v>5159</v>
      </c>
    </row>
    <row r="131" spans="2:65" s="1" customFormat="1" ht="22.9" customHeight="1">
      <c r="B131" s="178"/>
      <c r="C131" s="179" t="s">
        <v>635</v>
      </c>
      <c r="D131" s="179" t="s">
        <v>458</v>
      </c>
      <c r="E131" s="180" t="s">
        <v>5160</v>
      </c>
      <c r="F131" s="181" t="s">
        <v>5161</v>
      </c>
      <c r="G131" s="182" t="s">
        <v>762</v>
      </c>
      <c r="H131" s="183">
        <v>1</v>
      </c>
      <c r="I131" s="184"/>
      <c r="J131" s="185">
        <f>ROUND(I131*H131,2)</f>
        <v>0</v>
      </c>
      <c r="K131" s="181" t="s">
        <v>5</v>
      </c>
      <c r="L131" s="39"/>
      <c r="M131" s="186" t="s">
        <v>5</v>
      </c>
      <c r="N131" s="187" t="s">
        <v>42</v>
      </c>
      <c r="O131" s="40"/>
      <c r="P131" s="188">
        <f>O131*H131</f>
        <v>0</v>
      </c>
      <c r="Q131" s="188">
        <v>0</v>
      </c>
      <c r="R131" s="188">
        <f>Q131*H131</f>
        <v>0</v>
      </c>
      <c r="S131" s="188">
        <v>0</v>
      </c>
      <c r="T131" s="189">
        <f>S131*H131</f>
        <v>0</v>
      </c>
      <c r="AR131" s="23" t="s">
        <v>5048</v>
      </c>
      <c r="AT131" s="23" t="s">
        <v>458</v>
      </c>
      <c r="AU131" s="23" t="s">
        <v>80</v>
      </c>
      <c r="AY131" s="23" t="s">
        <v>456</v>
      </c>
      <c r="BE131" s="190">
        <f>IF(N131="základní",J131,0)</f>
        <v>0</v>
      </c>
      <c r="BF131" s="190">
        <f>IF(N131="snížená",J131,0)</f>
        <v>0</v>
      </c>
      <c r="BG131" s="190">
        <f>IF(N131="zákl. přenesená",J131,0)</f>
        <v>0</v>
      </c>
      <c r="BH131" s="190">
        <f>IF(N131="sníž. přenesená",J131,0)</f>
        <v>0</v>
      </c>
      <c r="BI131" s="190">
        <f>IF(N131="nulová",J131,0)</f>
        <v>0</v>
      </c>
      <c r="BJ131" s="23" t="s">
        <v>78</v>
      </c>
      <c r="BK131" s="190">
        <f>ROUND(I131*H131,2)</f>
        <v>0</v>
      </c>
      <c r="BL131" s="23" t="s">
        <v>5048</v>
      </c>
      <c r="BM131" s="23" t="s">
        <v>5162</v>
      </c>
    </row>
    <row r="132" spans="2:65" s="1" customFormat="1" ht="14.45" customHeight="1">
      <c r="B132" s="178"/>
      <c r="C132" s="179" t="s">
        <v>641</v>
      </c>
      <c r="D132" s="179" t="s">
        <v>458</v>
      </c>
      <c r="E132" s="180" t="s">
        <v>5163</v>
      </c>
      <c r="F132" s="181" t="s">
        <v>5164</v>
      </c>
      <c r="G132" s="182" t="s">
        <v>762</v>
      </c>
      <c r="H132" s="183">
        <v>1</v>
      </c>
      <c r="I132" s="184"/>
      <c r="J132" s="185">
        <f>ROUND(I132*H132,2)</f>
        <v>0</v>
      </c>
      <c r="K132" s="181" t="s">
        <v>5</v>
      </c>
      <c r="L132" s="39"/>
      <c r="M132" s="186" t="s">
        <v>5</v>
      </c>
      <c r="N132" s="187" t="s">
        <v>42</v>
      </c>
      <c r="O132" s="40"/>
      <c r="P132" s="188">
        <f>O132*H132</f>
        <v>0</v>
      </c>
      <c r="Q132" s="188">
        <v>0</v>
      </c>
      <c r="R132" s="188">
        <f>Q132*H132</f>
        <v>0</v>
      </c>
      <c r="S132" s="188">
        <v>0</v>
      </c>
      <c r="T132" s="189">
        <f>S132*H132</f>
        <v>0</v>
      </c>
      <c r="AR132" s="23" t="s">
        <v>5048</v>
      </c>
      <c r="AT132" s="23" t="s">
        <v>458</v>
      </c>
      <c r="AU132" s="23" t="s">
        <v>80</v>
      </c>
      <c r="AY132" s="23" t="s">
        <v>456</v>
      </c>
      <c r="BE132" s="190">
        <f>IF(N132="základní",J132,0)</f>
        <v>0</v>
      </c>
      <c r="BF132" s="190">
        <f>IF(N132="snížená",J132,0)</f>
        <v>0</v>
      </c>
      <c r="BG132" s="190">
        <f>IF(N132="zákl. přenesená",J132,0)</f>
        <v>0</v>
      </c>
      <c r="BH132" s="190">
        <f>IF(N132="sníž. přenesená",J132,0)</f>
        <v>0</v>
      </c>
      <c r="BI132" s="190">
        <f>IF(N132="nulová",J132,0)</f>
        <v>0</v>
      </c>
      <c r="BJ132" s="23" t="s">
        <v>78</v>
      </c>
      <c r="BK132" s="190">
        <f>ROUND(I132*H132,2)</f>
        <v>0</v>
      </c>
      <c r="BL132" s="23" t="s">
        <v>5048</v>
      </c>
      <c r="BM132" s="23" t="s">
        <v>5165</v>
      </c>
    </row>
    <row r="133" spans="2:65" s="1" customFormat="1" ht="45.6" customHeight="1">
      <c r="B133" s="178"/>
      <c r="C133" s="179" t="s">
        <v>647</v>
      </c>
      <c r="D133" s="179" t="s">
        <v>458</v>
      </c>
      <c r="E133" s="180" t="s">
        <v>5166</v>
      </c>
      <c r="F133" s="181" t="s">
        <v>5167</v>
      </c>
      <c r="G133" s="182" t="s">
        <v>762</v>
      </c>
      <c r="H133" s="183">
        <v>1</v>
      </c>
      <c r="I133" s="184"/>
      <c r="J133" s="185">
        <f>ROUND(I133*H133,2)</f>
        <v>0</v>
      </c>
      <c r="K133" s="181" t="s">
        <v>5</v>
      </c>
      <c r="L133" s="39"/>
      <c r="M133" s="186" t="s">
        <v>5</v>
      </c>
      <c r="N133" s="220" t="s">
        <v>42</v>
      </c>
      <c r="O133" s="221"/>
      <c r="P133" s="222">
        <f>O133*H133</f>
        <v>0</v>
      </c>
      <c r="Q133" s="222">
        <v>0</v>
      </c>
      <c r="R133" s="222">
        <f>Q133*H133</f>
        <v>0</v>
      </c>
      <c r="S133" s="222">
        <v>0</v>
      </c>
      <c r="T133" s="223">
        <f>S133*H133</f>
        <v>0</v>
      </c>
      <c r="AR133" s="23" t="s">
        <v>5048</v>
      </c>
      <c r="AT133" s="23" t="s">
        <v>458</v>
      </c>
      <c r="AU133" s="23" t="s">
        <v>80</v>
      </c>
      <c r="AY133" s="23" t="s">
        <v>456</v>
      </c>
      <c r="BE133" s="190">
        <f>IF(N133="základní",J133,0)</f>
        <v>0</v>
      </c>
      <c r="BF133" s="190">
        <f>IF(N133="snížená",J133,0)</f>
        <v>0</v>
      </c>
      <c r="BG133" s="190">
        <f>IF(N133="zákl. přenesená",J133,0)</f>
        <v>0</v>
      </c>
      <c r="BH133" s="190">
        <f>IF(N133="sníž. přenesená",J133,0)</f>
        <v>0</v>
      </c>
      <c r="BI133" s="190">
        <f>IF(N133="nulová",J133,0)</f>
        <v>0</v>
      </c>
      <c r="BJ133" s="23" t="s">
        <v>78</v>
      </c>
      <c r="BK133" s="190">
        <f>ROUND(I133*H133,2)</f>
        <v>0</v>
      </c>
      <c r="BL133" s="23" t="s">
        <v>5048</v>
      </c>
      <c r="BM133" s="23" t="s">
        <v>5168</v>
      </c>
    </row>
    <row r="134" spans="2:65" s="1" customFormat="1" ht="6.95" customHeight="1">
      <c r="B134" s="54"/>
      <c r="C134" s="55"/>
      <c r="D134" s="55"/>
      <c r="E134" s="55"/>
      <c r="F134" s="55"/>
      <c r="G134" s="55"/>
      <c r="H134" s="55"/>
      <c r="I134" s="132"/>
      <c r="J134" s="55"/>
      <c r="K134" s="55"/>
      <c r="L134" s="39"/>
    </row>
  </sheetData>
  <autoFilter ref="C78:K133"/>
  <mergeCells count="10">
    <mergeCell ref="J51:J52"/>
    <mergeCell ref="E69:H69"/>
    <mergeCell ref="E71:H71"/>
    <mergeCell ref="G1:H1"/>
    <mergeCell ref="L2:V2"/>
    <mergeCell ref="E7:H7"/>
    <mergeCell ref="E9:H9"/>
    <mergeCell ref="E24:H24"/>
    <mergeCell ref="E45:H45"/>
    <mergeCell ref="E47:H47"/>
  </mergeCells>
  <hyperlinks>
    <hyperlink ref="F1:G1" location="C2" display="1) Krycí list soupisu"/>
    <hyperlink ref="G1:H1" location="C54" display="2) Rekapitulace"/>
    <hyperlink ref="J1" location="C78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6"/>
  <sheetViews>
    <sheetView showGridLines="0" zoomScaleNormal="100" workbookViewId="0"/>
  </sheetViews>
  <sheetFormatPr defaultRowHeight="13.5"/>
  <cols>
    <col min="1" max="1" width="8.33203125" style="231" customWidth="1"/>
    <col min="2" max="2" width="1.6640625" style="231" customWidth="1"/>
    <col min="3" max="4" width="5" style="231" customWidth="1"/>
    <col min="5" max="5" width="11.6640625" style="231" customWidth="1"/>
    <col min="6" max="6" width="9.1640625" style="231" customWidth="1"/>
    <col min="7" max="7" width="5" style="231" customWidth="1"/>
    <col min="8" max="8" width="77.83203125" style="231" customWidth="1"/>
    <col min="9" max="10" width="20" style="231" customWidth="1"/>
    <col min="11" max="11" width="1.6640625" style="231" customWidth="1"/>
  </cols>
  <sheetData>
    <row r="1" spans="2:11" ht="37.5" customHeight="1"/>
    <row r="2" spans="2:11" ht="7.5" customHeight="1">
      <c r="B2" s="232"/>
      <c r="C2" s="233"/>
      <c r="D2" s="233"/>
      <c r="E2" s="233"/>
      <c r="F2" s="233"/>
      <c r="G2" s="233"/>
      <c r="H2" s="233"/>
      <c r="I2" s="233"/>
      <c r="J2" s="233"/>
      <c r="K2" s="234"/>
    </row>
    <row r="3" spans="2:11" s="14" customFormat="1" ht="45" customHeight="1">
      <c r="B3" s="235"/>
      <c r="C3" s="365" t="s">
        <v>5169</v>
      </c>
      <c r="D3" s="365"/>
      <c r="E3" s="365"/>
      <c r="F3" s="365"/>
      <c r="G3" s="365"/>
      <c r="H3" s="365"/>
      <c r="I3" s="365"/>
      <c r="J3" s="365"/>
      <c r="K3" s="236"/>
    </row>
    <row r="4" spans="2:11" ht="25.5" customHeight="1">
      <c r="B4" s="237"/>
      <c r="C4" s="372" t="s">
        <v>5170</v>
      </c>
      <c r="D4" s="372"/>
      <c r="E4" s="372"/>
      <c r="F4" s="372"/>
      <c r="G4" s="372"/>
      <c r="H4" s="372"/>
      <c r="I4" s="372"/>
      <c r="J4" s="372"/>
      <c r="K4" s="238"/>
    </row>
    <row r="5" spans="2:11" ht="5.25" customHeight="1">
      <c r="B5" s="237"/>
      <c r="C5" s="239"/>
      <c r="D5" s="239"/>
      <c r="E5" s="239"/>
      <c r="F5" s="239"/>
      <c r="G5" s="239"/>
      <c r="H5" s="239"/>
      <c r="I5" s="239"/>
      <c r="J5" s="239"/>
      <c r="K5" s="238"/>
    </row>
    <row r="6" spans="2:11" ht="15" customHeight="1">
      <c r="B6" s="237"/>
      <c r="C6" s="368" t="s">
        <v>5171</v>
      </c>
      <c r="D6" s="368"/>
      <c r="E6" s="368"/>
      <c r="F6" s="368"/>
      <c r="G6" s="368"/>
      <c r="H6" s="368"/>
      <c r="I6" s="368"/>
      <c r="J6" s="368"/>
      <c r="K6" s="238"/>
    </row>
    <row r="7" spans="2:11" ht="15" customHeight="1">
      <c r="B7" s="241"/>
      <c r="C7" s="368" t="s">
        <v>5172</v>
      </c>
      <c r="D7" s="368"/>
      <c r="E7" s="368"/>
      <c r="F7" s="368"/>
      <c r="G7" s="368"/>
      <c r="H7" s="368"/>
      <c r="I7" s="368"/>
      <c r="J7" s="368"/>
      <c r="K7" s="238"/>
    </row>
    <row r="8" spans="2:11" ht="12.75" customHeight="1">
      <c r="B8" s="241"/>
      <c r="C8" s="240"/>
      <c r="D8" s="240"/>
      <c r="E8" s="240"/>
      <c r="F8" s="240"/>
      <c r="G8" s="240"/>
      <c r="H8" s="240"/>
      <c r="I8" s="240"/>
      <c r="J8" s="240"/>
      <c r="K8" s="238"/>
    </row>
    <row r="9" spans="2:11" ht="15" customHeight="1">
      <c r="B9" s="241"/>
      <c r="C9" s="368" t="s">
        <v>5173</v>
      </c>
      <c r="D9" s="368"/>
      <c r="E9" s="368"/>
      <c r="F9" s="368"/>
      <c r="G9" s="368"/>
      <c r="H9" s="368"/>
      <c r="I9" s="368"/>
      <c r="J9" s="368"/>
      <c r="K9" s="238"/>
    </row>
    <row r="10" spans="2:11" ht="15" customHeight="1">
      <c r="B10" s="241"/>
      <c r="C10" s="240"/>
      <c r="D10" s="368" t="s">
        <v>5174</v>
      </c>
      <c r="E10" s="368"/>
      <c r="F10" s="368"/>
      <c r="G10" s="368"/>
      <c r="H10" s="368"/>
      <c r="I10" s="368"/>
      <c r="J10" s="368"/>
      <c r="K10" s="238"/>
    </row>
    <row r="11" spans="2:11" ht="15" customHeight="1">
      <c r="B11" s="241"/>
      <c r="C11" s="242"/>
      <c r="D11" s="368" t="s">
        <v>5175</v>
      </c>
      <c r="E11" s="368"/>
      <c r="F11" s="368"/>
      <c r="G11" s="368"/>
      <c r="H11" s="368"/>
      <c r="I11" s="368"/>
      <c r="J11" s="368"/>
      <c r="K11" s="238"/>
    </row>
    <row r="12" spans="2:11" ht="12.75" customHeight="1">
      <c r="B12" s="241"/>
      <c r="C12" s="242"/>
      <c r="D12" s="242"/>
      <c r="E12" s="242"/>
      <c r="F12" s="242"/>
      <c r="G12" s="242"/>
      <c r="H12" s="242"/>
      <c r="I12" s="242"/>
      <c r="J12" s="242"/>
      <c r="K12" s="238"/>
    </row>
    <row r="13" spans="2:11" ht="15" customHeight="1">
      <c r="B13" s="241"/>
      <c r="C13" s="242"/>
      <c r="D13" s="368" t="s">
        <v>5176</v>
      </c>
      <c r="E13" s="368"/>
      <c r="F13" s="368"/>
      <c r="G13" s="368"/>
      <c r="H13" s="368"/>
      <c r="I13" s="368"/>
      <c r="J13" s="368"/>
      <c r="K13" s="238"/>
    </row>
    <row r="14" spans="2:11" ht="15" customHeight="1">
      <c r="B14" s="241"/>
      <c r="C14" s="242"/>
      <c r="D14" s="368" t="s">
        <v>5177</v>
      </c>
      <c r="E14" s="368"/>
      <c r="F14" s="368"/>
      <c r="G14" s="368"/>
      <c r="H14" s="368"/>
      <c r="I14" s="368"/>
      <c r="J14" s="368"/>
      <c r="K14" s="238"/>
    </row>
    <row r="15" spans="2:11" ht="15" customHeight="1">
      <c r="B15" s="241"/>
      <c r="C15" s="242"/>
      <c r="D15" s="368" t="s">
        <v>5178</v>
      </c>
      <c r="E15" s="368"/>
      <c r="F15" s="368"/>
      <c r="G15" s="368"/>
      <c r="H15" s="368"/>
      <c r="I15" s="368"/>
      <c r="J15" s="368"/>
      <c r="K15" s="238"/>
    </row>
    <row r="16" spans="2:11" ht="15" customHeight="1">
      <c r="B16" s="241"/>
      <c r="C16" s="242"/>
      <c r="D16" s="242"/>
      <c r="E16" s="243" t="s">
        <v>77</v>
      </c>
      <c r="F16" s="368" t="s">
        <v>5179</v>
      </c>
      <c r="G16" s="368"/>
      <c r="H16" s="368"/>
      <c r="I16" s="368"/>
      <c r="J16" s="368"/>
      <c r="K16" s="238"/>
    </row>
    <row r="17" spans="2:11" ht="15" customHeight="1">
      <c r="B17" s="241"/>
      <c r="C17" s="242"/>
      <c r="D17" s="242"/>
      <c r="E17" s="243" t="s">
        <v>5180</v>
      </c>
      <c r="F17" s="368" t="s">
        <v>5181</v>
      </c>
      <c r="G17" s="368"/>
      <c r="H17" s="368"/>
      <c r="I17" s="368"/>
      <c r="J17" s="368"/>
      <c r="K17" s="238"/>
    </row>
    <row r="18" spans="2:11" ht="15" customHeight="1">
      <c r="B18" s="241"/>
      <c r="C18" s="242"/>
      <c r="D18" s="242"/>
      <c r="E18" s="243" t="s">
        <v>5182</v>
      </c>
      <c r="F18" s="368" t="s">
        <v>5183</v>
      </c>
      <c r="G18" s="368"/>
      <c r="H18" s="368"/>
      <c r="I18" s="368"/>
      <c r="J18" s="368"/>
      <c r="K18" s="238"/>
    </row>
    <row r="19" spans="2:11" ht="15" customHeight="1">
      <c r="B19" s="241"/>
      <c r="C19" s="242"/>
      <c r="D19" s="242"/>
      <c r="E19" s="243" t="s">
        <v>409</v>
      </c>
      <c r="F19" s="368" t="s">
        <v>410</v>
      </c>
      <c r="G19" s="368"/>
      <c r="H19" s="368"/>
      <c r="I19" s="368"/>
      <c r="J19" s="368"/>
      <c r="K19" s="238"/>
    </row>
    <row r="20" spans="2:11" ht="15" customHeight="1">
      <c r="B20" s="241"/>
      <c r="C20" s="242"/>
      <c r="D20" s="242"/>
      <c r="E20" s="243" t="s">
        <v>5184</v>
      </c>
      <c r="F20" s="368" t="s">
        <v>5185</v>
      </c>
      <c r="G20" s="368"/>
      <c r="H20" s="368"/>
      <c r="I20" s="368"/>
      <c r="J20" s="368"/>
      <c r="K20" s="238"/>
    </row>
    <row r="21" spans="2:11" ht="15" customHeight="1">
      <c r="B21" s="241"/>
      <c r="C21" s="242"/>
      <c r="D21" s="242"/>
      <c r="E21" s="243" t="s">
        <v>83</v>
      </c>
      <c r="F21" s="368" t="s">
        <v>5186</v>
      </c>
      <c r="G21" s="368"/>
      <c r="H21" s="368"/>
      <c r="I21" s="368"/>
      <c r="J21" s="368"/>
      <c r="K21" s="238"/>
    </row>
    <row r="22" spans="2:11" ht="12.75" customHeight="1">
      <c r="B22" s="241"/>
      <c r="C22" s="242"/>
      <c r="D22" s="242"/>
      <c r="E22" s="242"/>
      <c r="F22" s="242"/>
      <c r="G22" s="242"/>
      <c r="H22" s="242"/>
      <c r="I22" s="242"/>
      <c r="J22" s="242"/>
      <c r="K22" s="238"/>
    </row>
    <row r="23" spans="2:11" ht="15" customHeight="1">
      <c r="B23" s="241"/>
      <c r="C23" s="368" t="s">
        <v>5187</v>
      </c>
      <c r="D23" s="368"/>
      <c r="E23" s="368"/>
      <c r="F23" s="368"/>
      <c r="G23" s="368"/>
      <c r="H23" s="368"/>
      <c r="I23" s="368"/>
      <c r="J23" s="368"/>
      <c r="K23" s="238"/>
    </row>
    <row r="24" spans="2:11" ht="15" customHeight="1">
      <c r="B24" s="241"/>
      <c r="C24" s="368" t="s">
        <v>5188</v>
      </c>
      <c r="D24" s="368"/>
      <c r="E24" s="368"/>
      <c r="F24" s="368"/>
      <c r="G24" s="368"/>
      <c r="H24" s="368"/>
      <c r="I24" s="368"/>
      <c r="J24" s="368"/>
      <c r="K24" s="238"/>
    </row>
    <row r="25" spans="2:11" ht="15" customHeight="1">
      <c r="B25" s="241"/>
      <c r="C25" s="240"/>
      <c r="D25" s="368" t="s">
        <v>5189</v>
      </c>
      <c r="E25" s="368"/>
      <c r="F25" s="368"/>
      <c r="G25" s="368"/>
      <c r="H25" s="368"/>
      <c r="I25" s="368"/>
      <c r="J25" s="368"/>
      <c r="K25" s="238"/>
    </row>
    <row r="26" spans="2:11" ht="15" customHeight="1">
      <c r="B26" s="241"/>
      <c r="C26" s="242"/>
      <c r="D26" s="368" t="s">
        <v>5190</v>
      </c>
      <c r="E26" s="368"/>
      <c r="F26" s="368"/>
      <c r="G26" s="368"/>
      <c r="H26" s="368"/>
      <c r="I26" s="368"/>
      <c r="J26" s="368"/>
      <c r="K26" s="238"/>
    </row>
    <row r="27" spans="2:11" ht="12.75" customHeight="1">
      <c r="B27" s="241"/>
      <c r="C27" s="242"/>
      <c r="D27" s="242"/>
      <c r="E27" s="242"/>
      <c r="F27" s="242"/>
      <c r="G27" s="242"/>
      <c r="H27" s="242"/>
      <c r="I27" s="242"/>
      <c r="J27" s="242"/>
      <c r="K27" s="238"/>
    </row>
    <row r="28" spans="2:11" ht="15" customHeight="1">
      <c r="B28" s="241"/>
      <c r="C28" s="242"/>
      <c r="D28" s="368" t="s">
        <v>5191</v>
      </c>
      <c r="E28" s="368"/>
      <c r="F28" s="368"/>
      <c r="G28" s="368"/>
      <c r="H28" s="368"/>
      <c r="I28" s="368"/>
      <c r="J28" s="368"/>
      <c r="K28" s="238"/>
    </row>
    <row r="29" spans="2:11" ht="15" customHeight="1">
      <c r="B29" s="241"/>
      <c r="C29" s="242"/>
      <c r="D29" s="368" t="s">
        <v>5192</v>
      </c>
      <c r="E29" s="368"/>
      <c r="F29" s="368"/>
      <c r="G29" s="368"/>
      <c r="H29" s="368"/>
      <c r="I29" s="368"/>
      <c r="J29" s="368"/>
      <c r="K29" s="238"/>
    </row>
    <row r="30" spans="2:11" ht="12.75" customHeight="1">
      <c r="B30" s="241"/>
      <c r="C30" s="242"/>
      <c r="D30" s="242"/>
      <c r="E30" s="242"/>
      <c r="F30" s="242"/>
      <c r="G30" s="242"/>
      <c r="H30" s="242"/>
      <c r="I30" s="242"/>
      <c r="J30" s="242"/>
      <c r="K30" s="238"/>
    </row>
    <row r="31" spans="2:11" ht="15" customHeight="1">
      <c r="B31" s="241"/>
      <c r="C31" s="242"/>
      <c r="D31" s="368" t="s">
        <v>5193</v>
      </c>
      <c r="E31" s="368"/>
      <c r="F31" s="368"/>
      <c r="G31" s="368"/>
      <c r="H31" s="368"/>
      <c r="I31" s="368"/>
      <c r="J31" s="368"/>
      <c r="K31" s="238"/>
    </row>
    <row r="32" spans="2:11" ht="15" customHeight="1">
      <c r="B32" s="241"/>
      <c r="C32" s="242"/>
      <c r="D32" s="368" t="s">
        <v>5194</v>
      </c>
      <c r="E32" s="368"/>
      <c r="F32" s="368"/>
      <c r="G32" s="368"/>
      <c r="H32" s="368"/>
      <c r="I32" s="368"/>
      <c r="J32" s="368"/>
      <c r="K32" s="238"/>
    </row>
    <row r="33" spans="2:11" ht="15" customHeight="1">
      <c r="B33" s="241"/>
      <c r="C33" s="242"/>
      <c r="D33" s="368" t="s">
        <v>5195</v>
      </c>
      <c r="E33" s="368"/>
      <c r="F33" s="368"/>
      <c r="G33" s="368"/>
      <c r="H33" s="368"/>
      <c r="I33" s="368"/>
      <c r="J33" s="368"/>
      <c r="K33" s="238"/>
    </row>
    <row r="34" spans="2:11" ht="15" customHeight="1">
      <c r="B34" s="241"/>
      <c r="C34" s="242"/>
      <c r="D34" s="240"/>
      <c r="E34" s="244" t="s">
        <v>441</v>
      </c>
      <c r="F34" s="240"/>
      <c r="G34" s="368" t="s">
        <v>5196</v>
      </c>
      <c r="H34" s="368"/>
      <c r="I34" s="368"/>
      <c r="J34" s="368"/>
      <c r="K34" s="238"/>
    </row>
    <row r="35" spans="2:11" ht="30.75" customHeight="1">
      <c r="B35" s="241"/>
      <c r="C35" s="242"/>
      <c r="D35" s="240"/>
      <c r="E35" s="244" t="s">
        <v>5197</v>
      </c>
      <c r="F35" s="240"/>
      <c r="G35" s="368" t="s">
        <v>5198</v>
      </c>
      <c r="H35" s="368"/>
      <c r="I35" s="368"/>
      <c r="J35" s="368"/>
      <c r="K35" s="238"/>
    </row>
    <row r="36" spans="2:11" ht="15" customHeight="1">
      <c r="B36" s="241"/>
      <c r="C36" s="242"/>
      <c r="D36" s="240"/>
      <c r="E36" s="244" t="s">
        <v>52</v>
      </c>
      <c r="F36" s="240"/>
      <c r="G36" s="368" t="s">
        <v>5199</v>
      </c>
      <c r="H36" s="368"/>
      <c r="I36" s="368"/>
      <c r="J36" s="368"/>
      <c r="K36" s="238"/>
    </row>
    <row r="37" spans="2:11" ht="15" customHeight="1">
      <c r="B37" s="241"/>
      <c r="C37" s="242"/>
      <c r="D37" s="240"/>
      <c r="E37" s="244" t="s">
        <v>442</v>
      </c>
      <c r="F37" s="240"/>
      <c r="G37" s="368" t="s">
        <v>5200</v>
      </c>
      <c r="H37" s="368"/>
      <c r="I37" s="368"/>
      <c r="J37" s="368"/>
      <c r="K37" s="238"/>
    </row>
    <row r="38" spans="2:11" ht="15" customHeight="1">
      <c r="B38" s="241"/>
      <c r="C38" s="242"/>
      <c r="D38" s="240"/>
      <c r="E38" s="244" t="s">
        <v>443</v>
      </c>
      <c r="F38" s="240"/>
      <c r="G38" s="368" t="s">
        <v>5201</v>
      </c>
      <c r="H38" s="368"/>
      <c r="I38" s="368"/>
      <c r="J38" s="368"/>
      <c r="K38" s="238"/>
    </row>
    <row r="39" spans="2:11" ht="15" customHeight="1">
      <c r="B39" s="241"/>
      <c r="C39" s="242"/>
      <c r="D39" s="240"/>
      <c r="E39" s="244" t="s">
        <v>444</v>
      </c>
      <c r="F39" s="240"/>
      <c r="G39" s="368" t="s">
        <v>5202</v>
      </c>
      <c r="H39" s="368"/>
      <c r="I39" s="368"/>
      <c r="J39" s="368"/>
      <c r="K39" s="238"/>
    </row>
    <row r="40" spans="2:11" ht="15" customHeight="1">
      <c r="B40" s="241"/>
      <c r="C40" s="242"/>
      <c r="D40" s="240"/>
      <c r="E40" s="244" t="s">
        <v>5203</v>
      </c>
      <c r="F40" s="240"/>
      <c r="G40" s="368" t="s">
        <v>5204</v>
      </c>
      <c r="H40" s="368"/>
      <c r="I40" s="368"/>
      <c r="J40" s="368"/>
      <c r="K40" s="238"/>
    </row>
    <row r="41" spans="2:11" ht="15" customHeight="1">
      <c r="B41" s="241"/>
      <c r="C41" s="242"/>
      <c r="D41" s="240"/>
      <c r="E41" s="244"/>
      <c r="F41" s="240"/>
      <c r="G41" s="368" t="s">
        <v>5205</v>
      </c>
      <c r="H41" s="368"/>
      <c r="I41" s="368"/>
      <c r="J41" s="368"/>
      <c r="K41" s="238"/>
    </row>
    <row r="42" spans="2:11" ht="15" customHeight="1">
      <c r="B42" s="241"/>
      <c r="C42" s="242"/>
      <c r="D42" s="240"/>
      <c r="E42" s="244" t="s">
        <v>5206</v>
      </c>
      <c r="F42" s="240"/>
      <c r="G42" s="368" t="s">
        <v>5207</v>
      </c>
      <c r="H42" s="368"/>
      <c r="I42" s="368"/>
      <c r="J42" s="368"/>
      <c r="K42" s="238"/>
    </row>
    <row r="43" spans="2:11" ht="15" customHeight="1">
      <c r="B43" s="241"/>
      <c r="C43" s="242"/>
      <c r="D43" s="240"/>
      <c r="E43" s="244" t="s">
        <v>446</v>
      </c>
      <c r="F43" s="240"/>
      <c r="G43" s="368" t="s">
        <v>5208</v>
      </c>
      <c r="H43" s="368"/>
      <c r="I43" s="368"/>
      <c r="J43" s="368"/>
      <c r="K43" s="238"/>
    </row>
    <row r="44" spans="2:11" ht="12.75" customHeight="1">
      <c r="B44" s="241"/>
      <c r="C44" s="242"/>
      <c r="D44" s="240"/>
      <c r="E44" s="240"/>
      <c r="F44" s="240"/>
      <c r="G44" s="240"/>
      <c r="H44" s="240"/>
      <c r="I44" s="240"/>
      <c r="J44" s="240"/>
      <c r="K44" s="238"/>
    </row>
    <row r="45" spans="2:11" ht="15" customHeight="1">
      <c r="B45" s="241"/>
      <c r="C45" s="242"/>
      <c r="D45" s="368" t="s">
        <v>5209</v>
      </c>
      <c r="E45" s="368"/>
      <c r="F45" s="368"/>
      <c r="G45" s="368"/>
      <c r="H45" s="368"/>
      <c r="I45" s="368"/>
      <c r="J45" s="368"/>
      <c r="K45" s="238"/>
    </row>
    <row r="46" spans="2:11" ht="15" customHeight="1">
      <c r="B46" s="241"/>
      <c r="C46" s="242"/>
      <c r="D46" s="242"/>
      <c r="E46" s="368" t="s">
        <v>5210</v>
      </c>
      <c r="F46" s="368"/>
      <c r="G46" s="368"/>
      <c r="H46" s="368"/>
      <c r="I46" s="368"/>
      <c r="J46" s="368"/>
      <c r="K46" s="238"/>
    </row>
    <row r="47" spans="2:11" ht="15" customHeight="1">
      <c r="B47" s="241"/>
      <c r="C47" s="242"/>
      <c r="D47" s="242"/>
      <c r="E47" s="368" t="s">
        <v>5211</v>
      </c>
      <c r="F47" s="368"/>
      <c r="G47" s="368"/>
      <c r="H47" s="368"/>
      <c r="I47" s="368"/>
      <c r="J47" s="368"/>
      <c r="K47" s="238"/>
    </row>
    <row r="48" spans="2:11" ht="15" customHeight="1">
      <c r="B48" s="241"/>
      <c r="C48" s="242"/>
      <c r="D48" s="242"/>
      <c r="E48" s="368" t="s">
        <v>5212</v>
      </c>
      <c r="F48" s="368"/>
      <c r="G48" s="368"/>
      <c r="H48" s="368"/>
      <c r="I48" s="368"/>
      <c r="J48" s="368"/>
      <c r="K48" s="238"/>
    </row>
    <row r="49" spans="2:11" ht="15" customHeight="1">
      <c r="B49" s="241"/>
      <c r="C49" s="242"/>
      <c r="D49" s="368" t="s">
        <v>5213</v>
      </c>
      <c r="E49" s="368"/>
      <c r="F49" s="368"/>
      <c r="G49" s="368"/>
      <c r="H49" s="368"/>
      <c r="I49" s="368"/>
      <c r="J49" s="368"/>
      <c r="K49" s="238"/>
    </row>
    <row r="50" spans="2:11" ht="25.5" customHeight="1">
      <c r="B50" s="237"/>
      <c r="C50" s="372" t="s">
        <v>5214</v>
      </c>
      <c r="D50" s="372"/>
      <c r="E50" s="372"/>
      <c r="F50" s="372"/>
      <c r="G50" s="372"/>
      <c r="H50" s="372"/>
      <c r="I50" s="372"/>
      <c r="J50" s="372"/>
      <c r="K50" s="238"/>
    </row>
    <row r="51" spans="2:11" ht="5.25" customHeight="1">
      <c r="B51" s="237"/>
      <c r="C51" s="239"/>
      <c r="D51" s="239"/>
      <c r="E51" s="239"/>
      <c r="F51" s="239"/>
      <c r="G51" s="239"/>
      <c r="H51" s="239"/>
      <c r="I51" s="239"/>
      <c r="J51" s="239"/>
      <c r="K51" s="238"/>
    </row>
    <row r="52" spans="2:11" ht="15" customHeight="1">
      <c r="B52" s="237"/>
      <c r="C52" s="368" t="s">
        <v>5215</v>
      </c>
      <c r="D52" s="368"/>
      <c r="E52" s="368"/>
      <c r="F52" s="368"/>
      <c r="G52" s="368"/>
      <c r="H52" s="368"/>
      <c r="I52" s="368"/>
      <c r="J52" s="368"/>
      <c r="K52" s="238"/>
    </row>
    <row r="53" spans="2:11" ht="15" customHeight="1">
      <c r="B53" s="237"/>
      <c r="C53" s="368" t="s">
        <v>5216</v>
      </c>
      <c r="D53" s="368"/>
      <c r="E53" s="368"/>
      <c r="F53" s="368"/>
      <c r="G53" s="368"/>
      <c r="H53" s="368"/>
      <c r="I53" s="368"/>
      <c r="J53" s="368"/>
      <c r="K53" s="238"/>
    </row>
    <row r="54" spans="2:11" ht="12.75" customHeight="1">
      <c r="B54" s="237"/>
      <c r="C54" s="240"/>
      <c r="D54" s="240"/>
      <c r="E54" s="240"/>
      <c r="F54" s="240"/>
      <c r="G54" s="240"/>
      <c r="H54" s="240"/>
      <c r="I54" s="240"/>
      <c r="J54" s="240"/>
      <c r="K54" s="238"/>
    </row>
    <row r="55" spans="2:11" ht="15" customHeight="1">
      <c r="B55" s="237"/>
      <c r="C55" s="368" t="s">
        <v>5217</v>
      </c>
      <c r="D55" s="368"/>
      <c r="E55" s="368"/>
      <c r="F55" s="368"/>
      <c r="G55" s="368"/>
      <c r="H55" s="368"/>
      <c r="I55" s="368"/>
      <c r="J55" s="368"/>
      <c r="K55" s="238"/>
    </row>
    <row r="56" spans="2:11" ht="15" customHeight="1">
      <c r="B56" s="237"/>
      <c r="C56" s="242"/>
      <c r="D56" s="368" t="s">
        <v>5218</v>
      </c>
      <c r="E56" s="368"/>
      <c r="F56" s="368"/>
      <c r="G56" s="368"/>
      <c r="H56" s="368"/>
      <c r="I56" s="368"/>
      <c r="J56" s="368"/>
      <c r="K56" s="238"/>
    </row>
    <row r="57" spans="2:11" ht="15" customHeight="1">
      <c r="B57" s="237"/>
      <c r="C57" s="242"/>
      <c r="D57" s="368" t="s">
        <v>5219</v>
      </c>
      <c r="E57" s="368"/>
      <c r="F57" s="368"/>
      <c r="G57" s="368"/>
      <c r="H57" s="368"/>
      <c r="I57" s="368"/>
      <c r="J57" s="368"/>
      <c r="K57" s="238"/>
    </row>
    <row r="58" spans="2:11" ht="15" customHeight="1">
      <c r="B58" s="237"/>
      <c r="C58" s="242"/>
      <c r="D58" s="368" t="s">
        <v>5220</v>
      </c>
      <c r="E58" s="368"/>
      <c r="F58" s="368"/>
      <c r="G58" s="368"/>
      <c r="H58" s="368"/>
      <c r="I58" s="368"/>
      <c r="J58" s="368"/>
      <c r="K58" s="238"/>
    </row>
    <row r="59" spans="2:11" ht="15" customHeight="1">
      <c r="B59" s="237"/>
      <c r="C59" s="242"/>
      <c r="D59" s="368" t="s">
        <v>5221</v>
      </c>
      <c r="E59" s="368"/>
      <c r="F59" s="368"/>
      <c r="G59" s="368"/>
      <c r="H59" s="368"/>
      <c r="I59" s="368"/>
      <c r="J59" s="368"/>
      <c r="K59" s="238"/>
    </row>
    <row r="60" spans="2:11" ht="15" customHeight="1">
      <c r="B60" s="237"/>
      <c r="C60" s="242"/>
      <c r="D60" s="369" t="s">
        <v>5222</v>
      </c>
      <c r="E60" s="369"/>
      <c r="F60" s="369"/>
      <c r="G60" s="369"/>
      <c r="H60" s="369"/>
      <c r="I60" s="369"/>
      <c r="J60" s="369"/>
      <c r="K60" s="238"/>
    </row>
    <row r="61" spans="2:11" ht="15" customHeight="1">
      <c r="B61" s="237"/>
      <c r="C61" s="242"/>
      <c r="D61" s="368" t="s">
        <v>5223</v>
      </c>
      <c r="E61" s="368"/>
      <c r="F61" s="368"/>
      <c r="G61" s="368"/>
      <c r="H61" s="368"/>
      <c r="I61" s="368"/>
      <c r="J61" s="368"/>
      <c r="K61" s="238"/>
    </row>
    <row r="62" spans="2:11" ht="12.75" customHeight="1">
      <c r="B62" s="237"/>
      <c r="C62" s="242"/>
      <c r="D62" s="242"/>
      <c r="E62" s="245"/>
      <c r="F62" s="242"/>
      <c r="G62" s="242"/>
      <c r="H62" s="242"/>
      <c r="I62" s="242"/>
      <c r="J62" s="242"/>
      <c r="K62" s="238"/>
    </row>
    <row r="63" spans="2:11" ht="15" customHeight="1">
      <c r="B63" s="237"/>
      <c r="C63" s="242"/>
      <c r="D63" s="368" t="s">
        <v>5224</v>
      </c>
      <c r="E63" s="368"/>
      <c r="F63" s="368"/>
      <c r="G63" s="368"/>
      <c r="H63" s="368"/>
      <c r="I63" s="368"/>
      <c r="J63" s="368"/>
      <c r="K63" s="238"/>
    </row>
    <row r="64" spans="2:11" ht="15" customHeight="1">
      <c r="B64" s="237"/>
      <c r="C64" s="242"/>
      <c r="D64" s="369" t="s">
        <v>5225</v>
      </c>
      <c r="E64" s="369"/>
      <c r="F64" s="369"/>
      <c r="G64" s="369"/>
      <c r="H64" s="369"/>
      <c r="I64" s="369"/>
      <c r="J64" s="369"/>
      <c r="K64" s="238"/>
    </row>
    <row r="65" spans="2:11" ht="15" customHeight="1">
      <c r="B65" s="237"/>
      <c r="C65" s="242"/>
      <c r="D65" s="368" t="s">
        <v>5226</v>
      </c>
      <c r="E65" s="368"/>
      <c r="F65" s="368"/>
      <c r="G65" s="368"/>
      <c r="H65" s="368"/>
      <c r="I65" s="368"/>
      <c r="J65" s="368"/>
      <c r="K65" s="238"/>
    </row>
    <row r="66" spans="2:11" ht="15" customHeight="1">
      <c r="B66" s="237"/>
      <c r="C66" s="242"/>
      <c r="D66" s="368" t="s">
        <v>5227</v>
      </c>
      <c r="E66" s="368"/>
      <c r="F66" s="368"/>
      <c r="G66" s="368"/>
      <c r="H66" s="368"/>
      <c r="I66" s="368"/>
      <c r="J66" s="368"/>
      <c r="K66" s="238"/>
    </row>
    <row r="67" spans="2:11" ht="15" customHeight="1">
      <c r="B67" s="237"/>
      <c r="C67" s="242"/>
      <c r="D67" s="368" t="s">
        <v>5228</v>
      </c>
      <c r="E67" s="368"/>
      <c r="F67" s="368"/>
      <c r="G67" s="368"/>
      <c r="H67" s="368"/>
      <c r="I67" s="368"/>
      <c r="J67" s="368"/>
      <c r="K67" s="238"/>
    </row>
    <row r="68" spans="2:11" ht="15" customHeight="1">
      <c r="B68" s="237"/>
      <c r="C68" s="242"/>
      <c r="D68" s="368" t="s">
        <v>5229</v>
      </c>
      <c r="E68" s="368"/>
      <c r="F68" s="368"/>
      <c r="G68" s="368"/>
      <c r="H68" s="368"/>
      <c r="I68" s="368"/>
      <c r="J68" s="368"/>
      <c r="K68" s="238"/>
    </row>
    <row r="69" spans="2:11" ht="12.75" customHeight="1">
      <c r="B69" s="246"/>
      <c r="C69" s="247"/>
      <c r="D69" s="247"/>
      <c r="E69" s="247"/>
      <c r="F69" s="247"/>
      <c r="G69" s="247"/>
      <c r="H69" s="247"/>
      <c r="I69" s="247"/>
      <c r="J69" s="247"/>
      <c r="K69" s="248"/>
    </row>
    <row r="70" spans="2:11" ht="18.75" customHeight="1">
      <c r="B70" s="249"/>
      <c r="C70" s="249"/>
      <c r="D70" s="249"/>
      <c r="E70" s="249"/>
      <c r="F70" s="249"/>
      <c r="G70" s="249"/>
      <c r="H70" s="249"/>
      <c r="I70" s="249"/>
      <c r="J70" s="249"/>
      <c r="K70" s="250"/>
    </row>
    <row r="71" spans="2:11" ht="18.75" customHeight="1">
      <c r="B71" s="250"/>
      <c r="C71" s="250"/>
      <c r="D71" s="250"/>
      <c r="E71" s="250"/>
      <c r="F71" s="250"/>
      <c r="G71" s="250"/>
      <c r="H71" s="250"/>
      <c r="I71" s="250"/>
      <c r="J71" s="250"/>
      <c r="K71" s="250"/>
    </row>
    <row r="72" spans="2:11" ht="7.5" customHeight="1">
      <c r="B72" s="251"/>
      <c r="C72" s="252"/>
      <c r="D72" s="252"/>
      <c r="E72" s="252"/>
      <c r="F72" s="252"/>
      <c r="G72" s="252"/>
      <c r="H72" s="252"/>
      <c r="I72" s="252"/>
      <c r="J72" s="252"/>
      <c r="K72" s="253"/>
    </row>
    <row r="73" spans="2:11" ht="45" customHeight="1">
      <c r="B73" s="254"/>
      <c r="C73" s="370" t="s">
        <v>416</v>
      </c>
      <c r="D73" s="370"/>
      <c r="E73" s="370"/>
      <c r="F73" s="370"/>
      <c r="G73" s="370"/>
      <c r="H73" s="370"/>
      <c r="I73" s="370"/>
      <c r="J73" s="370"/>
      <c r="K73" s="255"/>
    </row>
    <row r="74" spans="2:11" ht="17.25" customHeight="1">
      <c r="B74" s="254"/>
      <c r="C74" s="256" t="s">
        <v>5230</v>
      </c>
      <c r="D74" s="256"/>
      <c r="E74" s="256"/>
      <c r="F74" s="256" t="s">
        <v>5231</v>
      </c>
      <c r="G74" s="257"/>
      <c r="H74" s="256" t="s">
        <v>442</v>
      </c>
      <c r="I74" s="256" t="s">
        <v>56</v>
      </c>
      <c r="J74" s="256" t="s">
        <v>5232</v>
      </c>
      <c r="K74" s="255"/>
    </row>
    <row r="75" spans="2:11" ht="17.25" customHeight="1">
      <c r="B75" s="254"/>
      <c r="C75" s="258" t="s">
        <v>5233</v>
      </c>
      <c r="D75" s="258"/>
      <c r="E75" s="258"/>
      <c r="F75" s="259" t="s">
        <v>5234</v>
      </c>
      <c r="G75" s="260"/>
      <c r="H75" s="258"/>
      <c r="I75" s="258"/>
      <c r="J75" s="258" t="s">
        <v>5235</v>
      </c>
      <c r="K75" s="255"/>
    </row>
    <row r="76" spans="2:11" ht="5.25" customHeight="1">
      <c r="B76" s="254"/>
      <c r="C76" s="261"/>
      <c r="D76" s="261"/>
      <c r="E76" s="261"/>
      <c r="F76" s="261"/>
      <c r="G76" s="262"/>
      <c r="H76" s="261"/>
      <c r="I76" s="261"/>
      <c r="J76" s="261"/>
      <c r="K76" s="255"/>
    </row>
    <row r="77" spans="2:11" ht="15" customHeight="1">
      <c r="B77" s="254"/>
      <c r="C77" s="244" t="s">
        <v>52</v>
      </c>
      <c r="D77" s="261"/>
      <c r="E77" s="261"/>
      <c r="F77" s="263" t="s">
        <v>5236</v>
      </c>
      <c r="G77" s="262"/>
      <c r="H77" s="244" t="s">
        <v>5237</v>
      </c>
      <c r="I77" s="244" t="s">
        <v>5238</v>
      </c>
      <c r="J77" s="244">
        <v>20</v>
      </c>
      <c r="K77" s="255"/>
    </row>
    <row r="78" spans="2:11" ht="15" customHeight="1">
      <c r="B78" s="254"/>
      <c r="C78" s="244" t="s">
        <v>5239</v>
      </c>
      <c r="D78" s="244"/>
      <c r="E78" s="244"/>
      <c r="F78" s="263" t="s">
        <v>5236</v>
      </c>
      <c r="G78" s="262"/>
      <c r="H78" s="244" t="s">
        <v>5240</v>
      </c>
      <c r="I78" s="244" t="s">
        <v>5238</v>
      </c>
      <c r="J78" s="244">
        <v>120</v>
      </c>
      <c r="K78" s="255"/>
    </row>
    <row r="79" spans="2:11" ht="15" customHeight="1">
      <c r="B79" s="264"/>
      <c r="C79" s="244" t="s">
        <v>5241</v>
      </c>
      <c r="D79" s="244"/>
      <c r="E79" s="244"/>
      <c r="F79" s="263" t="s">
        <v>5242</v>
      </c>
      <c r="G79" s="262"/>
      <c r="H79" s="244" t="s">
        <v>5243</v>
      </c>
      <c r="I79" s="244" t="s">
        <v>5238</v>
      </c>
      <c r="J79" s="244">
        <v>50</v>
      </c>
      <c r="K79" s="255"/>
    </row>
    <row r="80" spans="2:11" ht="15" customHeight="1">
      <c r="B80" s="264"/>
      <c r="C80" s="244" t="s">
        <v>5244</v>
      </c>
      <c r="D80" s="244"/>
      <c r="E80" s="244"/>
      <c r="F80" s="263" t="s">
        <v>5236</v>
      </c>
      <c r="G80" s="262"/>
      <c r="H80" s="244" t="s">
        <v>5245</v>
      </c>
      <c r="I80" s="244" t="s">
        <v>5246</v>
      </c>
      <c r="J80" s="244"/>
      <c r="K80" s="255"/>
    </row>
    <row r="81" spans="2:11" ht="15" customHeight="1">
      <c r="B81" s="264"/>
      <c r="C81" s="265" t="s">
        <v>5247</v>
      </c>
      <c r="D81" s="265"/>
      <c r="E81" s="265"/>
      <c r="F81" s="266" t="s">
        <v>5242</v>
      </c>
      <c r="G81" s="265"/>
      <c r="H81" s="265" t="s">
        <v>5248</v>
      </c>
      <c r="I81" s="265" t="s">
        <v>5238</v>
      </c>
      <c r="J81" s="265">
        <v>15</v>
      </c>
      <c r="K81" s="255"/>
    </row>
    <row r="82" spans="2:11" ht="15" customHeight="1">
      <c r="B82" s="264"/>
      <c r="C82" s="265" t="s">
        <v>5249</v>
      </c>
      <c r="D82" s="265"/>
      <c r="E82" s="265"/>
      <c r="F82" s="266" t="s">
        <v>5242</v>
      </c>
      <c r="G82" s="265"/>
      <c r="H82" s="265" t="s">
        <v>5250</v>
      </c>
      <c r="I82" s="265" t="s">
        <v>5238</v>
      </c>
      <c r="J82" s="265">
        <v>15</v>
      </c>
      <c r="K82" s="255"/>
    </row>
    <row r="83" spans="2:11" ht="15" customHeight="1">
      <c r="B83" s="264"/>
      <c r="C83" s="265" t="s">
        <v>5251</v>
      </c>
      <c r="D83" s="265"/>
      <c r="E83" s="265"/>
      <c r="F83" s="266" t="s">
        <v>5242</v>
      </c>
      <c r="G83" s="265"/>
      <c r="H83" s="265" t="s">
        <v>5252</v>
      </c>
      <c r="I83" s="265" t="s">
        <v>5238</v>
      </c>
      <c r="J83" s="265">
        <v>20</v>
      </c>
      <c r="K83" s="255"/>
    </row>
    <row r="84" spans="2:11" ht="15" customHeight="1">
      <c r="B84" s="264"/>
      <c r="C84" s="265" t="s">
        <v>5253</v>
      </c>
      <c r="D84" s="265"/>
      <c r="E84" s="265"/>
      <c r="F84" s="266" t="s">
        <v>5242</v>
      </c>
      <c r="G84" s="265"/>
      <c r="H84" s="265" t="s">
        <v>5254</v>
      </c>
      <c r="I84" s="265" t="s">
        <v>5238</v>
      </c>
      <c r="J84" s="265">
        <v>20</v>
      </c>
      <c r="K84" s="255"/>
    </row>
    <row r="85" spans="2:11" ht="15" customHeight="1">
      <c r="B85" s="264"/>
      <c r="C85" s="244" t="s">
        <v>5255</v>
      </c>
      <c r="D85" s="244"/>
      <c r="E85" s="244"/>
      <c r="F85" s="263" t="s">
        <v>5242</v>
      </c>
      <c r="G85" s="262"/>
      <c r="H85" s="244" t="s">
        <v>5256</v>
      </c>
      <c r="I85" s="244" t="s">
        <v>5238</v>
      </c>
      <c r="J85" s="244">
        <v>50</v>
      </c>
      <c r="K85" s="255"/>
    </row>
    <row r="86" spans="2:11" ht="15" customHeight="1">
      <c r="B86" s="264"/>
      <c r="C86" s="244" t="s">
        <v>5257</v>
      </c>
      <c r="D86" s="244"/>
      <c r="E86" s="244"/>
      <c r="F86" s="263" t="s">
        <v>5242</v>
      </c>
      <c r="G86" s="262"/>
      <c r="H86" s="244" t="s">
        <v>5258</v>
      </c>
      <c r="I86" s="244" t="s">
        <v>5238</v>
      </c>
      <c r="J86" s="244">
        <v>20</v>
      </c>
      <c r="K86" s="255"/>
    </row>
    <row r="87" spans="2:11" ht="15" customHeight="1">
      <c r="B87" s="264"/>
      <c r="C87" s="244" t="s">
        <v>5259</v>
      </c>
      <c r="D87" s="244"/>
      <c r="E87" s="244"/>
      <c r="F87" s="263" t="s">
        <v>5242</v>
      </c>
      <c r="G87" s="262"/>
      <c r="H87" s="244" t="s">
        <v>5260</v>
      </c>
      <c r="I87" s="244" t="s">
        <v>5238</v>
      </c>
      <c r="J87" s="244">
        <v>20</v>
      </c>
      <c r="K87" s="255"/>
    </row>
    <row r="88" spans="2:11" ht="15" customHeight="1">
      <c r="B88" s="264"/>
      <c r="C88" s="244" t="s">
        <v>5261</v>
      </c>
      <c r="D88" s="244"/>
      <c r="E88" s="244"/>
      <c r="F88" s="263" t="s">
        <v>5242</v>
      </c>
      <c r="G88" s="262"/>
      <c r="H88" s="244" t="s">
        <v>5262</v>
      </c>
      <c r="I88" s="244" t="s">
        <v>5238</v>
      </c>
      <c r="J88" s="244">
        <v>50</v>
      </c>
      <c r="K88" s="255"/>
    </row>
    <row r="89" spans="2:11" ht="15" customHeight="1">
      <c r="B89" s="264"/>
      <c r="C89" s="244" t="s">
        <v>5263</v>
      </c>
      <c r="D89" s="244"/>
      <c r="E89" s="244"/>
      <c r="F89" s="263" t="s">
        <v>5242</v>
      </c>
      <c r="G89" s="262"/>
      <c r="H89" s="244" t="s">
        <v>5263</v>
      </c>
      <c r="I89" s="244" t="s">
        <v>5238</v>
      </c>
      <c r="J89" s="244">
        <v>50</v>
      </c>
      <c r="K89" s="255"/>
    </row>
    <row r="90" spans="2:11" ht="15" customHeight="1">
      <c r="B90" s="264"/>
      <c r="C90" s="244" t="s">
        <v>447</v>
      </c>
      <c r="D90" s="244"/>
      <c r="E90" s="244"/>
      <c r="F90" s="263" t="s">
        <v>5242</v>
      </c>
      <c r="G90" s="262"/>
      <c r="H90" s="244" t="s">
        <v>5264</v>
      </c>
      <c r="I90" s="244" t="s">
        <v>5238</v>
      </c>
      <c r="J90" s="244">
        <v>255</v>
      </c>
      <c r="K90" s="255"/>
    </row>
    <row r="91" spans="2:11" ht="15" customHeight="1">
      <c r="B91" s="264"/>
      <c r="C91" s="244" t="s">
        <v>5265</v>
      </c>
      <c r="D91" s="244"/>
      <c r="E91" s="244"/>
      <c r="F91" s="263" t="s">
        <v>5236</v>
      </c>
      <c r="G91" s="262"/>
      <c r="H91" s="244" t="s">
        <v>5266</v>
      </c>
      <c r="I91" s="244" t="s">
        <v>5267</v>
      </c>
      <c r="J91" s="244"/>
      <c r="K91" s="255"/>
    </row>
    <row r="92" spans="2:11" ht="15" customHeight="1">
      <c r="B92" s="264"/>
      <c r="C92" s="244" t="s">
        <v>5268</v>
      </c>
      <c r="D92" s="244"/>
      <c r="E92" s="244"/>
      <c r="F92" s="263" t="s">
        <v>5236</v>
      </c>
      <c r="G92" s="262"/>
      <c r="H92" s="244" t="s">
        <v>5269</v>
      </c>
      <c r="I92" s="244" t="s">
        <v>5270</v>
      </c>
      <c r="J92" s="244"/>
      <c r="K92" s="255"/>
    </row>
    <row r="93" spans="2:11" ht="15" customHeight="1">
      <c r="B93" s="264"/>
      <c r="C93" s="244" t="s">
        <v>5271</v>
      </c>
      <c r="D93" s="244"/>
      <c r="E93" s="244"/>
      <c r="F93" s="263" t="s">
        <v>5236</v>
      </c>
      <c r="G93" s="262"/>
      <c r="H93" s="244" t="s">
        <v>5271</v>
      </c>
      <c r="I93" s="244" t="s">
        <v>5270</v>
      </c>
      <c r="J93" s="244"/>
      <c r="K93" s="255"/>
    </row>
    <row r="94" spans="2:11" ht="15" customHeight="1">
      <c r="B94" s="264"/>
      <c r="C94" s="244" t="s">
        <v>37</v>
      </c>
      <c r="D94" s="244"/>
      <c r="E94" s="244"/>
      <c r="F94" s="263" t="s">
        <v>5236</v>
      </c>
      <c r="G94" s="262"/>
      <c r="H94" s="244" t="s">
        <v>5272</v>
      </c>
      <c r="I94" s="244" t="s">
        <v>5270</v>
      </c>
      <c r="J94" s="244"/>
      <c r="K94" s="255"/>
    </row>
    <row r="95" spans="2:11" ht="15" customHeight="1">
      <c r="B95" s="264"/>
      <c r="C95" s="244" t="s">
        <v>47</v>
      </c>
      <c r="D95" s="244"/>
      <c r="E95" s="244"/>
      <c r="F95" s="263" t="s">
        <v>5236</v>
      </c>
      <c r="G95" s="262"/>
      <c r="H95" s="244" t="s">
        <v>5273</v>
      </c>
      <c r="I95" s="244" t="s">
        <v>5270</v>
      </c>
      <c r="J95" s="244"/>
      <c r="K95" s="255"/>
    </row>
    <row r="96" spans="2:11" ht="15" customHeight="1">
      <c r="B96" s="267"/>
      <c r="C96" s="268"/>
      <c r="D96" s="268"/>
      <c r="E96" s="268"/>
      <c r="F96" s="268"/>
      <c r="G96" s="268"/>
      <c r="H96" s="268"/>
      <c r="I96" s="268"/>
      <c r="J96" s="268"/>
      <c r="K96" s="269"/>
    </row>
    <row r="97" spans="2:11" ht="18.75" customHeight="1">
      <c r="B97" s="270"/>
      <c r="C97" s="271"/>
      <c r="D97" s="271"/>
      <c r="E97" s="271"/>
      <c r="F97" s="271"/>
      <c r="G97" s="271"/>
      <c r="H97" s="271"/>
      <c r="I97" s="271"/>
      <c r="J97" s="271"/>
      <c r="K97" s="270"/>
    </row>
    <row r="98" spans="2:11" ht="18.75" customHeight="1">
      <c r="B98" s="250"/>
      <c r="C98" s="250"/>
      <c r="D98" s="250"/>
      <c r="E98" s="250"/>
      <c r="F98" s="250"/>
      <c r="G98" s="250"/>
      <c r="H98" s="250"/>
      <c r="I98" s="250"/>
      <c r="J98" s="250"/>
      <c r="K98" s="250"/>
    </row>
    <row r="99" spans="2:11" ht="7.5" customHeight="1">
      <c r="B99" s="251"/>
      <c r="C99" s="252"/>
      <c r="D99" s="252"/>
      <c r="E99" s="252"/>
      <c r="F99" s="252"/>
      <c r="G99" s="252"/>
      <c r="H99" s="252"/>
      <c r="I99" s="252"/>
      <c r="J99" s="252"/>
      <c r="K99" s="253"/>
    </row>
    <row r="100" spans="2:11" ht="45" customHeight="1">
      <c r="B100" s="254"/>
      <c r="C100" s="370" t="s">
        <v>5274</v>
      </c>
      <c r="D100" s="370"/>
      <c r="E100" s="370"/>
      <c r="F100" s="370"/>
      <c r="G100" s="370"/>
      <c r="H100" s="370"/>
      <c r="I100" s="370"/>
      <c r="J100" s="370"/>
      <c r="K100" s="255"/>
    </row>
    <row r="101" spans="2:11" ht="17.25" customHeight="1">
      <c r="B101" s="254"/>
      <c r="C101" s="256" t="s">
        <v>5230</v>
      </c>
      <c r="D101" s="256"/>
      <c r="E101" s="256"/>
      <c r="F101" s="256" t="s">
        <v>5231</v>
      </c>
      <c r="G101" s="257"/>
      <c r="H101" s="256" t="s">
        <v>442</v>
      </c>
      <c r="I101" s="256" t="s">
        <v>56</v>
      </c>
      <c r="J101" s="256" t="s">
        <v>5232</v>
      </c>
      <c r="K101" s="255"/>
    </row>
    <row r="102" spans="2:11" ht="17.25" customHeight="1">
      <c r="B102" s="254"/>
      <c r="C102" s="258" t="s">
        <v>5233</v>
      </c>
      <c r="D102" s="258"/>
      <c r="E102" s="258"/>
      <c r="F102" s="259" t="s">
        <v>5234</v>
      </c>
      <c r="G102" s="260"/>
      <c r="H102" s="258"/>
      <c r="I102" s="258"/>
      <c r="J102" s="258" t="s">
        <v>5235</v>
      </c>
      <c r="K102" s="255"/>
    </row>
    <row r="103" spans="2:11" ht="5.25" customHeight="1">
      <c r="B103" s="254"/>
      <c r="C103" s="256"/>
      <c r="D103" s="256"/>
      <c r="E103" s="256"/>
      <c r="F103" s="256"/>
      <c r="G103" s="272"/>
      <c r="H103" s="256"/>
      <c r="I103" s="256"/>
      <c r="J103" s="256"/>
      <c r="K103" s="255"/>
    </row>
    <row r="104" spans="2:11" ht="15" customHeight="1">
      <c r="B104" s="254"/>
      <c r="C104" s="244" t="s">
        <v>52</v>
      </c>
      <c r="D104" s="261"/>
      <c r="E104" s="261"/>
      <c r="F104" s="263" t="s">
        <v>5236</v>
      </c>
      <c r="G104" s="272"/>
      <c r="H104" s="244" t="s">
        <v>5275</v>
      </c>
      <c r="I104" s="244" t="s">
        <v>5238</v>
      </c>
      <c r="J104" s="244">
        <v>20</v>
      </c>
      <c r="K104" s="255"/>
    </row>
    <row r="105" spans="2:11" ht="15" customHeight="1">
      <c r="B105" s="254"/>
      <c r="C105" s="244" t="s">
        <v>5239</v>
      </c>
      <c r="D105" s="244"/>
      <c r="E105" s="244"/>
      <c r="F105" s="263" t="s">
        <v>5236</v>
      </c>
      <c r="G105" s="244"/>
      <c r="H105" s="244" t="s">
        <v>5275</v>
      </c>
      <c r="I105" s="244" t="s">
        <v>5238</v>
      </c>
      <c r="J105" s="244">
        <v>120</v>
      </c>
      <c r="K105" s="255"/>
    </row>
    <row r="106" spans="2:11" ht="15" customHeight="1">
      <c r="B106" s="264"/>
      <c r="C106" s="244" t="s">
        <v>5241</v>
      </c>
      <c r="D106" s="244"/>
      <c r="E106" s="244"/>
      <c r="F106" s="263" t="s">
        <v>5242</v>
      </c>
      <c r="G106" s="244"/>
      <c r="H106" s="244" t="s">
        <v>5275</v>
      </c>
      <c r="I106" s="244" t="s">
        <v>5238</v>
      </c>
      <c r="J106" s="244">
        <v>50</v>
      </c>
      <c r="K106" s="255"/>
    </row>
    <row r="107" spans="2:11" ht="15" customHeight="1">
      <c r="B107" s="264"/>
      <c r="C107" s="244" t="s">
        <v>5244</v>
      </c>
      <c r="D107" s="244"/>
      <c r="E107" s="244"/>
      <c r="F107" s="263" t="s">
        <v>5236</v>
      </c>
      <c r="G107" s="244"/>
      <c r="H107" s="244" t="s">
        <v>5275</v>
      </c>
      <c r="I107" s="244" t="s">
        <v>5246</v>
      </c>
      <c r="J107" s="244"/>
      <c r="K107" s="255"/>
    </row>
    <row r="108" spans="2:11" ht="15" customHeight="1">
      <c r="B108" s="264"/>
      <c r="C108" s="244" t="s">
        <v>5255</v>
      </c>
      <c r="D108" s="244"/>
      <c r="E108" s="244"/>
      <c r="F108" s="263" t="s">
        <v>5242</v>
      </c>
      <c r="G108" s="244"/>
      <c r="H108" s="244" t="s">
        <v>5275</v>
      </c>
      <c r="I108" s="244" t="s">
        <v>5238</v>
      </c>
      <c r="J108" s="244">
        <v>50</v>
      </c>
      <c r="K108" s="255"/>
    </row>
    <row r="109" spans="2:11" ht="15" customHeight="1">
      <c r="B109" s="264"/>
      <c r="C109" s="244" t="s">
        <v>5263</v>
      </c>
      <c r="D109" s="244"/>
      <c r="E109" s="244"/>
      <c r="F109" s="263" t="s">
        <v>5242</v>
      </c>
      <c r="G109" s="244"/>
      <c r="H109" s="244" t="s">
        <v>5275</v>
      </c>
      <c r="I109" s="244" t="s">
        <v>5238</v>
      </c>
      <c r="J109" s="244">
        <v>50</v>
      </c>
      <c r="K109" s="255"/>
    </row>
    <row r="110" spans="2:11" ht="15" customHeight="1">
      <c r="B110" s="264"/>
      <c r="C110" s="244" t="s">
        <v>5261</v>
      </c>
      <c r="D110" s="244"/>
      <c r="E110" s="244"/>
      <c r="F110" s="263" t="s">
        <v>5242</v>
      </c>
      <c r="G110" s="244"/>
      <c r="H110" s="244" t="s">
        <v>5275</v>
      </c>
      <c r="I110" s="244" t="s">
        <v>5238</v>
      </c>
      <c r="J110" s="244">
        <v>50</v>
      </c>
      <c r="K110" s="255"/>
    </row>
    <row r="111" spans="2:11" ht="15" customHeight="1">
      <c r="B111" s="264"/>
      <c r="C111" s="244" t="s">
        <v>52</v>
      </c>
      <c r="D111" s="244"/>
      <c r="E111" s="244"/>
      <c r="F111" s="263" t="s">
        <v>5236</v>
      </c>
      <c r="G111" s="244"/>
      <c r="H111" s="244" t="s">
        <v>5276</v>
      </c>
      <c r="I111" s="244" t="s">
        <v>5238</v>
      </c>
      <c r="J111" s="244">
        <v>20</v>
      </c>
      <c r="K111" s="255"/>
    </row>
    <row r="112" spans="2:11" ht="15" customHeight="1">
      <c r="B112" s="264"/>
      <c r="C112" s="244" t="s">
        <v>5277</v>
      </c>
      <c r="D112" s="244"/>
      <c r="E112" s="244"/>
      <c r="F112" s="263" t="s">
        <v>5236</v>
      </c>
      <c r="G112" s="244"/>
      <c r="H112" s="244" t="s">
        <v>5278</v>
      </c>
      <c r="I112" s="244" t="s">
        <v>5238</v>
      </c>
      <c r="J112" s="244">
        <v>120</v>
      </c>
      <c r="K112" s="255"/>
    </row>
    <row r="113" spans="2:11" ht="15" customHeight="1">
      <c r="B113" s="264"/>
      <c r="C113" s="244" t="s">
        <v>37</v>
      </c>
      <c r="D113" s="244"/>
      <c r="E113" s="244"/>
      <c r="F113" s="263" t="s">
        <v>5236</v>
      </c>
      <c r="G113" s="244"/>
      <c r="H113" s="244" t="s">
        <v>5279</v>
      </c>
      <c r="I113" s="244" t="s">
        <v>5270</v>
      </c>
      <c r="J113" s="244"/>
      <c r="K113" s="255"/>
    </row>
    <row r="114" spans="2:11" ht="15" customHeight="1">
      <c r="B114" s="264"/>
      <c r="C114" s="244" t="s">
        <v>47</v>
      </c>
      <c r="D114" s="244"/>
      <c r="E114" s="244"/>
      <c r="F114" s="263" t="s">
        <v>5236</v>
      </c>
      <c r="G114" s="244"/>
      <c r="H114" s="244" t="s">
        <v>5280</v>
      </c>
      <c r="I114" s="244" t="s">
        <v>5270</v>
      </c>
      <c r="J114" s="244"/>
      <c r="K114" s="255"/>
    </row>
    <row r="115" spans="2:11" ht="15" customHeight="1">
      <c r="B115" s="264"/>
      <c r="C115" s="244" t="s">
        <v>56</v>
      </c>
      <c r="D115" s="244"/>
      <c r="E115" s="244"/>
      <c r="F115" s="263" t="s">
        <v>5236</v>
      </c>
      <c r="G115" s="244"/>
      <c r="H115" s="244" t="s">
        <v>5281</v>
      </c>
      <c r="I115" s="244" t="s">
        <v>5282</v>
      </c>
      <c r="J115" s="244"/>
      <c r="K115" s="255"/>
    </row>
    <row r="116" spans="2:11" ht="15" customHeight="1">
      <c r="B116" s="267"/>
      <c r="C116" s="273"/>
      <c r="D116" s="273"/>
      <c r="E116" s="273"/>
      <c r="F116" s="273"/>
      <c r="G116" s="273"/>
      <c r="H116" s="273"/>
      <c r="I116" s="273"/>
      <c r="J116" s="273"/>
      <c r="K116" s="269"/>
    </row>
    <row r="117" spans="2:11" ht="18.75" customHeight="1">
      <c r="B117" s="274"/>
      <c r="C117" s="240"/>
      <c r="D117" s="240"/>
      <c r="E117" s="240"/>
      <c r="F117" s="275"/>
      <c r="G117" s="240"/>
      <c r="H117" s="240"/>
      <c r="I117" s="240"/>
      <c r="J117" s="240"/>
      <c r="K117" s="274"/>
    </row>
    <row r="118" spans="2:11" ht="18.75" customHeight="1">
      <c r="B118" s="250"/>
      <c r="C118" s="250"/>
      <c r="D118" s="250"/>
      <c r="E118" s="250"/>
      <c r="F118" s="250"/>
      <c r="G118" s="250"/>
      <c r="H118" s="250"/>
      <c r="I118" s="250"/>
      <c r="J118" s="250"/>
      <c r="K118" s="250"/>
    </row>
    <row r="119" spans="2:11" ht="7.5" customHeight="1">
      <c r="B119" s="276"/>
      <c r="C119" s="277"/>
      <c r="D119" s="277"/>
      <c r="E119" s="277"/>
      <c r="F119" s="277"/>
      <c r="G119" s="277"/>
      <c r="H119" s="277"/>
      <c r="I119" s="277"/>
      <c r="J119" s="277"/>
      <c r="K119" s="278"/>
    </row>
    <row r="120" spans="2:11" ht="45" customHeight="1">
      <c r="B120" s="279"/>
      <c r="C120" s="365" t="s">
        <v>5283</v>
      </c>
      <c r="D120" s="365"/>
      <c r="E120" s="365"/>
      <c r="F120" s="365"/>
      <c r="G120" s="365"/>
      <c r="H120" s="365"/>
      <c r="I120" s="365"/>
      <c r="J120" s="365"/>
      <c r="K120" s="280"/>
    </row>
    <row r="121" spans="2:11" ht="17.25" customHeight="1">
      <c r="B121" s="281"/>
      <c r="C121" s="256" t="s">
        <v>5230</v>
      </c>
      <c r="D121" s="256"/>
      <c r="E121" s="256"/>
      <c r="F121" s="256" t="s">
        <v>5231</v>
      </c>
      <c r="G121" s="257"/>
      <c r="H121" s="256" t="s">
        <v>442</v>
      </c>
      <c r="I121" s="256" t="s">
        <v>56</v>
      </c>
      <c r="J121" s="256" t="s">
        <v>5232</v>
      </c>
      <c r="K121" s="282"/>
    </row>
    <row r="122" spans="2:11" ht="17.25" customHeight="1">
      <c r="B122" s="281"/>
      <c r="C122" s="258" t="s">
        <v>5233</v>
      </c>
      <c r="D122" s="258"/>
      <c r="E122" s="258"/>
      <c r="F122" s="259" t="s">
        <v>5234</v>
      </c>
      <c r="G122" s="260"/>
      <c r="H122" s="258"/>
      <c r="I122" s="258"/>
      <c r="J122" s="258" t="s">
        <v>5235</v>
      </c>
      <c r="K122" s="282"/>
    </row>
    <row r="123" spans="2:11" ht="5.25" customHeight="1">
      <c r="B123" s="283"/>
      <c r="C123" s="261"/>
      <c r="D123" s="261"/>
      <c r="E123" s="261"/>
      <c r="F123" s="261"/>
      <c r="G123" s="244"/>
      <c r="H123" s="261"/>
      <c r="I123" s="261"/>
      <c r="J123" s="261"/>
      <c r="K123" s="284"/>
    </row>
    <row r="124" spans="2:11" ht="15" customHeight="1">
      <c r="B124" s="283"/>
      <c r="C124" s="244" t="s">
        <v>5239</v>
      </c>
      <c r="D124" s="261"/>
      <c r="E124" s="261"/>
      <c r="F124" s="263" t="s">
        <v>5236</v>
      </c>
      <c r="G124" s="244"/>
      <c r="H124" s="244" t="s">
        <v>5275</v>
      </c>
      <c r="I124" s="244" t="s">
        <v>5238</v>
      </c>
      <c r="J124" s="244">
        <v>120</v>
      </c>
      <c r="K124" s="285"/>
    </row>
    <row r="125" spans="2:11" ht="15" customHeight="1">
      <c r="B125" s="283"/>
      <c r="C125" s="244" t="s">
        <v>5284</v>
      </c>
      <c r="D125" s="244"/>
      <c r="E125" s="244"/>
      <c r="F125" s="263" t="s">
        <v>5236</v>
      </c>
      <c r="G125" s="244"/>
      <c r="H125" s="244" t="s">
        <v>5285</v>
      </c>
      <c r="I125" s="244" t="s">
        <v>5238</v>
      </c>
      <c r="J125" s="244" t="s">
        <v>5286</v>
      </c>
      <c r="K125" s="285"/>
    </row>
    <row r="126" spans="2:11" ht="15" customHeight="1">
      <c r="B126" s="283"/>
      <c r="C126" s="244" t="s">
        <v>83</v>
      </c>
      <c r="D126" s="244"/>
      <c r="E126" s="244"/>
      <c r="F126" s="263" t="s">
        <v>5236</v>
      </c>
      <c r="G126" s="244"/>
      <c r="H126" s="244" t="s">
        <v>5287</v>
      </c>
      <c r="I126" s="244" t="s">
        <v>5238</v>
      </c>
      <c r="J126" s="244" t="s">
        <v>5286</v>
      </c>
      <c r="K126" s="285"/>
    </row>
    <row r="127" spans="2:11" ht="15" customHeight="1">
      <c r="B127" s="283"/>
      <c r="C127" s="244" t="s">
        <v>5247</v>
      </c>
      <c r="D127" s="244"/>
      <c r="E127" s="244"/>
      <c r="F127" s="263" t="s">
        <v>5242</v>
      </c>
      <c r="G127" s="244"/>
      <c r="H127" s="244" t="s">
        <v>5248</v>
      </c>
      <c r="I127" s="244" t="s">
        <v>5238</v>
      </c>
      <c r="J127" s="244">
        <v>15</v>
      </c>
      <c r="K127" s="285"/>
    </row>
    <row r="128" spans="2:11" ht="15" customHeight="1">
      <c r="B128" s="283"/>
      <c r="C128" s="265" t="s">
        <v>5249</v>
      </c>
      <c r="D128" s="265"/>
      <c r="E128" s="265"/>
      <c r="F128" s="266" t="s">
        <v>5242</v>
      </c>
      <c r="G128" s="265"/>
      <c r="H128" s="265" t="s">
        <v>5250</v>
      </c>
      <c r="I128" s="265" t="s">
        <v>5238</v>
      </c>
      <c r="J128" s="265">
        <v>15</v>
      </c>
      <c r="K128" s="285"/>
    </row>
    <row r="129" spans="2:11" ht="15" customHeight="1">
      <c r="B129" s="283"/>
      <c r="C129" s="265" t="s">
        <v>5251</v>
      </c>
      <c r="D129" s="265"/>
      <c r="E129" s="265"/>
      <c r="F129" s="266" t="s">
        <v>5242</v>
      </c>
      <c r="G129" s="265"/>
      <c r="H129" s="265" t="s">
        <v>5252</v>
      </c>
      <c r="I129" s="265" t="s">
        <v>5238</v>
      </c>
      <c r="J129" s="265">
        <v>20</v>
      </c>
      <c r="K129" s="285"/>
    </row>
    <row r="130" spans="2:11" ht="15" customHeight="1">
      <c r="B130" s="283"/>
      <c r="C130" s="265" t="s">
        <v>5253</v>
      </c>
      <c r="D130" s="265"/>
      <c r="E130" s="265"/>
      <c r="F130" s="266" t="s">
        <v>5242</v>
      </c>
      <c r="G130" s="265"/>
      <c r="H130" s="265" t="s">
        <v>5254</v>
      </c>
      <c r="I130" s="265" t="s">
        <v>5238</v>
      </c>
      <c r="J130" s="265">
        <v>20</v>
      </c>
      <c r="K130" s="285"/>
    </row>
    <row r="131" spans="2:11" ht="15" customHeight="1">
      <c r="B131" s="283"/>
      <c r="C131" s="244" t="s">
        <v>5241</v>
      </c>
      <c r="D131" s="244"/>
      <c r="E131" s="244"/>
      <c r="F131" s="263" t="s">
        <v>5242</v>
      </c>
      <c r="G131" s="244"/>
      <c r="H131" s="244" t="s">
        <v>5275</v>
      </c>
      <c r="I131" s="244" t="s">
        <v>5238</v>
      </c>
      <c r="J131" s="244">
        <v>50</v>
      </c>
      <c r="K131" s="285"/>
    </row>
    <row r="132" spans="2:11" ht="15" customHeight="1">
      <c r="B132" s="283"/>
      <c r="C132" s="244" t="s">
        <v>5255</v>
      </c>
      <c r="D132" s="244"/>
      <c r="E132" s="244"/>
      <c r="F132" s="263" t="s">
        <v>5242</v>
      </c>
      <c r="G132" s="244"/>
      <c r="H132" s="244" t="s">
        <v>5275</v>
      </c>
      <c r="I132" s="244" t="s">
        <v>5238</v>
      </c>
      <c r="J132" s="244">
        <v>50</v>
      </c>
      <c r="K132" s="285"/>
    </row>
    <row r="133" spans="2:11" ht="15" customHeight="1">
      <c r="B133" s="283"/>
      <c r="C133" s="244" t="s">
        <v>5261</v>
      </c>
      <c r="D133" s="244"/>
      <c r="E133" s="244"/>
      <c r="F133" s="263" t="s">
        <v>5242</v>
      </c>
      <c r="G133" s="244"/>
      <c r="H133" s="244" t="s">
        <v>5275</v>
      </c>
      <c r="I133" s="244" t="s">
        <v>5238</v>
      </c>
      <c r="J133" s="244">
        <v>50</v>
      </c>
      <c r="K133" s="285"/>
    </row>
    <row r="134" spans="2:11" ht="15" customHeight="1">
      <c r="B134" s="283"/>
      <c r="C134" s="244" t="s">
        <v>5263</v>
      </c>
      <c r="D134" s="244"/>
      <c r="E134" s="244"/>
      <c r="F134" s="263" t="s">
        <v>5242</v>
      </c>
      <c r="G134" s="244"/>
      <c r="H134" s="244" t="s">
        <v>5275</v>
      </c>
      <c r="I134" s="244" t="s">
        <v>5238</v>
      </c>
      <c r="J134" s="244">
        <v>50</v>
      </c>
      <c r="K134" s="285"/>
    </row>
    <row r="135" spans="2:11" ht="15" customHeight="1">
      <c r="B135" s="283"/>
      <c r="C135" s="244" t="s">
        <v>447</v>
      </c>
      <c r="D135" s="244"/>
      <c r="E135" s="244"/>
      <c r="F135" s="263" t="s">
        <v>5242</v>
      </c>
      <c r="G135" s="244"/>
      <c r="H135" s="244" t="s">
        <v>5288</v>
      </c>
      <c r="I135" s="244" t="s">
        <v>5238</v>
      </c>
      <c r="J135" s="244">
        <v>255</v>
      </c>
      <c r="K135" s="285"/>
    </row>
    <row r="136" spans="2:11" ht="15" customHeight="1">
      <c r="B136" s="283"/>
      <c r="C136" s="244" t="s">
        <v>5265</v>
      </c>
      <c r="D136" s="244"/>
      <c r="E136" s="244"/>
      <c r="F136" s="263" t="s">
        <v>5236</v>
      </c>
      <c r="G136" s="244"/>
      <c r="H136" s="244" t="s">
        <v>5289</v>
      </c>
      <c r="I136" s="244" t="s">
        <v>5267</v>
      </c>
      <c r="J136" s="244"/>
      <c r="K136" s="285"/>
    </row>
    <row r="137" spans="2:11" ht="15" customHeight="1">
      <c r="B137" s="283"/>
      <c r="C137" s="244" t="s">
        <v>5268</v>
      </c>
      <c r="D137" s="244"/>
      <c r="E137" s="244"/>
      <c r="F137" s="263" t="s">
        <v>5236</v>
      </c>
      <c r="G137" s="244"/>
      <c r="H137" s="244" t="s">
        <v>5290</v>
      </c>
      <c r="I137" s="244" t="s">
        <v>5270</v>
      </c>
      <c r="J137" s="244"/>
      <c r="K137" s="285"/>
    </row>
    <row r="138" spans="2:11" ht="15" customHeight="1">
      <c r="B138" s="283"/>
      <c r="C138" s="244" t="s">
        <v>5271</v>
      </c>
      <c r="D138" s="244"/>
      <c r="E138" s="244"/>
      <c r="F138" s="263" t="s">
        <v>5236</v>
      </c>
      <c r="G138" s="244"/>
      <c r="H138" s="244" t="s">
        <v>5271</v>
      </c>
      <c r="I138" s="244" t="s">
        <v>5270</v>
      </c>
      <c r="J138" s="244"/>
      <c r="K138" s="285"/>
    </row>
    <row r="139" spans="2:11" ht="15" customHeight="1">
      <c r="B139" s="283"/>
      <c r="C139" s="244" t="s">
        <v>37</v>
      </c>
      <c r="D139" s="244"/>
      <c r="E139" s="244"/>
      <c r="F139" s="263" t="s">
        <v>5236</v>
      </c>
      <c r="G139" s="244"/>
      <c r="H139" s="244" t="s">
        <v>5291</v>
      </c>
      <c r="I139" s="244" t="s">
        <v>5270</v>
      </c>
      <c r="J139" s="244"/>
      <c r="K139" s="285"/>
    </row>
    <row r="140" spans="2:11" ht="15" customHeight="1">
      <c r="B140" s="283"/>
      <c r="C140" s="244" t="s">
        <v>5292</v>
      </c>
      <c r="D140" s="244"/>
      <c r="E140" s="244"/>
      <c r="F140" s="263" t="s">
        <v>5236</v>
      </c>
      <c r="G140" s="244"/>
      <c r="H140" s="244" t="s">
        <v>5293</v>
      </c>
      <c r="I140" s="244" t="s">
        <v>5270</v>
      </c>
      <c r="J140" s="244"/>
      <c r="K140" s="285"/>
    </row>
    <row r="141" spans="2:11" ht="15" customHeight="1">
      <c r="B141" s="286"/>
      <c r="C141" s="287"/>
      <c r="D141" s="287"/>
      <c r="E141" s="287"/>
      <c r="F141" s="287"/>
      <c r="G141" s="287"/>
      <c r="H141" s="287"/>
      <c r="I141" s="287"/>
      <c r="J141" s="287"/>
      <c r="K141" s="288"/>
    </row>
    <row r="142" spans="2:11" ht="18.75" customHeight="1">
      <c r="B142" s="240"/>
      <c r="C142" s="240"/>
      <c r="D142" s="240"/>
      <c r="E142" s="240"/>
      <c r="F142" s="275"/>
      <c r="G142" s="240"/>
      <c r="H142" s="240"/>
      <c r="I142" s="240"/>
      <c r="J142" s="240"/>
      <c r="K142" s="240"/>
    </row>
    <row r="143" spans="2:11" ht="18.75" customHeight="1">
      <c r="B143" s="250"/>
      <c r="C143" s="250"/>
      <c r="D143" s="250"/>
      <c r="E143" s="250"/>
      <c r="F143" s="250"/>
      <c r="G143" s="250"/>
      <c r="H143" s="250"/>
      <c r="I143" s="250"/>
      <c r="J143" s="250"/>
      <c r="K143" s="250"/>
    </row>
    <row r="144" spans="2:11" ht="7.5" customHeight="1">
      <c r="B144" s="251"/>
      <c r="C144" s="252"/>
      <c r="D144" s="252"/>
      <c r="E144" s="252"/>
      <c r="F144" s="252"/>
      <c r="G144" s="252"/>
      <c r="H144" s="252"/>
      <c r="I144" s="252"/>
      <c r="J144" s="252"/>
      <c r="K144" s="253"/>
    </row>
    <row r="145" spans="2:11" ht="45" customHeight="1">
      <c r="B145" s="254"/>
      <c r="C145" s="370" t="s">
        <v>5294</v>
      </c>
      <c r="D145" s="370"/>
      <c r="E145" s="370"/>
      <c r="F145" s="370"/>
      <c r="G145" s="370"/>
      <c r="H145" s="370"/>
      <c r="I145" s="370"/>
      <c r="J145" s="370"/>
      <c r="K145" s="255"/>
    </row>
    <row r="146" spans="2:11" ht="17.25" customHeight="1">
      <c r="B146" s="254"/>
      <c r="C146" s="256" t="s">
        <v>5230</v>
      </c>
      <c r="D146" s="256"/>
      <c r="E146" s="256"/>
      <c r="F146" s="256" t="s">
        <v>5231</v>
      </c>
      <c r="G146" s="257"/>
      <c r="H146" s="256" t="s">
        <v>442</v>
      </c>
      <c r="I146" s="256" t="s">
        <v>56</v>
      </c>
      <c r="J146" s="256" t="s">
        <v>5232</v>
      </c>
      <c r="K146" s="255"/>
    </row>
    <row r="147" spans="2:11" ht="17.25" customHeight="1">
      <c r="B147" s="254"/>
      <c r="C147" s="258" t="s">
        <v>5233</v>
      </c>
      <c r="D147" s="258"/>
      <c r="E147" s="258"/>
      <c r="F147" s="259" t="s">
        <v>5234</v>
      </c>
      <c r="G147" s="260"/>
      <c r="H147" s="258"/>
      <c r="I147" s="258"/>
      <c r="J147" s="258" t="s">
        <v>5235</v>
      </c>
      <c r="K147" s="255"/>
    </row>
    <row r="148" spans="2:11" ht="5.25" customHeight="1">
      <c r="B148" s="264"/>
      <c r="C148" s="261"/>
      <c r="D148" s="261"/>
      <c r="E148" s="261"/>
      <c r="F148" s="261"/>
      <c r="G148" s="262"/>
      <c r="H148" s="261"/>
      <c r="I148" s="261"/>
      <c r="J148" s="261"/>
      <c r="K148" s="285"/>
    </row>
    <row r="149" spans="2:11" ht="15" customHeight="1">
      <c r="B149" s="264"/>
      <c r="C149" s="289" t="s">
        <v>5239</v>
      </c>
      <c r="D149" s="244"/>
      <c r="E149" s="244"/>
      <c r="F149" s="290" t="s">
        <v>5236</v>
      </c>
      <c r="G149" s="244"/>
      <c r="H149" s="289" t="s">
        <v>5275</v>
      </c>
      <c r="I149" s="289" t="s">
        <v>5238</v>
      </c>
      <c r="J149" s="289">
        <v>120</v>
      </c>
      <c r="K149" s="285"/>
    </row>
    <row r="150" spans="2:11" ht="15" customHeight="1">
      <c r="B150" s="264"/>
      <c r="C150" s="289" t="s">
        <v>5284</v>
      </c>
      <c r="D150" s="244"/>
      <c r="E150" s="244"/>
      <c r="F150" s="290" t="s">
        <v>5236</v>
      </c>
      <c r="G150" s="244"/>
      <c r="H150" s="289" t="s">
        <v>5295</v>
      </c>
      <c r="I150" s="289" t="s">
        <v>5238</v>
      </c>
      <c r="J150" s="289" t="s">
        <v>5286</v>
      </c>
      <c r="K150" s="285"/>
    </row>
    <row r="151" spans="2:11" ht="15" customHeight="1">
      <c r="B151" s="264"/>
      <c r="C151" s="289" t="s">
        <v>83</v>
      </c>
      <c r="D151" s="244"/>
      <c r="E151" s="244"/>
      <c r="F151" s="290" t="s">
        <v>5236</v>
      </c>
      <c r="G151" s="244"/>
      <c r="H151" s="289" t="s">
        <v>5296</v>
      </c>
      <c r="I151" s="289" t="s">
        <v>5238</v>
      </c>
      <c r="J151" s="289" t="s">
        <v>5286</v>
      </c>
      <c r="K151" s="285"/>
    </row>
    <row r="152" spans="2:11" ht="15" customHeight="1">
      <c r="B152" s="264"/>
      <c r="C152" s="289" t="s">
        <v>5241</v>
      </c>
      <c r="D152" s="244"/>
      <c r="E152" s="244"/>
      <c r="F152" s="290" t="s">
        <v>5242</v>
      </c>
      <c r="G152" s="244"/>
      <c r="H152" s="289" t="s">
        <v>5275</v>
      </c>
      <c r="I152" s="289" t="s">
        <v>5238</v>
      </c>
      <c r="J152" s="289">
        <v>50</v>
      </c>
      <c r="K152" s="285"/>
    </row>
    <row r="153" spans="2:11" ht="15" customHeight="1">
      <c r="B153" s="264"/>
      <c r="C153" s="289" t="s">
        <v>5244</v>
      </c>
      <c r="D153" s="244"/>
      <c r="E153" s="244"/>
      <c r="F153" s="290" t="s">
        <v>5236</v>
      </c>
      <c r="G153" s="244"/>
      <c r="H153" s="289" t="s">
        <v>5275</v>
      </c>
      <c r="I153" s="289" t="s">
        <v>5246</v>
      </c>
      <c r="J153" s="289"/>
      <c r="K153" s="285"/>
    </row>
    <row r="154" spans="2:11" ht="15" customHeight="1">
      <c r="B154" s="264"/>
      <c r="C154" s="289" t="s">
        <v>5255</v>
      </c>
      <c r="D154" s="244"/>
      <c r="E154" s="244"/>
      <c r="F154" s="290" t="s">
        <v>5242</v>
      </c>
      <c r="G154" s="244"/>
      <c r="H154" s="289" t="s">
        <v>5275</v>
      </c>
      <c r="I154" s="289" t="s">
        <v>5238</v>
      </c>
      <c r="J154" s="289">
        <v>50</v>
      </c>
      <c r="K154" s="285"/>
    </row>
    <row r="155" spans="2:11" ht="15" customHeight="1">
      <c r="B155" s="264"/>
      <c r="C155" s="289" t="s">
        <v>5263</v>
      </c>
      <c r="D155" s="244"/>
      <c r="E155" s="244"/>
      <c r="F155" s="290" t="s">
        <v>5242</v>
      </c>
      <c r="G155" s="244"/>
      <c r="H155" s="289" t="s">
        <v>5275</v>
      </c>
      <c r="I155" s="289" t="s">
        <v>5238</v>
      </c>
      <c r="J155" s="289">
        <v>50</v>
      </c>
      <c r="K155" s="285"/>
    </row>
    <row r="156" spans="2:11" ht="15" customHeight="1">
      <c r="B156" s="264"/>
      <c r="C156" s="289" t="s">
        <v>5261</v>
      </c>
      <c r="D156" s="244"/>
      <c r="E156" s="244"/>
      <c r="F156" s="290" t="s">
        <v>5242</v>
      </c>
      <c r="G156" s="244"/>
      <c r="H156" s="289" t="s">
        <v>5275</v>
      </c>
      <c r="I156" s="289" t="s">
        <v>5238</v>
      </c>
      <c r="J156" s="289">
        <v>50</v>
      </c>
      <c r="K156" s="285"/>
    </row>
    <row r="157" spans="2:11" ht="15" customHeight="1">
      <c r="B157" s="264"/>
      <c r="C157" s="289" t="s">
        <v>426</v>
      </c>
      <c r="D157" s="244"/>
      <c r="E157" s="244"/>
      <c r="F157" s="290" t="s">
        <v>5236</v>
      </c>
      <c r="G157" s="244"/>
      <c r="H157" s="289" t="s">
        <v>5297</v>
      </c>
      <c r="I157" s="289" t="s">
        <v>5238</v>
      </c>
      <c r="J157" s="289" t="s">
        <v>5298</v>
      </c>
      <c r="K157" s="285"/>
    </row>
    <row r="158" spans="2:11" ht="15" customHeight="1">
      <c r="B158" s="264"/>
      <c r="C158" s="289" t="s">
        <v>5299</v>
      </c>
      <c r="D158" s="244"/>
      <c r="E158" s="244"/>
      <c r="F158" s="290" t="s">
        <v>5236</v>
      </c>
      <c r="G158" s="244"/>
      <c r="H158" s="289" t="s">
        <v>5300</v>
      </c>
      <c r="I158" s="289" t="s">
        <v>5270</v>
      </c>
      <c r="J158" s="289"/>
      <c r="K158" s="285"/>
    </row>
    <row r="159" spans="2:11" ht="15" customHeight="1">
      <c r="B159" s="291"/>
      <c r="C159" s="273"/>
      <c r="D159" s="273"/>
      <c r="E159" s="273"/>
      <c r="F159" s="273"/>
      <c r="G159" s="273"/>
      <c r="H159" s="273"/>
      <c r="I159" s="273"/>
      <c r="J159" s="273"/>
      <c r="K159" s="292"/>
    </row>
    <row r="160" spans="2:11" ht="18.75" customHeight="1">
      <c r="B160" s="240"/>
      <c r="C160" s="244"/>
      <c r="D160" s="244"/>
      <c r="E160" s="244"/>
      <c r="F160" s="263"/>
      <c r="G160" s="244"/>
      <c r="H160" s="244"/>
      <c r="I160" s="244"/>
      <c r="J160" s="244"/>
      <c r="K160" s="240"/>
    </row>
    <row r="161" spans="2:11" ht="18.75" customHeight="1">
      <c r="B161" s="250"/>
      <c r="C161" s="250"/>
      <c r="D161" s="250"/>
      <c r="E161" s="250"/>
      <c r="F161" s="250"/>
      <c r="G161" s="250"/>
      <c r="H161" s="250"/>
      <c r="I161" s="250"/>
      <c r="J161" s="250"/>
      <c r="K161" s="250"/>
    </row>
    <row r="162" spans="2:11" ht="7.5" customHeight="1">
      <c r="B162" s="232"/>
      <c r="C162" s="233"/>
      <c r="D162" s="233"/>
      <c r="E162" s="233"/>
      <c r="F162" s="233"/>
      <c r="G162" s="233"/>
      <c r="H162" s="233"/>
      <c r="I162" s="233"/>
      <c r="J162" s="233"/>
      <c r="K162" s="234"/>
    </row>
    <row r="163" spans="2:11" ht="45" customHeight="1">
      <c r="B163" s="235"/>
      <c r="C163" s="365" t="s">
        <v>5301</v>
      </c>
      <c r="D163" s="365"/>
      <c r="E163" s="365"/>
      <c r="F163" s="365"/>
      <c r="G163" s="365"/>
      <c r="H163" s="365"/>
      <c r="I163" s="365"/>
      <c r="J163" s="365"/>
      <c r="K163" s="236"/>
    </row>
    <row r="164" spans="2:11" ht="17.25" customHeight="1">
      <c r="B164" s="235"/>
      <c r="C164" s="256" t="s">
        <v>5230</v>
      </c>
      <c r="D164" s="256"/>
      <c r="E164" s="256"/>
      <c r="F164" s="256" t="s">
        <v>5231</v>
      </c>
      <c r="G164" s="293"/>
      <c r="H164" s="294" t="s">
        <v>442</v>
      </c>
      <c r="I164" s="294" t="s">
        <v>56</v>
      </c>
      <c r="J164" s="256" t="s">
        <v>5232</v>
      </c>
      <c r="K164" s="236"/>
    </row>
    <row r="165" spans="2:11" ht="17.25" customHeight="1">
      <c r="B165" s="237"/>
      <c r="C165" s="258" t="s">
        <v>5233</v>
      </c>
      <c r="D165" s="258"/>
      <c r="E165" s="258"/>
      <c r="F165" s="259" t="s">
        <v>5234</v>
      </c>
      <c r="G165" s="295"/>
      <c r="H165" s="296"/>
      <c r="I165" s="296"/>
      <c r="J165" s="258" t="s">
        <v>5235</v>
      </c>
      <c r="K165" s="238"/>
    </row>
    <row r="166" spans="2:11" ht="5.25" customHeight="1">
      <c r="B166" s="264"/>
      <c r="C166" s="261"/>
      <c r="D166" s="261"/>
      <c r="E166" s="261"/>
      <c r="F166" s="261"/>
      <c r="G166" s="262"/>
      <c r="H166" s="261"/>
      <c r="I166" s="261"/>
      <c r="J166" s="261"/>
      <c r="K166" s="285"/>
    </row>
    <row r="167" spans="2:11" ht="15" customHeight="1">
      <c r="B167" s="264"/>
      <c r="C167" s="244" t="s">
        <v>5239</v>
      </c>
      <c r="D167" s="244"/>
      <c r="E167" s="244"/>
      <c r="F167" s="263" t="s">
        <v>5236</v>
      </c>
      <c r="G167" s="244"/>
      <c r="H167" s="244" t="s">
        <v>5275</v>
      </c>
      <c r="I167" s="244" t="s">
        <v>5238</v>
      </c>
      <c r="J167" s="244">
        <v>120</v>
      </c>
      <c r="K167" s="285"/>
    </row>
    <row r="168" spans="2:11" ht="15" customHeight="1">
      <c r="B168" s="264"/>
      <c r="C168" s="244" t="s">
        <v>5284</v>
      </c>
      <c r="D168" s="244"/>
      <c r="E168" s="244"/>
      <c r="F168" s="263" t="s">
        <v>5236</v>
      </c>
      <c r="G168" s="244"/>
      <c r="H168" s="244" t="s">
        <v>5285</v>
      </c>
      <c r="I168" s="244" t="s">
        <v>5238</v>
      </c>
      <c r="J168" s="244" t="s">
        <v>5286</v>
      </c>
      <c r="K168" s="285"/>
    </row>
    <row r="169" spans="2:11" ht="15" customHeight="1">
      <c r="B169" s="264"/>
      <c r="C169" s="244" t="s">
        <v>83</v>
      </c>
      <c r="D169" s="244"/>
      <c r="E169" s="244"/>
      <c r="F169" s="263" t="s">
        <v>5236</v>
      </c>
      <c r="G169" s="244"/>
      <c r="H169" s="244" t="s">
        <v>5302</v>
      </c>
      <c r="I169" s="244" t="s">
        <v>5238</v>
      </c>
      <c r="J169" s="244" t="s">
        <v>5286</v>
      </c>
      <c r="K169" s="285"/>
    </row>
    <row r="170" spans="2:11" ht="15" customHeight="1">
      <c r="B170" s="264"/>
      <c r="C170" s="244" t="s">
        <v>5241</v>
      </c>
      <c r="D170" s="244"/>
      <c r="E170" s="244"/>
      <c r="F170" s="263" t="s">
        <v>5242</v>
      </c>
      <c r="G170" s="244"/>
      <c r="H170" s="244" t="s">
        <v>5302</v>
      </c>
      <c r="I170" s="244" t="s">
        <v>5238</v>
      </c>
      <c r="J170" s="244">
        <v>50</v>
      </c>
      <c r="K170" s="285"/>
    </row>
    <row r="171" spans="2:11" ht="15" customHeight="1">
      <c r="B171" s="264"/>
      <c r="C171" s="244" t="s">
        <v>5244</v>
      </c>
      <c r="D171" s="244"/>
      <c r="E171" s="244"/>
      <c r="F171" s="263" t="s">
        <v>5236</v>
      </c>
      <c r="G171" s="244"/>
      <c r="H171" s="244" t="s">
        <v>5302</v>
      </c>
      <c r="I171" s="244" t="s">
        <v>5246</v>
      </c>
      <c r="J171" s="244"/>
      <c r="K171" s="285"/>
    </row>
    <row r="172" spans="2:11" ht="15" customHeight="1">
      <c r="B172" s="264"/>
      <c r="C172" s="244" t="s">
        <v>5255</v>
      </c>
      <c r="D172" s="244"/>
      <c r="E172" s="244"/>
      <c r="F172" s="263" t="s">
        <v>5242</v>
      </c>
      <c r="G172" s="244"/>
      <c r="H172" s="244" t="s">
        <v>5302</v>
      </c>
      <c r="I172" s="244" t="s">
        <v>5238</v>
      </c>
      <c r="J172" s="244">
        <v>50</v>
      </c>
      <c r="K172" s="285"/>
    </row>
    <row r="173" spans="2:11" ht="15" customHeight="1">
      <c r="B173" s="264"/>
      <c r="C173" s="244" t="s">
        <v>5263</v>
      </c>
      <c r="D173" s="244"/>
      <c r="E173" s="244"/>
      <c r="F173" s="263" t="s">
        <v>5242</v>
      </c>
      <c r="G173" s="244"/>
      <c r="H173" s="244" t="s">
        <v>5302</v>
      </c>
      <c r="I173" s="244" t="s">
        <v>5238</v>
      </c>
      <c r="J173" s="244">
        <v>50</v>
      </c>
      <c r="K173" s="285"/>
    </row>
    <row r="174" spans="2:11" ht="15" customHeight="1">
      <c r="B174" s="264"/>
      <c r="C174" s="244" t="s">
        <v>5261</v>
      </c>
      <c r="D174" s="244"/>
      <c r="E174" s="244"/>
      <c r="F174" s="263" t="s">
        <v>5242</v>
      </c>
      <c r="G174" s="244"/>
      <c r="H174" s="244" t="s">
        <v>5302</v>
      </c>
      <c r="I174" s="244" t="s">
        <v>5238</v>
      </c>
      <c r="J174" s="244">
        <v>50</v>
      </c>
      <c r="K174" s="285"/>
    </row>
    <row r="175" spans="2:11" ht="15" customHeight="1">
      <c r="B175" s="264"/>
      <c r="C175" s="244" t="s">
        <v>441</v>
      </c>
      <c r="D175" s="244"/>
      <c r="E175" s="244"/>
      <c r="F175" s="263" t="s">
        <v>5236</v>
      </c>
      <c r="G175" s="244"/>
      <c r="H175" s="244" t="s">
        <v>5303</v>
      </c>
      <c r="I175" s="244" t="s">
        <v>5304</v>
      </c>
      <c r="J175" s="244"/>
      <c r="K175" s="285"/>
    </row>
    <row r="176" spans="2:11" ht="15" customHeight="1">
      <c r="B176" s="264"/>
      <c r="C176" s="244" t="s">
        <v>56</v>
      </c>
      <c r="D176" s="244"/>
      <c r="E176" s="244"/>
      <c r="F176" s="263" t="s">
        <v>5236</v>
      </c>
      <c r="G176" s="244"/>
      <c r="H176" s="244" t="s">
        <v>5305</v>
      </c>
      <c r="I176" s="244" t="s">
        <v>5306</v>
      </c>
      <c r="J176" s="244">
        <v>1</v>
      </c>
      <c r="K176" s="285"/>
    </row>
    <row r="177" spans="2:11" ht="15" customHeight="1">
      <c r="B177" s="264"/>
      <c r="C177" s="244" t="s">
        <v>52</v>
      </c>
      <c r="D177" s="244"/>
      <c r="E177" s="244"/>
      <c r="F177" s="263" t="s">
        <v>5236</v>
      </c>
      <c r="G177" s="244"/>
      <c r="H177" s="244" t="s">
        <v>5307</v>
      </c>
      <c r="I177" s="244" t="s">
        <v>5238</v>
      </c>
      <c r="J177" s="244">
        <v>20</v>
      </c>
      <c r="K177" s="285"/>
    </row>
    <row r="178" spans="2:11" ht="15" customHeight="1">
      <c r="B178" s="264"/>
      <c r="C178" s="244" t="s">
        <v>442</v>
      </c>
      <c r="D178" s="244"/>
      <c r="E178" s="244"/>
      <c r="F178" s="263" t="s">
        <v>5236</v>
      </c>
      <c r="G178" s="244"/>
      <c r="H178" s="244" t="s">
        <v>5308</v>
      </c>
      <c r="I178" s="244" t="s">
        <v>5238</v>
      </c>
      <c r="J178" s="244">
        <v>255</v>
      </c>
      <c r="K178" s="285"/>
    </row>
    <row r="179" spans="2:11" ht="15" customHeight="1">
      <c r="B179" s="264"/>
      <c r="C179" s="244" t="s">
        <v>443</v>
      </c>
      <c r="D179" s="244"/>
      <c r="E179" s="244"/>
      <c r="F179" s="263" t="s">
        <v>5236</v>
      </c>
      <c r="G179" s="244"/>
      <c r="H179" s="244" t="s">
        <v>5201</v>
      </c>
      <c r="I179" s="244" t="s">
        <v>5238</v>
      </c>
      <c r="J179" s="244">
        <v>10</v>
      </c>
      <c r="K179" s="285"/>
    </row>
    <row r="180" spans="2:11" ht="15" customHeight="1">
      <c r="B180" s="264"/>
      <c r="C180" s="244" t="s">
        <v>444</v>
      </c>
      <c r="D180" s="244"/>
      <c r="E180" s="244"/>
      <c r="F180" s="263" t="s">
        <v>5236</v>
      </c>
      <c r="G180" s="244"/>
      <c r="H180" s="244" t="s">
        <v>5309</v>
      </c>
      <c r="I180" s="244" t="s">
        <v>5270</v>
      </c>
      <c r="J180" s="244"/>
      <c r="K180" s="285"/>
    </row>
    <row r="181" spans="2:11" ht="15" customHeight="1">
      <c r="B181" s="264"/>
      <c r="C181" s="244" t="s">
        <v>5310</v>
      </c>
      <c r="D181" s="244"/>
      <c r="E181" s="244"/>
      <c r="F181" s="263" t="s">
        <v>5236</v>
      </c>
      <c r="G181" s="244"/>
      <c r="H181" s="244" t="s">
        <v>5311</v>
      </c>
      <c r="I181" s="244" t="s">
        <v>5270</v>
      </c>
      <c r="J181" s="244"/>
      <c r="K181" s="285"/>
    </row>
    <row r="182" spans="2:11" ht="15" customHeight="1">
      <c r="B182" s="264"/>
      <c r="C182" s="244" t="s">
        <v>5299</v>
      </c>
      <c r="D182" s="244"/>
      <c r="E182" s="244"/>
      <c r="F182" s="263" t="s">
        <v>5236</v>
      </c>
      <c r="G182" s="244"/>
      <c r="H182" s="244" t="s">
        <v>5312</v>
      </c>
      <c r="I182" s="244" t="s">
        <v>5270</v>
      </c>
      <c r="J182" s="244"/>
      <c r="K182" s="285"/>
    </row>
    <row r="183" spans="2:11" ht="15" customHeight="1">
      <c r="B183" s="264"/>
      <c r="C183" s="244" t="s">
        <v>446</v>
      </c>
      <c r="D183" s="244"/>
      <c r="E183" s="244"/>
      <c r="F183" s="263" t="s">
        <v>5242</v>
      </c>
      <c r="G183" s="244"/>
      <c r="H183" s="244" t="s">
        <v>5313</v>
      </c>
      <c r="I183" s="244" t="s">
        <v>5238</v>
      </c>
      <c r="J183" s="244">
        <v>50</v>
      </c>
      <c r="K183" s="285"/>
    </row>
    <row r="184" spans="2:11" ht="15" customHeight="1">
      <c r="B184" s="264"/>
      <c r="C184" s="244" t="s">
        <v>5314</v>
      </c>
      <c r="D184" s="244"/>
      <c r="E184" s="244"/>
      <c r="F184" s="263" t="s">
        <v>5242</v>
      </c>
      <c r="G184" s="244"/>
      <c r="H184" s="244" t="s">
        <v>5315</v>
      </c>
      <c r="I184" s="244" t="s">
        <v>5316</v>
      </c>
      <c r="J184" s="244"/>
      <c r="K184" s="285"/>
    </row>
    <row r="185" spans="2:11" ht="15" customHeight="1">
      <c r="B185" s="264"/>
      <c r="C185" s="244" t="s">
        <v>5317</v>
      </c>
      <c r="D185" s="244"/>
      <c r="E185" s="244"/>
      <c r="F185" s="263" t="s">
        <v>5242</v>
      </c>
      <c r="G185" s="244"/>
      <c r="H185" s="244" t="s">
        <v>5318</v>
      </c>
      <c r="I185" s="244" t="s">
        <v>5316</v>
      </c>
      <c r="J185" s="244"/>
      <c r="K185" s="285"/>
    </row>
    <row r="186" spans="2:11" ht="15" customHeight="1">
      <c r="B186" s="264"/>
      <c r="C186" s="244" t="s">
        <v>5319</v>
      </c>
      <c r="D186" s="244"/>
      <c r="E186" s="244"/>
      <c r="F186" s="263" t="s">
        <v>5242</v>
      </c>
      <c r="G186" s="244"/>
      <c r="H186" s="244" t="s">
        <v>5320</v>
      </c>
      <c r="I186" s="244" t="s">
        <v>5316</v>
      </c>
      <c r="J186" s="244"/>
      <c r="K186" s="285"/>
    </row>
    <row r="187" spans="2:11" ht="15" customHeight="1">
      <c r="B187" s="264"/>
      <c r="C187" s="297" t="s">
        <v>5321</v>
      </c>
      <c r="D187" s="244"/>
      <c r="E187" s="244"/>
      <c r="F187" s="263" t="s">
        <v>5242</v>
      </c>
      <c r="G187" s="244"/>
      <c r="H187" s="244" t="s">
        <v>5322</v>
      </c>
      <c r="I187" s="244" t="s">
        <v>5323</v>
      </c>
      <c r="J187" s="298" t="s">
        <v>5324</v>
      </c>
      <c r="K187" s="285"/>
    </row>
    <row r="188" spans="2:11" ht="15" customHeight="1">
      <c r="B188" s="264"/>
      <c r="C188" s="249" t="s">
        <v>41</v>
      </c>
      <c r="D188" s="244"/>
      <c r="E188" s="244"/>
      <c r="F188" s="263" t="s">
        <v>5236</v>
      </c>
      <c r="G188" s="244"/>
      <c r="H188" s="240" t="s">
        <v>5325</v>
      </c>
      <c r="I188" s="244" t="s">
        <v>5326</v>
      </c>
      <c r="J188" s="244"/>
      <c r="K188" s="285"/>
    </row>
    <row r="189" spans="2:11" ht="15" customHeight="1">
      <c r="B189" s="264"/>
      <c r="C189" s="249" t="s">
        <v>5327</v>
      </c>
      <c r="D189" s="244"/>
      <c r="E189" s="244"/>
      <c r="F189" s="263" t="s">
        <v>5236</v>
      </c>
      <c r="G189" s="244"/>
      <c r="H189" s="244" t="s">
        <v>5328</v>
      </c>
      <c r="I189" s="244" t="s">
        <v>5270</v>
      </c>
      <c r="J189" s="244"/>
      <c r="K189" s="285"/>
    </row>
    <row r="190" spans="2:11" ht="15" customHeight="1">
      <c r="B190" s="264"/>
      <c r="C190" s="249" t="s">
        <v>5329</v>
      </c>
      <c r="D190" s="244"/>
      <c r="E190" s="244"/>
      <c r="F190" s="263" t="s">
        <v>5236</v>
      </c>
      <c r="G190" s="244"/>
      <c r="H190" s="244" t="s">
        <v>5330</v>
      </c>
      <c r="I190" s="244" t="s">
        <v>5270</v>
      </c>
      <c r="J190" s="244"/>
      <c r="K190" s="285"/>
    </row>
    <row r="191" spans="2:11" ht="15" customHeight="1">
      <c r="B191" s="264"/>
      <c r="C191" s="249" t="s">
        <v>5331</v>
      </c>
      <c r="D191" s="244"/>
      <c r="E191" s="244"/>
      <c r="F191" s="263" t="s">
        <v>5242</v>
      </c>
      <c r="G191" s="244"/>
      <c r="H191" s="244" t="s">
        <v>5332</v>
      </c>
      <c r="I191" s="244" t="s">
        <v>5270</v>
      </c>
      <c r="J191" s="244"/>
      <c r="K191" s="285"/>
    </row>
    <row r="192" spans="2:11" ht="15" customHeight="1">
      <c r="B192" s="291"/>
      <c r="C192" s="299"/>
      <c r="D192" s="273"/>
      <c r="E192" s="273"/>
      <c r="F192" s="273"/>
      <c r="G192" s="273"/>
      <c r="H192" s="273"/>
      <c r="I192" s="273"/>
      <c r="J192" s="273"/>
      <c r="K192" s="292"/>
    </row>
    <row r="193" spans="2:11" ht="18.75" customHeight="1">
      <c r="B193" s="240"/>
      <c r="C193" s="244"/>
      <c r="D193" s="244"/>
      <c r="E193" s="244"/>
      <c r="F193" s="263"/>
      <c r="G193" s="244"/>
      <c r="H193" s="244"/>
      <c r="I193" s="244"/>
      <c r="J193" s="244"/>
      <c r="K193" s="240"/>
    </row>
    <row r="194" spans="2:11" ht="18.75" customHeight="1">
      <c r="B194" s="240"/>
      <c r="C194" s="244"/>
      <c r="D194" s="244"/>
      <c r="E194" s="244"/>
      <c r="F194" s="263"/>
      <c r="G194" s="244"/>
      <c r="H194" s="244"/>
      <c r="I194" s="244"/>
      <c r="J194" s="244"/>
      <c r="K194" s="240"/>
    </row>
    <row r="195" spans="2:11" ht="18.75" customHeight="1">
      <c r="B195" s="250"/>
      <c r="C195" s="250"/>
      <c r="D195" s="250"/>
      <c r="E195" s="250"/>
      <c r="F195" s="250"/>
      <c r="G195" s="250"/>
      <c r="H195" s="250"/>
      <c r="I195" s="250"/>
      <c r="J195" s="250"/>
      <c r="K195" s="250"/>
    </row>
    <row r="196" spans="2:11">
      <c r="B196" s="232"/>
      <c r="C196" s="233"/>
      <c r="D196" s="233"/>
      <c r="E196" s="233"/>
      <c r="F196" s="233"/>
      <c r="G196" s="233"/>
      <c r="H196" s="233"/>
      <c r="I196" s="233"/>
      <c r="J196" s="233"/>
      <c r="K196" s="234"/>
    </row>
    <row r="197" spans="2:11" ht="21">
      <c r="B197" s="235"/>
      <c r="C197" s="365" t="s">
        <v>5333</v>
      </c>
      <c r="D197" s="365"/>
      <c r="E197" s="365"/>
      <c r="F197" s="365"/>
      <c r="G197" s="365"/>
      <c r="H197" s="365"/>
      <c r="I197" s="365"/>
      <c r="J197" s="365"/>
      <c r="K197" s="236"/>
    </row>
    <row r="198" spans="2:11" ht="25.5" customHeight="1">
      <c r="B198" s="235"/>
      <c r="C198" s="300" t="s">
        <v>5334</v>
      </c>
      <c r="D198" s="300"/>
      <c r="E198" s="300"/>
      <c r="F198" s="300" t="s">
        <v>5335</v>
      </c>
      <c r="G198" s="301"/>
      <c r="H198" s="371" t="s">
        <v>5336</v>
      </c>
      <c r="I198" s="371"/>
      <c r="J198" s="371"/>
      <c r="K198" s="236"/>
    </row>
    <row r="199" spans="2:11" ht="5.25" customHeight="1">
      <c r="B199" s="264"/>
      <c r="C199" s="261"/>
      <c r="D199" s="261"/>
      <c r="E199" s="261"/>
      <c r="F199" s="261"/>
      <c r="G199" s="244"/>
      <c r="H199" s="261"/>
      <c r="I199" s="261"/>
      <c r="J199" s="261"/>
      <c r="K199" s="285"/>
    </row>
    <row r="200" spans="2:11" ht="15" customHeight="1">
      <c r="B200" s="264"/>
      <c r="C200" s="244" t="s">
        <v>5326</v>
      </c>
      <c r="D200" s="244"/>
      <c r="E200" s="244"/>
      <c r="F200" s="263" t="s">
        <v>42</v>
      </c>
      <c r="G200" s="244"/>
      <c r="H200" s="367" t="s">
        <v>5337</v>
      </c>
      <c r="I200" s="367"/>
      <c r="J200" s="367"/>
      <c r="K200" s="285"/>
    </row>
    <row r="201" spans="2:11" ht="15" customHeight="1">
      <c r="B201" s="264"/>
      <c r="C201" s="270"/>
      <c r="D201" s="244"/>
      <c r="E201" s="244"/>
      <c r="F201" s="263" t="s">
        <v>43</v>
      </c>
      <c r="G201" s="244"/>
      <c r="H201" s="367" t="s">
        <v>5338</v>
      </c>
      <c r="I201" s="367"/>
      <c r="J201" s="367"/>
      <c r="K201" s="285"/>
    </row>
    <row r="202" spans="2:11" ht="15" customHeight="1">
      <c r="B202" s="264"/>
      <c r="C202" s="270"/>
      <c r="D202" s="244"/>
      <c r="E202" s="244"/>
      <c r="F202" s="263" t="s">
        <v>46</v>
      </c>
      <c r="G202" s="244"/>
      <c r="H202" s="367" t="s">
        <v>5339</v>
      </c>
      <c r="I202" s="367"/>
      <c r="J202" s="367"/>
      <c r="K202" s="285"/>
    </row>
    <row r="203" spans="2:11" ht="15" customHeight="1">
      <c r="B203" s="264"/>
      <c r="C203" s="244"/>
      <c r="D203" s="244"/>
      <c r="E203" s="244"/>
      <c r="F203" s="263" t="s">
        <v>44</v>
      </c>
      <c r="G203" s="244"/>
      <c r="H203" s="367" t="s">
        <v>5340</v>
      </c>
      <c r="I203" s="367"/>
      <c r="J203" s="367"/>
      <c r="K203" s="285"/>
    </row>
    <row r="204" spans="2:11" ht="15" customHeight="1">
      <c r="B204" s="264"/>
      <c r="C204" s="244"/>
      <c r="D204" s="244"/>
      <c r="E204" s="244"/>
      <c r="F204" s="263" t="s">
        <v>45</v>
      </c>
      <c r="G204" s="244"/>
      <c r="H204" s="367" t="s">
        <v>5341</v>
      </c>
      <c r="I204" s="367"/>
      <c r="J204" s="367"/>
      <c r="K204" s="285"/>
    </row>
    <row r="205" spans="2:11" ht="15" customHeight="1">
      <c r="B205" s="264"/>
      <c r="C205" s="244"/>
      <c r="D205" s="244"/>
      <c r="E205" s="244"/>
      <c r="F205" s="263"/>
      <c r="G205" s="244"/>
      <c r="H205" s="244"/>
      <c r="I205" s="244"/>
      <c r="J205" s="244"/>
      <c r="K205" s="285"/>
    </row>
    <row r="206" spans="2:11" ht="15" customHeight="1">
      <c r="B206" s="264"/>
      <c r="C206" s="244" t="s">
        <v>5282</v>
      </c>
      <c r="D206" s="244"/>
      <c r="E206" s="244"/>
      <c r="F206" s="263" t="s">
        <v>77</v>
      </c>
      <c r="G206" s="244"/>
      <c r="H206" s="367" t="s">
        <v>5342</v>
      </c>
      <c r="I206" s="367"/>
      <c r="J206" s="367"/>
      <c r="K206" s="285"/>
    </row>
    <row r="207" spans="2:11" ht="15" customHeight="1">
      <c r="B207" s="264"/>
      <c r="C207" s="270"/>
      <c r="D207" s="244"/>
      <c r="E207" s="244"/>
      <c r="F207" s="263" t="s">
        <v>5182</v>
      </c>
      <c r="G207" s="244"/>
      <c r="H207" s="367" t="s">
        <v>5183</v>
      </c>
      <c r="I207" s="367"/>
      <c r="J207" s="367"/>
      <c r="K207" s="285"/>
    </row>
    <row r="208" spans="2:11" ht="15" customHeight="1">
      <c r="B208" s="264"/>
      <c r="C208" s="244"/>
      <c r="D208" s="244"/>
      <c r="E208" s="244"/>
      <c r="F208" s="263" t="s">
        <v>5180</v>
      </c>
      <c r="G208" s="244"/>
      <c r="H208" s="367" t="s">
        <v>5343</v>
      </c>
      <c r="I208" s="367"/>
      <c r="J208" s="367"/>
      <c r="K208" s="285"/>
    </row>
    <row r="209" spans="2:11" ht="15" customHeight="1">
      <c r="B209" s="302"/>
      <c r="C209" s="270"/>
      <c r="D209" s="270"/>
      <c r="E209" s="270"/>
      <c r="F209" s="263" t="s">
        <v>409</v>
      </c>
      <c r="G209" s="249"/>
      <c r="H209" s="366" t="s">
        <v>410</v>
      </c>
      <c r="I209" s="366"/>
      <c r="J209" s="366"/>
      <c r="K209" s="303"/>
    </row>
    <row r="210" spans="2:11" ht="15" customHeight="1">
      <c r="B210" s="302"/>
      <c r="C210" s="270"/>
      <c r="D210" s="270"/>
      <c r="E210" s="270"/>
      <c r="F210" s="263" t="s">
        <v>5184</v>
      </c>
      <c r="G210" s="249"/>
      <c r="H210" s="366" t="s">
        <v>5087</v>
      </c>
      <c r="I210" s="366"/>
      <c r="J210" s="366"/>
      <c r="K210" s="303"/>
    </row>
    <row r="211" spans="2:11" ht="15" customHeight="1">
      <c r="B211" s="302"/>
      <c r="C211" s="270"/>
      <c r="D211" s="270"/>
      <c r="E211" s="270"/>
      <c r="F211" s="304"/>
      <c r="G211" s="249"/>
      <c r="H211" s="305"/>
      <c r="I211" s="305"/>
      <c r="J211" s="305"/>
      <c r="K211" s="303"/>
    </row>
    <row r="212" spans="2:11" ht="15" customHeight="1">
      <c r="B212" s="302"/>
      <c r="C212" s="244" t="s">
        <v>5306</v>
      </c>
      <c r="D212" s="270"/>
      <c r="E212" s="270"/>
      <c r="F212" s="263">
        <v>1</v>
      </c>
      <c r="G212" s="249"/>
      <c r="H212" s="366" t="s">
        <v>5344</v>
      </c>
      <c r="I212" s="366"/>
      <c r="J212" s="366"/>
      <c r="K212" s="303"/>
    </row>
    <row r="213" spans="2:11" ht="15" customHeight="1">
      <c r="B213" s="302"/>
      <c r="C213" s="270"/>
      <c r="D213" s="270"/>
      <c r="E213" s="270"/>
      <c r="F213" s="263">
        <v>2</v>
      </c>
      <c r="G213" s="249"/>
      <c r="H213" s="366" t="s">
        <v>5345</v>
      </c>
      <c r="I213" s="366"/>
      <c r="J213" s="366"/>
      <c r="K213" s="303"/>
    </row>
    <row r="214" spans="2:11" ht="15" customHeight="1">
      <c r="B214" s="302"/>
      <c r="C214" s="270"/>
      <c r="D214" s="270"/>
      <c r="E214" s="270"/>
      <c r="F214" s="263">
        <v>3</v>
      </c>
      <c r="G214" s="249"/>
      <c r="H214" s="366" t="s">
        <v>5346</v>
      </c>
      <c r="I214" s="366"/>
      <c r="J214" s="366"/>
      <c r="K214" s="303"/>
    </row>
    <row r="215" spans="2:11" ht="15" customHeight="1">
      <c r="B215" s="302"/>
      <c r="C215" s="270"/>
      <c r="D215" s="270"/>
      <c r="E215" s="270"/>
      <c r="F215" s="263">
        <v>4</v>
      </c>
      <c r="G215" s="249"/>
      <c r="H215" s="366" t="s">
        <v>5347</v>
      </c>
      <c r="I215" s="366"/>
      <c r="J215" s="366"/>
      <c r="K215" s="303"/>
    </row>
    <row r="216" spans="2:11" ht="12.75" customHeight="1">
      <c r="B216" s="306"/>
      <c r="C216" s="307"/>
      <c r="D216" s="307"/>
      <c r="E216" s="307"/>
      <c r="F216" s="307"/>
      <c r="G216" s="307"/>
      <c r="H216" s="307"/>
      <c r="I216" s="307"/>
      <c r="J216" s="307"/>
      <c r="K216" s="308"/>
    </row>
  </sheetData>
  <sheetProtection formatCells="0" formatColumns="0" formatRows="0" insertColumns="0" insertRows="0" insertHyperlinks="0" deleteColumns="0" deleteRows="0" sort="0" autoFilter="0" pivotTables="0"/>
  <mergeCells count="77">
    <mergeCell ref="C3:J3"/>
    <mergeCell ref="C4:J4"/>
    <mergeCell ref="C6:J6"/>
    <mergeCell ref="C7:J7"/>
    <mergeCell ref="D11:J11"/>
    <mergeCell ref="D14:J14"/>
    <mergeCell ref="D15:J15"/>
    <mergeCell ref="F16:J16"/>
    <mergeCell ref="F17:J17"/>
    <mergeCell ref="C9:J9"/>
    <mergeCell ref="D10:J10"/>
    <mergeCell ref="D13:J13"/>
    <mergeCell ref="D31:J31"/>
    <mergeCell ref="C24:J24"/>
    <mergeCell ref="D32:J32"/>
    <mergeCell ref="F18:J18"/>
    <mergeCell ref="F21:J21"/>
    <mergeCell ref="C23:J23"/>
    <mergeCell ref="D25:J25"/>
    <mergeCell ref="D26:J26"/>
    <mergeCell ref="D28:J28"/>
    <mergeCell ref="D29:J29"/>
    <mergeCell ref="F19:J19"/>
    <mergeCell ref="F20:J20"/>
    <mergeCell ref="D33:J33"/>
    <mergeCell ref="G34:J34"/>
    <mergeCell ref="G35:J35"/>
    <mergeCell ref="D49:J49"/>
    <mergeCell ref="E48:J48"/>
    <mergeCell ref="G36:J36"/>
    <mergeCell ref="G37:J37"/>
    <mergeCell ref="D58:J58"/>
    <mergeCell ref="D59:J59"/>
    <mergeCell ref="C50:J50"/>
    <mergeCell ref="G38:J38"/>
    <mergeCell ref="G39:J39"/>
    <mergeCell ref="G40:J40"/>
    <mergeCell ref="G41:J41"/>
    <mergeCell ref="G42:J42"/>
    <mergeCell ref="G43:J43"/>
    <mergeCell ref="D45:J45"/>
    <mergeCell ref="E46:J46"/>
    <mergeCell ref="E47:J47"/>
    <mergeCell ref="C52:J52"/>
    <mergeCell ref="C53:J53"/>
    <mergeCell ref="C55:J55"/>
    <mergeCell ref="D56:J56"/>
    <mergeCell ref="D57:J57"/>
    <mergeCell ref="H200:J200"/>
    <mergeCell ref="D60:J60"/>
    <mergeCell ref="D63:J63"/>
    <mergeCell ref="D64:J64"/>
    <mergeCell ref="D66:J66"/>
    <mergeCell ref="D65:J65"/>
    <mergeCell ref="C100:J100"/>
    <mergeCell ref="D61:J61"/>
    <mergeCell ref="D67:J67"/>
    <mergeCell ref="D68:J68"/>
    <mergeCell ref="C73:J73"/>
    <mergeCell ref="H198:J198"/>
    <mergeCell ref="C163:J163"/>
    <mergeCell ref="C120:J120"/>
    <mergeCell ref="C145:J145"/>
    <mergeCell ref="C197:J197"/>
    <mergeCell ref="H215:J215"/>
    <mergeCell ref="H213:J213"/>
    <mergeCell ref="H210:J210"/>
    <mergeCell ref="H209:J209"/>
    <mergeCell ref="H207:J207"/>
    <mergeCell ref="H208:J208"/>
    <mergeCell ref="H203:J203"/>
    <mergeCell ref="H201:J201"/>
    <mergeCell ref="H212:J212"/>
    <mergeCell ref="H214:J214"/>
    <mergeCell ref="H206:J206"/>
    <mergeCell ref="H204:J204"/>
    <mergeCell ref="H202:J202"/>
  </mergeCells>
  <pageMargins left="0.59027779999999996" right="0.59027779999999996" top="0.59027779999999996" bottom="0.59027779999999996" header="0" footer="0"/>
  <pageSetup paperSize="9" scale="77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110</vt:i4>
      </vt:variant>
      <vt:variant>
        <vt:lpstr>Pojmenované oblasti</vt:lpstr>
      </vt:variant>
      <vt:variant>
        <vt:i4>219</vt:i4>
      </vt:variant>
    </vt:vector>
  </HeadingPairs>
  <TitlesOfParts>
    <vt:vector size="329" baseType="lpstr">
      <vt:lpstr>Rekapitulace stavby</vt:lpstr>
      <vt:lpstr>B1 - Betonová stěna</vt:lpstr>
      <vt:lpstr>B.1.1 - Dokončení rozprac...</vt:lpstr>
      <vt:lpstr>P1 - Propustek</vt:lpstr>
      <vt:lpstr>P1.1. - Dokončení rozprac...</vt:lpstr>
      <vt:lpstr>O1 - Odvodňovací prostupy...</vt:lpstr>
      <vt:lpstr>M1 - Mobilní hrazení</vt:lpstr>
      <vt:lpstr>D1 - Odvedení srážkových vod</vt:lpstr>
      <vt:lpstr>B2 - Betonová stěna</vt:lpstr>
      <vt:lpstr>B2.1 - Zábrany (vyvolaná ...</vt:lpstr>
      <vt:lpstr>B2.2 - Dokončení rozpraco...</vt:lpstr>
      <vt:lpstr>M2 - Mobilní hrazení</vt:lpstr>
      <vt:lpstr>N1 - Nábřežní zeď</vt:lpstr>
      <vt:lpstr>N1.1 - Zábrany (vyvolaná ...</vt:lpstr>
      <vt:lpstr>N1.2 - Dokončení rozpraco...</vt:lpstr>
      <vt:lpstr>B3 - Betonová stěna</vt:lpstr>
      <vt:lpstr>B3.1 - Oplocení (vyvolaná...</vt:lpstr>
      <vt:lpstr>B3.2 - Zábrany (vyvolaná ...</vt:lpstr>
      <vt:lpstr>T1 - Tabulový uzávěr</vt:lpstr>
      <vt:lpstr>T2 - Tabulový uzávěr</vt:lpstr>
      <vt:lpstr>N2 - Nábřežní zeď</vt:lpstr>
      <vt:lpstr>N2.1 - Oplocení (vyvolaná...</vt:lpstr>
      <vt:lpstr>N2.2 - Zábrany (vyvolaná ...</vt:lpstr>
      <vt:lpstr>CH1 - Schodiště</vt:lpstr>
      <vt:lpstr>O2 - Odvodňovací prostupy...</vt:lpstr>
      <vt:lpstr>N3 - Nábřežní zeď</vt:lpstr>
      <vt:lpstr>N3.1 - Zábrany (vyvolaná ...</vt:lpstr>
      <vt:lpstr>O3 - Odvodňovací prostupy...</vt:lpstr>
      <vt:lpstr>T3 - Tabulový uzávěr</vt:lpstr>
      <vt:lpstr>P1 - Technický přístup</vt:lpstr>
      <vt:lpstr>T4 - Tabulový uzávěr na PB</vt:lpstr>
      <vt:lpstr>N4 - Nábřežní zeď</vt:lpstr>
      <vt:lpstr>N4.1 - Zábrany (vyvolaná ...</vt:lpstr>
      <vt:lpstr>O4 - Odvodňovací prostupy...</vt:lpstr>
      <vt:lpstr>CH2 - Schodiště</vt:lpstr>
      <vt:lpstr>M5 - Mobilní hrazení</vt:lpstr>
      <vt:lpstr>T5 - Tabulový uzávěr</vt:lpstr>
      <vt:lpstr>B4 - Betonová stěna</vt:lpstr>
      <vt:lpstr>B4.1 - Oplocení (vyvolaná...</vt:lpstr>
      <vt:lpstr>M6 - Mobilní hrazení</vt:lpstr>
      <vt:lpstr>M6.1 - Mobilní hrazení</vt:lpstr>
      <vt:lpstr>N5 - Nábřežní zeď</vt:lpstr>
      <vt:lpstr>N5.1 - Zábrany (vyvolaná ...</vt:lpstr>
      <vt:lpstr>S1 - Štětová stěna</vt:lpstr>
      <vt:lpstr>T6 - Tabulový uzávěr</vt:lpstr>
      <vt:lpstr>CH3 - Schodiště</vt:lpstr>
      <vt:lpstr>S2 - Štětová stěna</vt:lpstr>
      <vt:lpstr>B8 a M7 - Betonová stěna ...</vt:lpstr>
      <vt:lpstr>SO-02.1-1. - Pravý břeh z...</vt:lpstr>
      <vt:lpstr>SO-02.1-1.1. - Dokončení ...</vt:lpstr>
      <vt:lpstr>Z2 - Zemní hrázka</vt:lpstr>
      <vt:lpstr>Z2.1 - Dokončení rozpraco...</vt:lpstr>
      <vt:lpstr>B5 - Betonová stěna</vt:lpstr>
      <vt:lpstr>O6 - Odvodňovací prostupy...</vt:lpstr>
      <vt:lpstr>P2 - Technický přístup</vt:lpstr>
      <vt:lpstr>B6 - Betonová stěna</vt:lpstr>
      <vt:lpstr>Z3 - Zemní hrázka</vt:lpstr>
      <vt:lpstr>Z.3.1. - Dokončení rozpra...</vt:lpstr>
      <vt:lpstr>B7 - Betonová stěna</vt:lpstr>
      <vt:lpstr>B.7.1 - Dokončení rozprac...</vt:lpstr>
      <vt:lpstr>N6 - Nábřežní zeď</vt:lpstr>
      <vt:lpstr>N6.1 - Zábrany (vyvolaná ...</vt:lpstr>
      <vt:lpstr>N7 - Nábřežní zeď</vt:lpstr>
      <vt:lpstr>N7.1 - Oplocení (vyvolaná...</vt:lpstr>
      <vt:lpstr>N7.2 - Zábrany (vyvolaná ...</vt:lpstr>
      <vt:lpstr>CH4 - Schodiště</vt:lpstr>
      <vt:lpstr>P3 - Technický přístup</vt:lpstr>
      <vt:lpstr>O7 - Odvodňovací prostupy...</vt:lpstr>
      <vt:lpstr>SO-03.1. - Úprava výdřevy...</vt:lpstr>
      <vt:lpstr>SO-03.2.1 - Koryto</vt:lpstr>
      <vt:lpstr>SO-03.2.2 - Propustek</vt:lpstr>
      <vt:lpstr>SO-04 - Úprava jezu Líšnice</vt:lpstr>
      <vt:lpstr>SO-05.1.1. - Plynovod</vt:lpstr>
      <vt:lpstr>SO-05.2.7. - Sítě NN a VN</vt:lpstr>
      <vt:lpstr>SO-05.2.8. - Sítě NN a VN</vt:lpstr>
      <vt:lpstr>SO-05.2.9.  - Sítě NN a VN</vt:lpstr>
      <vt:lpstr>SO-05.3.1. - Přeložka ved...</vt:lpstr>
      <vt:lpstr>SO-05.3.3. - Přeložka ved...</vt:lpstr>
      <vt:lpstr>SO-05.3.4. - Přeložka ved...</vt:lpstr>
      <vt:lpstr>SO-05.3.5. - Přeložka ved...</vt:lpstr>
      <vt:lpstr>SO-05.3.6. - Přeložka ved...</vt:lpstr>
      <vt:lpstr>SO-05.3.7. - Přeložka ved...</vt:lpstr>
      <vt:lpstr>SO-05.4.1. - Přeložka vod...</vt:lpstr>
      <vt:lpstr>SO-05.4.2. - Přeložka vod...</vt:lpstr>
      <vt:lpstr>SO-05.4.3. - Přeložka vod...</vt:lpstr>
      <vt:lpstr>SO-05.4.4. - Přeložka vod...</vt:lpstr>
      <vt:lpstr>SO-05.5 - Opatření na kan...</vt:lpstr>
      <vt:lpstr>SO-05.6 - Veřejné osvětlení</vt:lpstr>
      <vt:lpstr>SO-06.1 - Kácení</vt:lpstr>
      <vt:lpstr>SO-06.2 - Výsadba</vt:lpstr>
      <vt:lpstr>PS-01.2.1. - P1 Hradící t...</vt:lpstr>
      <vt:lpstr>PS-01.2.2. - M1 Mobilní h...</vt:lpstr>
      <vt:lpstr>PS-01.2.-1.1. - M2 Mobiln...</vt:lpstr>
      <vt:lpstr>PS-01.3.1. - T2 Hradící t...</vt:lpstr>
      <vt:lpstr>PS-01.3.2. - T1 Hradící t...</vt:lpstr>
      <vt:lpstr>PS-01.4.1. - T3 Hradící t...</vt:lpstr>
      <vt:lpstr>PS-01.4.2. - T4 Hradící t...</vt:lpstr>
      <vt:lpstr>PS-01.5.1. - M5 Mobilní h...</vt:lpstr>
      <vt:lpstr>PS-01.5.2. - M6 Mobilní h...</vt:lpstr>
      <vt:lpstr>PS-01.5.3. - T5 Hradící t...</vt:lpstr>
      <vt:lpstr>PS-01.5.4. - M6.1 Mobilní...</vt:lpstr>
      <vt:lpstr>PS-01.6-1.1. - T6 Hradící...</vt:lpstr>
      <vt:lpstr>PS-01.6-2.1. - M7 Mobilní...</vt:lpstr>
      <vt:lpstr>PS-02.1-1.1. - Hradící ta...</vt:lpstr>
      <vt:lpstr>PS-03.1.1. - Hradící tabu...</vt:lpstr>
      <vt:lpstr>PS-03.2.3. - Hradící tabu...</vt:lpstr>
      <vt:lpstr>PS-04.1. - Hradící tabule...</vt:lpstr>
      <vt:lpstr>PS-07 - Čerpadla zahrázov...</vt:lpstr>
      <vt:lpstr>VON - Vedlejší a ostatní ...</vt:lpstr>
      <vt:lpstr>Pokyny pro vyplnění</vt:lpstr>
      <vt:lpstr>'B.1.1 - Dokončení rozprac...'!Názvy_tisku</vt:lpstr>
      <vt:lpstr>'B.7.1 - Dokončení rozprac...'!Názvy_tisku</vt:lpstr>
      <vt:lpstr>'B1 - Betonová stěna'!Názvy_tisku</vt:lpstr>
      <vt:lpstr>'B2 - Betonová stěna'!Názvy_tisku</vt:lpstr>
      <vt:lpstr>'B2.1 - Zábrany (vyvolaná ...'!Názvy_tisku</vt:lpstr>
      <vt:lpstr>'B2.2 - Dokončení rozpraco...'!Názvy_tisku</vt:lpstr>
      <vt:lpstr>'B3 - Betonová stěna'!Názvy_tisku</vt:lpstr>
      <vt:lpstr>'B3.1 - Oplocení (vyvolaná...'!Názvy_tisku</vt:lpstr>
      <vt:lpstr>'B3.2 - Zábrany (vyvolaná ...'!Názvy_tisku</vt:lpstr>
      <vt:lpstr>'B4 - Betonová stěna'!Názvy_tisku</vt:lpstr>
      <vt:lpstr>'B4.1 - Oplocení (vyvolaná...'!Názvy_tisku</vt:lpstr>
      <vt:lpstr>'B5 - Betonová stěna'!Názvy_tisku</vt:lpstr>
      <vt:lpstr>'B6 - Betonová stěna'!Názvy_tisku</vt:lpstr>
      <vt:lpstr>'B7 - Betonová stěna'!Názvy_tisku</vt:lpstr>
      <vt:lpstr>'B8 a M7 - Betonová stěna ...'!Názvy_tisku</vt:lpstr>
      <vt:lpstr>'D1 - Odvedení srážkových vod'!Názvy_tisku</vt:lpstr>
      <vt:lpstr>'CH1 - Schodiště'!Názvy_tisku</vt:lpstr>
      <vt:lpstr>'CH2 - Schodiště'!Názvy_tisku</vt:lpstr>
      <vt:lpstr>'CH3 - Schodiště'!Názvy_tisku</vt:lpstr>
      <vt:lpstr>'CH4 - Schodiště'!Názvy_tisku</vt:lpstr>
      <vt:lpstr>'M1 - Mobilní hrazení'!Názvy_tisku</vt:lpstr>
      <vt:lpstr>'M2 - Mobilní hrazení'!Názvy_tisku</vt:lpstr>
      <vt:lpstr>'M5 - Mobilní hrazení'!Názvy_tisku</vt:lpstr>
      <vt:lpstr>'M6 - Mobilní hrazení'!Názvy_tisku</vt:lpstr>
      <vt:lpstr>'M6.1 - Mobilní hrazení'!Názvy_tisku</vt:lpstr>
      <vt:lpstr>'N1 - Nábřežní zeď'!Názvy_tisku</vt:lpstr>
      <vt:lpstr>'N1.1 - Zábrany (vyvolaná ...'!Názvy_tisku</vt:lpstr>
      <vt:lpstr>'N1.2 - Dokončení rozpraco...'!Názvy_tisku</vt:lpstr>
      <vt:lpstr>'N2 - Nábřežní zeď'!Názvy_tisku</vt:lpstr>
      <vt:lpstr>'N2.1 - Oplocení (vyvolaná...'!Názvy_tisku</vt:lpstr>
      <vt:lpstr>'N2.2 - Zábrany (vyvolaná ...'!Názvy_tisku</vt:lpstr>
      <vt:lpstr>'N3 - Nábřežní zeď'!Názvy_tisku</vt:lpstr>
      <vt:lpstr>'N3.1 - Zábrany (vyvolaná ...'!Názvy_tisku</vt:lpstr>
      <vt:lpstr>'N4 - Nábřežní zeď'!Názvy_tisku</vt:lpstr>
      <vt:lpstr>'N4.1 - Zábrany (vyvolaná ...'!Názvy_tisku</vt:lpstr>
      <vt:lpstr>'N5 - Nábřežní zeď'!Názvy_tisku</vt:lpstr>
      <vt:lpstr>'N5.1 - Zábrany (vyvolaná ...'!Názvy_tisku</vt:lpstr>
      <vt:lpstr>'N6 - Nábřežní zeď'!Názvy_tisku</vt:lpstr>
      <vt:lpstr>'N6.1 - Zábrany (vyvolaná ...'!Názvy_tisku</vt:lpstr>
      <vt:lpstr>'N7 - Nábřežní zeď'!Názvy_tisku</vt:lpstr>
      <vt:lpstr>'N7.1 - Oplocení (vyvolaná...'!Názvy_tisku</vt:lpstr>
      <vt:lpstr>'N7.2 - Zábrany (vyvolaná ...'!Názvy_tisku</vt:lpstr>
      <vt:lpstr>'O1 - Odvodňovací prostupy...'!Názvy_tisku</vt:lpstr>
      <vt:lpstr>'O2 - Odvodňovací prostupy...'!Názvy_tisku</vt:lpstr>
      <vt:lpstr>'O3 - Odvodňovací prostupy...'!Názvy_tisku</vt:lpstr>
      <vt:lpstr>'O4 - Odvodňovací prostupy...'!Názvy_tisku</vt:lpstr>
      <vt:lpstr>'O6 - Odvodňovací prostupy...'!Názvy_tisku</vt:lpstr>
      <vt:lpstr>'O7 - Odvodňovací prostupy...'!Názvy_tisku</vt:lpstr>
      <vt:lpstr>'P1 - Propustek'!Názvy_tisku</vt:lpstr>
      <vt:lpstr>'P1 - Technický přístup'!Názvy_tisku</vt:lpstr>
      <vt:lpstr>'P1.1. - Dokončení rozprac...'!Názvy_tisku</vt:lpstr>
      <vt:lpstr>'P2 - Technický přístup'!Názvy_tisku</vt:lpstr>
      <vt:lpstr>'P3 - Technický přístup'!Názvy_tisku</vt:lpstr>
      <vt:lpstr>'PS-01.2.1. - P1 Hradící t...'!Názvy_tisku</vt:lpstr>
      <vt:lpstr>'PS-01.2.-1.1. - M2 Mobiln...'!Názvy_tisku</vt:lpstr>
      <vt:lpstr>'PS-01.2.2. - M1 Mobilní h...'!Názvy_tisku</vt:lpstr>
      <vt:lpstr>'PS-01.3.1. - T2 Hradící t...'!Názvy_tisku</vt:lpstr>
      <vt:lpstr>'PS-01.3.2. - T1 Hradící t...'!Názvy_tisku</vt:lpstr>
      <vt:lpstr>'PS-01.4.1. - T3 Hradící t...'!Názvy_tisku</vt:lpstr>
      <vt:lpstr>'PS-01.4.2. - T4 Hradící t...'!Názvy_tisku</vt:lpstr>
      <vt:lpstr>'PS-01.5.1. - M5 Mobilní h...'!Názvy_tisku</vt:lpstr>
      <vt:lpstr>'PS-01.5.2. - M6 Mobilní h...'!Názvy_tisku</vt:lpstr>
      <vt:lpstr>'PS-01.5.3. - T5 Hradící t...'!Názvy_tisku</vt:lpstr>
      <vt:lpstr>'PS-01.5.4. - M6.1 Mobilní...'!Názvy_tisku</vt:lpstr>
      <vt:lpstr>'PS-01.6-1.1. - T6 Hradící...'!Názvy_tisku</vt:lpstr>
      <vt:lpstr>'PS-01.6-2.1. - M7 Mobilní...'!Názvy_tisku</vt:lpstr>
      <vt:lpstr>'PS-02.1-1.1. - Hradící ta...'!Názvy_tisku</vt:lpstr>
      <vt:lpstr>'PS-03.1.1. - Hradící tabu...'!Názvy_tisku</vt:lpstr>
      <vt:lpstr>'PS-03.2.3. - Hradící tabu...'!Názvy_tisku</vt:lpstr>
      <vt:lpstr>'PS-04.1. - Hradící tabule...'!Názvy_tisku</vt:lpstr>
      <vt:lpstr>'PS-07 - Čerpadla zahrázov...'!Názvy_tisku</vt:lpstr>
      <vt:lpstr>'Rekapitulace stavby'!Názvy_tisku</vt:lpstr>
      <vt:lpstr>'S1 - Štětová stěna'!Názvy_tisku</vt:lpstr>
      <vt:lpstr>'S2 - Štětová stěna'!Názvy_tisku</vt:lpstr>
      <vt:lpstr>'SO-02.1-1. - Pravý břeh z...'!Názvy_tisku</vt:lpstr>
      <vt:lpstr>'SO-02.1-1.1. - Dokončení ...'!Názvy_tisku</vt:lpstr>
      <vt:lpstr>'SO-03.1. - Úprava výdřevy...'!Názvy_tisku</vt:lpstr>
      <vt:lpstr>'SO-03.2.1 - Koryto'!Názvy_tisku</vt:lpstr>
      <vt:lpstr>'SO-03.2.2 - Propustek'!Názvy_tisku</vt:lpstr>
      <vt:lpstr>'SO-04 - Úprava jezu Líšnice'!Názvy_tisku</vt:lpstr>
      <vt:lpstr>'SO-05.1.1. - Plynovod'!Názvy_tisku</vt:lpstr>
      <vt:lpstr>'SO-05.2.7. - Sítě NN a VN'!Názvy_tisku</vt:lpstr>
      <vt:lpstr>'SO-05.2.8. - Sítě NN a VN'!Názvy_tisku</vt:lpstr>
      <vt:lpstr>'SO-05.2.9.  - Sítě NN a VN'!Názvy_tisku</vt:lpstr>
      <vt:lpstr>'SO-05.3.1. - Přeložka ved...'!Názvy_tisku</vt:lpstr>
      <vt:lpstr>'SO-05.3.3. - Přeložka ved...'!Názvy_tisku</vt:lpstr>
      <vt:lpstr>'SO-05.3.4. - Přeložka ved...'!Názvy_tisku</vt:lpstr>
      <vt:lpstr>'SO-05.3.5. - Přeložka ved...'!Názvy_tisku</vt:lpstr>
      <vt:lpstr>'SO-05.3.6. - Přeložka ved...'!Názvy_tisku</vt:lpstr>
      <vt:lpstr>'SO-05.3.7. - Přeložka ved...'!Názvy_tisku</vt:lpstr>
      <vt:lpstr>'SO-05.4.1. - Přeložka vod...'!Názvy_tisku</vt:lpstr>
      <vt:lpstr>'SO-05.4.2. - Přeložka vod...'!Názvy_tisku</vt:lpstr>
      <vt:lpstr>'SO-05.4.3. - Přeložka vod...'!Názvy_tisku</vt:lpstr>
      <vt:lpstr>'SO-05.4.4. - Přeložka vod...'!Názvy_tisku</vt:lpstr>
      <vt:lpstr>'SO-05.5 - Opatření na kan...'!Názvy_tisku</vt:lpstr>
      <vt:lpstr>'SO-05.6 - Veřejné osvětlení'!Názvy_tisku</vt:lpstr>
      <vt:lpstr>'SO-06.1 - Kácení'!Názvy_tisku</vt:lpstr>
      <vt:lpstr>'SO-06.2 - Výsadba'!Názvy_tisku</vt:lpstr>
      <vt:lpstr>'T1 - Tabulový uzávěr'!Názvy_tisku</vt:lpstr>
      <vt:lpstr>'T2 - Tabulový uzávěr'!Názvy_tisku</vt:lpstr>
      <vt:lpstr>'T3 - Tabulový uzávěr'!Názvy_tisku</vt:lpstr>
      <vt:lpstr>'T4 - Tabulový uzávěr na PB'!Názvy_tisku</vt:lpstr>
      <vt:lpstr>'T5 - Tabulový uzávěr'!Názvy_tisku</vt:lpstr>
      <vt:lpstr>'T6 - Tabulový uzávěr'!Názvy_tisku</vt:lpstr>
      <vt:lpstr>'VON - Vedlejší a ostatní ...'!Názvy_tisku</vt:lpstr>
      <vt:lpstr>'Z.3.1. - Dokončení rozpra...'!Názvy_tisku</vt:lpstr>
      <vt:lpstr>'Z2 - Zemní hrázka'!Názvy_tisku</vt:lpstr>
      <vt:lpstr>'Z2.1 - Dokončení rozpraco...'!Názvy_tisku</vt:lpstr>
      <vt:lpstr>'Z3 - Zemní hrázka'!Názvy_tisku</vt:lpstr>
      <vt:lpstr>'B.1.1 - Dokončení rozprac...'!Oblast_tisku</vt:lpstr>
      <vt:lpstr>'B.7.1 - Dokončení rozprac...'!Oblast_tisku</vt:lpstr>
      <vt:lpstr>'B1 - Betonová stěna'!Oblast_tisku</vt:lpstr>
      <vt:lpstr>'B2 - Betonová stěna'!Oblast_tisku</vt:lpstr>
      <vt:lpstr>'B2.1 - Zábrany (vyvolaná ...'!Oblast_tisku</vt:lpstr>
      <vt:lpstr>'B2.2 - Dokončení rozpraco...'!Oblast_tisku</vt:lpstr>
      <vt:lpstr>'B3 - Betonová stěna'!Oblast_tisku</vt:lpstr>
      <vt:lpstr>'B3.1 - Oplocení (vyvolaná...'!Oblast_tisku</vt:lpstr>
      <vt:lpstr>'B3.2 - Zábrany (vyvolaná ...'!Oblast_tisku</vt:lpstr>
      <vt:lpstr>'B4 - Betonová stěna'!Oblast_tisku</vt:lpstr>
      <vt:lpstr>'B4.1 - Oplocení (vyvolaná...'!Oblast_tisku</vt:lpstr>
      <vt:lpstr>'B5 - Betonová stěna'!Oblast_tisku</vt:lpstr>
      <vt:lpstr>'B6 - Betonová stěna'!Oblast_tisku</vt:lpstr>
      <vt:lpstr>'B7 - Betonová stěna'!Oblast_tisku</vt:lpstr>
      <vt:lpstr>'B8 a M7 - Betonová stěna ...'!Oblast_tisku</vt:lpstr>
      <vt:lpstr>'D1 - Odvedení srážkových vod'!Oblast_tisku</vt:lpstr>
      <vt:lpstr>'CH1 - Schodiště'!Oblast_tisku</vt:lpstr>
      <vt:lpstr>'CH2 - Schodiště'!Oblast_tisku</vt:lpstr>
      <vt:lpstr>'CH3 - Schodiště'!Oblast_tisku</vt:lpstr>
      <vt:lpstr>'CH4 - Schodiště'!Oblast_tisku</vt:lpstr>
      <vt:lpstr>'M1 - Mobilní hrazení'!Oblast_tisku</vt:lpstr>
      <vt:lpstr>'M2 - Mobilní hrazení'!Oblast_tisku</vt:lpstr>
      <vt:lpstr>'M5 - Mobilní hrazení'!Oblast_tisku</vt:lpstr>
      <vt:lpstr>'M6 - Mobilní hrazení'!Oblast_tisku</vt:lpstr>
      <vt:lpstr>'M6.1 - Mobilní hrazení'!Oblast_tisku</vt:lpstr>
      <vt:lpstr>'N1 - Nábřežní zeď'!Oblast_tisku</vt:lpstr>
      <vt:lpstr>'N1.1 - Zábrany (vyvolaná ...'!Oblast_tisku</vt:lpstr>
      <vt:lpstr>'N1.2 - Dokončení rozpraco...'!Oblast_tisku</vt:lpstr>
      <vt:lpstr>'N2 - Nábřežní zeď'!Oblast_tisku</vt:lpstr>
      <vt:lpstr>'N2.1 - Oplocení (vyvolaná...'!Oblast_tisku</vt:lpstr>
      <vt:lpstr>'N2.2 - Zábrany (vyvolaná ...'!Oblast_tisku</vt:lpstr>
      <vt:lpstr>'N3 - Nábřežní zeď'!Oblast_tisku</vt:lpstr>
      <vt:lpstr>'N3.1 - Zábrany (vyvolaná ...'!Oblast_tisku</vt:lpstr>
      <vt:lpstr>'N4 - Nábřežní zeď'!Oblast_tisku</vt:lpstr>
      <vt:lpstr>'N4.1 - Zábrany (vyvolaná ...'!Oblast_tisku</vt:lpstr>
      <vt:lpstr>'N5 - Nábřežní zeď'!Oblast_tisku</vt:lpstr>
      <vt:lpstr>'N5.1 - Zábrany (vyvolaná ...'!Oblast_tisku</vt:lpstr>
      <vt:lpstr>'N6 - Nábřežní zeď'!Oblast_tisku</vt:lpstr>
      <vt:lpstr>'N6.1 - Zábrany (vyvolaná ...'!Oblast_tisku</vt:lpstr>
      <vt:lpstr>'N7 - Nábřežní zeď'!Oblast_tisku</vt:lpstr>
      <vt:lpstr>'N7.1 - Oplocení (vyvolaná...'!Oblast_tisku</vt:lpstr>
      <vt:lpstr>'N7.2 - Zábrany (vyvolaná ...'!Oblast_tisku</vt:lpstr>
      <vt:lpstr>'O1 - Odvodňovací prostupy...'!Oblast_tisku</vt:lpstr>
      <vt:lpstr>'O2 - Odvodňovací prostupy...'!Oblast_tisku</vt:lpstr>
      <vt:lpstr>'O3 - Odvodňovací prostupy...'!Oblast_tisku</vt:lpstr>
      <vt:lpstr>'O4 - Odvodňovací prostupy...'!Oblast_tisku</vt:lpstr>
      <vt:lpstr>'O6 - Odvodňovací prostupy...'!Oblast_tisku</vt:lpstr>
      <vt:lpstr>'O7 - Odvodňovací prostupy...'!Oblast_tisku</vt:lpstr>
      <vt:lpstr>'P1 - Propustek'!Oblast_tisku</vt:lpstr>
      <vt:lpstr>'P1 - Technický přístup'!Oblast_tisku</vt:lpstr>
      <vt:lpstr>'P1.1. - Dokončení rozprac...'!Oblast_tisku</vt:lpstr>
      <vt:lpstr>'P2 - Technický přístup'!Oblast_tisku</vt:lpstr>
      <vt:lpstr>'P3 - Technický přístup'!Oblast_tisku</vt:lpstr>
      <vt:lpstr>'Pokyny pro vyplnění'!Oblast_tisku</vt:lpstr>
      <vt:lpstr>'PS-01.2.1. - P1 Hradící t...'!Oblast_tisku</vt:lpstr>
      <vt:lpstr>'PS-01.2.-1.1. - M2 Mobiln...'!Oblast_tisku</vt:lpstr>
      <vt:lpstr>'PS-01.2.2. - M1 Mobilní h...'!Oblast_tisku</vt:lpstr>
      <vt:lpstr>'PS-01.3.1. - T2 Hradící t...'!Oblast_tisku</vt:lpstr>
      <vt:lpstr>'PS-01.3.2. - T1 Hradící t...'!Oblast_tisku</vt:lpstr>
      <vt:lpstr>'PS-01.4.1. - T3 Hradící t...'!Oblast_tisku</vt:lpstr>
      <vt:lpstr>'PS-01.4.2. - T4 Hradící t...'!Oblast_tisku</vt:lpstr>
      <vt:lpstr>'PS-01.5.1. - M5 Mobilní h...'!Oblast_tisku</vt:lpstr>
      <vt:lpstr>'PS-01.5.2. - M6 Mobilní h...'!Oblast_tisku</vt:lpstr>
      <vt:lpstr>'PS-01.5.3. - T5 Hradící t...'!Oblast_tisku</vt:lpstr>
      <vt:lpstr>'PS-01.5.4. - M6.1 Mobilní...'!Oblast_tisku</vt:lpstr>
      <vt:lpstr>'PS-01.6-1.1. - T6 Hradící...'!Oblast_tisku</vt:lpstr>
      <vt:lpstr>'PS-01.6-2.1. - M7 Mobilní...'!Oblast_tisku</vt:lpstr>
      <vt:lpstr>'PS-02.1-1.1. - Hradící ta...'!Oblast_tisku</vt:lpstr>
      <vt:lpstr>'PS-03.1.1. - Hradící tabu...'!Oblast_tisku</vt:lpstr>
      <vt:lpstr>'PS-03.2.3. - Hradící tabu...'!Oblast_tisku</vt:lpstr>
      <vt:lpstr>'PS-04.1. - Hradící tabule...'!Oblast_tisku</vt:lpstr>
      <vt:lpstr>'PS-07 - Čerpadla zahrázov...'!Oblast_tisku</vt:lpstr>
      <vt:lpstr>'Rekapitulace stavby'!Oblast_tisku</vt:lpstr>
      <vt:lpstr>'S1 - Štětová stěna'!Oblast_tisku</vt:lpstr>
      <vt:lpstr>'S2 - Štětová stěna'!Oblast_tisku</vt:lpstr>
      <vt:lpstr>'SO-02.1-1. - Pravý břeh z...'!Oblast_tisku</vt:lpstr>
      <vt:lpstr>'SO-02.1-1.1. - Dokončení ...'!Oblast_tisku</vt:lpstr>
      <vt:lpstr>'SO-03.1. - Úprava výdřevy...'!Oblast_tisku</vt:lpstr>
      <vt:lpstr>'SO-03.2.1 - Koryto'!Oblast_tisku</vt:lpstr>
      <vt:lpstr>'SO-03.2.2 - Propustek'!Oblast_tisku</vt:lpstr>
      <vt:lpstr>'SO-04 - Úprava jezu Líšnice'!Oblast_tisku</vt:lpstr>
      <vt:lpstr>'SO-05.1.1. - Plynovod'!Oblast_tisku</vt:lpstr>
      <vt:lpstr>'SO-05.2.7. - Sítě NN a VN'!Oblast_tisku</vt:lpstr>
      <vt:lpstr>'SO-05.2.8. - Sítě NN a VN'!Oblast_tisku</vt:lpstr>
      <vt:lpstr>'SO-05.2.9.  - Sítě NN a VN'!Oblast_tisku</vt:lpstr>
      <vt:lpstr>'SO-05.3.1. - Přeložka ved...'!Oblast_tisku</vt:lpstr>
      <vt:lpstr>'SO-05.3.3. - Přeložka ved...'!Oblast_tisku</vt:lpstr>
      <vt:lpstr>'SO-05.3.4. - Přeložka ved...'!Oblast_tisku</vt:lpstr>
      <vt:lpstr>'SO-05.3.5. - Přeložka ved...'!Oblast_tisku</vt:lpstr>
      <vt:lpstr>'SO-05.3.6. - Přeložka ved...'!Oblast_tisku</vt:lpstr>
      <vt:lpstr>'SO-05.3.7. - Přeložka ved...'!Oblast_tisku</vt:lpstr>
      <vt:lpstr>'SO-05.4.1. - Přeložka vod...'!Oblast_tisku</vt:lpstr>
      <vt:lpstr>'SO-05.4.2. - Přeložka vod...'!Oblast_tisku</vt:lpstr>
      <vt:lpstr>'SO-05.4.3. - Přeložka vod...'!Oblast_tisku</vt:lpstr>
      <vt:lpstr>'SO-05.4.4. - Přeložka vod...'!Oblast_tisku</vt:lpstr>
      <vt:lpstr>'SO-05.5 - Opatření na kan...'!Oblast_tisku</vt:lpstr>
      <vt:lpstr>'SO-05.6 - Veřejné osvětlení'!Oblast_tisku</vt:lpstr>
      <vt:lpstr>'SO-06.1 - Kácení'!Oblast_tisku</vt:lpstr>
      <vt:lpstr>'SO-06.2 - Výsadba'!Oblast_tisku</vt:lpstr>
      <vt:lpstr>'T1 - Tabulový uzávěr'!Oblast_tisku</vt:lpstr>
      <vt:lpstr>'T2 - Tabulový uzávěr'!Oblast_tisku</vt:lpstr>
      <vt:lpstr>'T3 - Tabulový uzávěr'!Oblast_tisku</vt:lpstr>
      <vt:lpstr>'T4 - Tabulový uzávěr na PB'!Oblast_tisku</vt:lpstr>
      <vt:lpstr>'T5 - Tabulový uzávěr'!Oblast_tisku</vt:lpstr>
      <vt:lpstr>'T6 - Tabulový uzávěr'!Oblast_tisku</vt:lpstr>
      <vt:lpstr>'VON - Vedlejší a ostatní ...'!Oblast_tisku</vt:lpstr>
      <vt:lpstr>'Z.3.1. - Dokončení rozpra...'!Oblast_tisku</vt:lpstr>
      <vt:lpstr>'Z2 - Zemní hrázka'!Oblast_tisku</vt:lpstr>
      <vt:lpstr>'Z2.1 - Dokončení rozpraco...'!Oblast_tisku</vt:lpstr>
      <vt:lpstr>'Z3 - Zemní hrázka'!Oblast_tisku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Petra Požárová</dc:creator>
  <cp:lastModifiedBy>Marcel Chmelík</cp:lastModifiedBy>
  <dcterms:created xsi:type="dcterms:W3CDTF">2018-03-01T11:55:46Z</dcterms:created>
  <dcterms:modified xsi:type="dcterms:W3CDTF">2018-03-01T12:34:00Z</dcterms:modified>
</cp:coreProperties>
</file>